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jpeg" ContentType="image/jpeg"/>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bookViews>
    <workbookView xWindow="150" yWindow="120" windowWidth="12585" windowHeight="12270" tabRatio="962"/>
  </bookViews>
  <sheets>
    <sheet name="ORÇAMENTARIA - GERAL" sheetId="18" r:id="rId1"/>
    <sheet name="CRONOGRAMA " sheetId="19" r:id="rId2"/>
    <sheet name="BDI TCU 2622 - EDIF " sheetId="20" r:id="rId3"/>
    <sheet name="01 CASA" sheetId="22" state="hidden" r:id="rId4"/>
    <sheet name="01 CASA (2)" sheetId="23" state="hidden" r:id="rId5"/>
  </sheets>
  <externalReferences>
    <externalReference r:id="rId6"/>
    <externalReference r:id="rId7"/>
    <externalReference r:id="rId8"/>
    <externalReference r:id="rId9"/>
    <externalReference r:id="rId10"/>
    <externalReference r:id="rId11"/>
    <externalReference r:id="rId12"/>
  </externalReferences>
  <definedNames>
    <definedName name="__xlfn_AVERAGEIF">#N/A</definedName>
    <definedName name="_xlnm.Print_Area" localSheetId="3">'01 CASA'!$A$1:$H$149</definedName>
    <definedName name="_xlnm.Print_Area" localSheetId="4">'01 CASA (2)'!$A$1:$H$149</definedName>
    <definedName name="_xlnm.Print_Area" localSheetId="2">'BDI TCU 2622 - EDIF '!$B$2:$J$38</definedName>
    <definedName name="_xlnm.Print_Area" localSheetId="1">'CRONOGRAMA '!$A$1:$P$42</definedName>
    <definedName name="_xlnm.Print_Area" localSheetId="0">'ORÇAMENTARIA - GERAL'!$A$1:$H$152</definedName>
    <definedName name="Aut_original" localSheetId="3">[1]PROJETO!#REF!</definedName>
    <definedName name="Aut_original" localSheetId="4">[1]PROJETO!#REF!</definedName>
    <definedName name="Aut_original" localSheetId="2">[1]PROJETO!#REF!</definedName>
    <definedName name="Aut_original" localSheetId="0">[1]PROJETO!#REF!</definedName>
    <definedName name="Aut_original">[1]PROJETO!#REF!</definedName>
    <definedName name="Aut_resumo" localSheetId="3">[2]RESUMO_AUT1!#REF!</definedName>
    <definedName name="Aut_resumo" localSheetId="4">[2]RESUMO_AUT1!#REF!</definedName>
    <definedName name="Aut_resumo" localSheetId="2">[2]RESUMO_AUT1!#REF!</definedName>
    <definedName name="Aut_resumo" localSheetId="0">[2]RESUMO_AUT1!#REF!</definedName>
    <definedName name="Aut_resumo">[2]RESUMO_AUT1!#REF!</definedName>
    <definedName name="CONS" localSheetId="3">#REF!</definedName>
    <definedName name="CONS" localSheetId="4">#REF!</definedName>
    <definedName name="CONS" localSheetId="2">#REF!</definedName>
    <definedName name="CONS" localSheetId="0">#REF!</definedName>
    <definedName name="CONS">#REF!</definedName>
    <definedName name="CONSUMO" localSheetId="3">[3]QuQuant!#REF!</definedName>
    <definedName name="CONSUMO" localSheetId="4">[3]QuQuant!#REF!</definedName>
    <definedName name="CONSUMO" localSheetId="2">[3]QuQuant!#REF!</definedName>
    <definedName name="CONSUMO" localSheetId="0">[3]QuQuant!#REF!</definedName>
    <definedName name="CONSUMO">[3]QuQuant!#REF!</definedName>
    <definedName name="Descricao" localSheetId="3">#REF!</definedName>
    <definedName name="Descricao" localSheetId="4">#REF!</definedName>
    <definedName name="Descricao" localSheetId="2">#REF!</definedName>
    <definedName name="Descricao" localSheetId="0">#REF!</definedName>
    <definedName name="Descricao">#REF!</definedName>
    <definedName name="DIMPAV" localSheetId="3">#REF!</definedName>
    <definedName name="DIMPAV" localSheetId="4">#REF!</definedName>
    <definedName name="DIMPAV" localSheetId="2">#REF!</definedName>
    <definedName name="DIMPAV" localSheetId="0">#REF!</definedName>
    <definedName name="DIMPAV">#REF!</definedName>
    <definedName name="Excel_BuiltIn_Database" localSheetId="3">#REF!</definedName>
    <definedName name="Excel_BuiltIn_Database" localSheetId="4">#REF!</definedName>
    <definedName name="Excel_BuiltIn_Database" localSheetId="0">#REF!</definedName>
    <definedName name="Excel_BuiltIn_Database">#REF!</definedName>
    <definedName name="ISS" localSheetId="3">#REF!</definedName>
    <definedName name="ISS" localSheetId="4">#REF!</definedName>
    <definedName name="ISS">#REF!</definedName>
    <definedName name="k" localSheetId="3">#REF!</definedName>
    <definedName name="k" localSheetId="4">#REF!</definedName>
    <definedName name="k">#REF!</definedName>
    <definedName name="Meu" localSheetId="3">#REF!</definedName>
    <definedName name="Meu" localSheetId="4">#REF!</definedName>
    <definedName name="Meu" localSheetId="2">#REF!</definedName>
    <definedName name="Meu" localSheetId="0">#REF!</definedName>
    <definedName name="Meu">#REF!</definedName>
    <definedName name="Print" localSheetId="3">[4]QuQuant!#REF!</definedName>
    <definedName name="Print" localSheetId="4">[4]QuQuant!#REF!</definedName>
    <definedName name="Print" localSheetId="2">[4]QuQuant!#REF!</definedName>
    <definedName name="Print" localSheetId="0">[4]QuQuant!#REF!</definedName>
    <definedName name="Print">[4]QuQuant!#REF!</definedName>
    <definedName name="Print_Area_MI" localSheetId="3">[5]qorcamentodnerL1!#REF!</definedName>
    <definedName name="Print_Area_MI" localSheetId="4">[5]qorcamentodnerL1!#REF!</definedName>
    <definedName name="Print_Area_MI" localSheetId="2">[5]qorcamentodnerL1!#REF!</definedName>
    <definedName name="Print_Area_MI" localSheetId="0">[5]qorcamentodnerL1!#REF!</definedName>
    <definedName name="Print_Area_MI">[5]qorcamentodnerL1!#REF!</definedName>
    <definedName name="_xlnm.Print_Titles" localSheetId="1">'CRONOGRAMA '!$A:$P,'CRONOGRAMA '!$1:$6</definedName>
    <definedName name="_xlnm.Print_Titles" localSheetId="0">'ORÇAMENTARIA - GERAL'!$A:$H,'ORÇAMENTARIA - GERAL'!$1:$11</definedName>
    <definedName name="UniformeMensageiro" localSheetId="3">#REF!</definedName>
    <definedName name="UniformeMensageiro" localSheetId="4">#REF!</definedName>
    <definedName name="UniformeMensageiro" localSheetId="0">#REF!</definedName>
    <definedName name="UniformeMensageiro">#REF!</definedName>
    <definedName name="UniformeMensageiros" localSheetId="3">#REF!</definedName>
    <definedName name="UniformeMensageiros" localSheetId="4">#REF!</definedName>
    <definedName name="UniformeMensageiros" localSheetId="0">#REF!</definedName>
    <definedName name="UniformeMensageiros">#REF!</definedName>
    <definedName name="UniformeRecepcionista" localSheetId="3">#REF!</definedName>
    <definedName name="UniformeRecepcionista" localSheetId="4">#REF!</definedName>
    <definedName name="UniformeRecepcionista" localSheetId="0">#REF!</definedName>
    <definedName name="UniformeRecepcionista">#REF!</definedName>
  </definedNames>
  <calcPr calcId="124519"/>
</workbook>
</file>

<file path=xl/calcChain.xml><?xml version="1.0" encoding="utf-8"?>
<calcChain xmlns="http://schemas.openxmlformats.org/spreadsheetml/2006/main">
  <c r="I17" i="18"/>
  <c r="I18"/>
  <c r="I19"/>
  <c r="I20"/>
  <c r="I21"/>
  <c r="I22"/>
  <c r="I23"/>
  <c r="I24"/>
  <c r="I25"/>
  <c r="I26"/>
  <c r="I27"/>
  <c r="I28"/>
  <c r="I29"/>
  <c r="I30"/>
  <c r="I31"/>
  <c r="I32"/>
  <c r="I33"/>
  <c r="I34"/>
  <c r="I35"/>
  <c r="I36"/>
  <c r="I37"/>
  <c r="I38"/>
  <c r="I39"/>
  <c r="I40"/>
  <c r="I41"/>
  <c r="I42"/>
  <c r="I43"/>
  <c r="I44"/>
  <c r="I45"/>
  <c r="I46"/>
  <c r="I47"/>
  <c r="I48"/>
  <c r="I49"/>
  <c r="I50"/>
  <c r="I51"/>
  <c r="I52"/>
  <c r="I53"/>
  <c r="I54"/>
  <c r="I55"/>
  <c r="I56"/>
  <c r="I57"/>
  <c r="I58"/>
  <c r="I59"/>
  <c r="I60"/>
  <c r="I61"/>
  <c r="I62"/>
  <c r="I63"/>
  <c r="I64"/>
  <c r="I65"/>
  <c r="I66"/>
  <c r="I67"/>
  <c r="I68"/>
  <c r="I69"/>
  <c r="I70"/>
  <c r="I71"/>
  <c r="I72"/>
  <c r="I73"/>
  <c r="I74"/>
  <c r="I75"/>
  <c r="I76"/>
  <c r="I77"/>
  <c r="I78"/>
  <c r="I79"/>
  <c r="I80"/>
  <c r="I81"/>
  <c r="I82"/>
  <c r="I83"/>
  <c r="I84"/>
  <c r="I85"/>
  <c r="I86"/>
  <c r="I87"/>
  <c r="I88"/>
  <c r="I89"/>
  <c r="I90"/>
  <c r="I91"/>
  <c r="I92"/>
  <c r="I93"/>
  <c r="I94"/>
  <c r="I95"/>
  <c r="I96"/>
  <c r="I97"/>
  <c r="I98"/>
  <c r="I99"/>
  <c r="I100"/>
  <c r="I101"/>
  <c r="I102"/>
  <c r="I103"/>
  <c r="I104"/>
  <c r="I105"/>
  <c r="I106"/>
  <c r="I107"/>
  <c r="I108"/>
  <c r="I109"/>
  <c r="I110"/>
  <c r="I111"/>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
  <c r="I16"/>
  <c r="I14"/>
  <c r="J152"/>
  <c r="J14" l="1"/>
  <c r="J15"/>
  <c r="J16"/>
  <c r="J17"/>
  <c r="J18"/>
  <c r="J19"/>
  <c r="J20"/>
  <c r="J21"/>
  <c r="J22"/>
  <c r="J23"/>
  <c r="J24"/>
  <c r="J25"/>
  <c r="J26"/>
  <c r="J27"/>
  <c r="J28"/>
  <c r="J29"/>
  <c r="J30"/>
  <c r="J31"/>
  <c r="J32"/>
  <c r="J33"/>
  <c r="J34"/>
  <c r="J35"/>
  <c r="J36"/>
  <c r="J37"/>
  <c r="J38"/>
  <c r="J39"/>
  <c r="J40"/>
  <c r="J41"/>
  <c r="J42"/>
  <c r="J43"/>
  <c r="J44"/>
  <c r="J45"/>
  <c r="J46"/>
  <c r="J47"/>
  <c r="J48"/>
  <c r="J49"/>
  <c r="J50"/>
  <c r="J51"/>
  <c r="J52"/>
  <c r="J53"/>
  <c r="J54"/>
  <c r="J55"/>
  <c r="J56"/>
  <c r="J57"/>
  <c r="J58"/>
  <c r="J59"/>
  <c r="J60"/>
  <c r="J61"/>
  <c r="J62"/>
  <c r="J63"/>
  <c r="J64"/>
  <c r="J65"/>
  <c r="J66"/>
  <c r="J67"/>
  <c r="J68"/>
  <c r="J69"/>
  <c r="J70"/>
  <c r="J71"/>
  <c r="J72"/>
  <c r="J73"/>
  <c r="J74"/>
  <c r="J75"/>
  <c r="J76"/>
  <c r="J77"/>
  <c r="J78"/>
  <c r="J79"/>
  <c r="J80"/>
  <c r="J81"/>
  <c r="J82"/>
  <c r="J83"/>
  <c r="J84"/>
  <c r="J85"/>
  <c r="J86"/>
  <c r="J87"/>
  <c r="J88"/>
  <c r="J89"/>
  <c r="J90"/>
  <c r="J91"/>
  <c r="J92"/>
  <c r="J93"/>
  <c r="J94"/>
  <c r="J95"/>
  <c r="J96"/>
  <c r="J97"/>
  <c r="J98"/>
  <c r="J99"/>
  <c r="J100"/>
  <c r="J101"/>
  <c r="J102"/>
  <c r="J103"/>
  <c r="J104"/>
  <c r="J105"/>
  <c r="J106"/>
  <c r="J107"/>
  <c r="J108"/>
  <c r="J109"/>
  <c r="J110"/>
  <c r="J111"/>
  <c r="J112"/>
  <c r="J113"/>
  <c r="J114"/>
  <c r="J115"/>
  <c r="J116"/>
  <c r="J117"/>
  <c r="J118"/>
  <c r="J119"/>
  <c r="J120"/>
  <c r="J121"/>
  <c r="J122"/>
  <c r="J123"/>
  <c r="J124"/>
  <c r="J125"/>
  <c r="J126"/>
  <c r="J127"/>
  <c r="J128"/>
  <c r="J129"/>
  <c r="J130"/>
  <c r="J131"/>
  <c r="J132"/>
  <c r="J133"/>
  <c r="J134"/>
  <c r="J135"/>
  <c r="J136"/>
  <c r="J137"/>
  <c r="J138"/>
  <c r="J139"/>
  <c r="J140"/>
  <c r="J141"/>
  <c r="J142"/>
  <c r="J143"/>
  <c r="J144"/>
  <c r="J145"/>
  <c r="J146"/>
  <c r="J147"/>
  <c r="M61"/>
  <c r="L61"/>
  <c r="G41" l="1"/>
  <c r="H41" s="1"/>
  <c r="M41"/>
  <c r="L41"/>
  <c r="M66"/>
  <c r="L66"/>
  <c r="G66"/>
  <c r="H66" s="1"/>
  <c r="G146" l="1"/>
  <c r="H146" s="1"/>
  <c r="M146"/>
  <c r="L146"/>
  <c r="G51"/>
  <c r="H51" s="1"/>
  <c r="G50"/>
  <c r="H50" s="1"/>
  <c r="M51"/>
  <c r="L51"/>
  <c r="M50"/>
  <c r="L50"/>
  <c r="G70" l="1"/>
  <c r="H70" s="1"/>
  <c r="M70"/>
  <c r="L70"/>
  <c r="M86" l="1"/>
  <c r="L86"/>
  <c r="G86"/>
  <c r="H86" s="1"/>
  <c r="M85"/>
  <c r="L85"/>
  <c r="G85"/>
  <c r="H85" s="1"/>
  <c r="M75"/>
  <c r="L75"/>
  <c r="G75"/>
  <c r="H75" s="1"/>
  <c r="G68"/>
  <c r="H68" s="1"/>
  <c r="M68"/>
  <c r="L68"/>
  <c r="L76"/>
  <c r="M76"/>
  <c r="G63"/>
  <c r="H63" s="1"/>
  <c r="M63"/>
  <c r="L63"/>
  <c r="G49" l="1"/>
  <c r="H49" s="1"/>
  <c r="M49"/>
  <c r="L49"/>
  <c r="G48"/>
  <c r="H48" s="1"/>
  <c r="M48"/>
  <c r="L48"/>
  <c r="G61"/>
  <c r="H61" s="1"/>
  <c r="G47" l="1"/>
  <c r="H47" s="1"/>
  <c r="M47"/>
  <c r="L47"/>
  <c r="G45"/>
  <c r="H45" s="1"/>
  <c r="M45"/>
  <c r="L45"/>
  <c r="G53" l="1"/>
  <c r="H53" s="1"/>
  <c r="M53"/>
  <c r="L53"/>
  <c r="Q97" l="1"/>
  <c r="Q99"/>
  <c r="Q98"/>
  <c r="P131"/>
  <c r="P132"/>
  <c r="P133"/>
  <c r="P134"/>
  <c r="P135"/>
  <c r="P136"/>
  <c r="P137"/>
  <c r="P138"/>
  <c r="P139"/>
  <c r="P140"/>
  <c r="P130"/>
  <c r="Q124" l="1"/>
  <c r="Q123"/>
  <c r="Q122"/>
  <c r="Q121"/>
  <c r="Q120"/>
  <c r="Q119"/>
  <c r="Q118"/>
  <c r="Q117"/>
  <c r="Q116"/>
  <c r="Q115"/>
  <c r="Q114"/>
  <c r="Q113"/>
  <c r="Q112"/>
  <c r="Q111"/>
  <c r="Q110"/>
  <c r="Q109"/>
  <c r="Q108"/>
  <c r="Q107"/>
  <c r="M21" l="1"/>
  <c r="L21"/>
  <c r="G21"/>
  <c r="H21" s="1"/>
  <c r="M20"/>
  <c r="L20"/>
  <c r="G20"/>
  <c r="H20" s="1"/>
  <c r="M19"/>
  <c r="L19"/>
  <c r="G19"/>
  <c r="H19" s="1"/>
  <c r="D11" i="19" l="1"/>
  <c r="B11"/>
  <c r="A11"/>
  <c r="M38" i="18"/>
  <c r="L38"/>
  <c r="M37"/>
  <c r="L37"/>
  <c r="M36"/>
  <c r="L36"/>
  <c r="M35"/>
  <c r="L35"/>
  <c r="M34"/>
  <c r="L34"/>
  <c r="M33"/>
  <c r="L33"/>
  <c r="G38"/>
  <c r="H38" s="1"/>
  <c r="G37"/>
  <c r="H37" s="1"/>
  <c r="G36"/>
  <c r="H36" s="1"/>
  <c r="G35"/>
  <c r="H35" s="1"/>
  <c r="G34"/>
  <c r="H34" s="1"/>
  <c r="G33"/>
  <c r="H33" s="1"/>
  <c r="H32" l="1"/>
  <c r="C12" i="19" l="1"/>
  <c r="K12" l="1"/>
  <c r="G12"/>
  <c r="L12"/>
  <c r="H12"/>
  <c r="I12"/>
  <c r="E12"/>
  <c r="J12"/>
  <c r="F12"/>
  <c r="D12" l="1"/>
  <c r="P52" i="18" l="1"/>
  <c r="M67"/>
  <c r="M65"/>
  <c r="M60"/>
  <c r="L67"/>
  <c r="L65"/>
  <c r="L60"/>
  <c r="M145"/>
  <c r="L145"/>
  <c r="M144"/>
  <c r="M143"/>
  <c r="M142"/>
  <c r="L144"/>
  <c r="L143"/>
  <c r="L142"/>
  <c r="M148"/>
  <c r="M140"/>
  <c r="M139"/>
  <c r="M138"/>
  <c r="M137"/>
  <c r="M136"/>
  <c r="L140"/>
  <c r="L139"/>
  <c r="L138"/>
  <c r="L137"/>
  <c r="L136"/>
  <c r="M135"/>
  <c r="M134"/>
  <c r="M133"/>
  <c r="M132"/>
  <c r="M131"/>
  <c r="M130"/>
  <c r="L135"/>
  <c r="L134"/>
  <c r="L133"/>
  <c r="L132"/>
  <c r="L131"/>
  <c r="L130"/>
  <c r="M128"/>
  <c r="M127"/>
  <c r="M126"/>
  <c r="L128"/>
  <c r="L126"/>
  <c r="L127"/>
  <c r="M124"/>
  <c r="M123"/>
  <c r="L124"/>
  <c r="L123"/>
  <c r="M122"/>
  <c r="M121"/>
  <c r="M120"/>
  <c r="M119"/>
  <c r="M118"/>
  <c r="M117"/>
  <c r="M116"/>
  <c r="M115"/>
  <c r="M114"/>
  <c r="M113"/>
  <c r="M112"/>
  <c r="M111"/>
  <c r="M110"/>
  <c r="M109"/>
  <c r="M108"/>
  <c r="M107"/>
  <c r="M106"/>
  <c r="M105"/>
  <c r="M104"/>
  <c r="M103"/>
  <c r="M102"/>
  <c r="L122"/>
  <c r="L121"/>
  <c r="L120"/>
  <c r="L119"/>
  <c r="L118"/>
  <c r="L117"/>
  <c r="L116"/>
  <c r="L115"/>
  <c r="L114"/>
  <c r="L113"/>
  <c r="L112"/>
  <c r="L111"/>
  <c r="L110"/>
  <c r="L109"/>
  <c r="L108"/>
  <c r="L107"/>
  <c r="L106"/>
  <c r="L105"/>
  <c r="L104"/>
  <c r="L103"/>
  <c r="L102"/>
  <c r="M100"/>
  <c r="M99"/>
  <c r="M98"/>
  <c r="M97"/>
  <c r="M96"/>
  <c r="M95"/>
  <c r="L100"/>
  <c r="L99"/>
  <c r="L98"/>
  <c r="L97"/>
  <c r="L96"/>
  <c r="L95"/>
  <c r="M93"/>
  <c r="M92"/>
  <c r="M91"/>
  <c r="M90"/>
  <c r="L90"/>
  <c r="L93"/>
  <c r="L92"/>
  <c r="L91"/>
  <c r="M88"/>
  <c r="M83"/>
  <c r="M82"/>
  <c r="M80"/>
  <c r="M79"/>
  <c r="L88"/>
  <c r="L83"/>
  <c r="L82"/>
  <c r="L80"/>
  <c r="L79"/>
  <c r="M69"/>
  <c r="M62"/>
  <c r="L69"/>
  <c r="L62"/>
  <c r="M71"/>
  <c r="M73"/>
  <c r="L71"/>
  <c r="L73"/>
  <c r="M57"/>
  <c r="M56"/>
  <c r="M55"/>
  <c r="L57"/>
  <c r="L56"/>
  <c r="L55"/>
  <c r="M46"/>
  <c r="L46"/>
  <c r="M52"/>
  <c r="M44"/>
  <c r="M43"/>
  <c r="M42"/>
  <c r="M22"/>
  <c r="L52"/>
  <c r="L44"/>
  <c r="L43"/>
  <c r="L42"/>
  <c r="L22"/>
  <c r="M31"/>
  <c r="M30"/>
  <c r="M29"/>
  <c r="M28"/>
  <c r="M27"/>
  <c r="M26"/>
  <c r="L31"/>
  <c r="L30"/>
  <c r="L29"/>
  <c r="L28"/>
  <c r="L27"/>
  <c r="L26"/>
  <c r="M24"/>
  <c r="M23"/>
  <c r="M18"/>
  <c r="M17"/>
  <c r="M16"/>
  <c r="M15"/>
  <c r="M14"/>
  <c r="L24"/>
  <c r="L23"/>
  <c r="L18"/>
  <c r="L17"/>
  <c r="L16"/>
  <c r="L15"/>
  <c r="L14"/>
  <c r="L148"/>
  <c r="L8"/>
  <c r="L7"/>
  <c r="L6"/>
  <c r="J148"/>
  <c r="J313"/>
  <c r="J312"/>
  <c r="J311"/>
  <c r="J310"/>
  <c r="J309"/>
  <c r="J308"/>
  <c r="J307"/>
  <c r="J306"/>
  <c r="J305"/>
  <c r="J304"/>
  <c r="J303"/>
  <c r="J302"/>
  <c r="J301"/>
  <c r="J300"/>
  <c r="J299"/>
  <c r="J298"/>
  <c r="J297"/>
  <c r="J296"/>
  <c r="J295"/>
  <c r="J294"/>
  <c r="J293"/>
  <c r="J292"/>
  <c r="J291"/>
  <c r="J290"/>
  <c r="J289"/>
  <c r="J288"/>
  <c r="J287"/>
  <c r="J286"/>
  <c r="J285"/>
  <c r="J284"/>
  <c r="J283"/>
  <c r="J282"/>
  <c r="J281"/>
  <c r="J280"/>
  <c r="J279"/>
  <c r="J278"/>
  <c r="J277"/>
  <c r="J276"/>
  <c r="J275"/>
  <c r="J274"/>
  <c r="J273"/>
  <c r="J272"/>
  <c r="J271"/>
  <c r="J270"/>
  <c r="J269"/>
  <c r="J268"/>
  <c r="J267"/>
  <c r="J266"/>
  <c r="J265"/>
  <c r="J264"/>
  <c r="J263"/>
  <c r="J262"/>
  <c r="J261"/>
  <c r="J260"/>
  <c r="J259"/>
  <c r="J258"/>
  <c r="J257"/>
  <c r="J256"/>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J215"/>
  <c r="J214"/>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J177"/>
  <c r="J176"/>
  <c r="J175"/>
  <c r="J174"/>
  <c r="J173"/>
  <c r="J172"/>
  <c r="J171"/>
  <c r="J170"/>
  <c r="J169"/>
  <c r="J168"/>
  <c r="J167"/>
  <c r="J166"/>
  <c r="J165"/>
  <c r="J164"/>
  <c r="J163"/>
  <c r="J162"/>
  <c r="J161"/>
  <c r="J160"/>
  <c r="J159"/>
  <c r="J158"/>
  <c r="J157"/>
  <c r="J156"/>
  <c r="J155"/>
  <c r="J154"/>
  <c r="J153"/>
  <c r="J151"/>
  <c r="G148"/>
  <c r="H148" s="1"/>
  <c r="H147" s="1"/>
  <c r="G145"/>
  <c r="H145" s="1"/>
  <c r="G144"/>
  <c r="H144" s="1"/>
  <c r="G143"/>
  <c r="H143" s="1"/>
  <c r="G142"/>
  <c r="H142" s="1"/>
  <c r="G140"/>
  <c r="H140" s="1"/>
  <c r="G139"/>
  <c r="H139" s="1"/>
  <c r="G138"/>
  <c r="H138" s="1"/>
  <c r="G137"/>
  <c r="H137" s="1"/>
  <c r="G136"/>
  <c r="H136" s="1"/>
  <c r="G135"/>
  <c r="H135" s="1"/>
  <c r="G134"/>
  <c r="H134" s="1"/>
  <c r="G133"/>
  <c r="H133" s="1"/>
  <c r="G132"/>
  <c r="H132" s="1"/>
  <c r="G131"/>
  <c r="H131" s="1"/>
  <c r="G130"/>
  <c r="H130" s="1"/>
  <c r="G128"/>
  <c r="H128" s="1"/>
  <c r="G127"/>
  <c r="H127" s="1"/>
  <c r="G126"/>
  <c r="H126" s="1"/>
  <c r="G124"/>
  <c r="H124" s="1"/>
  <c r="G123"/>
  <c r="H123" s="1"/>
  <c r="G122"/>
  <c r="H122" s="1"/>
  <c r="G121"/>
  <c r="H121" s="1"/>
  <c r="G120"/>
  <c r="H120" s="1"/>
  <c r="G119"/>
  <c r="H119" s="1"/>
  <c r="G118"/>
  <c r="H118" s="1"/>
  <c r="G117"/>
  <c r="H117" s="1"/>
  <c r="G116"/>
  <c r="H116" s="1"/>
  <c r="G115"/>
  <c r="H115" s="1"/>
  <c r="G114"/>
  <c r="H114" s="1"/>
  <c r="G113"/>
  <c r="H113" s="1"/>
  <c r="G112"/>
  <c r="H112" s="1"/>
  <c r="G111"/>
  <c r="H111" s="1"/>
  <c r="G110"/>
  <c r="H110" s="1"/>
  <c r="G109"/>
  <c r="H109" s="1"/>
  <c r="G108"/>
  <c r="H108" s="1"/>
  <c r="G107"/>
  <c r="H107" s="1"/>
  <c r="G105"/>
  <c r="H105" s="1"/>
  <c r="G104"/>
  <c r="H104" s="1"/>
  <c r="G103"/>
  <c r="H103" s="1"/>
  <c r="G102"/>
  <c r="H102" s="1"/>
  <c r="G100"/>
  <c r="H100" s="1"/>
  <c r="G99"/>
  <c r="H99" s="1"/>
  <c r="G98"/>
  <c r="H98" s="1"/>
  <c r="G97"/>
  <c r="H97" s="1"/>
  <c r="G96"/>
  <c r="H96" s="1"/>
  <c r="G95"/>
  <c r="H95" s="1"/>
  <c r="G93"/>
  <c r="H93" s="1"/>
  <c r="G92"/>
  <c r="H92" s="1"/>
  <c r="G91"/>
  <c r="H91" s="1"/>
  <c r="G90"/>
  <c r="H90" s="1"/>
  <c r="G88"/>
  <c r="H88" s="1"/>
  <c r="G83"/>
  <c r="H83" s="1"/>
  <c r="G82"/>
  <c r="H82" s="1"/>
  <c r="G80"/>
  <c r="H80" s="1"/>
  <c r="G79"/>
  <c r="H79" s="1"/>
  <c r="G69"/>
  <c r="H69" s="1"/>
  <c r="G62"/>
  <c r="H62" s="1"/>
  <c r="G71"/>
  <c r="H71" s="1"/>
  <c r="G73"/>
  <c r="H73" s="1"/>
  <c r="G76"/>
  <c r="H76" s="1"/>
  <c r="G67"/>
  <c r="H67" s="1"/>
  <c r="G65"/>
  <c r="H65" s="1"/>
  <c r="G60"/>
  <c r="H60" s="1"/>
  <c r="G57"/>
  <c r="H57" s="1"/>
  <c r="G56"/>
  <c r="H56" s="1"/>
  <c r="G55"/>
  <c r="H55" s="1"/>
  <c r="G46"/>
  <c r="H46" s="1"/>
  <c r="G52"/>
  <c r="H52" s="1"/>
  <c r="G44"/>
  <c r="H44" s="1"/>
  <c r="G43"/>
  <c r="H43" s="1"/>
  <c r="G42"/>
  <c r="H42" s="1"/>
  <c r="G22"/>
  <c r="H22" s="1"/>
  <c r="G31"/>
  <c r="H31" s="1"/>
  <c r="G30"/>
  <c r="H30" s="1"/>
  <c r="G29"/>
  <c r="H29" s="1"/>
  <c r="G28"/>
  <c r="H28" s="1"/>
  <c r="G27"/>
  <c r="H27" s="1"/>
  <c r="G26"/>
  <c r="H26" s="1"/>
  <c r="G14"/>
  <c r="H14" s="1"/>
  <c r="G15"/>
  <c r="H15" s="1"/>
  <c r="G16"/>
  <c r="H16" s="1"/>
  <c r="G17"/>
  <c r="H17" s="1"/>
  <c r="G18"/>
  <c r="H18" s="1"/>
  <c r="G23"/>
  <c r="H23" s="1"/>
  <c r="G24"/>
  <c r="H24" s="1"/>
  <c r="H141" l="1"/>
  <c r="H58"/>
  <c r="H40"/>
  <c r="H129"/>
  <c r="H125"/>
  <c r="H106"/>
  <c r="H101"/>
  <c r="H94"/>
  <c r="H89"/>
  <c r="H77"/>
  <c r="H54"/>
  <c r="H25"/>
  <c r="J149"/>
  <c r="J150" s="1"/>
  <c r="F13" s="1"/>
  <c r="G13" s="1"/>
  <c r="H13" s="1"/>
  <c r="H12" s="1"/>
  <c r="C17" i="19" l="1"/>
  <c r="C31"/>
  <c r="C35"/>
  <c r="C37"/>
  <c r="B34"/>
  <c r="A34"/>
  <c r="B32"/>
  <c r="A32"/>
  <c r="B30"/>
  <c r="A30"/>
  <c r="B28"/>
  <c r="A28"/>
  <c r="B26"/>
  <c r="A26"/>
  <c r="B24"/>
  <c r="A24"/>
  <c r="B20"/>
  <c r="A20"/>
  <c r="B18"/>
  <c r="A18"/>
  <c r="B16"/>
  <c r="A16"/>
  <c r="C33" l="1"/>
  <c r="C23"/>
  <c r="C10"/>
  <c r="C29"/>
  <c r="C27"/>
  <c r="C25"/>
  <c r="C21"/>
  <c r="C19"/>
  <c r="L9"/>
  <c r="K9"/>
  <c r="J9"/>
  <c r="I9"/>
  <c r="H9"/>
  <c r="G9"/>
  <c r="F9"/>
  <c r="E9"/>
  <c r="B36"/>
  <c r="A36"/>
  <c r="B22"/>
  <c r="A22"/>
  <c r="B14"/>
  <c r="A14"/>
  <c r="B9"/>
  <c r="A9"/>
  <c r="G142" i="23" l="1"/>
  <c r="E142"/>
  <c r="G140"/>
  <c r="E140"/>
  <c r="G139"/>
  <c r="E139"/>
  <c r="E138"/>
  <c r="H138" s="1"/>
  <c r="E137"/>
  <c r="H137" s="1"/>
  <c r="E136"/>
  <c r="H136" s="1"/>
  <c r="E135"/>
  <c r="H135" s="1"/>
  <c r="E134"/>
  <c r="H134" s="1"/>
  <c r="G133"/>
  <c r="G132"/>
  <c r="E132"/>
  <c r="H132" s="1"/>
  <c r="G131"/>
  <c r="E131"/>
  <c r="G130"/>
  <c r="E130"/>
  <c r="G129"/>
  <c r="E129"/>
  <c r="G128"/>
  <c r="H128" s="1"/>
  <c r="G127"/>
  <c r="E127"/>
  <c r="G126"/>
  <c r="E126"/>
  <c r="H126" s="1"/>
  <c r="G125"/>
  <c r="E125"/>
  <c r="G124"/>
  <c r="E124"/>
  <c r="G123"/>
  <c r="G122"/>
  <c r="E122"/>
  <c r="G121"/>
  <c r="E121"/>
  <c r="H121" s="1"/>
  <c r="G120"/>
  <c r="E120"/>
  <c r="G119"/>
  <c r="E119"/>
  <c r="G118"/>
  <c r="G116"/>
  <c r="E116"/>
  <c r="G115"/>
  <c r="E115"/>
  <c r="G114"/>
  <c r="E114"/>
  <c r="H114" s="1"/>
  <c r="K113"/>
  <c r="E113" s="1"/>
  <c r="G113"/>
  <c r="K112"/>
  <c r="E112" s="1"/>
  <c r="G112"/>
  <c r="G110"/>
  <c r="E110"/>
  <c r="G109"/>
  <c r="E109"/>
  <c r="G108"/>
  <c r="E108"/>
  <c r="G107"/>
  <c r="E107"/>
  <c r="H107" s="1"/>
  <c r="G106"/>
  <c r="H106" s="1"/>
  <c r="E106"/>
  <c r="G105"/>
  <c r="E105"/>
  <c r="G104"/>
  <c r="E104"/>
  <c r="E103"/>
  <c r="H103" s="1"/>
  <c r="G102"/>
  <c r="E102"/>
  <c r="H102" s="1"/>
  <c r="G101"/>
  <c r="E101"/>
  <c r="G99"/>
  <c r="E99"/>
  <c r="H99" s="1"/>
  <c r="E98"/>
  <c r="H98" s="1"/>
  <c r="G97"/>
  <c r="E97"/>
  <c r="H97" s="1"/>
  <c r="G96"/>
  <c r="E96"/>
  <c r="G95"/>
  <c r="E95"/>
  <c r="H95" s="1"/>
  <c r="G94"/>
  <c r="E94"/>
  <c r="G93"/>
  <c r="E93"/>
  <c r="G92"/>
  <c r="E92"/>
  <c r="G91"/>
  <c r="E91"/>
  <c r="H91" s="1"/>
  <c r="G90"/>
  <c r="E90"/>
  <c r="G89"/>
  <c r="E89"/>
  <c r="G88"/>
  <c r="E88"/>
  <c r="G86"/>
  <c r="E86"/>
  <c r="G85"/>
  <c r="E85"/>
  <c r="G82"/>
  <c r="E82"/>
  <c r="H82" s="1"/>
  <c r="H81" s="1"/>
  <c r="G80"/>
  <c r="E80"/>
  <c r="G79"/>
  <c r="E79"/>
  <c r="E77"/>
  <c r="H77" s="1"/>
  <c r="E76"/>
  <c r="H76" s="1"/>
  <c r="G75"/>
  <c r="E75"/>
  <c r="H74"/>
  <c r="G74"/>
  <c r="E74"/>
  <c r="G71"/>
  <c r="E71"/>
  <c r="H71" s="1"/>
  <c r="E69"/>
  <c r="H69" s="1"/>
  <c r="G68"/>
  <c r="E68"/>
  <c r="G67"/>
  <c r="E67"/>
  <c r="G66"/>
  <c r="E66"/>
  <c r="H66" s="1"/>
  <c r="K65"/>
  <c r="E65" s="1"/>
  <c r="G65"/>
  <c r="G62"/>
  <c r="E62"/>
  <c r="G61"/>
  <c r="E61"/>
  <c r="G60"/>
  <c r="E60"/>
  <c r="H60" s="1"/>
  <c r="G59"/>
  <c r="E59"/>
  <c r="G57"/>
  <c r="E57"/>
  <c r="H57" s="1"/>
  <c r="E56"/>
  <c r="H56" s="1"/>
  <c r="G55"/>
  <c r="E55"/>
  <c r="G54"/>
  <c r="E54"/>
  <c r="G53"/>
  <c r="E53"/>
  <c r="G51"/>
  <c r="E51"/>
  <c r="G50"/>
  <c r="E50"/>
  <c r="G48"/>
  <c r="E48"/>
  <c r="E47"/>
  <c r="H47" s="1"/>
  <c r="G46"/>
  <c r="E46"/>
  <c r="G45"/>
  <c r="K44"/>
  <c r="G44"/>
  <c r="E44"/>
  <c r="H44" s="1"/>
  <c r="G43"/>
  <c r="E43"/>
  <c r="G42"/>
  <c r="E42"/>
  <c r="G41"/>
  <c r="E39"/>
  <c r="H39" s="1"/>
  <c r="E38"/>
  <c r="H38" s="1"/>
  <c r="G37"/>
  <c r="E37"/>
  <c r="G35"/>
  <c r="E35"/>
  <c r="H35" s="1"/>
  <c r="G34"/>
  <c r="E34"/>
  <c r="G33"/>
  <c r="E33"/>
  <c r="H33" s="1"/>
  <c r="G32"/>
  <c r="E32"/>
  <c r="G30"/>
  <c r="E30"/>
  <c r="G29"/>
  <c r="E29"/>
  <c r="G28"/>
  <c r="E28"/>
  <c r="H28" s="1"/>
  <c r="G27"/>
  <c r="E27"/>
  <c r="G24"/>
  <c r="E24"/>
  <c r="H24" s="1"/>
  <c r="G23"/>
  <c r="E23"/>
  <c r="G22"/>
  <c r="E22"/>
  <c r="G21"/>
  <c r="E21"/>
  <c r="K19"/>
  <c r="E19" s="1"/>
  <c r="G19"/>
  <c r="G18"/>
  <c r="E18"/>
  <c r="G17"/>
  <c r="E17"/>
  <c r="G16"/>
  <c r="E16"/>
  <c r="G15"/>
  <c r="E15"/>
  <c r="G54" i="22"/>
  <c r="E54"/>
  <c r="H134"/>
  <c r="H109"/>
  <c r="H103"/>
  <c r="H56"/>
  <c r="H28"/>
  <c r="E135"/>
  <c r="H135" s="1"/>
  <c r="E138"/>
  <c r="H138" s="1"/>
  <c r="E137"/>
  <c r="H137" s="1"/>
  <c r="E134"/>
  <c r="E136"/>
  <c r="H136" s="1"/>
  <c r="E103"/>
  <c r="E98"/>
  <c r="H98" s="1"/>
  <c r="K113"/>
  <c r="E113" s="1"/>
  <c r="K112"/>
  <c r="E112" s="1"/>
  <c r="H112" s="1"/>
  <c r="G51"/>
  <c r="E51"/>
  <c r="H51" s="1"/>
  <c r="G50"/>
  <c r="E50"/>
  <c r="E77"/>
  <c r="H77" s="1"/>
  <c r="E76"/>
  <c r="H76" s="1"/>
  <c r="E69"/>
  <c r="H69" s="1"/>
  <c r="K65"/>
  <c r="E65" s="1"/>
  <c r="E56"/>
  <c r="G57"/>
  <c r="E57"/>
  <c r="E47"/>
  <c r="H47" s="1"/>
  <c r="K44"/>
  <c r="E44" s="1"/>
  <c r="E39"/>
  <c r="H39" s="1"/>
  <c r="E38"/>
  <c r="H38" s="1"/>
  <c r="G33"/>
  <c r="E33"/>
  <c r="H33" s="1"/>
  <c r="K19"/>
  <c r="E19" s="1"/>
  <c r="H19" s="1"/>
  <c r="E142"/>
  <c r="E140"/>
  <c r="H140" s="1"/>
  <c r="E139"/>
  <c r="H139" s="1"/>
  <c r="E132"/>
  <c r="E131"/>
  <c r="E130"/>
  <c r="E129"/>
  <c r="E127"/>
  <c r="E126"/>
  <c r="H126" s="1"/>
  <c r="E125"/>
  <c r="H125" s="1"/>
  <c r="E124"/>
  <c r="E122"/>
  <c r="H122" s="1"/>
  <c r="E121"/>
  <c r="E120"/>
  <c r="E119"/>
  <c r="H119" s="1"/>
  <c r="E115"/>
  <c r="H115" s="1"/>
  <c r="E116"/>
  <c r="E114"/>
  <c r="E104"/>
  <c r="E110"/>
  <c r="H110" s="1"/>
  <c r="E109"/>
  <c r="E108"/>
  <c r="E107"/>
  <c r="E106"/>
  <c r="H106" s="1"/>
  <c r="E105"/>
  <c r="H105" s="1"/>
  <c r="E102"/>
  <c r="E101"/>
  <c r="E99"/>
  <c r="H99" s="1"/>
  <c r="E97"/>
  <c r="H97" s="1"/>
  <c r="E96"/>
  <c r="H96" s="1"/>
  <c r="E95"/>
  <c r="E94"/>
  <c r="E93"/>
  <c r="H93" s="1"/>
  <c r="E92"/>
  <c r="E91"/>
  <c r="E90"/>
  <c r="H90" s="1"/>
  <c r="E89"/>
  <c r="H89" s="1"/>
  <c r="E88"/>
  <c r="E86"/>
  <c r="E85"/>
  <c r="H85" s="1"/>
  <c r="E82"/>
  <c r="H82" s="1"/>
  <c r="E80"/>
  <c r="H80" s="1"/>
  <c r="E79"/>
  <c r="E75"/>
  <c r="E74"/>
  <c r="H74" s="1"/>
  <c r="E71"/>
  <c r="E68"/>
  <c r="E67"/>
  <c r="H67" s="1"/>
  <c r="E66"/>
  <c r="H66" s="1"/>
  <c r="E62"/>
  <c r="E61"/>
  <c r="E60"/>
  <c r="H60" s="1"/>
  <c r="E59"/>
  <c r="E55"/>
  <c r="E53"/>
  <c r="E48"/>
  <c r="H48" s="1"/>
  <c r="E46"/>
  <c r="H46" s="1"/>
  <c r="E43"/>
  <c r="E42"/>
  <c r="E37"/>
  <c r="H37" s="1"/>
  <c r="E35"/>
  <c r="H35" s="1"/>
  <c r="E34"/>
  <c r="E32"/>
  <c r="E30"/>
  <c r="H30" s="1"/>
  <c r="E29"/>
  <c r="H29" s="1"/>
  <c r="E28"/>
  <c r="E27"/>
  <c r="E24"/>
  <c r="E23"/>
  <c r="E22"/>
  <c r="E21"/>
  <c r="E18"/>
  <c r="H18" s="1"/>
  <c r="E17"/>
  <c r="E16"/>
  <c r="E15"/>
  <c r="G142"/>
  <c r="G140"/>
  <c r="G139"/>
  <c r="G133"/>
  <c r="G132"/>
  <c r="G131"/>
  <c r="G130"/>
  <c r="H130" s="1"/>
  <c r="G129"/>
  <c r="G128"/>
  <c r="H128" s="1"/>
  <c r="G127"/>
  <c r="G126"/>
  <c r="G125"/>
  <c r="G124"/>
  <c r="G123"/>
  <c r="G122"/>
  <c r="G121"/>
  <c r="G120"/>
  <c r="H120" s="1"/>
  <c r="G119"/>
  <c r="G118"/>
  <c r="G115"/>
  <c r="G116"/>
  <c r="G114"/>
  <c r="H114" s="1"/>
  <c r="G113"/>
  <c r="G112"/>
  <c r="G104"/>
  <c r="H104" s="1"/>
  <c r="G110"/>
  <c r="G109"/>
  <c r="G108"/>
  <c r="G107"/>
  <c r="G106"/>
  <c r="G105"/>
  <c r="G102"/>
  <c r="G101"/>
  <c r="G99"/>
  <c r="G97"/>
  <c r="G96"/>
  <c r="G95"/>
  <c r="G94"/>
  <c r="G93"/>
  <c r="G92"/>
  <c r="G91"/>
  <c r="G90"/>
  <c r="G89"/>
  <c r="G88"/>
  <c r="H88" s="1"/>
  <c r="G86"/>
  <c r="G85"/>
  <c r="G82"/>
  <c r="G80"/>
  <c r="G79"/>
  <c r="G75"/>
  <c r="G74"/>
  <c r="G71"/>
  <c r="G68"/>
  <c r="G67"/>
  <c r="G66"/>
  <c r="G65"/>
  <c r="H65" s="1"/>
  <c r="G62"/>
  <c r="H62" s="1"/>
  <c r="G61"/>
  <c r="G60"/>
  <c r="G59"/>
  <c r="G55"/>
  <c r="H55" s="1"/>
  <c r="G53"/>
  <c r="H53" s="1"/>
  <c r="G48"/>
  <c r="G46"/>
  <c r="G45"/>
  <c r="G44"/>
  <c r="H44" s="1"/>
  <c r="G43"/>
  <c r="G42"/>
  <c r="G41"/>
  <c r="G37"/>
  <c r="G35"/>
  <c r="G34"/>
  <c r="G32"/>
  <c r="G30"/>
  <c r="G29"/>
  <c r="G28"/>
  <c r="G27"/>
  <c r="G24"/>
  <c r="G23"/>
  <c r="G22"/>
  <c r="G21"/>
  <c r="G19"/>
  <c r="G18"/>
  <c r="G17"/>
  <c r="G16"/>
  <c r="G15"/>
  <c r="H15" s="1"/>
  <c r="H75" l="1"/>
  <c r="H94"/>
  <c r="H16"/>
  <c r="H13" s="1"/>
  <c r="H22"/>
  <c r="H34"/>
  <c r="H43"/>
  <c r="H71"/>
  <c r="H92"/>
  <c r="H102"/>
  <c r="H108"/>
  <c r="H50"/>
  <c r="H49" s="1"/>
  <c r="H59" i="23"/>
  <c r="H61"/>
  <c r="H67"/>
  <c r="H101"/>
  <c r="H124"/>
  <c r="H129"/>
  <c r="H132" i="22"/>
  <c r="H21"/>
  <c r="H27"/>
  <c r="H32"/>
  <c r="H42"/>
  <c r="H61"/>
  <c r="H68"/>
  <c r="H79"/>
  <c r="H86"/>
  <c r="H91"/>
  <c r="H95"/>
  <c r="H101"/>
  <c r="H107"/>
  <c r="H124"/>
  <c r="H117" s="1"/>
  <c r="H129"/>
  <c r="H54"/>
  <c r="H46" i="23"/>
  <c r="H24" i="22"/>
  <c r="H127"/>
  <c r="H17"/>
  <c r="H23"/>
  <c r="H59"/>
  <c r="H58" s="1"/>
  <c r="H116"/>
  <c r="H121"/>
  <c r="H131"/>
  <c r="H142"/>
  <c r="H57"/>
  <c r="H113"/>
  <c r="H16" i="23"/>
  <c r="H23"/>
  <c r="H27"/>
  <c r="H29"/>
  <c r="H32"/>
  <c r="H34"/>
  <c r="H37"/>
  <c r="H36" s="1"/>
  <c r="H51"/>
  <c r="H88"/>
  <c r="H94"/>
  <c r="H104"/>
  <c r="H108"/>
  <c r="H110"/>
  <c r="H115"/>
  <c r="H125"/>
  <c r="H127"/>
  <c r="H15"/>
  <c r="H22"/>
  <c r="H54"/>
  <c r="H80"/>
  <c r="H90"/>
  <c r="H30"/>
  <c r="H62"/>
  <c r="H96"/>
  <c r="H109"/>
  <c r="H116"/>
  <c r="H130"/>
  <c r="H139"/>
  <c r="H55"/>
  <c r="H81" i="22"/>
  <c r="H17" i="23"/>
  <c r="H42"/>
  <c r="H48"/>
  <c r="H65"/>
  <c r="H85"/>
  <c r="H92"/>
  <c r="H105"/>
  <c r="H119"/>
  <c r="H131"/>
  <c r="H36" i="22"/>
  <c r="H141"/>
  <c r="H18" i="23"/>
  <c r="H43"/>
  <c r="H50"/>
  <c r="H49" s="1"/>
  <c r="H75"/>
  <c r="H72" s="1"/>
  <c r="H86"/>
  <c r="H93"/>
  <c r="H112"/>
  <c r="H120"/>
  <c r="H113"/>
  <c r="H19"/>
  <c r="H21"/>
  <c r="H53"/>
  <c r="H52" s="1"/>
  <c r="H68"/>
  <c r="H79"/>
  <c r="H89"/>
  <c r="H142"/>
  <c r="H141" s="1"/>
  <c r="H122"/>
  <c r="H140"/>
  <c r="H58"/>
  <c r="H63" i="22"/>
  <c r="H40"/>
  <c r="H52"/>
  <c r="H72"/>
  <c r="H25"/>
  <c r="H13" i="23" l="1"/>
  <c r="H25"/>
  <c r="H143" s="1"/>
  <c r="H144" s="1"/>
  <c r="H83"/>
  <c r="H63"/>
  <c r="H40"/>
  <c r="H117"/>
  <c r="H83" i="22"/>
  <c r="H143" s="1"/>
  <c r="J31" i="20" l="1"/>
  <c r="C32" s="1"/>
  <c r="C30"/>
  <c r="C29"/>
  <c r="C28"/>
  <c r="C27"/>
  <c r="C26"/>
  <c r="C25"/>
  <c r="C24"/>
  <c r="L22"/>
  <c r="J11"/>
  <c r="D36" i="19"/>
  <c r="D34"/>
  <c r="D32"/>
  <c r="D30"/>
  <c r="D28"/>
  <c r="D26"/>
  <c r="D24"/>
  <c r="D22"/>
  <c r="D20"/>
  <c r="D18"/>
  <c r="D16"/>
  <c r="D14"/>
  <c r="B13"/>
  <c r="A13"/>
  <c r="D9"/>
  <c r="D7"/>
  <c r="B7"/>
  <c r="A7"/>
  <c r="F5"/>
  <c r="A5"/>
  <c r="C4"/>
  <c r="A4"/>
  <c r="H3"/>
  <c r="M29" l="1"/>
  <c r="M37"/>
  <c r="F35" l="1"/>
  <c r="G37"/>
  <c r="K29"/>
  <c r="I29"/>
  <c r="H37"/>
  <c r="I37"/>
  <c r="N37"/>
  <c r="O37"/>
  <c r="K37"/>
  <c r="L37"/>
  <c r="J37"/>
  <c r="F29"/>
  <c r="L29"/>
  <c r="E29"/>
  <c r="H29"/>
  <c r="O29"/>
  <c r="P37"/>
  <c r="F37"/>
  <c r="P29"/>
  <c r="N29"/>
  <c r="G29"/>
  <c r="J29"/>
  <c r="O31"/>
  <c r="K31"/>
  <c r="G31"/>
  <c r="P31"/>
  <c r="L31"/>
  <c r="H31"/>
  <c r="M31"/>
  <c r="I31"/>
  <c r="E31"/>
  <c r="N31"/>
  <c r="J31"/>
  <c r="F31"/>
  <c r="O33"/>
  <c r="K33"/>
  <c r="G33"/>
  <c r="P33"/>
  <c r="L33"/>
  <c r="H33"/>
  <c r="M33"/>
  <c r="I33"/>
  <c r="N33"/>
  <c r="J33"/>
  <c r="F33"/>
  <c r="C8" l="1"/>
  <c r="P10"/>
  <c r="M25"/>
  <c r="L35"/>
  <c r="K35"/>
  <c r="N35"/>
  <c r="H35"/>
  <c r="M35"/>
  <c r="G35"/>
  <c r="J35"/>
  <c r="O35"/>
  <c r="I35"/>
  <c r="P35"/>
  <c r="O27"/>
  <c r="I10"/>
  <c r="M10"/>
  <c r="K10"/>
  <c r="L10"/>
  <c r="O10"/>
  <c r="N10"/>
  <c r="E10"/>
  <c r="J10"/>
  <c r="G10"/>
  <c r="F10"/>
  <c r="H10"/>
  <c r="G23"/>
  <c r="D37"/>
  <c r="D29"/>
  <c r="D33"/>
  <c r="D31"/>
  <c r="N8" l="1"/>
  <c r="P8"/>
  <c r="F8"/>
  <c r="I8"/>
  <c r="L8"/>
  <c r="O8"/>
  <c r="E8"/>
  <c r="H8"/>
  <c r="K8"/>
  <c r="G8"/>
  <c r="J8"/>
  <c r="M8"/>
  <c r="O25"/>
  <c r="P25"/>
  <c r="N25"/>
  <c r="I25"/>
  <c r="K25"/>
  <c r="H25"/>
  <c r="L25"/>
  <c r="J25"/>
  <c r="G25"/>
  <c r="E25"/>
  <c r="F25"/>
  <c r="D35"/>
  <c r="F27"/>
  <c r="J27"/>
  <c r="H27"/>
  <c r="N27"/>
  <c r="L27"/>
  <c r="I27"/>
  <c r="K27"/>
  <c r="G27"/>
  <c r="P27"/>
  <c r="M27"/>
  <c r="E27"/>
  <c r="D10"/>
  <c r="F23"/>
  <c r="K23"/>
  <c r="E23"/>
  <c r="J23"/>
  <c r="L23"/>
  <c r="P23"/>
  <c r="H23"/>
  <c r="N23"/>
  <c r="M23"/>
  <c r="I23"/>
  <c r="O23"/>
  <c r="M19"/>
  <c r="K17"/>
  <c r="D8" l="1"/>
  <c r="D25"/>
  <c r="D27"/>
  <c r="D23"/>
  <c r="E21"/>
  <c r="H21"/>
  <c r="M21"/>
  <c r="P21"/>
  <c r="K21"/>
  <c r="N21"/>
  <c r="L21"/>
  <c r="F21"/>
  <c r="G21"/>
  <c r="O21"/>
  <c r="I21"/>
  <c r="J21"/>
  <c r="H19"/>
  <c r="K19"/>
  <c r="P19"/>
  <c r="F19"/>
  <c r="G19"/>
  <c r="N19"/>
  <c r="I19"/>
  <c r="O19"/>
  <c r="L19"/>
  <c r="J19"/>
  <c r="E19"/>
  <c r="J17"/>
  <c r="H17"/>
  <c r="O17"/>
  <c r="G17"/>
  <c r="M17"/>
  <c r="E17"/>
  <c r="L17"/>
  <c r="P17"/>
  <c r="I17"/>
  <c r="F17"/>
  <c r="N17"/>
  <c r="D19" l="1"/>
  <c r="D21"/>
  <c r="D17"/>
  <c r="H149" i="18"/>
  <c r="C15" i="19"/>
  <c r="P15" s="1"/>
  <c r="I15" l="1"/>
  <c r="I39" s="1"/>
  <c r="K15"/>
  <c r="K39" s="1"/>
  <c r="J15"/>
  <c r="J39" s="1"/>
  <c r="F15"/>
  <c r="F39" s="1"/>
  <c r="M15"/>
  <c r="E15"/>
  <c r="C39"/>
  <c r="O15"/>
  <c r="L15"/>
  <c r="L39" s="1"/>
  <c r="H15"/>
  <c r="H39" s="1"/>
  <c r="G15"/>
  <c r="G39" s="1"/>
  <c r="N15"/>
  <c r="G38" l="1"/>
  <c r="J38"/>
  <c r="K38"/>
  <c r="L38"/>
  <c r="C14"/>
  <c r="H38"/>
  <c r="I38"/>
  <c r="E39"/>
  <c r="D15"/>
  <c r="C32"/>
  <c r="C28"/>
  <c r="C9"/>
  <c r="C24"/>
  <c r="C11"/>
  <c r="C22"/>
  <c r="C16"/>
  <c r="C7"/>
  <c r="C36"/>
  <c r="C20"/>
  <c r="C34"/>
  <c r="C26"/>
  <c r="C30"/>
  <c r="C18"/>
  <c r="F38"/>
  <c r="E38" l="1"/>
  <c r="D38" s="1"/>
  <c r="D39"/>
  <c r="C38"/>
</calcChain>
</file>

<file path=xl/sharedStrings.xml><?xml version="1.0" encoding="utf-8"?>
<sst xmlns="http://schemas.openxmlformats.org/spreadsheetml/2006/main" count="1627" uniqueCount="744">
  <si>
    <t>TOTAL</t>
  </si>
  <si>
    <t>COBERTURA</t>
  </si>
  <si>
    <t>m²</t>
  </si>
  <si>
    <t>SERVIÇOS INICIAIS</t>
  </si>
  <si>
    <t>ADMINISTRAÇÃO DA OBRA</t>
  </si>
  <si>
    <t>H</t>
  </si>
  <si>
    <t>ENGENHEIRO CIVIL DE OBRA JUNIOR COM ENCARGOS COMPLEMENTARES</t>
  </si>
  <si>
    <t>ENCARREGADO GERAL DE OBRAS COM ENCARGOS COMPLEMENTARES</t>
  </si>
  <si>
    <t>VIGIA NOTURNO COM ENCARGOS COMPLEMENTARES</t>
  </si>
  <si>
    <t>MÊS</t>
  </si>
  <si>
    <t>CÓDIGO</t>
  </si>
  <si>
    <t>ITEM</t>
  </si>
  <si>
    <t>PLANILHA ORÇAMENTÁRIA DE CUSTOS</t>
  </si>
  <si>
    <t>CONTRATANTE: PREFEITURA MUNICIPAL DE LAGOA SANTA</t>
  </si>
  <si>
    <t>FOLHA Nº: 01</t>
  </si>
  <si>
    <t xml:space="preserve">FORMA DE EXECUÇÃO: </t>
  </si>
  <si>
    <t>REGIÃO/MÊS DE REFERÊNCIA: SETOP JAN 2021/ SUDECAP ABR 2021 / SINAPI MAI 2021.</t>
  </si>
  <si>
    <t>(    ) DIRETA</t>
  </si>
  <si>
    <t>( x  )INDIRETA</t>
  </si>
  <si>
    <t>BDI</t>
  </si>
  <si>
    <t>DESCRIÇÃO</t>
  </si>
  <si>
    <t>UNIDADE</t>
  </si>
  <si>
    <t>QUANTIDADE</t>
  </si>
  <si>
    <t>PREÇO UNITÁRIO S/ BDI</t>
  </si>
  <si>
    <t>PREÇO UNITÁRIO C/ BDI</t>
  </si>
  <si>
    <t>PREÇO TOTAL</t>
  </si>
  <si>
    <t>1.1</t>
  </si>
  <si>
    <t>ED-50394</t>
  </si>
  <si>
    <t>unid.</t>
  </si>
  <si>
    <t>1.2</t>
  </si>
  <si>
    <t>ED-16660</t>
  </si>
  <si>
    <t>1.3</t>
  </si>
  <si>
    <t>1.5</t>
  </si>
  <si>
    <t>un</t>
  </si>
  <si>
    <t>1.6</t>
  </si>
  <si>
    <t>1.7</t>
  </si>
  <si>
    <t>1.8</t>
  </si>
  <si>
    <t>ED-9076</t>
  </si>
  <si>
    <t>ED-9077</t>
  </si>
  <si>
    <t>m</t>
  </si>
  <si>
    <t>2.1</t>
  </si>
  <si>
    <t>2.2</t>
  </si>
  <si>
    <t>2.3</t>
  </si>
  <si>
    <t>2.4</t>
  </si>
  <si>
    <t>2.5</t>
  </si>
  <si>
    <t>2.6</t>
  </si>
  <si>
    <t>3.1</t>
  </si>
  <si>
    <t>3.2</t>
  </si>
  <si>
    <t>3.3</t>
  </si>
  <si>
    <t>3.4</t>
  </si>
  <si>
    <t>4.1</t>
  </si>
  <si>
    <t>M³</t>
  </si>
  <si>
    <t>03.12.03</t>
  </si>
  <si>
    <t>CARGA DE MATERIAL DE QQUER NATUREZA SOBRE CAMINHÃO MECÂNICA</t>
  </si>
  <si>
    <t>03.13.04</t>
  </si>
  <si>
    <t>TRANSPORTE DE MATERIAL DE QUALQUER NATUREZA DMT &gt; 5 KM (DMT USADO 7 KM)</t>
  </si>
  <si>
    <t>M³KM</t>
  </si>
  <si>
    <t>5.1</t>
  </si>
  <si>
    <t>MOVIMENTO DE TERRA PARA FUNDAÇÕES</t>
  </si>
  <si>
    <t>ED-51108</t>
  </si>
  <si>
    <t>ESCAVAÇÃO MANUAL DE VALAS EM QUALQUER TERRENO EXCETO ROCHA ATÉ H= 2,0M</t>
  </si>
  <si>
    <t>m³</t>
  </si>
  <si>
    <t>ED-51122</t>
  </si>
  <si>
    <t>REGULARIZAÇÃO E COMPACTAÇÃO DE TERRENO MANUAL, COM SOQUETE</t>
  </si>
  <si>
    <t>03.22.02</t>
  </si>
  <si>
    <t>REATERRO DE VALA COMPACTADO COM EQUIP. PLACA VIBRATORIA OU EQUIVALENTE</t>
  </si>
  <si>
    <t>ESTACA, BLOCOS E CINTAS</t>
  </si>
  <si>
    <t>ED-49630</t>
  </si>
  <si>
    <t>FORNECIMENTO E LANÇAMENTO DE CONCRETO ESTRUTURAL USINADO FCK &gt;= 25 MPA, BRITA 1 E MÓDULO DE ELASTICIDADE CONFORME NBR 6118</t>
  </si>
  <si>
    <t>05.05.01</t>
  </si>
  <si>
    <t>AÇO CA50 / CA60, INCLUSIVE CORTE, DOBRA E MONTAGEM</t>
  </si>
  <si>
    <t>kg</t>
  </si>
  <si>
    <t>ED-49812</t>
  </si>
  <si>
    <t>LASTRO DE CONCRETO MAGRO</t>
  </si>
  <si>
    <t>ED-49810</t>
  </si>
  <si>
    <t xml:space="preserve">FORMA E DESFORMA DE TÁBUA E SARRAFO, REAPROVEITAMENTO (3X) (FUNDAÇÃO) </t>
  </si>
  <si>
    <t>VIGAS E PILARES</t>
  </si>
  <si>
    <t>MONTAGEM E DESMONTAGEM DE FÔRMA DE VIGA, ESCORAMENTO COM PONTALETE DE MADEIRA, PÉ-DIREITO SIMPLES, EM MADEIRA SERRADA, 4 UTILIZAÇÕES</t>
  </si>
  <si>
    <t>CONCRETO USINADO BOMBEADO LANÇADO EM ESTRUTURA FCK &gt;= 25,0 MPA</t>
  </si>
  <si>
    <t xml:space="preserve">LAJES </t>
  </si>
  <si>
    <t>40.20.15</t>
  </si>
  <si>
    <t>FORMA DE COMPENSADO RESINADO E=12MM TIPO B (3 APR)</t>
  </si>
  <si>
    <t>ALVENARIA, DIVISÓRIAS E BANCADAS</t>
  </si>
  <si>
    <t>ALVENARIAS E VERGAS</t>
  </si>
  <si>
    <t>ED-48232</t>
  </si>
  <si>
    <t>ALVENARIA DE VEDAÇÃO COM TIJOLO CERÂMICO FURADO, ESP. 14CM, PARA REVESTIMENTO, INCLUSIVE ARGAMASSA PARA ASSENTAMENTO</t>
  </si>
  <si>
    <t>FIXAÇÃO (ENCUNHAMENTO) DE ALVENARIA DE VEDAÇÃO COM TIJOLO MACIÇO. AF_03/2016</t>
  </si>
  <si>
    <t>07.35.02</t>
  </si>
  <si>
    <t>VERGAS E CONTRA-VERGAS DE CONCRETO PRE-FABRICADAS  15 CM X 10 CM (LARGURA X ALTURA)</t>
  </si>
  <si>
    <t>ED-48533</t>
  </si>
  <si>
    <t>BANCADAS, RODABANCA E PEITORIL</t>
  </si>
  <si>
    <t>BANCADA EM GRANITO CINZA ANDORINHA E = 3 CM, APOIADA EM CONSOLE DE METALON 20 X 30 MM</t>
  </si>
  <si>
    <t>ED-48348</t>
  </si>
  <si>
    <t>RODABANCA EM GRANITO CINZA ANDORINHA E = 2CM, H = 10CM</t>
  </si>
  <si>
    <t>PISOS E SOLEIRAS</t>
  </si>
  <si>
    <t>ESQUADRIAS E SERRALHERIA</t>
  </si>
  <si>
    <t>ED-50962</t>
  </si>
  <si>
    <t>FORNECIMENTO E ASSENTAMENTO DE JANELA DE ALUMINIO, LINHA SUPREMA ACABAMENTO ANODIZADO, DE CORRER COM CONTRAMARCOS - INCLUSIVE VIDROS</t>
  </si>
  <si>
    <t>JANELA DE ALUMÍNIO TIPO MAXIM-AR, COM VIDROS, BATENTE E FERRAGENS. EXCLUSIVE ALIZAR, ACABAMENTO E CONTRAMARCO. FORNECIMENTO E INSTALAÇÃO. AF_12/2019</t>
  </si>
  <si>
    <t>REVESTIMENTO EM PAREDE</t>
  </si>
  <si>
    <t>ED-50727</t>
  </si>
  <si>
    <t>14.05.21</t>
  </si>
  <si>
    <t xml:space="preserve">EMBOÇO ARGAMASSA DE CIMENTO E AREIA 1:6 </t>
  </si>
  <si>
    <t>M²</t>
  </si>
  <si>
    <t>REVESTIMENTO EM TETO</t>
  </si>
  <si>
    <t>PINTURA</t>
  </si>
  <si>
    <t>PINTURA EM PAREDE</t>
  </si>
  <si>
    <t>ED-50514</t>
  </si>
  <si>
    <t>PREPARAÇÃO PARA EMASSAMENTO OU PINTURA (LÁTEX/ACRÍLICA) EM PAREDE, INCLUSIVE UMA (1) DEMÃO DE SELADOR ACRÍLICO</t>
  </si>
  <si>
    <t>PINTURA EM TETO</t>
  </si>
  <si>
    <t>ED-50515</t>
  </si>
  <si>
    <t>PREPARAÇÃO PARA  PINTURA (LÁTEX/ACRÍLICA) EM TETO, INCLUSIVE UMA (1) DEMÃO DE SELADOR ACRÍLICO</t>
  </si>
  <si>
    <t>APLICAÇÃO MANUAL DE PINTURA COM TINTA LÁTEX ACRÍLICA EM TETO, DUAS DEMÃOS. AF_06/2014</t>
  </si>
  <si>
    <t>VIDROS E ESPELHOS</t>
  </si>
  <si>
    <t>16.20.01</t>
  </si>
  <si>
    <t>ESPELHO NACIONAL  E= 4MM, COLOCADO COM PARAFUSO FINESON</t>
  </si>
  <si>
    <t>INSTALAÇÕES HIDROSSANITÁRIAS</t>
  </si>
  <si>
    <t>AGUA FRIA</t>
  </si>
  <si>
    <t>ED-50221</t>
  </si>
  <si>
    <t>PONTO DE ÁGUA FRIA EMBUTIDO, INCLUINDO TUBO DE PVC RÍGIDO SOLDÁVEL E CONEXÕES</t>
  </si>
  <si>
    <t>PT</t>
  </si>
  <si>
    <t>ED-50019</t>
  </si>
  <si>
    <t>TUBO PVC RÍGIDO SOLDÁVEL, ÁGUA INCLUSIVE CONEXÕES E
SUPORTES, 25 MM</t>
  </si>
  <si>
    <t>M</t>
  </si>
  <si>
    <t xml:space="preserve">CONEXÕES, METAIS E ACESSÓRIOS </t>
  </si>
  <si>
    <t>REGISTRO DE GAVETA BRUTO, LATÃO, ROSCÁVEL, 1 1/2, INSTALADO EM RESERVAÇÃO DE ÁGUA DE EDIFICAÇÃO QUE POSSUA RESERVATÓRIO DE FIBRA/FIBROCIMEN
TO FORNECIMENTO E INSTALAÇÃO.</t>
  </si>
  <si>
    <t>ED-50331</t>
  </si>
  <si>
    <t>TORNEIRA METÁLICA PARA TANQUE, ACABAMENTO CROMADO, INCLUSIVE ENGATE FLEXÍVEL METÁLICO, FORNECIMENTO E INSTALAÇÃO</t>
  </si>
  <si>
    <t>ED-50324</t>
  </si>
  <si>
    <t>TORNEIRA METÁLICA PARA PIA, BICA MÓVEL, ACABAMENTO CROMADO, COM AREJADOR, APLICAÇÃO DE MESA, INCLUSIVE ENGATE FLEXÍVEL METÁLICO, FORNECIMENTO E INSTALAÇÃO</t>
  </si>
  <si>
    <t>ED-50313</t>
  </si>
  <si>
    <t>CHUVEIRO ELETRICO COMUM CORPO PLASTICO TIPO DUCHA, FORNECIMENTO E INSTALACAO</t>
  </si>
  <si>
    <t>ESGOTO</t>
  </si>
  <si>
    <t>ED-49874</t>
  </si>
  <si>
    <t>CAIXA DE LIGAÇÃO OU INSPEÇÃO PARA ESGOTO COM TAMPA DE CONCRETO (CAIXA ALVENARIA 40 X 40 X 60 CM, TAMPA EM CONCRETO-INSPEÇÃO /PASSAGEM, INCLUSIVE ESCAVAÇÃO, REATERRO E BOTA-FORA)</t>
  </si>
  <si>
    <t>ED-50223</t>
  </si>
  <si>
    <t>PONTO DE ESGOTO, INCLUINDO TUBO DE PVC RÍGIDO SOLDÁVEL DE 40 MM E CONEXÕES (LAVATÓRIOS, MICTÓRIOS, RALOS SIFONADOS, ETC.)</t>
  </si>
  <si>
    <t>ED-50225</t>
  </si>
  <si>
    <t>PONTO DE ESGOTO, INCLUINDO TUBO DE PVC RÍGIDO SOLDÁVEL DE 100MM E CONEXÕES (VASO SANITÁRIO)</t>
  </si>
  <si>
    <t xml:space="preserve"> M </t>
  </si>
  <si>
    <t xml:space="preserve"> UN </t>
  </si>
  <si>
    <t>ED-49955</t>
  </si>
  <si>
    <t>RALO SECO PVC CÔNICO 100 X 40 MM COM GRELHA QUADRADA</t>
  </si>
  <si>
    <t>AGUA PLUVIAL</t>
  </si>
  <si>
    <t>ED-50654</t>
  </si>
  <si>
    <t>CALHA DE CHAPA GALVANIZADA Nº. 24 GSG, DESENVOLVIMENTO = 33 CM</t>
  </si>
  <si>
    <t>ED-50668</t>
  </si>
  <si>
    <t>CONDUTOR DE AP DO TELHADO EM TUBO PVC ESGOTO, INCLUSIVE CONEXÕES E SUPORTES, 100 MM</t>
  </si>
  <si>
    <t>ED-50038</t>
  </si>
  <si>
    <t xml:space="preserve">FORNECIMENTO E ASSENTAMENTO DE TUBO PVC RÍGIDO, ESGOTO, PBV - SÉRIE REFORÇADO, DN 100 MM (4"), INCLUSIVE CONEXÕES </t>
  </si>
  <si>
    <t>ED-49873</t>
  </si>
  <si>
    <t>CAIXA ALVENARIA 40 X 40 X 40 CM, TAMPA EM CONCRETO-INSPEÇÃO /PASSAGEM, INCLUSIVE ESCAVAÇÃO, REATERRO E BOTA-FORA - (CAIXA DE RETARDO)</t>
  </si>
  <si>
    <t>INSTALAÇÕES ELÉTRICAS</t>
  </si>
  <si>
    <t>CENTRO DE DISTRIBUIÇÃO</t>
  </si>
  <si>
    <t>DISJUNTOR MONOPOLAR TIPO DIN, CORRENTE NOMINAL DE 16A - FORNECIMENTO E INSTALAÇÃO. AF_10/2020</t>
  </si>
  <si>
    <t>DISJUNTOR MONOPOLAR TIPO DIN, CORRENTE NOMINAL DE 20A - FORNECIMENTO E INSTALAÇÃO. AF_10/2020</t>
  </si>
  <si>
    <t>ELETRODUTOS E ACESSÓRIOS</t>
  </si>
  <si>
    <t>11.14.37</t>
  </si>
  <si>
    <t>CAIXA TIPO 1, 30X30X40CM C/FUNDO DE BRITA E TAMPA CONCR.</t>
  </si>
  <si>
    <t>ED-49295</t>
  </si>
  <si>
    <t>DUTO CORRUGADO EM PEAD (POLIETILENO DE ALTA DENSIDADE), PARA PROTEÇÃO DE CABOS SUBTERRÂNEOS Ø 1 1/2" (40 MM)</t>
  </si>
  <si>
    <t>ELETRODUTO FLEXÍVEL CORRUGADO, PVC, DN 25 MM (3/4"), PARA CIRCUITOS TERMINAIS, INSTALADO EM PAREDE - FORNECIMENTO E INSTALAÇÃO. AF_12/2015</t>
  </si>
  <si>
    <t>ELETRODUTO FLEXÍVEL CORRUGADO, PVC, DN 25 MM (1"), PARA CIRCUITOS TERMINAIS, INSTALADO EM PAREDE - FORNECIMENTO E INSTALAÇÃO. AF_12/2015</t>
  </si>
  <si>
    <t>CABOS E FIOS CONDUTORES</t>
  </si>
  <si>
    <t>11.24.04</t>
  </si>
  <si>
    <t>CABO NÃO HALOGENO # 1,5 MM2, ISOLAMENTO 750V</t>
  </si>
  <si>
    <t>CABO DE COBRE FLEXÍVEL ISOLADO, 2,5 MM², ANTI-CHAMA 450/750 V, PARA CIRCUITOS TERMINAIS - FORNECIMENTO E INSTALAÇÃO.</t>
  </si>
  <si>
    <t>CABO DE COBRE FLEXÍVEL ISOLADO, 16 MM², ANTI-CHAMA 450/750 V, PARA CIRCUITOS TERMINAIS - FORNECIMENTO E INSTALAÇÃO.</t>
  </si>
  <si>
    <t>SERVIÇOS DIVERSOS</t>
  </si>
  <si>
    <t>ED-50266</t>
  </si>
  <si>
    <t xml:space="preserve">LIMPEZA GERAL DE OBRA </t>
  </si>
  <si>
    <t>TOTAL GERAL DA OBRA</t>
  </si>
  <si>
    <t>DIORGENES DE SOUZA BARBOSA</t>
  </si>
  <si>
    <t>DIRETOR DE OBRAS</t>
  </si>
  <si>
    <t>CRONOGRAMA FÍSICO-FINANCEIRO</t>
  </si>
  <si>
    <t>( X )INDIRETA</t>
  </si>
  <si>
    <t>ETAPAS/DESCRIÇÃO</t>
  </si>
  <si>
    <t>FÍSICO/ FINANCEIRO</t>
  </si>
  <si>
    <t>TOTAL  ETAPAS</t>
  </si>
  <si>
    <t>MÊS 01</t>
  </si>
  <si>
    <t>MÊS 02</t>
  </si>
  <si>
    <t>MÊS 03</t>
  </si>
  <si>
    <t>MÊS 04</t>
  </si>
  <si>
    <t>MÊS 05</t>
  </si>
  <si>
    <t>MÊS 06</t>
  </si>
  <si>
    <t>MÊS 07</t>
  </si>
  <si>
    <t>MÊS 08</t>
  </si>
  <si>
    <t>Acórdão 2622/2013</t>
  </si>
  <si>
    <t>Proponente</t>
  </si>
  <si>
    <t>PREFEITURA MUNICIPAL DE LAGOA SANTA</t>
  </si>
  <si>
    <t>OBRA</t>
  </si>
  <si>
    <t>Município</t>
  </si>
  <si>
    <t>UF</t>
  </si>
  <si>
    <t>LAGOA SANTA</t>
  </si>
  <si>
    <t>Parâmetros para cálculo do BDI</t>
  </si>
  <si>
    <t>Itens Admissíveis</t>
  </si>
  <si>
    <t>Intervalos admissíveis sem justificativa</t>
  </si>
  <si>
    <t>Índices adotados</t>
  </si>
  <si>
    <t>Administração Central (AC)</t>
  </si>
  <si>
    <t xml:space="preserve">De </t>
  </si>
  <si>
    <t>até</t>
  </si>
  <si>
    <t>Seguro e Garantia (S+G)</t>
  </si>
  <si>
    <t>Risco (R)</t>
  </si>
  <si>
    <t>Despesas financeiras (DF)</t>
  </si>
  <si>
    <t>Lucro (L)</t>
  </si>
  <si>
    <t>Tributos (T)</t>
  </si>
  <si>
    <t>INSS desoneração (E)</t>
  </si>
  <si>
    <t>ou</t>
  </si>
  <si>
    <t>Controle</t>
  </si>
  <si>
    <t>BDI ADMISSÍVEL</t>
  </si>
  <si>
    <t>BDI NÃO ADMISSÍVEL</t>
  </si>
  <si>
    <t xml:space="preserve"> </t>
  </si>
  <si>
    <t>BDI CALCULADO ----&gt;</t>
  </si>
  <si>
    <t>BDI =[(1+AC+S+R+G)*(1+DF)*(1+L)/(1-(T+E))-1]</t>
  </si>
  <si>
    <t>TRIBUTOS PRATICADOS NO MUNICÍPIO</t>
  </si>
  <si>
    <t xml:space="preserve">INSS </t>
  </si>
  <si>
    <t>PIS/COFINS</t>
  </si>
  <si>
    <t>Nos percentuais referentes a tributos deverá ser considerado para efeito de calculo o ISS do município ou correspondente na sua inserção no Simples Nacional;</t>
  </si>
  <si>
    <t>MONTAGEM E DESMONTAGEM DE FÔRMA DE PILARES RETANGULARES E ESTRUTURAS SIMILARES, PÉ-DIREITO DUPLO, EM CHAPA DE MADEIRA COMPENSADA RESINADA, 2 UTILIZAÇÕES. AF_09/2020</t>
  </si>
  <si>
    <t>PINTURA ACRÍLICA SUPER LAVÁVEL, COR CONFORME PROJETO</t>
  </si>
  <si>
    <t>CUBA EM AÇO INOXIDÁVEL DE EMBUTIR, AISI 304, APLICAÇÃO PARA PIA (560X330X115MM), NÚMERO 2, ASSENTAMENTO EM BANCADA, INCLUSIVE VÁLVULA DE ESCOAMENTO DE METAL COM ACABAMENTO CROMADO, SIFÃO DE METAL TIPO COPO COM ACABAMENTO CROMADO, FORNECIMENTO E INSTALAÇÃO</t>
  </si>
  <si>
    <t>ED-50278</t>
  </si>
  <si>
    <t>ILUMINAÇÃO, TOMADAS, INTERRUPTORES E ACESSÓRIOS</t>
  </si>
  <si>
    <t>48.43.23</t>
  </si>
  <si>
    <t>GRELHA DE FERRO REDOMDO P/CAIXA COLETORA  50X50 CM</t>
  </si>
  <si>
    <t>5.1.1</t>
  </si>
  <si>
    <t>5.1.2</t>
  </si>
  <si>
    <t>PRAZO DE EXECUÇÃO: 8 MESES</t>
  </si>
  <si>
    <t>ED-50736</t>
  </si>
  <si>
    <t>REVESTIMENTO DE GESSO EM PAREDE, ESP. 5MM, APLICAÇÃO MANUAL (SARRAFAEADO)</t>
  </si>
  <si>
    <t xml:space="preserve">CASA </t>
  </si>
  <si>
    <t xml:space="preserve">LOCAL: </t>
  </si>
  <si>
    <t>OBRA: CASAS POPULARES</t>
  </si>
  <si>
    <t>DATA: 10/2021</t>
  </si>
  <si>
    <t>5.1.1.1</t>
  </si>
  <si>
    <t>5.1.1.2</t>
  </si>
  <si>
    <t>5.1.1.3</t>
  </si>
  <si>
    <t>5.1.1.4</t>
  </si>
  <si>
    <t>5.1.1.5</t>
  </si>
  <si>
    <t>5.1.2.3</t>
  </si>
  <si>
    <t>5.1.2.4</t>
  </si>
  <si>
    <t>5.1.2.5</t>
  </si>
  <si>
    <t>5.1.2.6</t>
  </si>
  <si>
    <t>5.2</t>
  </si>
  <si>
    <t>5.2.1</t>
  </si>
  <si>
    <t>5.2.1.1</t>
  </si>
  <si>
    <t>5.2.1.2</t>
  </si>
  <si>
    <t>5.2.1.3</t>
  </si>
  <si>
    <t>5.2.1.4</t>
  </si>
  <si>
    <t>5.2.2</t>
  </si>
  <si>
    <t>5.2.2.1</t>
  </si>
  <si>
    <t>5.2.2.2</t>
  </si>
  <si>
    <t>5.2.2.3</t>
  </si>
  <si>
    <t>5.3</t>
  </si>
  <si>
    <t>5.3.1</t>
  </si>
  <si>
    <t>5.4</t>
  </si>
  <si>
    <t>5.4.1</t>
  </si>
  <si>
    <t>5.4.1.1</t>
  </si>
  <si>
    <t>5.4.1.2</t>
  </si>
  <si>
    <t>5.4.1.3</t>
  </si>
  <si>
    <t>5.4.3.1</t>
  </si>
  <si>
    <t>5.4.3.2</t>
  </si>
  <si>
    <t>5.5</t>
  </si>
  <si>
    <t>5.5.1</t>
  </si>
  <si>
    <t>5.5.2</t>
  </si>
  <si>
    <t>5.6</t>
  </si>
  <si>
    <t>5.6.1</t>
  </si>
  <si>
    <t>5.6.2</t>
  </si>
  <si>
    <t>5.6.3</t>
  </si>
  <si>
    <t>5.6.4</t>
  </si>
  <si>
    <t>5.7</t>
  </si>
  <si>
    <t>5.7.1</t>
  </si>
  <si>
    <t>5.7.1.1</t>
  </si>
  <si>
    <t>5.7.1.2</t>
  </si>
  <si>
    <t>5.7.1.3</t>
  </si>
  <si>
    <t>5.7.1.4</t>
  </si>
  <si>
    <t>5.7.1.5</t>
  </si>
  <si>
    <t>5.7.2</t>
  </si>
  <si>
    <t>5.7.2.1</t>
  </si>
  <si>
    <t>5.8</t>
  </si>
  <si>
    <t>5.8.1</t>
  </si>
  <si>
    <t>5.8.1.1</t>
  </si>
  <si>
    <t>5.8.1.2</t>
  </si>
  <si>
    <t>5.8.2</t>
  </si>
  <si>
    <t>5.8.2.1</t>
  </si>
  <si>
    <t>5.8.2.2</t>
  </si>
  <si>
    <t>5.9</t>
  </si>
  <si>
    <t>5.9.1</t>
  </si>
  <si>
    <t>5.10</t>
  </si>
  <si>
    <t>5.10.1</t>
  </si>
  <si>
    <t>5.10.1.1</t>
  </si>
  <si>
    <t>5.10.1.2</t>
  </si>
  <si>
    <t>5.10.2</t>
  </si>
  <si>
    <t>5.10.2.1</t>
  </si>
  <si>
    <t>5.10.2.2</t>
  </si>
  <si>
    <t>5.10.2.3</t>
  </si>
  <si>
    <t>5.10.2.4</t>
  </si>
  <si>
    <t>5.10.2.5</t>
  </si>
  <si>
    <t>5.10.2.6</t>
  </si>
  <si>
    <t>5.10.2.10</t>
  </si>
  <si>
    <t>5.10.2.11</t>
  </si>
  <si>
    <t>5.10.2.12</t>
  </si>
  <si>
    <t>5.10.2.13</t>
  </si>
  <si>
    <t>5.10.3</t>
  </si>
  <si>
    <t>5.10.3.1</t>
  </si>
  <si>
    <t>5.10.3.2</t>
  </si>
  <si>
    <t>5.10.3.3</t>
  </si>
  <si>
    <t>5.10.3.5</t>
  </si>
  <si>
    <t>5.10.3.6</t>
  </si>
  <si>
    <t>5.10.3.7</t>
  </si>
  <si>
    <t>5.10.3.8</t>
  </si>
  <si>
    <t>5.10.3.9</t>
  </si>
  <si>
    <t>5.10.3.10</t>
  </si>
  <si>
    <t>5.10.4</t>
  </si>
  <si>
    <t>5.10.4.2</t>
  </si>
  <si>
    <t>5.10.4.3</t>
  </si>
  <si>
    <t>5.10.4.4</t>
  </si>
  <si>
    <t>5.10.4.5</t>
  </si>
  <si>
    <t>5.10.4.7</t>
  </si>
  <si>
    <t>5.11</t>
  </si>
  <si>
    <t>5.11.1</t>
  </si>
  <si>
    <t>5.11.1.1</t>
  </si>
  <si>
    <t>5.11.1.3</t>
  </si>
  <si>
    <t>5.11.1.4</t>
  </si>
  <si>
    <t>5.11.1.6</t>
  </si>
  <si>
    <t>5.11.2</t>
  </si>
  <si>
    <t>5.11.2.3</t>
  </si>
  <si>
    <t>5.11.2.4</t>
  </si>
  <si>
    <t>5.11.2.5</t>
  </si>
  <si>
    <t>5.11.2.6</t>
  </si>
  <si>
    <t>5.11.3</t>
  </si>
  <si>
    <t>5.11.3.1</t>
  </si>
  <si>
    <t>5.11.3.2</t>
  </si>
  <si>
    <t>5.11.3.3</t>
  </si>
  <si>
    <t>5.11.3.5</t>
  </si>
  <si>
    <t>5.11.4</t>
  </si>
  <si>
    <t>5.11.4.7</t>
  </si>
  <si>
    <t>5.11.4.8</t>
  </si>
  <si>
    <t>5.11.4.9</t>
  </si>
  <si>
    <t>5.14</t>
  </si>
  <si>
    <t>5.14.1</t>
  </si>
  <si>
    <t>ED-48425</t>
  </si>
  <si>
    <t>5.4.2</t>
  </si>
  <si>
    <t>PORTA METÁLICA 80 X 210 CM , INCLUINDO FECHADURA TIPO
EXTERNA E FERRAGENS, CONFORME DETALHE PADRÃO ESCOLAR
4/98 VERSÃO 2005</t>
  </si>
  <si>
    <t>ED-50916</t>
  </si>
  <si>
    <t>ED-49601</t>
  </si>
  <si>
    <t>PORTA DE ABRIR, MADEIRA DE LEI PRANCHETA PARA PINTURA
COMPLETA 70 X 210 CM,COM FERRAGENS EM FERRO LATONADO</t>
  </si>
  <si>
    <t>FUNDAÇÃO</t>
  </si>
  <si>
    <t xml:space="preserve">ESTRUTURA </t>
  </si>
  <si>
    <t>COBERTURA EM TELHA DE FIBROCIMENTO ESTRUTURAL, ESP. 8MM,COM RECOBRIMENTO TRANSVERSAL E LONGITUDINAL, EXCLUSIVE CUMEEIRA, INCLUSIVE ACESSÓRIOS DE FIXAÇÃO E IÇAMENTO</t>
  </si>
  <si>
    <t>TOTAL DE CASAS</t>
  </si>
  <si>
    <t>QUANTIDADE TOTAL</t>
  </si>
  <si>
    <t>LEVANTAMENTO DE QUANTITATIVO PARA 30 CASAS</t>
  </si>
  <si>
    <t>LAJE PRÉ-MOLDADA TRELIÇADA, UNIDIRECIONAL, BI-APOIADA, C/TRELIÇA METÁLICA E ENCHIMENTO EM EPS SOBRECARGA 300KGF/M², TRELIÇA TR08, VÃO ATÉ 4 METROS, INCLUSIVE CAPEAMENTO E=4CM. ESPESSURA TOTAL DA LAJE=12CM</t>
  </si>
  <si>
    <t>06.12.44</t>
  </si>
  <si>
    <t>ED-50667</t>
  </si>
  <si>
    <t>CHAPIM METÁLICO, COM PINGADEIRA, CHAPA GALVANIZADA Nº 24, DESENVOLVIMENTO = 35 CM</t>
  </si>
  <si>
    <t>5.3.2</t>
  </si>
  <si>
    <t>5.3.3</t>
  </si>
  <si>
    <t>ED-48401</t>
  </si>
  <si>
    <t>CUMEEIRA NORMAL OU ARTICULADA DE FIBROCIMENTO PARA TELHA ONDULADA E = 6 OU 8 MM</t>
  </si>
  <si>
    <t>ED-50998</t>
  </si>
  <si>
    <t>PEITORIL DE GRANITO CINZA ANDORINHA E = 3 CM</t>
  </si>
  <si>
    <t>REVESTIMENTO CERÂMICO PARA PISO COM PLACAS TIPO ESMALTADA EXTRA DE DIMENSÕES 35X35 CM APLICADA EM AMBIENTES DE ÁREA ENTRE 5 M2 E 10 M2. AF_06/2014</t>
  </si>
  <si>
    <t>RODAPÉ CERÂMICO DE 7CM DE ALTURA COM PLACAS TIPO ESMALTADA EXTRA  DE DIMENSÕES 35X35CM. AF_06/2014</t>
  </si>
  <si>
    <t>ED-51003</t>
  </si>
  <si>
    <t>SOLEIRA DE GRANITO CINZA ANDORINHA E = 3 CM</t>
  </si>
  <si>
    <t>5.5.3</t>
  </si>
  <si>
    <t>5.5.4</t>
  </si>
  <si>
    <t>ED-9066</t>
  </si>
  <si>
    <t>REVESTIMENTO DE GESSO EM TETO, ESP. 5MM, APLICAÇÃO MANUAL (SARRAFAEADO)</t>
  </si>
  <si>
    <t>ED-50717</t>
  </si>
  <si>
    <t>REVESTIMENTO COM AZULEJO BRANCO (20X20CM), JUNTA A PRUMO, ASSENTAMENTO COM ARGAMASSA INDUSTRIALIZADA, INCLUSIVE REJUNTAMENTO</t>
  </si>
  <si>
    <t>REVESTIMENTOS INTERNOS</t>
  </si>
  <si>
    <t>87775</t>
  </si>
  <si>
    <t>EMBOÇO OU MASSA ÚNICA EM ARGAMASSA TRAÇO 1:2:8, PREPARO MECÂNICO COM BETONEIRA 400 L, APLICADA MANUALMENTE EM PANOS DE FACHADA COM PRESENÇA DE VÃOS, ESPESSURA DE 25 MM. AF_06/2014 - INCLUSO BEIRAIS E PLATIBANDAS</t>
  </si>
  <si>
    <t>CHAPISCO COM ARGAMASSA, TRAÇO 1:3 (CIMENTO E AREIA), ESP. 5MM, APLICADO EM ALVENARIA/ESTRUTURA DE CONCRETO COM COLHER, PREPARO MECÂNICO - INTERNO E EXTERNO</t>
  </si>
  <si>
    <t>APLICAÇÃO MANUAL DE FUNDO SELADOR ACRÍLICO EM PAREDES EXTERNAS DE CASAS. AF_06/2014</t>
  </si>
  <si>
    <t>APLICAÇÃO MANUAL DE PINTURA COM TINTA TEXTURIZADA ACRÍLICA EM PAREDES EXTERNAS DE CASAS, DUAS CORES. AF_06/2014</t>
  </si>
  <si>
    <t>5.8.1.3</t>
  </si>
  <si>
    <t>5.8.1.4</t>
  </si>
  <si>
    <t>ED-50764</t>
  </si>
  <si>
    <t>REVESTIMENTO COM IMPERMEABILIZANTE EM DUAS (2) CAMADAS SOBREPOSTAS DE ARGAMASSA, TRAÇO 1:3 (CIMENTO E AREIA) COM ADITIVO IMPERMEABILIZANTE, ESP. 20MM, INCLUSIVE PINTURA COM DUAS (2) DEMÃOS COM EMULSÃO ASFÁLTICA - FUNDAÇÃO</t>
  </si>
  <si>
    <t>IMP-PIN-010</t>
  </si>
  <si>
    <t>PINTURA IMPERMEABILIZANTE COM ARGAMASSA POLIMÉRICA - ÁREAS MOLHADAS</t>
  </si>
  <si>
    <t>ED-50297</t>
  </si>
  <si>
    <t>BACIA SANITÁRIA (VASO) DE LOUÇA COM CAIXA ACOPLADA, COR BRANCA, INCLUSIVE ACESSÓRIOS DE FIXAÇÃO/VEDAÇÃO, ENGATE FLEXÍVEL METÁLICO, FORNECIMENTO, INSTALAÇÃO E REJUNTAMENTO</t>
  </si>
  <si>
    <t>DUCHA HIGIÊNICA COM REGISTRO PARA CONTROLE DE FLUXO DE ÁGUA, DIÂMETRO 1/2" (20MM), INCLUSIVE FORNECIMENTO E INSTALAÇÃO</t>
  </si>
  <si>
    <t>ED-50316</t>
  </si>
  <si>
    <t>5.10.2.14</t>
  </si>
  <si>
    <t>5.10.2.15</t>
  </si>
  <si>
    <t>ED-50330</t>
  </si>
  <si>
    <t>TORNEIRA METÁLICA PARA LAVATÓRIO, ACABAMENTO CROMADO, COM AREJADOR, APLICAÇÃO DE MESA, INCLUSIVE ENGATE FLEXÍVEL METÁLICO, FORNECIMENTO E INSTALAÇÃO</t>
  </si>
  <si>
    <t>ED-50283</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</si>
  <si>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</si>
  <si>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TANQUE DE POLIPROPILENO, CAPACIDADE 24 LITROS, INCLUSIVE ACESSÓRIOS DE FIXAÇÃO, VÁLVULA DE ESCOAMENTO DE PLÁSTICO (PVC) NA COR BRANCA, SIFÃO DE PLÁSTICO (PVC) TIPO COPO NA COR BRANCA, FORNECIMENTO E INSTALAÇÃO, EXCLUSIVE TORNEIRA</t>
  </si>
  <si>
    <t>ED-50294</t>
  </si>
  <si>
    <t>REGISTRO DE PRESSÃO, TIPO BASE,  ROSCÁVEL 3/4" (PARA TUBO SOLDÁVEL OU PPR DN 25MM/CPVC DN 22MM), INCLUSIVE ACABAMENTO (PADRÃO POPULAR) E CANOPLA CROMADOS</t>
  </si>
  <si>
    <t>ED-49966</t>
  </si>
  <si>
    <t>REGISTRO DE GAVETA, TIPO BASE,  ROSCÁVEL 3/4" (PARA TUBO SOLDÁVEL OU PPR DN 25MM/CPVC DN 22MM), INCLUSIVE ACABAMENTO (PADRÃO POPULAR) E CANOPLA CROMADOS</t>
  </si>
  <si>
    <t>ED-49990</t>
  </si>
  <si>
    <t>CAIXA DE GORDURA SIMPLES (CGS), CIRCULAR, EM CONCRETO PRÉ-MOLDADO, CAPACIDADE DE 31L, INCLUSIVE ESCAVAÇÃO, REATERRO, TRANSPORTE E RETIRADA DO MATERIAL ESCAVADO (EM CAÇAMBA)</t>
  </si>
  <si>
    <t>ED-49939</t>
  </si>
  <si>
    <t>CAIXA SIFONADA EM PVC COM GRELHA REDONDA 100 X 100 X 40 MM</t>
  </si>
  <si>
    <t>ED-50010</t>
  </si>
  <si>
    <t>TANQUE SÉPTICO CIRCULAR, EM CONCRETO PRÉ-MOLDADO, DIÂMETRO INTERNO = 1,10 M, ALTURA INTERNA = 2,50 M, VOLUME ÚTIL: 2138,2 L (PARA 5 CONTRIBUINTES). AF_12/2020</t>
  </si>
  <si>
    <t>98052</t>
  </si>
  <si>
    <t>FILTRO ANAERÓBIO CIRCULAR, EM CONCRETO PRÉ-MOLDADO, DIÂMETRO INTERNO = 1,10 M, ALTURA INTERNA = 1,50 M, VOLUME ÚTIL: 1140,4 L (PARA 5 CONTRIBUINTES). AF_12/2020</t>
  </si>
  <si>
    <t>SUMIDOURO CIRCULAR, EM CONCRETO PRÉ-MOLDADO, DIÂMETRO INTERNO = 1,88 M, ALTURA INTERNA = 2,00 M, ÁREA DE INFILTRAÇÃO: 13,1 M² (PARA 5 CONTRIBUINTES). AF_12/2020</t>
  </si>
  <si>
    <t>98062</t>
  </si>
  <si>
    <t>TUBO PVC, SERIE NORMAL, ESGOTO PREDIAL, DN 100 MM, FORNECIDO E INSTALADO EM RAMAL DE DESCARGA OU RAMAL DE ESGOTO SANITÁRIO. AF_12/2014</t>
  </si>
  <si>
    <t>ENTRADA DE ENERGIA AÉREA, TIPO C3, PADRÃO CEMIG, CARGA INSTALADA DE 23,1KVA ATÉ 27KVA, TRIFÁSICO, COM SAÍDA SUBTERRÂNEA, INCLUSIVE POSTE, CAIXA PARA MEDIDOR, DISJUNTOR, BARRAMENTO, ATERRAMENTO E ACESSÓRIOS</t>
  </si>
  <si>
    <t>ED-20583</t>
  </si>
  <si>
    <t>ED-49274</t>
  </si>
  <si>
    <t>DISJUNTOR BIPOLAR TERMOMAGNÉTICO 5KA, DE 32A</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</si>
  <si>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</si>
  <si>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ED-50228</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</si>
  <si>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</si>
  <si>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ED-50227</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</si>
  <si>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</si>
  <si>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ED-50232</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</si>
  <si>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</si>
  <si>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ED-50231</t>
  </si>
  <si>
    <t>ED-13346</t>
  </si>
  <si>
    <t>LUMINÁRIA ARANDELA TIPO MEIA-LUA COMPLETA, DIÂMETRO 25 CM, PARA UMA (1) LÂMPADA LED, POTÊNCIA 20W, BULBO A70, FORNECIMENTO E INSTALAÇÃO, INCLUSIVE BASE E LÂMPADA</t>
  </si>
  <si>
    <t>LUMINÁRIA TIPO PLAFON EM PLÁSTICO, DE SOBREPOR, COM 1 LÂMPADA FLUORESCENTE DE 15 W, SEM REATOR - FORNECIMENTO E INSTALAÇÃO. AF_02/2020</t>
  </si>
  <si>
    <t>PONTO DE TOMADA RESIDENCIAL INCLUINDO TOMADA 20A/250V, CAIXA ELÉTRICA, ELETRODUTO, CABO, RASGO, QUEBRA E CHUMBAMENTO. AF_01/2016</t>
  </si>
  <si>
    <t>CABO DE COBRE FLEXÍVEL ISOLADO, 4 MM², ANTI-CHAMA 450/750 V, PARA CIRCUITOS TERMINAIS - FORNECIMENTO E INSTALAÇÃO. AF_12/2015</t>
  </si>
  <si>
    <t>QUANTIDADE UNITÁRIA</t>
  </si>
  <si>
    <t>CAMADA DE REGULARIZAÇÃO COM ARGAMASSA, TRAÇO 1:3 (CIMENTO E AREIA), ESP. 20MM, APLICAÇÃO MANUAL, PREPARO MECÂNICO</t>
  </si>
  <si>
    <t>ED-13287</t>
  </si>
  <si>
    <t>ED-50568</t>
  </si>
  <si>
    <t>CONTRAPISO DESEMPENADO COM ARGAMASSA, TRAÇO 1:3 (CIMENTO E AREIA), ESP. 30MM</t>
  </si>
  <si>
    <t>ED-20580</t>
  </si>
  <si>
    <t>ENTRADA DE ENERGIA AÉREA, TIPO B2, PADRÃO CEMIG, CARGA INSTALADA DE 10,1KW ATÉ 15KW, BIFÁSICO, COM SAÍDA SUBTERRÂNEA, INCLUSIVE POSTE, CAIXA PARA MEDIDOR, DISJUNTOR, BARRAMENTO, ATERRAMENTO E ACESSÓRIOS</t>
  </si>
  <si>
    <t>M2</t>
  </si>
  <si>
    <t>M3</t>
  </si>
  <si>
    <t>KG</t>
  </si>
  <si>
    <t>ED-49643</t>
  </si>
  <si>
    <t>FORMA E DESFORMA DE TÁBUA E SARRAFO, REAPROVEITAMENTO (3X), EXCLUSIVE ESCORAMENTO</t>
  </si>
  <si>
    <t>DRENAGEM</t>
  </si>
  <si>
    <t>ED-49935</t>
  </si>
  <si>
    <t>CONSTRUÇÃO DE CASAS POPULARES - MONTREAL</t>
  </si>
  <si>
    <t>CALCULO DO BDI - CONSTRUÇÃO DE EDIFÍCIOS</t>
  </si>
  <si>
    <t>OBRA: CASAS POPULARES - MONTREAL</t>
  </si>
  <si>
    <t>1.4</t>
  </si>
  <si>
    <t>ED-50137</t>
  </si>
  <si>
    <t>UND</t>
  </si>
  <si>
    <t>ED-16350</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</si>
  <si>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</si>
  <si>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 DESMOBILIZAÇÃO E LIGAÇÕES PROVISÓRIAS EXTERNAS</t>
  </si>
  <si>
    <t>ED-16354</t>
  </si>
  <si>
    <t>LOCAÇÃO DE CONTAINER COM ISOLAMENTO TÉRMICO, TIPO 7, PARA VESTIÁRIO DE OBRA COM QUATRO (4) CHUVEIROS, TRÊS (3 )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</si>
  <si>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FORNECIMENTO DE ANDAIME METÁLICO TUBULAR TIPO TORRE (LOCAÇÃO),INCLUSIVE RODÍZIOS, EXCLUSIVE MONTAGEM E DESMONTAGEM</t>
  </si>
  <si>
    <t>M/MÊS</t>
  </si>
  <si>
    <t xml:space="preserve">MONTAGEM E DESMONTAGEM DE ANDAIME METÁLICO TUBULAR TIPO TORRE, EXCLUSIVE FORNECIMENTO DO ANDAIME </t>
  </si>
  <si>
    <t xml:space="preserve"> MOBILIZAÇÃO E DESMOBILIZAÇÃO DE OBRA EM CENTRO URBANO  OU REGIÃO LIMÍTROFE COM VALOR ACIMA DE 3.000.000,01</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</si>
  <si>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</si>
  <si>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ED-21769</t>
  </si>
  <si>
    <t>ED-21776</t>
  </si>
  <si>
    <t>ED-21774</t>
  </si>
  <si>
    <t>ED-21777</t>
  </si>
  <si>
    <t>ED-21780</t>
  </si>
  <si>
    <t>ED-50367</t>
  </si>
  <si>
    <t>ED-48298</t>
  </si>
  <si>
    <t>CORTE, DOBRA E MONTAGEM DE AÇO CA-50/60</t>
  </si>
  <si>
    <t>ED-49638</t>
  </si>
  <si>
    <t>FORNECIMENTO DE CONCRETO ESTRUTURAL, USINADO BOMBEADO, COM FCK 25 MPA, INCLUSIVE LANÇAMENTO, ADENSAMENTO E ACABAMENTO</t>
  </si>
  <si>
    <t>ED-50253</t>
  </si>
  <si>
    <t>TELHADO</t>
  </si>
  <si>
    <t>ED-48408</t>
  </si>
  <si>
    <t>ENGRADAMENTO PARA TELHADO DE FIBROCIMENTO ONDULADA</t>
  </si>
  <si>
    <t>ED-48423</t>
  </si>
  <si>
    <t>COBERTURA EM TELHA DE FIBROCIMENTO ONDULADA E = 5 MM</t>
  </si>
  <si>
    <t>REVESTIMENTOS</t>
  </si>
  <si>
    <t>CONTRAPISO DESEMPENADO COM ARGAMASSA, TRAÇO 1:3 ( CIMENTO E AREIA), ESP. 30MM</t>
  </si>
  <si>
    <t>CHAPISCO COM ARGAMASSA, TRAÇO 1:3 (CIMENTO E AREIA), ESP . 5MM, APLICADO EM ALVENARIA/ESTRUTURA DE CONCRETO COM COLHER, PREPARO MECÂNICO</t>
  </si>
  <si>
    <t>ED-50732</t>
  </si>
  <si>
    <t>EMBOÇO COM ARGAMASSA, TRAÇO 1:6 (CIMENTO E AREIA), ESP. 20MM, APLICAÇÃO MANUAL, PREPARO MECÂNICO</t>
  </si>
  <si>
    <t>ED-50761</t>
  </si>
  <si>
    <t>REBOCO COM ARGAMASSA, TRAÇO 1:2:8 (CIMENTO, CAL E AREIA) , ESP. 20MM, APLICAÇÃO MANUAL, PREPARO MECÂNICO</t>
  </si>
  <si>
    <t>ED-50544</t>
  </si>
  <si>
    <t>REVESTIMENTO COM CERÂMICA APLICADO EM PISO, ACABAMENTO ESMALTADO, AMBIENTE EXTERNO ( ANTIDERRAPANTE), PADRÃO EXTRA, DIMENSÃO DA PEÇA ATÉ 2025 CM2, PEI IV, ASSENTAMENTO COM ARGAMASSA INDUSTRIALIZADA, INCLUSIVE REJUNTAMENTO</t>
  </si>
  <si>
    <t>ED-9081</t>
  </si>
  <si>
    <t>REVESTIMENTO COM CERÂMICA APLICADO EM PAREDE, ACABAMENTO ESMALTADO, AMBIENTE INTERNO/EXTERNO, PADRÃO EXTRA, DIMENSÃO DA PEÇA ATÉ 2025 CM2, PEI III, ASSENTAMENTO COM ARGAMASSA INDUSTRIALIZADA, INCLUSIVE REJUNTAMENTO</t>
  </si>
  <si>
    <t>PREPARAÇÃO PARA EMASSAMENTO OU PINTURA (LÁTEX/ ACRÍLICA) EM TETO, INCLUSIVE UMA (1) DEMÃO DE SELADOR ACRÍLICO</t>
  </si>
  <si>
    <t>ED-50499</t>
  </si>
  <si>
    <t>PINTURA LÁTEX (PVA) EM TETO, DUAS (2) DEMÃOS, EXCLUSIVE SELADOR ACRÍLICO E MASSA ACRÍLICA/CORRIDA (PVA)</t>
  </si>
  <si>
    <t>PREPARAÇÃO PARA EMASSAMENTO OU PINTURA (LÁTEX/ ACRÍLICA) EM PAREDE, INCLUSIVE UMA (1) DEMÃO DE SELADOR ACRÍLICO</t>
  </si>
  <si>
    <t>ED-50500</t>
  </si>
  <si>
    <t>PINTURA LÁTEX (PVA) EM PAREDE, TRÊS (3) DEMÃOS, EXCLUSIVE SELADOR ACRÍLICO E MASSA ACRÍLICA/CORRIDA (PVA)</t>
  </si>
  <si>
    <t>ED-50520</t>
  </si>
  <si>
    <t>PINTURA COM TEXTURA ACRÍLICA COM ROLO, EXCLUSIVE SELADOR ACRÍLICO/FUNDO PREPARADOR</t>
  </si>
  <si>
    <t>ED-50527</t>
  </si>
  <si>
    <t>ED-15205</t>
  </si>
  <si>
    <t>KIT CAVALETE PARA MEDIÇÃO DE ÁGUA, EMBUTIDO EM ALVENARIA, EM AÇO GALVANIZADO DN 25MM (3/4") - PADRÃO CONCESSIONÁRIA LOCAL, EXCLUSIVE HIDRÔMETRO</t>
  </si>
  <si>
    <t>CAIXA D´ÁGUA DE POLIETILENO, CAPACIDADE DE 500L, INCLUSIVE TAMPA, TORNEIRA DE BOIA, EXTRAVASOR, TUBO DE LIMPEZA E ACESSÓRIOS, EXCLUSIVE TUBULAÇÃO DE ENTRADA/ SAÍDA DE ÁGUA</t>
  </si>
  <si>
    <t>FORNECIMENTO E ASSENTAMENTO DE TUBO PVC RÍGIDO SOLDÁVEL, ÁGUA FRIA, DN 25 MM (3/4") , INCLUSIVE CONEXÕES</t>
  </si>
  <si>
    <t>ED-50022</t>
  </si>
  <si>
    <t>FORNECIMENTO E ASSENTAMENTO DE TUBO PVC RÍGIDO SOLDÁVEL, ÁGUA FRIA, DN 50 MM (1.1/2"), INCLUSIVE CONEXÕES</t>
  </si>
  <si>
    <t>3.6</t>
  </si>
  <si>
    <t>ED-49879</t>
  </si>
  <si>
    <t>CAIXA DE ESGOTO DE INSPEÇÃO/PASSAGEM EM ALVENARIA ( 50X50X60CM), REVESTIMENTO EM ARGAMASSA COM ADITIVO IMPERMEABILIZANTE, COM TAMPA DE CONCRETO, INCLUSIVE ESCAVAÇÃO, REATERRO E TRANSPORTE E RETIRADA DO MATERIAL ESCAVADO (EM CAÇAMBA)</t>
  </si>
  <si>
    <t>ED-50029</t>
  </si>
  <si>
    <t>FORNECIMENTO E ASSENTAMENTO DE TUBO PVC RÍGIDO, ESGOTO, PBV - SÉRIE NORMAL, DN 100 MM (4"), INCLUSIVE CONEXÕES</t>
  </si>
  <si>
    <t>ED-50677</t>
  </si>
  <si>
    <t>ELETRICA</t>
  </si>
  <si>
    <t>ED-49168</t>
  </si>
  <si>
    <t>CAIXA DE PASSAGEM EM ALVENARIA E TAMPA DE CONCRETO, FUNDO DE BRITA, TIPO 1, 30 X 30 X 40 CM, INCLUSIVE ESCAVAÇÃO, REATERRO E BOTA-FORA</t>
  </si>
  <si>
    <t>ED-49498</t>
  </si>
  <si>
    <t>QUADRO DE DISTRIBUIÇÃO PARA 8 MÓDULOS COM BARRAMENTO E CHAVE</t>
  </si>
  <si>
    <t>ED-49278</t>
  </si>
  <si>
    <t>DISJUNTOR BIPOLAR TERMOMAGNÉTICO 5KA, DE 60A</t>
  </si>
  <si>
    <t>ED-49276</t>
  </si>
  <si>
    <t>DISJUNTOR BIPOLAR TERMOMAGNÉTICO 5KA, DE 40A</t>
  </si>
  <si>
    <t>ED-49271</t>
  </si>
  <si>
    <t>DISJUNTOR BIPOLAR TERMOMAGNÉTICO 5KA, DE 20A</t>
  </si>
  <si>
    <t>ED-49270</t>
  </si>
  <si>
    <t>DISJUNTOR BIPOLAR TERMOMAGNÉTICO 5KA, DE 16A</t>
  </si>
  <si>
    <t>ED-15116</t>
  </si>
  <si>
    <t>DISJUNTOR DE PROTEÇÃO DIFERENCIAL RESIDUAL (DR), BIPOLAR, TIPO DIN, CORRENTE NOMINAL DE 63A, ALTA SENSIBILIDADE, CORRENTE DIFERENCIAL RESIDUAL NOMINAL COM ATUAÇÃO DE 30MA</t>
  </si>
  <si>
    <t>ED-49414</t>
  </si>
  <si>
    <t>ELETRODUTO FLEXÍVEL CORRUGADO, PVC, ANTI-CHAMA, DN 25MM (3/4"), APLICADO EM ALVENARIA, INCLUSIVE RASGO</t>
  </si>
  <si>
    <t>ED-48946</t>
  </si>
  <si>
    <t>CABO DE COBRE FLEXÍVEL, CLASSE 5, ISOLAMENTO TIPO LSHF/ ATOX, NÃO HALOGENADO, ANTICHAMA, TERMOPLÁSTICO, UNIPOLAR, SEÇÃO 1,5 MM2, 70°C, 450/750V</t>
  </si>
  <si>
    <t>ED-48951</t>
  </si>
  <si>
    <t>CABO DE COBRE FLEXÍVEL, CLASSE 5, ISOLAMENTO TIPO LSHF/ ATOX, NÃO HALOGENADO, ANTICHAMA, TERMOPLÁSTICO, UNIPOLAR, SEÇÃO 2,5 MM2, 70°C, 450/750V</t>
  </si>
  <si>
    <t>ED-48956</t>
  </si>
  <si>
    <t>CABO DE COBRE FLEXÍVEL, CLASSE 5, ISOLAMENTO TIPO LSHF/ ATOX, NÃO HALOGENADO, ANTICHAMA, TERMOPLÁSTICO, UNIPOLAR, SEÇÃO 4 MM2, 70°C, 450/750V</t>
  </si>
  <si>
    <t>ED-48966</t>
  </si>
  <si>
    <t>ED-48971</t>
  </si>
  <si>
    <t>CABO DE COBRE FLEXÍVEL, CLASSE 5, ISOLAMENTO TIPO LSHF/ ATOX, NÃO HALOGENADO, ANTICHAMA, TERMOPLÁSTICO, UNIPOLAR, SEÇÃO 16 MM2, 70°C, 450/750V</t>
  </si>
  <si>
    <t>ED-15748</t>
  </si>
  <si>
    <t>CONJUNTO DE UMA (1) TOMADA PADRÃO, TRÊS (3) POLOS, CORRENTE 10A, TENSÃO 250V, (2P+T/10A-250V), COM PLACA 4"X2" DE UM (1) POSTO, INCLUSIVE FORNECIMENTO, INSTALAÇÃO, SUPORTE, MÓDULO E PLACA</t>
  </si>
  <si>
    <t>ED-15765</t>
  </si>
  <si>
    <t>CONJUNTO DE UM (1) INTERRUPTOR SIMPLES, CORRENTE 10A, TENSÃO 250V, (10A-250V) E UMA (1) TOMADA PADRÃO, TRÊS (3) POLOS, CORRENTE 10A, TENSÃO 250V, (2P+T/10A-250V), COM PLACA 4"X2" DE DOIS (2) POSTOS, INCLUSIVE FORNECIMENTO, INSTALAÇÃO, SUPORTE, MÓDULO E PLACA</t>
  </si>
  <si>
    <t xml:space="preserve">BANCADA   </t>
  </si>
  <si>
    <t>LOUCAS E METAIS</t>
  </si>
  <si>
    <t>ED-49996</t>
  </si>
  <si>
    <t>REGISTRO DE GAVETA, TIPO BASE, ROSCÁVEL 1.1/2" (PARA TUBO SOLDÁVEL OU PPR DN 50MM/CPVC DN 42MM), INCLUSIVE ACABAMENTO (PADRÃO POPULAR) E CANOPLA CROMADOS</t>
  </si>
  <si>
    <t>CHUVEIRO ELÉTRICO COMUM CORPO PLÁSTICO, TIPO DUCHA FORNECIMENTO E INSTALAÇÃO. AF_01/2020</t>
  </si>
  <si>
    <t>ESQUADRIAS</t>
  </si>
  <si>
    <t>PORTA DE ABRIR, MADEIRA DE LEI PRANCHETA PARA PINTURA COMPLETA 70 X 210 CM,COM FERRAGENS EM FERRO LATONADO</t>
  </si>
  <si>
    <t>PORTA DE ALUMÍNIO DE ABRIR COM LAMBRI, COM GUARNIÇÃO, FIXAÇÃO COM PARAFUSOS - FORNECIMENTO E INSTALAÇÃO. AF_12/2019</t>
  </si>
  <si>
    <t>3.5</t>
  </si>
  <si>
    <t xml:space="preserve"> PINTURA COM VERNIZ SINTÉTICO MARÍTIMO EM ESQUADRIAS DE MADEIRA, DUAS (2) DEMÃOS, ACABAMENTO TIPO ACETINADO (BRILHO SÚTIL)
</t>
  </si>
  <si>
    <t xml:space="preserve"> CABO DE COBRE FLEXÍVEL, CLASSE 5, ISOLAMENTO TIPO LSHF/ATOX, NÃO HALOGENADO, ANTICHAMA, TERMOPLÁSTICO, UNIPOLAR, SEÇÃO 10 MM2, 70°C, 450/750V</t>
  </si>
  <si>
    <t>DATA: 01/2023</t>
  </si>
  <si>
    <t xml:space="preserve">LOCAL: RUA ENEDINO DE OLIVEIRA – BAIRRO PALMITAL </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</si>
  <si>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</si>
  <si>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MOBILIZAÇÃO E DESMOBILIZAÇÃO DE CONTAINER, INCLUSIVE CARGA, DESCARGA E TRANSPORTE EM CAMINHÃO CARROCERIA COM GUINDAUTO (MUNCK), EXCLUSIVE LOCAÇÃO DO CONTAINER</t>
  </si>
  <si>
    <t>ALMOXARIFE COM ENCARGOS COMPLEMENTARES</t>
  </si>
  <si>
    <t>TÉCNICO EM SEGURANÇA DO TRABALHO COM ENCARGOS
COMPLEMENTARES</t>
  </si>
  <si>
    <t>SERVENTE COM ENCARGOS COMPLEMENTARES</t>
  </si>
  <si>
    <t>PONTO DE EMBUTIR PARA ESGOTO EM TUBO PVC RÍGIDO, PB -SÉRIE NORMAL, DN 40MM (1.1/2"), EMBUTIDO NA ALVENARIA/PISO, COM ALTURA (SAÍDA) DE 50CM DO PISO, COM DISTÂNCIA DE ATÉ CINCO (5) METROS DA RAMAL DE ESGOTO, EXCLUSIVE ESCAVAÇÃO, INCLUSIVE CONEXÕES E FIXAÇÃO DO TUBO COM ENCHIMENTO DO RASGO NA ALVENARIA/CONCRETO COM ARGAMASSA</t>
  </si>
  <si>
    <t>PONTO DE EMBUTIR PARA ESGOTO EM TUBO PVC RÍGIDO, PBV - SÉRIE NORMAL, DN 100MM (4"), EMBUTIDO EM PISO COM DISTÂNCIA DE ATÉ CINCO (5) METROS DA RAMAL DE ESGOTO, INCLUSIVE CONEXÕES E FIXAÇÃO DO TUBO COM ENCHIMENTO DO RASGO NO CONCRETO COM ARGAMASSA</t>
  </si>
  <si>
    <t>CALHA EM CHAPA GALVANIZADA, ESP. 0,65MM (GSG-24), COM DESENVOLVIMENTO DE 33CM, INCLUSIVE LANÇAMENTO MANUAL VERTICAL</t>
  </si>
  <si>
    <t xml:space="preserve"> RUFO E CONTRARRUFO EM CHAPA GALVANIZADA, ESP. 0,65MM (GSG-24), COM DESENVOLVIMENTO DE 25CM, INCLUSIVE LANÇAMENTO MANUAL VERTICAL</t>
  </si>
  <si>
    <t xml:space="preserve">DUTO CORRUGADO EM PEAD (POLIETILENO DE ALTA DENSIDADE), PARA PROTEÇÃO DE CABOS SUBTERRÂNEOS DN 40 MM( 1 1/2") </t>
  </si>
  <si>
    <t>RODABANCA/FRONTÃO PARA BANCADA EM GRANITO, COR CINZAANDORINHA, ESP. 2CM, ALTURA DE 10CM, INCLUSIVE REJUNTAMENTO EM MASSA PLÁSTICA NA COR DA PEDRA</t>
  </si>
  <si>
    <t>TORNEIRA METÁLICA PARA TANQUE, ACABAMENTO CROMADO, BICO COM ROSCA, FORNECIMENTO E INSTALAÇÃO</t>
  </si>
  <si>
    <t>TORNEIRA METÁLICA PARA PIA, BICA MÓVEL, ABERTURA 1/4 DE VOLTA, ACABAMENTO CROMADO, COM AREJADOR, APLICAÇÃO DE MESA, INCLUSIVE ENGATE FLEXÍVEL METÁLICO, FORNECIMENTO E INSTALAÇÃO</t>
  </si>
  <si>
    <t>TORNEIRA METÁLICA PARA LAVATÓRIO, ABERTURA 1/4 DE VOLTA, ACABAMENTO CROMADO, COM AREJADOR, APLICAÇÃO DE MESA, INCLUSIVE ENGATE FLEXÍVEL METÁLICO, FORNECIMENTO E INSTALAÇÃO</t>
  </si>
  <si>
    <t>LIMPEZA FINAL PARA ENTREGA DA OBRA</t>
  </si>
  <si>
    <t>%</t>
  </si>
  <si>
    <t>ED-48332</t>
  </si>
  <si>
    <t>PINGADEIRA COM DIMENSÃO (20X5)CM, MOLDADO "IN-LOCO", EM CONCRETO NÃO ESTRUTURAL, PREPARADO EM OBRA COM BETONEIRA, COM FCK 15MPA, INCLUSIVE LANÇAMENTO, ADENSAMENTO, ACABAMENTO E ARMAÇÃO</t>
  </si>
  <si>
    <t>Copie estas duas colunas e cole na sua planilha</t>
  </si>
  <si>
    <t>ESCOLHER</t>
  </si>
  <si>
    <t>SINAPI</t>
  </si>
  <si>
    <t>SUDECAP</t>
  </si>
  <si>
    <t>SETOP</t>
  </si>
  <si>
    <t>CPU</t>
  </si>
  <si>
    <t>VALOR</t>
  </si>
  <si>
    <t>JANELA DE ALUMÍNIO DE CORRER COM 2 FOLHAS PARA VIDROS, COM VIDROS, BATENTE, ACABAMENTO COM ACETATO OU BRILHANTE E FERRAGENS. EXCLUSIVE ALIZAR E CONTRAMARCO. FORNECIMENTO E INSTALAÇÃO. AF_12/2019</t>
  </si>
  <si>
    <t>LAJE PRÉ-MOLDADA UNIDIRECIONAL COM ENCHIMENTO EM POLIESTIRENO EXPANDIDO (EPS), CAPEAMENTO DE 4CM, SOBRECARGA DE 100KG/M2, ALTURA TOTAL DE 11CM E VÃO LIVRE MÁXIMO DE 4M, INCLUSIVE CONCRETO ESTRUTURAL, USINADO BOMBEADO COM FCK DE 20MPA, EXCLUSIVE TELA ARMADA E CIMBRAMENTO</t>
  </si>
  <si>
    <t>PROJETOS</t>
  </si>
  <si>
    <t>CO-27427</t>
  </si>
  <si>
    <t>PROJETO EXECUTIVO DE ESTRUTURA DE CONCRETO</t>
  </si>
  <si>
    <t>PR A1</t>
  </si>
  <si>
    <t>CO-27430</t>
  </si>
  <si>
    <t>PROJETO EXECUTIVO DE INSTALAÇÕES HIDRO SANITÁRIAS</t>
  </si>
  <si>
    <t>CO-27426</t>
  </si>
  <si>
    <t>PROJETO EXECUTIVO DE DRENAGEM PLUVIAL</t>
  </si>
  <si>
    <t>CO-27431</t>
  </si>
  <si>
    <t>PROJETO EXECUTIVO DE INSTALAÇÕES ELÉTRICAS</t>
  </si>
  <si>
    <t>PROJETO EXECUTIVO DE INSTALAÇÕES ELÉTRICAS - ENTRADA DE ENERGIA</t>
  </si>
  <si>
    <t>CO-27434</t>
  </si>
  <si>
    <t>PROJETO EXECUTIVO DE SPDA</t>
  </si>
  <si>
    <t>4.1.1</t>
  </si>
  <si>
    <t>4.1.2</t>
  </si>
  <si>
    <t>4.1.3</t>
  </si>
  <si>
    <t>4.1.4</t>
  </si>
  <si>
    <t>4.1.5</t>
  </si>
  <si>
    <t>4.1.6</t>
  </si>
  <si>
    <t>4.1.7</t>
  </si>
  <si>
    <t>4.1.8</t>
  </si>
  <si>
    <t>4.1.9</t>
  </si>
  <si>
    <t>4.1.10</t>
  </si>
  <si>
    <t>4.2</t>
  </si>
  <si>
    <t>4.2.1</t>
  </si>
  <si>
    <t>4.2.2</t>
  </si>
  <si>
    <t>4.2.3</t>
  </si>
  <si>
    <t>4.3</t>
  </si>
  <si>
    <t>4.3.1</t>
  </si>
  <si>
    <t>4.3.2</t>
  </si>
  <si>
    <t>4.3.3</t>
  </si>
  <si>
    <t>4.3.4</t>
  </si>
  <si>
    <t>4.4</t>
  </si>
  <si>
    <t>4.4.1</t>
  </si>
  <si>
    <t>4.4.2</t>
  </si>
  <si>
    <t>4.4.3</t>
  </si>
  <si>
    <t>4.4.4</t>
  </si>
  <si>
    <t>4.5</t>
  </si>
  <si>
    <t>4.5.1</t>
  </si>
  <si>
    <t>4.5.2</t>
  </si>
  <si>
    <t>4.5.3</t>
  </si>
  <si>
    <t>4.5.4</t>
  </si>
  <si>
    <t>4.6</t>
  </si>
  <si>
    <t>4.6.1</t>
  </si>
  <si>
    <t>4.6.2</t>
  </si>
  <si>
    <t>4.6.3</t>
  </si>
  <si>
    <t>4.6.5</t>
  </si>
  <si>
    <t>4.6.6</t>
  </si>
  <si>
    <t>4.7</t>
  </si>
  <si>
    <t>4.7.1</t>
  </si>
  <si>
    <t>4.7.2</t>
  </si>
  <si>
    <t>4.7.3</t>
  </si>
  <si>
    <t>4.7.4</t>
  </si>
  <si>
    <t>4.8</t>
  </si>
  <si>
    <t>4.8.1</t>
  </si>
  <si>
    <t>4.8.2</t>
  </si>
  <si>
    <t>4.8.3</t>
  </si>
  <si>
    <t>4.8.4</t>
  </si>
  <si>
    <t>4.8.5</t>
  </si>
  <si>
    <t>4.8.6</t>
  </si>
  <si>
    <t>4.8.7</t>
  </si>
  <si>
    <t>4.8.8</t>
  </si>
  <si>
    <t>4.8.9</t>
  </si>
  <si>
    <t>4.8.10</t>
  </si>
  <si>
    <t>4.8.11</t>
  </si>
  <si>
    <t>4.8.12</t>
  </si>
  <si>
    <t>4.8.13</t>
  </si>
  <si>
    <t>4.8.14</t>
  </si>
  <si>
    <t>4.8.15</t>
  </si>
  <si>
    <t>4.8.16</t>
  </si>
  <si>
    <t>4.8.17</t>
  </si>
  <si>
    <t>4.8.18</t>
  </si>
  <si>
    <t>4.9</t>
  </si>
  <si>
    <t>4.9.1</t>
  </si>
  <si>
    <t>4.9.2</t>
  </si>
  <si>
    <t>4.9.3</t>
  </si>
  <si>
    <t>4.10</t>
  </si>
  <si>
    <t>4.10.1</t>
  </si>
  <si>
    <t>4.10.2</t>
  </si>
  <si>
    <t>4.10.3</t>
  </si>
  <si>
    <t>4.10.4</t>
  </si>
  <si>
    <t>4.10.5</t>
  </si>
  <si>
    <t>4.10.6</t>
  </si>
  <si>
    <t>4.10.7</t>
  </si>
  <si>
    <t>4.10.8</t>
  </si>
  <si>
    <t>4.10.9</t>
  </si>
  <si>
    <t>4.10.10</t>
  </si>
  <si>
    <t>4.10.11</t>
  </si>
  <si>
    <t>4.11</t>
  </si>
  <si>
    <t>4.11.1</t>
  </si>
  <si>
    <t>4.11.2</t>
  </si>
  <si>
    <t>4.11.3</t>
  </si>
  <si>
    <t>4.11.4</t>
  </si>
  <si>
    <t>1.9</t>
  </si>
  <si>
    <t>1.10</t>
  </si>
  <si>
    <t>1.11</t>
  </si>
  <si>
    <t>ED-16362</t>
  </si>
  <si>
    <t>ED-16356</t>
  </si>
  <si>
    <t>ED-16358</t>
  </si>
  <si>
    <t>LIGAÇÕES PROVISÓRIAS PARA CONTAINER TIPO 1 (CORRESPONDENTE AO CÓDIGO ED-16348)</t>
  </si>
  <si>
    <t>LIGAÇÕES PROVISÓRIAS PARA CONTAINER TIPO 3 (CORRESPONDENTE AO CÓDIGO ED-16350)</t>
  </si>
  <si>
    <t>LIGAÇÕES PROVISÓRIAS PARA CONTAINER TIPO 7 (CORRESPONDENTE AO CÓDIGO ED-16354)</t>
  </si>
  <si>
    <t>ED-48343</t>
  </si>
  <si>
    <t>ED-8346</t>
  </si>
  <si>
    <t>4.1.11</t>
  </si>
  <si>
    <t>ENCUNHAMENTO DE ALVENARIA DE VEDAÇÃO COM ARGAMASSA, INCLUSIVE ADITIVO EXPANSOR PARA ENCUNHAMENTO</t>
  </si>
  <si>
    <t>01.17.01</t>
  </si>
  <si>
    <t>GABARITO - PADRÃO SUDECAP</t>
  </si>
  <si>
    <t>FUNDAÇÃO, ESTRUTURA E ALVENARIA</t>
  </si>
  <si>
    <t>m2xmês</t>
  </si>
  <si>
    <t>06.04.01</t>
  </si>
  <si>
    <t>FORNECIMENTO E COLOCACAO DE TELA Q-92</t>
  </si>
  <si>
    <t>ED-19633</t>
  </si>
  <si>
    <t>ESCORAMENTO METÁLICO PARA LAJE E VIGA EM CONCRETO ARMADO, TIPO "A", ALTURA DE (200 ATÉ 310)CM, INCLUSIVE DESCARGA, MONTAGEM, DESMONTAGEM E CARGA</t>
  </si>
  <si>
    <t>ED-50170</t>
  </si>
  <si>
    <t>CAMADA DE REGULARIZAÇÃO COM ARGAMASSA, TRAÇO 1:3 (CIMENTO E AREIA), ESP. 30MM, APLICAÇÃO MANUAL, PREPARO MECÂNICO</t>
  </si>
  <si>
    <t>ED-50168</t>
  </si>
  <si>
    <t>IMPERMEABILIZAÇÃO COM MANTA ASFÁLTICA PRÉ-FABRICADA, E = 4 MM - LAJE DA CAIXA DÁGUA</t>
  </si>
  <si>
    <t>PROTEÇÃO MECÂNICA DE SUPERFÍCIE VERTICAL COM ARGAMASSA DE CIMENTO E AREIA, TRAÇO 1:3, E=2CM. AF_06/2018</t>
  </si>
  <si>
    <t>IMPERMEABILIZAÇÃO DE SUPERFÍCIE COM ARGAMASSA POLIMÉRICA / MEMBRANA ACRÍLICA, 3 DEMÃOS. AF_06/2018</t>
  </si>
  <si>
    <t>4.3.1.1</t>
  </si>
  <si>
    <t>4.3.1.2</t>
  </si>
  <si>
    <t>4.3.1.3</t>
  </si>
  <si>
    <t>4.3.1.4</t>
  </si>
  <si>
    <t>REVESTIMENTOS EXTERNOS</t>
  </si>
  <si>
    <t>TETO</t>
  </si>
  <si>
    <t>PAREDES INTERNAS</t>
  </si>
  <si>
    <t>PAREDES EXTERNAS</t>
  </si>
  <si>
    <t>REVESTIMENTOS INTERNOS DE PISO</t>
  </si>
  <si>
    <t>REVESTIMENTOS INTERNOS DE PAREDE</t>
  </si>
  <si>
    <t>REVESTIMENTOS INTERNOS DE TETO</t>
  </si>
  <si>
    <t>RODAPÉ CERÂMICO DE 7CM DE ALTURA COM PLACAS TIPO ESMALTADA EXTRA DE DIMENSÕES 45X45CM. AF_02/2023</t>
  </si>
  <si>
    <t>4.3.2.1</t>
  </si>
  <si>
    <t>4.3.2.2</t>
  </si>
  <si>
    <t>4.3.2.3</t>
  </si>
  <si>
    <t>4.3.2.4</t>
  </si>
  <si>
    <t>4.3.2.5</t>
  </si>
  <si>
    <t>4.3.2.6</t>
  </si>
  <si>
    <t>4.3.3.1</t>
  </si>
  <si>
    <t>4.3.4.1</t>
  </si>
  <si>
    <t>4.3.4.2</t>
  </si>
  <si>
    <t>ED-50993</t>
  </si>
  <si>
    <t>PEITORIL DE ARDÓSIA E = 2 CM</t>
  </si>
  <si>
    <t>ED-51001</t>
  </si>
  <si>
    <t>SOLEIRA DE ARDÓSIA E = 2 CM</t>
  </si>
  <si>
    <t>ED-9906</t>
  </si>
  <si>
    <t>CONTRAVERGA EM CONCRETO ESTRUTURAL PARA VÃOS ACIMA DE 150CM, PREPARADO EM OBRA COM BETONEIRA, CONTROLE "A", COM FCK 20 MPA, MOLDADA IN LOCO, INCLUSIVE ARMAÇÃO</t>
  </si>
  <si>
    <t>ED-9907</t>
  </si>
  <si>
    <t>VERGA EM CONCRETO ESTRUTURAL PARA VÃOS ACIMA DE 150CM, PREPARADO EM OBRA COM BETONEIRA, CONTROLE "A", COM FCK 20 MPA, MOLDADA IN LOCO, INCLUSIVE ARMAÇÃO</t>
  </si>
  <si>
    <t>ED-50924</t>
  </si>
  <si>
    <t>4.11.5</t>
  </si>
  <si>
    <t>ALÇAPÃO 80 X 80 CM COM COM QUADRO DE CANTONEIRA METÁLICA 1"X 1/8", TAMPA EM CANTONEIRA 7/8"X 1/8" E CHAPA METÁLICA ENRIJECIDA POR PERFIL "T</t>
  </si>
  <si>
    <t>REBOCO COM ARGAMASSA, TRAÇO 1:2:8 (CIMENTO, CAL E AREIA) , ESP. 20MM, APLICAÇÃO MANUAL, PREPARO MECÂNICO - ÁREA DE SERVIÇO</t>
  </si>
  <si>
    <t>REGIÃO/MÊS DE REFERÊNCIA: SINAPI FEV/23    SUDECAP DEZ/22    SETOP JAN/23</t>
  </si>
  <si>
    <t>DATA: 04/2023</t>
  </si>
  <si>
    <t>EXECUÇÃO DE RADIER, ESPESSURA DE 25 CM, FCK = 30 MPA, COM USO DE FORMAS EM MADEIRA SERRADA. AF_09/2021</t>
  </si>
  <si>
    <t>4.1.12</t>
  </si>
  <si>
    <t>4.1.13</t>
  </si>
  <si>
    <t>1.12</t>
  </si>
  <si>
    <t>4.3.2.7</t>
  </si>
  <si>
    <t>4.4.1.1</t>
  </si>
  <si>
    <t>4.4.1.2</t>
  </si>
  <si>
    <t>4.4.2.1</t>
  </si>
  <si>
    <t>4.4.2.2</t>
  </si>
  <si>
    <t>4.4.3.1</t>
  </si>
  <si>
    <t>4.4.3.2</t>
  </si>
  <si>
    <t>4.4.4.1</t>
  </si>
  <si>
    <t>4.6.4</t>
  </si>
</sst>
</file>

<file path=xl/styles.xml><?xml version="1.0" encoding="utf-8"?>
<styleSheet xmlns="http://schemas.openxmlformats.org/spreadsheetml/2006/main">
  <numFmts count="26">
    <numFmt numFmtId="44" formatCode="_-&quot;R$&quot;\ * #,##0.00_-;\-&quot;R$&quot;\ * #,##0.00_-;_-&quot;R$&quot;\ * &quot;-&quot;??_-;_-@_-"/>
    <numFmt numFmtId="43" formatCode="_-* #,##0.00_-;\-* #,##0.00_-;_-* &quot;-&quot;??_-;_-@_-"/>
    <numFmt numFmtId="164" formatCode="#."/>
    <numFmt numFmtId="165" formatCode="_(&quot;R$ &quot;* #,##0.00_);_(&quot;R$ &quot;* \(#,##0.00\);_(&quot;R$ &quot;* \-??_);_(@_)"/>
    <numFmt numFmtId="166" formatCode="_-&quot;R$ &quot;* #,##0.00_-;&quot;-R$ &quot;* #,##0.00_-;_-&quot;R$ &quot;* \-??_-;_-@_-"/>
    <numFmt numFmtId="167" formatCode="_-* #,##0.00_-;\-* #,##0.00_-;_-* \-??_-;_-@_-"/>
    <numFmt numFmtId="168" formatCode="_(* #,##0.00_);_(* \(#,##0.00\);_(* \-??_);_(@_)"/>
    <numFmt numFmtId="169" formatCode="0.00_ ;[Red]\-0.00\ "/>
    <numFmt numFmtId="170" formatCode="_(* #,##0.00_);_(* \(#,##0.00\);_(* &quot;-&quot;??_);_(@_)"/>
    <numFmt numFmtId="171" formatCode="_(&quot;R$ &quot;* #,##0.00_);_(&quot;R$ &quot;* \(#,##0.00\);_(&quot;R$ &quot;* &quot;-&quot;??_);_(@_)"/>
    <numFmt numFmtId="172" formatCode="_(&quot;R$&quot;* #,##0.00_);_(&quot;R$&quot;* \(#,##0.00\);_(&quot;R$&quot;* &quot;-&quot;??_);_(@_)"/>
    <numFmt numFmtId="173" formatCode="#,##0.00&quot; &quot;;&quot; (&quot;#,##0.00&quot;)&quot;;&quot; -&quot;#&quot; &quot;;@&quot; &quot;"/>
    <numFmt numFmtId="174" formatCode="#,##0.00&quot; &quot;;&quot;-&quot;#,##0.00&quot; &quot;;&quot; -&quot;#&quot; &quot;;@&quot; &quot;"/>
    <numFmt numFmtId="175" formatCode="[$R$-416]&quot; &quot;#,##0.00;[Red]&quot;-&quot;[$R$-416]&quot; &quot;#,##0.00"/>
    <numFmt numFmtId="176" formatCode="_(&quot;$&quot;* #,##0.00_);_(&quot;$&quot;* \(#,##0.00\);_(&quot;$&quot;* &quot;-&quot;??_);_(@_)"/>
    <numFmt numFmtId="177" formatCode="_-[$R$-416]* #,##0.00_-;\-[$R$-416]* #,##0.00_-;_-[$R$-416]* &quot;-&quot;??_-;_-@_-"/>
    <numFmt numFmtId="178" formatCode="#\,"/>
    <numFmt numFmtId="179" formatCode="&quot; R$ &quot;* #,##0.00\ ;&quot;-R$ &quot;* #,##0.00\ ;&quot; R$ &quot;* \-#\ ;@\ "/>
    <numFmt numFmtId="180" formatCode="&quot; R$ &quot;* #,##0.00\ ;&quot; R$ &quot;* \(#,##0.00\);&quot; R$ &quot;* \-#\ ;@\ "/>
    <numFmt numFmtId="181" formatCode="&quot; R$&quot;* #,##0.00\ ;&quot; R$&quot;* \(#,##0.00\);&quot; R$&quot;* \-#\ ;@\ "/>
    <numFmt numFmtId="182" formatCode="&quot; $&quot;* #,##0.00\ ;&quot; $&quot;* \(#,##0.00\);&quot; $&quot;* \-#\ ;@\ "/>
    <numFmt numFmtId="183" formatCode="[$R$-416]* #,##0.00\ ;\-[$R$-416]* #,##0.00\ ;[$R$-416]* \-#\ ;@\ "/>
    <numFmt numFmtId="184" formatCode="* #,##0.00\ ;* \(#,##0.00\);* \-#\ ;@\ "/>
    <numFmt numFmtId="185" formatCode="* #,##0.00\ ;\-* #,##0.00\ ;* \-#\ ;@\ "/>
    <numFmt numFmtId="186" formatCode="_-&quot;R$&quot;* #,##0.00_-;\-&quot;R$&quot;* #,##0.00_-;_-&quot;R$&quot;* &quot;-&quot;??_-;_-@_-"/>
    <numFmt numFmtId="187" formatCode="[$-416]mmm\-yy;@"/>
  </numFmts>
  <fonts count="127">
    <font>
      <sz val="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name val="Calibri"/>
      <family val="2"/>
    </font>
    <font>
      <sz val="11"/>
      <color indexed="8"/>
      <name val="Calibri"/>
      <family val="2"/>
    </font>
    <font>
      <sz val="11"/>
      <color indexed="9"/>
      <name val="Calibri"/>
      <family val="2"/>
    </font>
    <font>
      <sz val="11"/>
      <color indexed="20"/>
      <name val="Calibri"/>
      <family val="2"/>
    </font>
    <font>
      <sz val="11"/>
      <color indexed="17"/>
      <name val="Calibri"/>
      <family val="2"/>
    </font>
    <font>
      <b/>
      <sz val="11"/>
      <color indexed="52"/>
      <name val="Calibri"/>
      <family val="2"/>
    </font>
    <font>
      <sz val="9"/>
      <color indexed="10"/>
      <name val="Geneva"/>
      <family val="2"/>
    </font>
    <font>
      <b/>
      <sz val="11"/>
      <color indexed="9"/>
      <name val="Calibri"/>
      <family val="2"/>
    </font>
    <font>
      <sz val="11"/>
      <color indexed="52"/>
      <name val="Calibri"/>
      <family val="2"/>
    </font>
    <font>
      <sz val="1"/>
      <color indexed="16"/>
      <name val="Courier New"/>
      <family val="3"/>
    </font>
    <font>
      <sz val="11"/>
      <color indexed="6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0"/>
      <name val="Arial"/>
      <family val="2"/>
    </font>
    <font>
      <sz val="11"/>
      <color indexed="60"/>
      <name val="Calibri"/>
      <family val="2"/>
    </font>
    <font>
      <sz val="10"/>
      <color indexed="8"/>
      <name val="Arial"/>
      <family val="2"/>
    </font>
    <font>
      <sz val="11"/>
      <color indexed="8"/>
      <name val="Arial"/>
      <family val="2"/>
    </font>
    <font>
      <b/>
      <sz val="11"/>
      <color indexed="63"/>
      <name val="Calibri"/>
      <family val="2"/>
    </font>
    <font>
      <sz val="1"/>
      <color indexed="18"/>
      <name val="Courier New"/>
      <family val="3"/>
    </font>
    <font>
      <sz val="11"/>
      <color indexed="10"/>
      <name val="Calibri"/>
      <family val="2"/>
    </font>
    <font>
      <b/>
      <sz val="18"/>
      <color indexed="56"/>
      <name val="Cambria"/>
      <family val="2"/>
    </font>
    <font>
      <b/>
      <sz val="1"/>
      <color indexed="16"/>
      <name val="Courier New"/>
      <family val="3"/>
    </font>
    <font>
      <b/>
      <sz val="11"/>
      <color indexed="8"/>
      <name val="Calibri"/>
      <family val="2"/>
    </font>
    <font>
      <b/>
      <sz val="14"/>
      <color indexed="9"/>
      <name val="Arial"/>
      <family val="2"/>
    </font>
    <font>
      <b/>
      <sz val="10"/>
      <color indexed="8"/>
      <name val="Arial"/>
      <family val="2"/>
    </font>
    <font>
      <b/>
      <sz val="10"/>
      <color indexed="9"/>
      <name val="Calibri"/>
      <family val="2"/>
    </font>
    <font>
      <sz val="10"/>
      <name val="Calibri"/>
      <family val="2"/>
    </font>
    <font>
      <sz val="10"/>
      <color indexed="8"/>
      <name val="Calibri"/>
      <family val="2"/>
    </font>
    <font>
      <sz val="10"/>
      <color indexed="9"/>
      <name val="Calibri"/>
      <family val="2"/>
    </font>
    <font>
      <sz val="10"/>
      <color indexed="30"/>
      <name val="Calibri"/>
      <family val="2"/>
    </font>
    <font>
      <b/>
      <sz val="10"/>
      <color indexed="8"/>
      <name val="Calibri"/>
      <family val="2"/>
    </font>
    <font>
      <b/>
      <sz val="10"/>
      <name val="Calibri"/>
      <family val="2"/>
    </font>
    <font>
      <b/>
      <sz val="10"/>
      <name val="Arial"/>
      <family val="2"/>
    </font>
    <font>
      <b/>
      <sz val="14"/>
      <color indexed="9"/>
      <name val="Calibri"/>
      <family val="2"/>
    </font>
    <font>
      <b/>
      <sz val="10"/>
      <color indexed="30"/>
      <name val="Calibri"/>
      <family val="2"/>
    </font>
    <font>
      <b/>
      <sz val="11"/>
      <name val="Calibri"/>
      <family val="2"/>
    </font>
    <font>
      <sz val="10"/>
      <color indexed="62"/>
      <name val="Calibri"/>
      <family val="2"/>
    </font>
    <font>
      <b/>
      <sz val="10"/>
      <color indexed="62"/>
      <name val="Calibri"/>
      <family val="2"/>
    </font>
    <font>
      <sz val="10"/>
      <color indexed="10"/>
      <name val="Arial"/>
      <family val="2"/>
    </font>
    <font>
      <b/>
      <sz val="12"/>
      <color indexed="8"/>
      <name val="Calibri"/>
      <family val="2"/>
    </font>
    <font>
      <b/>
      <sz val="8"/>
      <color indexed="8"/>
      <name val="Arial"/>
      <family val="2"/>
    </font>
    <font>
      <sz val="8"/>
      <color indexed="8"/>
      <name val="Arial"/>
      <family val="2"/>
    </font>
    <font>
      <b/>
      <sz val="18"/>
      <color indexed="9"/>
      <name val="Arial"/>
      <family val="2"/>
    </font>
    <font>
      <sz val="9"/>
      <color indexed="8"/>
      <name val="Arial"/>
      <family val="2"/>
    </font>
    <font>
      <b/>
      <sz val="9"/>
      <name val="Arial"/>
      <family val="2"/>
    </font>
    <font>
      <sz val="9"/>
      <name val="Arial"/>
      <family val="2"/>
    </font>
    <font>
      <b/>
      <sz val="14"/>
      <name val="Arial"/>
      <family val="2"/>
    </font>
    <font>
      <b/>
      <sz val="9"/>
      <color indexed="9"/>
      <name val="Arial"/>
      <family val="2"/>
    </font>
    <font>
      <sz val="10"/>
      <color indexed="9"/>
      <name val="Arial"/>
      <family val="2"/>
    </font>
    <font>
      <sz val="10"/>
      <name val="Arial"/>
      <family val="2"/>
      <charset val="1"/>
    </font>
    <font>
      <sz val="11"/>
      <color rgb="FF000000"/>
      <name val="Calibri"/>
      <family val="2"/>
      <charset val="1"/>
    </font>
    <font>
      <sz val="10"/>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
      <color indexed="16"/>
      <name val="Courier"/>
      <family val="3"/>
    </font>
    <font>
      <sz val="1"/>
      <color indexed="18"/>
      <name val="Courier"/>
      <family val="3"/>
    </font>
    <font>
      <b/>
      <sz val="1"/>
      <color indexed="16"/>
      <name val="Courier"/>
      <family val="3"/>
    </font>
    <font>
      <b/>
      <sz val="18"/>
      <color indexed="62"/>
      <name val="Cambria"/>
      <family val="2"/>
    </font>
    <font>
      <sz val="10"/>
      <color rgb="FF000000"/>
      <name val="Arial1"/>
    </font>
    <font>
      <sz val="11"/>
      <color rgb="FF000000"/>
      <name val="Calibri"/>
      <family val="2"/>
    </font>
    <font>
      <b/>
      <i/>
      <sz val="16"/>
      <color rgb="FF000000"/>
      <name val="Arial"/>
      <family val="2"/>
    </font>
    <font>
      <b/>
      <i/>
      <u/>
      <sz val="11"/>
      <color rgb="FF000000"/>
      <name val="Arial"/>
      <family val="2"/>
    </font>
    <font>
      <b/>
      <sz val="15"/>
      <color indexed="62"/>
      <name val="Calibri"/>
      <family val="2"/>
      <scheme val="minor"/>
    </font>
    <font>
      <b/>
      <sz val="13"/>
      <color indexed="62"/>
      <name val="Calibri"/>
      <family val="2"/>
      <scheme val="minor"/>
    </font>
    <font>
      <b/>
      <sz val="11"/>
      <color indexed="62"/>
      <name val="Calibri"/>
      <family val="2"/>
      <scheme val="minor"/>
    </font>
    <font>
      <sz val="10"/>
      <name val="Arial"/>
      <family val="2"/>
    </font>
    <font>
      <sz val="10"/>
      <color rgb="FF010000"/>
      <name val="Calibri"/>
      <family val="2"/>
      <scheme val="minor"/>
    </font>
    <font>
      <sz val="8"/>
      <name val="Arial"/>
      <family val="2"/>
    </font>
    <font>
      <b/>
      <sz val="10"/>
      <color indexed="9"/>
      <name val="Arial"/>
      <family val="2"/>
    </font>
    <font>
      <b/>
      <sz val="15"/>
      <color indexed="62"/>
      <name val="Calibri"/>
      <family val="2"/>
    </font>
    <font>
      <sz val="10"/>
      <color indexed="37"/>
      <name val="Arial"/>
      <family val="2"/>
    </font>
    <font>
      <sz val="11"/>
      <color indexed="58"/>
      <name val="Calibri"/>
      <family val="2"/>
      <charset val="1"/>
    </font>
    <font>
      <i/>
      <sz val="10"/>
      <color indexed="23"/>
      <name val="Arial"/>
      <family val="2"/>
    </font>
    <font>
      <sz val="10"/>
      <color indexed="58"/>
      <name val="Arial"/>
      <family val="2"/>
    </font>
    <font>
      <b/>
      <sz val="24"/>
      <color indexed="8"/>
      <name val="Arial"/>
      <family val="2"/>
    </font>
    <font>
      <sz val="18"/>
      <color indexed="8"/>
      <name val="Arial"/>
      <family val="2"/>
    </font>
    <font>
      <sz val="12"/>
      <color indexed="8"/>
      <name val="Arial"/>
      <family val="2"/>
    </font>
    <font>
      <u/>
      <sz val="11"/>
      <color indexed="12"/>
      <name val="Calibri"/>
      <family val="2"/>
    </font>
    <font>
      <sz val="10"/>
      <name val="Mangal"/>
      <family val="2"/>
    </font>
    <font>
      <sz val="10"/>
      <color indexed="19"/>
      <name val="Arial"/>
      <family val="2"/>
    </font>
    <font>
      <sz val="10"/>
      <color indexed="63"/>
      <name val="Arial"/>
      <family val="2"/>
    </font>
    <font>
      <b/>
      <sz val="18"/>
      <color indexed="56"/>
      <name val="Calibri Light"/>
      <family val="2"/>
    </font>
    <font>
      <sz val="11"/>
      <color indexed="19"/>
      <name val="Calibri"/>
      <family val="2"/>
    </font>
    <font>
      <u/>
      <sz val="11"/>
      <color indexed="30"/>
      <name val="Calibri"/>
      <family val="2"/>
    </font>
    <font>
      <b/>
      <sz val="18"/>
      <color indexed="54"/>
      <name val="Calibri Light"/>
      <family val="2"/>
    </font>
    <font>
      <b/>
      <sz val="15"/>
      <color indexed="54"/>
      <name val="Calibri"/>
      <family val="2"/>
    </font>
    <font>
      <b/>
      <sz val="13"/>
      <color indexed="54"/>
      <name val="Calibri"/>
      <family val="2"/>
    </font>
    <font>
      <b/>
      <sz val="11"/>
      <color indexed="54"/>
      <name val="Calibri"/>
      <family val="2"/>
    </font>
    <font>
      <sz val="18"/>
      <color indexed="54"/>
      <name val="Calibri Light"/>
      <family val="2"/>
    </font>
    <font>
      <sz val="10"/>
      <color indexed="16"/>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b/>
      <sz val="11"/>
      <color indexed="8"/>
      <name val="Calibri"/>
      <family val="2"/>
      <scheme val="minor"/>
    </font>
    <font>
      <b/>
      <sz val="11"/>
      <color indexed="9"/>
      <name val="Calibri"/>
      <family val="2"/>
      <scheme val="minor"/>
    </font>
    <font>
      <sz val="11"/>
      <name val="Calibri"/>
      <family val="2"/>
      <scheme val="minor"/>
    </font>
    <font>
      <sz val="11"/>
      <color indexed="9"/>
      <name val="Calibri"/>
      <family val="2"/>
      <scheme val="minor"/>
    </font>
    <font>
      <sz val="11"/>
      <color indexed="8"/>
      <name val="Calibri"/>
      <family val="2"/>
      <scheme val="minor"/>
    </font>
    <font>
      <sz val="11"/>
      <color rgb="FF010000"/>
      <name val="Calibri"/>
      <family val="2"/>
      <scheme val="minor"/>
    </font>
    <font>
      <sz val="10"/>
      <color theme="0" tint="-0.34998626667073579"/>
      <name val="Arial"/>
      <family val="2"/>
    </font>
    <font>
      <sz val="11"/>
      <name val="Calibri"/>
      <family val="2"/>
    </font>
    <font>
      <sz val="11"/>
      <color theme="1"/>
      <name val="Calibri"/>
      <family val="2"/>
    </font>
  </fonts>
  <fills count="128">
    <fill>
      <patternFill patternType="none"/>
    </fill>
    <fill>
      <patternFill patternType="gray125"/>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34"/>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0"/>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12"/>
        <bgColor indexed="39"/>
      </patternFill>
    </fill>
    <fill>
      <patternFill patternType="solid">
        <fgColor indexed="40"/>
        <bgColor indexed="49"/>
      </patternFill>
    </fill>
    <fill>
      <patternFill patternType="solid">
        <fgColor indexed="9"/>
        <bgColor indexed="26"/>
      </patternFill>
    </fill>
    <fill>
      <patternFill patternType="solid">
        <fgColor indexed="13"/>
        <bgColor indexed="51"/>
      </patternFill>
    </fill>
    <fill>
      <patternFill patternType="solid">
        <fgColor indexed="48"/>
        <bgColor indexed="30"/>
      </patternFill>
    </fill>
    <fill>
      <patternFill patternType="solid">
        <fgColor indexed="56"/>
        <bgColor indexed="62"/>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9"/>
      </patternFill>
    </fill>
    <fill>
      <patternFill patternType="solid">
        <fgColor indexed="26"/>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54"/>
      </patternFill>
    </fill>
    <fill>
      <patternFill patternType="solid">
        <fgColor rgb="FFFFFF00"/>
        <bgColor indexed="64"/>
      </patternFill>
    </fill>
    <fill>
      <patternFill patternType="solid">
        <fgColor rgb="FFFFFF00"/>
        <bgColor indexed="26"/>
      </patternFill>
    </fill>
    <fill>
      <patternFill patternType="solid">
        <fgColor indexed="31"/>
        <bgColor indexed="41"/>
      </patternFill>
    </fill>
    <fill>
      <patternFill patternType="solid">
        <fgColor indexed="46"/>
        <bgColor indexed="45"/>
      </patternFill>
    </fill>
    <fill>
      <patternFill patternType="solid">
        <fgColor indexed="27"/>
        <bgColor indexed="42"/>
      </patternFill>
    </fill>
    <fill>
      <patternFill patternType="solid">
        <fgColor indexed="47"/>
        <bgColor indexed="41"/>
      </patternFill>
    </fill>
    <fill>
      <patternFill patternType="solid">
        <fgColor indexed="47"/>
        <bgColor indexed="24"/>
      </patternFill>
    </fill>
    <fill>
      <patternFill patternType="solid">
        <fgColor indexed="51"/>
        <bgColor indexed="13"/>
      </patternFill>
    </fill>
    <fill>
      <patternFill patternType="solid">
        <fgColor indexed="52"/>
        <bgColor indexed="51"/>
      </patternFill>
    </fill>
    <fill>
      <patternFill patternType="solid">
        <fgColor indexed="8"/>
        <bgColor indexed="18"/>
      </patternFill>
    </fill>
    <fill>
      <patternFill patternType="solid">
        <fgColor indexed="23"/>
        <bgColor indexed="55"/>
      </patternFill>
    </fill>
    <fill>
      <patternFill patternType="solid">
        <fgColor indexed="41"/>
        <bgColor indexed="31"/>
      </patternFill>
    </fill>
    <fill>
      <patternFill patternType="solid">
        <fgColor indexed="10"/>
        <bgColor indexed="37"/>
      </patternFill>
    </fill>
    <fill>
      <patternFill patternType="solid">
        <fgColor indexed="24"/>
        <bgColor indexed="47"/>
      </patternFill>
    </fill>
    <fill>
      <patternFill patternType="solid">
        <fgColor indexed="37"/>
        <bgColor indexed="10"/>
      </patternFill>
    </fill>
    <fill>
      <patternFill patternType="solid">
        <fgColor indexed="41"/>
        <bgColor indexed="42"/>
      </patternFill>
    </fill>
    <fill>
      <patternFill patternType="solid">
        <fgColor indexed="47"/>
        <bgColor indexed="42"/>
      </patternFill>
    </fill>
    <fill>
      <patternFill patternType="solid">
        <fgColor indexed="42"/>
        <bgColor indexed="31"/>
      </patternFill>
    </fill>
    <fill>
      <patternFill patternType="solid">
        <fgColor indexed="24"/>
        <bgColor indexed="46"/>
      </patternFill>
    </fill>
    <fill>
      <patternFill patternType="solid">
        <fgColor indexed="22"/>
        <bgColor indexed="44"/>
      </patternFill>
    </fill>
    <fill>
      <patternFill patternType="solid">
        <fgColor indexed="9"/>
        <bgColor indexed="41"/>
      </patternFill>
    </fill>
    <fill>
      <patternFill patternType="solid">
        <fgColor indexed="55"/>
        <bgColor indexed="46"/>
      </patternFill>
    </fill>
    <fill>
      <patternFill patternType="solid">
        <fgColor theme="0"/>
        <bgColor indexed="26"/>
      </patternFill>
    </fill>
    <fill>
      <patternFill patternType="solid">
        <fgColor theme="4" tint="0.79998168889431442"/>
        <bgColor indexed="64"/>
      </patternFill>
    </fill>
    <fill>
      <patternFill patternType="solid">
        <fgColor theme="0"/>
        <bgColor indexed="64"/>
      </patternFill>
    </fill>
    <fill>
      <patternFill patternType="solid">
        <fgColor indexed="31"/>
        <bgColor indexed="48"/>
      </patternFill>
    </fill>
    <fill>
      <patternFill patternType="solid">
        <fgColor indexed="44"/>
        <bgColor indexed="48"/>
      </patternFill>
    </fill>
    <fill>
      <patternFill patternType="solid">
        <fgColor indexed="22"/>
        <bgColor indexed="48"/>
      </patternFill>
    </fill>
    <fill>
      <patternFill patternType="solid">
        <fgColor indexed="51"/>
        <bgColor indexed="50"/>
      </patternFill>
    </fill>
    <fill>
      <patternFill patternType="solid">
        <fgColor indexed="52"/>
        <bgColor indexed="34"/>
      </patternFill>
    </fill>
    <fill>
      <patternFill patternType="solid">
        <fgColor indexed="8"/>
        <bgColor indexed="58"/>
      </patternFill>
    </fill>
    <fill>
      <patternFill patternType="solid">
        <fgColor indexed="24"/>
        <bgColor indexed="54"/>
      </patternFill>
    </fill>
    <fill>
      <patternFill patternType="solid">
        <fgColor indexed="16"/>
        <bgColor indexed="37"/>
      </patternFill>
    </fill>
    <fill>
      <patternFill patternType="solid">
        <fgColor indexed="26"/>
        <bgColor indexed="41"/>
      </patternFill>
    </fill>
    <fill>
      <patternFill patternType="solid">
        <fgColor rgb="FFF2F2F2"/>
      </patternFill>
    </fill>
    <fill>
      <patternFill patternType="solid">
        <fgColor theme="4"/>
      </patternFill>
    </fill>
    <fill>
      <patternFill patternType="solid">
        <fgColor theme="4" tint="0.59999389629810485"/>
        <bgColor indexed="65"/>
      </patternFill>
    </fill>
    <fill>
      <patternFill patternType="solid">
        <fgColor theme="4" tint="0.39997558519241921"/>
        <bgColor indexed="65"/>
      </patternFill>
    </fill>
    <fill>
      <patternFill patternType="solid">
        <fgColor theme="7"/>
      </patternFill>
    </fill>
    <fill>
      <patternFill patternType="solid">
        <fgColor theme="7" tint="0.59999389629810485"/>
        <bgColor indexed="65"/>
      </patternFill>
    </fill>
    <fill>
      <patternFill patternType="solid">
        <fgColor theme="9" tint="0.59999389629810485"/>
        <bgColor indexed="65"/>
      </patternFill>
    </fill>
    <fill>
      <patternFill patternType="solid">
        <fgColor theme="0"/>
        <bgColor indexed="49"/>
      </patternFill>
    </fill>
    <fill>
      <patternFill patternType="solid">
        <fgColor rgb="FF66CCFF"/>
        <bgColor indexed="49"/>
      </patternFill>
    </fill>
    <fill>
      <patternFill patternType="solid">
        <fgColor rgb="FF66CCFF"/>
        <bgColor indexed="64"/>
      </patternFill>
    </fill>
    <fill>
      <patternFill patternType="solid">
        <fgColor rgb="FF66CCFF"/>
        <bgColor indexed="30"/>
      </patternFill>
    </fill>
    <fill>
      <patternFill patternType="solid">
        <fgColor rgb="FF0066FF"/>
        <bgColor indexed="64"/>
      </patternFill>
    </fill>
    <fill>
      <patternFill patternType="solid">
        <fgColor rgb="FF0066FF"/>
        <bgColor indexed="26"/>
      </patternFill>
    </fill>
    <fill>
      <patternFill patternType="solid">
        <fgColor theme="4" tint="0.79998168889431442"/>
        <bgColor indexed="49"/>
      </patternFill>
    </fill>
    <fill>
      <patternFill patternType="solid">
        <fgColor theme="3" tint="0.59999389629810485"/>
        <bgColor indexed="64"/>
      </patternFill>
    </fill>
    <fill>
      <patternFill patternType="solid">
        <fgColor theme="3" tint="0.59999389629810485"/>
        <bgColor indexed="49"/>
      </patternFill>
    </fill>
  </fills>
  <borders count="129">
    <border>
      <left/>
      <right/>
      <top/>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thin">
        <color indexed="8"/>
      </left>
      <right/>
      <top style="thin">
        <color indexed="8"/>
      </top>
      <bottom/>
      <diagonal/>
    </border>
    <border>
      <left/>
      <right style="medium">
        <color indexed="8"/>
      </right>
      <top style="thin">
        <color indexed="8"/>
      </top>
      <bottom/>
      <diagonal/>
    </border>
    <border>
      <left style="thin">
        <color indexed="8"/>
      </left>
      <right/>
      <top/>
      <bottom style="medium">
        <color indexed="8"/>
      </bottom>
      <diagonal/>
    </border>
    <border>
      <left/>
      <right style="medium">
        <color indexed="8"/>
      </right>
      <top/>
      <bottom style="medium">
        <color indexed="8"/>
      </bottom>
      <diagonal/>
    </border>
    <border>
      <left style="medium">
        <color indexed="8"/>
      </left>
      <right style="thin">
        <color indexed="8"/>
      </right>
      <top style="medium">
        <color indexed="8"/>
      </top>
      <bottom/>
      <diagonal/>
    </border>
    <border>
      <left style="thin">
        <color indexed="8"/>
      </left>
      <right style="thin">
        <color indexed="8"/>
      </right>
      <top style="medium">
        <color indexed="8"/>
      </top>
      <bottom/>
      <diagonal/>
    </border>
    <border>
      <left style="thin">
        <color indexed="8"/>
      </left>
      <right/>
      <top style="medium">
        <color indexed="8"/>
      </top>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diagonal/>
    </border>
    <border>
      <left style="thin">
        <color indexed="8"/>
      </left>
      <right style="thin">
        <color indexed="8"/>
      </right>
      <top/>
      <bottom/>
      <diagonal/>
    </border>
    <border>
      <left/>
      <right style="thin">
        <color indexed="8"/>
      </right>
      <top style="thin">
        <color indexed="8"/>
      </top>
      <bottom style="thin">
        <color indexed="8"/>
      </bottom>
      <diagonal/>
    </border>
    <border>
      <left style="thin">
        <color indexed="8"/>
      </left>
      <right style="thin">
        <color indexed="8"/>
      </right>
      <top/>
      <bottom style="thin">
        <color indexed="8"/>
      </bottom>
      <diagonal/>
    </border>
    <border>
      <left style="medium">
        <color indexed="8"/>
      </left>
      <right/>
      <top style="medium">
        <color indexed="8"/>
      </top>
      <bottom/>
      <diagonal/>
    </border>
    <border>
      <left/>
      <right/>
      <top style="medium">
        <color indexed="8"/>
      </top>
      <bottom/>
      <diagonal/>
    </border>
    <border>
      <left/>
      <right style="medium">
        <color indexed="8"/>
      </right>
      <top style="medium">
        <color indexed="8"/>
      </top>
      <bottom/>
      <diagonal/>
    </border>
    <border>
      <left style="medium">
        <color indexed="8"/>
      </left>
      <right/>
      <top style="thin">
        <color indexed="8"/>
      </top>
      <bottom/>
      <diagonal/>
    </border>
    <border>
      <left/>
      <right/>
      <top style="thin">
        <color indexed="8"/>
      </top>
      <bottom/>
      <diagonal/>
    </border>
    <border>
      <left style="medium">
        <color indexed="8"/>
      </left>
      <right/>
      <top/>
      <bottom/>
      <diagonal/>
    </border>
    <border>
      <left/>
      <right style="medium">
        <color indexed="8"/>
      </right>
      <top/>
      <bottom/>
      <diagonal/>
    </border>
    <border>
      <left style="medium">
        <color indexed="8"/>
      </left>
      <right/>
      <top/>
      <bottom style="thin">
        <color indexed="8"/>
      </bottom>
      <diagonal/>
    </border>
    <border>
      <left/>
      <right/>
      <top/>
      <bottom style="thin">
        <color indexed="8"/>
      </bottom>
      <diagonal/>
    </border>
    <border>
      <left/>
      <right style="medium">
        <color indexed="8"/>
      </right>
      <top/>
      <bottom style="thin">
        <color indexed="8"/>
      </bottom>
      <diagonal/>
    </border>
    <border>
      <left style="medium">
        <color indexed="8"/>
      </left>
      <right/>
      <top style="thin">
        <color indexed="8"/>
      </top>
      <bottom style="hair">
        <color indexed="8"/>
      </bottom>
      <diagonal/>
    </border>
    <border>
      <left style="thin">
        <color indexed="8"/>
      </left>
      <right/>
      <top style="thin">
        <color indexed="8"/>
      </top>
      <bottom style="hair">
        <color indexed="8"/>
      </bottom>
      <diagonal/>
    </border>
    <border>
      <left/>
      <right/>
      <top style="thin">
        <color indexed="8"/>
      </top>
      <bottom style="hair">
        <color indexed="8"/>
      </bottom>
      <diagonal/>
    </border>
    <border>
      <left style="thin">
        <color indexed="8"/>
      </left>
      <right style="medium">
        <color indexed="8"/>
      </right>
      <top style="thin">
        <color indexed="8"/>
      </top>
      <bottom style="hair">
        <color indexed="8"/>
      </bottom>
      <diagonal/>
    </border>
    <border>
      <left style="medium">
        <color indexed="8"/>
      </left>
      <right/>
      <top style="hair">
        <color indexed="8"/>
      </top>
      <bottom style="hair">
        <color indexed="8"/>
      </bottom>
      <diagonal/>
    </border>
    <border>
      <left style="thin">
        <color indexed="8"/>
      </left>
      <right/>
      <top style="hair">
        <color indexed="8"/>
      </top>
      <bottom style="hair">
        <color indexed="8"/>
      </bottom>
      <diagonal/>
    </border>
    <border>
      <left/>
      <right/>
      <top style="hair">
        <color indexed="8"/>
      </top>
      <bottom style="hair">
        <color indexed="8"/>
      </bottom>
      <diagonal/>
    </border>
    <border>
      <left style="medium">
        <color indexed="8"/>
      </left>
      <right/>
      <top style="hair">
        <color indexed="8"/>
      </top>
      <bottom style="thin">
        <color indexed="8"/>
      </bottom>
      <diagonal/>
    </border>
    <border>
      <left style="thin">
        <color indexed="8"/>
      </left>
      <right/>
      <top style="hair">
        <color indexed="8"/>
      </top>
      <bottom style="thin">
        <color indexed="8"/>
      </bottom>
      <diagonal/>
    </border>
    <border>
      <left/>
      <right/>
      <top style="thin">
        <color indexed="8"/>
      </top>
      <bottom style="thin">
        <color indexed="8"/>
      </bottom>
      <diagonal/>
    </border>
    <border>
      <left style="thin">
        <color indexed="8"/>
      </left>
      <right/>
      <top/>
      <bottom/>
      <diagonal/>
    </border>
    <border>
      <left style="thin">
        <color indexed="8"/>
      </left>
      <right style="medium">
        <color indexed="8"/>
      </right>
      <top style="thin">
        <color indexed="8"/>
      </top>
      <bottom style="thin">
        <color indexed="8"/>
      </bottom>
      <diagonal/>
    </border>
    <border>
      <left style="medium">
        <color indexed="8"/>
      </left>
      <right style="thin">
        <color indexed="8"/>
      </right>
      <top style="thin">
        <color indexed="8"/>
      </top>
      <bottom style="medium">
        <color indexed="8"/>
      </bottom>
      <diagonal/>
    </border>
    <border>
      <left style="medium">
        <color indexed="8"/>
      </left>
      <right style="thin">
        <color indexed="8"/>
      </right>
      <top style="thin">
        <color indexed="8"/>
      </top>
      <bottom/>
      <diagonal/>
    </border>
    <border>
      <left style="thin">
        <color indexed="8"/>
      </left>
      <right/>
      <top/>
      <bottom style="thin">
        <color indexed="8"/>
      </bottom>
      <diagonal/>
    </border>
    <border>
      <left style="medium">
        <color indexed="8"/>
      </left>
      <right style="medium">
        <color indexed="8"/>
      </right>
      <top/>
      <bottom style="medium">
        <color indexed="8"/>
      </bottom>
      <diagonal/>
    </border>
    <border>
      <left style="medium">
        <color indexed="8"/>
      </left>
      <right style="medium">
        <color indexed="8"/>
      </right>
      <top style="medium">
        <color indexed="8"/>
      </top>
      <bottom/>
      <diagonal/>
    </border>
    <border>
      <left style="medium">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top style="thin">
        <color indexed="8"/>
      </top>
      <bottom style="medium">
        <color indexed="8"/>
      </bottom>
      <diagonal/>
    </border>
    <border>
      <left/>
      <right style="thin">
        <color indexed="8"/>
      </right>
      <top style="thin">
        <color indexed="8"/>
      </top>
      <bottom style="medium">
        <color indexed="8"/>
      </bottom>
      <diagonal/>
    </border>
    <border>
      <left style="medium">
        <color indexed="8"/>
      </left>
      <right style="thin">
        <color indexed="8"/>
      </right>
      <top/>
      <bottom style="medium">
        <color indexed="8"/>
      </bottom>
      <diagonal/>
    </border>
    <border>
      <left style="medium">
        <color indexed="8"/>
      </left>
      <right style="medium">
        <color indexed="8"/>
      </right>
      <top/>
      <bottom/>
      <diagonal/>
    </border>
    <border>
      <left style="medium">
        <color indexed="8"/>
      </left>
      <right style="medium">
        <color indexed="8"/>
      </right>
      <top style="medium">
        <color indexed="8"/>
      </top>
      <bottom style="medium">
        <color indexed="8"/>
      </bottom>
      <diagonal/>
    </border>
    <border>
      <left style="medium">
        <color indexed="8"/>
      </left>
      <right style="thin">
        <color indexed="8"/>
      </right>
      <top/>
      <bottom style="thin">
        <color indexed="8"/>
      </bottom>
      <diagonal/>
    </border>
    <border>
      <left style="medium">
        <color indexed="8"/>
      </left>
      <right style="medium">
        <color indexed="8"/>
      </right>
      <top style="thin">
        <color indexed="8"/>
      </top>
      <bottom style="thin">
        <color indexed="8"/>
      </bottom>
      <diagonal/>
    </border>
    <border>
      <left style="medium">
        <color indexed="8"/>
      </left>
      <right style="medium">
        <color indexed="8"/>
      </right>
      <top/>
      <bottom style="thin">
        <color indexed="8"/>
      </bottom>
      <diagonal/>
    </border>
    <border>
      <left/>
      <right style="thin">
        <color indexed="8"/>
      </right>
      <top style="thin">
        <color indexed="8"/>
      </top>
      <bottom style="hair">
        <color indexed="8"/>
      </bottom>
      <diagonal/>
    </border>
    <border>
      <left/>
      <right style="thin">
        <color indexed="8"/>
      </right>
      <top style="hair">
        <color indexed="8"/>
      </top>
      <bottom style="hair">
        <color indexed="8"/>
      </bottom>
      <diagonal/>
    </border>
    <border>
      <left style="hair">
        <color indexed="8"/>
      </left>
      <right style="medium">
        <color indexed="8"/>
      </right>
      <top style="thin">
        <color indexed="8"/>
      </top>
      <bottom style="hair">
        <color indexed="8"/>
      </bottom>
      <diagonal/>
    </border>
    <border>
      <left style="hair">
        <color indexed="8"/>
      </left>
      <right style="medium">
        <color indexed="8"/>
      </right>
      <top style="hair">
        <color indexed="8"/>
      </top>
      <bottom style="hair">
        <color indexed="8"/>
      </bottom>
      <diagonal/>
    </border>
    <border>
      <left style="thin">
        <color indexed="8"/>
      </left>
      <right style="medium">
        <color indexed="8"/>
      </right>
      <top style="thin">
        <color indexed="8"/>
      </top>
      <bottom style="medium">
        <color indexed="8"/>
      </bottom>
      <diagonal/>
    </border>
    <border>
      <left style="hair">
        <color indexed="8"/>
      </left>
      <right style="medium">
        <color indexed="8"/>
      </right>
      <top style="hair">
        <color indexed="8"/>
      </top>
      <bottom style="thin">
        <color indexed="8"/>
      </bottom>
      <diagonal/>
    </border>
    <border>
      <left style="medium">
        <color indexed="8"/>
      </left>
      <right style="medium">
        <color indexed="8"/>
      </right>
      <top style="medium">
        <color indexed="8"/>
      </top>
      <bottom style="thin">
        <color indexed="8"/>
      </bottom>
      <diagonal/>
    </border>
    <border>
      <left/>
      <right/>
      <top/>
      <bottom style="thick">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bottom style="thick">
        <color indexed="49"/>
      </bottom>
      <diagonal/>
    </border>
    <border>
      <left/>
      <right/>
      <top/>
      <bottom style="medium">
        <color indexed="49"/>
      </bottom>
      <diagonal/>
    </border>
    <border>
      <left/>
      <right/>
      <top style="thin">
        <color indexed="49"/>
      </top>
      <bottom style="double">
        <color indexed="49"/>
      </bottom>
      <diagonal/>
    </border>
    <border>
      <left style="thin">
        <color indexed="8"/>
      </left>
      <right style="thin">
        <color indexed="8"/>
      </right>
      <top style="thin">
        <color indexed="8"/>
      </top>
      <bottom style="thin">
        <color indexed="64"/>
      </bottom>
      <diagonal/>
    </border>
    <border>
      <left style="thin">
        <color indexed="64"/>
      </left>
      <right style="thin">
        <color indexed="64"/>
      </right>
      <top style="thin">
        <color indexed="64"/>
      </top>
      <bottom/>
      <diagonal/>
    </border>
    <border>
      <left/>
      <right style="thin">
        <color indexed="8"/>
      </right>
      <top style="thin">
        <color indexed="8"/>
      </top>
      <bottom/>
      <diagonal/>
    </border>
    <border>
      <left/>
      <right/>
      <top style="medium">
        <color indexed="8"/>
      </top>
      <bottom style="thin">
        <color indexed="8"/>
      </bottom>
      <diagonal/>
    </border>
    <border>
      <left/>
      <right/>
      <top style="thin">
        <color indexed="8"/>
      </top>
      <bottom style="medium">
        <color indexed="8"/>
      </bottom>
      <diagonal/>
    </border>
    <border>
      <left style="medium">
        <color indexed="8"/>
      </left>
      <right/>
      <top style="thin">
        <color indexed="8"/>
      </top>
      <bottom style="thin">
        <color indexed="8"/>
      </bottom>
      <diagonal/>
    </border>
    <border>
      <left/>
      <right style="medium">
        <color indexed="8"/>
      </right>
      <top style="thin">
        <color indexed="8"/>
      </top>
      <bottom style="thin">
        <color indexed="8"/>
      </bottom>
      <diagonal/>
    </border>
    <border>
      <left style="medium">
        <color indexed="8"/>
      </left>
      <right/>
      <top style="medium">
        <color indexed="8"/>
      </top>
      <bottom style="thin">
        <color indexed="8"/>
      </bottom>
      <diagonal/>
    </border>
    <border>
      <left/>
      <right style="thin">
        <color indexed="8"/>
      </right>
      <top style="medium">
        <color indexed="8"/>
      </top>
      <bottom style="thin">
        <color indexed="8"/>
      </bottom>
      <diagonal/>
    </border>
    <border>
      <left style="medium">
        <color indexed="8"/>
      </left>
      <right/>
      <top/>
      <bottom style="medium">
        <color indexed="8"/>
      </bottom>
      <diagonal/>
    </border>
    <border>
      <left/>
      <right/>
      <top/>
      <bottom style="medium">
        <color indexed="8"/>
      </bottom>
      <diagonal/>
    </border>
    <border>
      <left style="thin">
        <color indexed="64"/>
      </left>
      <right style="thin">
        <color indexed="64"/>
      </right>
      <top/>
      <bottom style="thin">
        <color indexed="64"/>
      </bottom>
      <diagonal/>
    </border>
    <border>
      <left style="thin">
        <color indexed="44"/>
      </left>
      <right style="thin">
        <color indexed="44"/>
      </right>
      <top style="thin">
        <color indexed="44"/>
      </top>
      <bottom style="thin">
        <color indexed="44"/>
      </bottom>
      <diagonal/>
    </border>
    <border>
      <left/>
      <right/>
      <top/>
      <bottom style="thick">
        <color indexed="24"/>
      </bottom>
      <diagonal/>
    </border>
    <border>
      <left/>
      <right/>
      <top/>
      <bottom style="medium">
        <color indexed="2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bottom style="thick">
        <color theme="4"/>
      </bottom>
      <diagonal/>
    </border>
    <border>
      <left/>
      <right/>
      <top/>
      <bottom style="medium">
        <color theme="4" tint="0.39997558519241921"/>
      </bottom>
      <diagonal/>
    </border>
    <border>
      <left/>
      <right/>
      <top style="thin">
        <color theme="4"/>
      </top>
      <bottom style="double">
        <color theme="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8"/>
      </left>
      <right/>
      <top style="medium">
        <color indexed="64"/>
      </top>
      <bottom/>
      <diagonal/>
    </border>
    <border>
      <left/>
      <right style="medium">
        <color indexed="8"/>
      </right>
      <top style="medium">
        <color indexed="64"/>
      </top>
      <bottom/>
      <diagonal/>
    </border>
    <border>
      <left/>
      <right style="medium">
        <color indexed="64"/>
      </right>
      <top style="medium">
        <color indexed="64"/>
      </top>
      <bottom/>
      <diagonal/>
    </border>
    <border>
      <left style="medium">
        <color indexed="64"/>
      </left>
      <right style="medium">
        <color indexed="8"/>
      </right>
      <top/>
      <bottom style="medium">
        <color indexed="8"/>
      </bottom>
      <diagonal/>
    </border>
    <border>
      <left style="medium">
        <color indexed="8"/>
      </left>
      <right style="medium">
        <color indexed="64"/>
      </right>
      <top/>
      <bottom style="medium">
        <color indexed="8"/>
      </bottom>
      <diagonal/>
    </border>
    <border>
      <left style="medium">
        <color indexed="64"/>
      </left>
      <right style="medium">
        <color indexed="8"/>
      </right>
      <top style="medium">
        <color indexed="8"/>
      </top>
      <bottom/>
      <diagonal/>
    </border>
    <border>
      <left style="medium">
        <color indexed="8"/>
      </left>
      <right style="medium">
        <color indexed="64"/>
      </right>
      <top style="medium">
        <color indexed="8"/>
      </top>
      <bottom/>
      <diagonal/>
    </border>
    <border>
      <left style="medium">
        <color indexed="64"/>
      </left>
      <right/>
      <top style="medium">
        <color indexed="8"/>
      </top>
      <bottom style="medium">
        <color indexed="8"/>
      </bottom>
      <diagonal/>
    </border>
    <border>
      <left/>
      <right style="medium">
        <color indexed="64"/>
      </right>
      <top style="medium">
        <color indexed="8"/>
      </top>
      <bottom style="medium">
        <color indexed="8"/>
      </bottom>
      <diagonal/>
    </border>
    <border>
      <left style="medium">
        <color indexed="64"/>
      </left>
      <right style="thin">
        <color indexed="8"/>
      </right>
      <top style="medium">
        <color indexed="8"/>
      </top>
      <bottom style="thin">
        <color indexed="8"/>
      </bottom>
      <diagonal/>
    </border>
    <border>
      <left style="thin">
        <color indexed="8"/>
      </left>
      <right style="medium">
        <color indexed="64"/>
      </right>
      <top style="medium">
        <color indexed="8"/>
      </top>
      <bottom style="thin">
        <color indexed="8"/>
      </bottom>
      <diagonal/>
    </border>
    <border>
      <left style="medium">
        <color indexed="64"/>
      </left>
      <right style="thin">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right style="medium">
        <color indexed="64"/>
      </right>
      <top style="thin">
        <color indexed="8"/>
      </top>
      <bottom/>
      <diagonal/>
    </border>
    <border>
      <left style="medium">
        <color indexed="64"/>
      </left>
      <right style="thin">
        <color indexed="8"/>
      </right>
      <top/>
      <bottom style="medium">
        <color indexed="8"/>
      </bottom>
      <diagonal/>
    </border>
    <border>
      <left/>
      <right style="medium">
        <color indexed="64"/>
      </right>
      <top/>
      <bottom style="medium">
        <color indexed="8"/>
      </bottom>
      <diagonal/>
    </border>
    <border>
      <left style="medium">
        <color indexed="64"/>
      </left>
      <right style="thin">
        <color indexed="8"/>
      </right>
      <top style="medium">
        <color indexed="8"/>
      </top>
      <bottom/>
      <diagonal/>
    </border>
    <border>
      <left style="thin">
        <color indexed="8"/>
      </left>
      <right style="medium">
        <color indexed="64"/>
      </right>
      <top style="medium">
        <color indexed="8"/>
      </top>
      <bottom/>
      <diagonal/>
    </border>
    <border>
      <left style="medium">
        <color indexed="64"/>
      </left>
      <right style="thin">
        <color indexed="8"/>
      </right>
      <top style="thin">
        <color indexed="8"/>
      </top>
      <bottom/>
      <diagonal/>
    </border>
    <border>
      <left/>
      <right style="medium">
        <color indexed="64"/>
      </right>
      <top/>
      <bottom/>
      <diagonal/>
    </border>
    <border>
      <left style="thin">
        <color indexed="64"/>
      </left>
      <right style="medium">
        <color indexed="64"/>
      </right>
      <top style="thin">
        <color indexed="64"/>
      </top>
      <bottom style="thin">
        <color indexed="64"/>
      </bottom>
      <diagonal/>
    </border>
    <border>
      <left/>
      <right style="thin">
        <color indexed="8"/>
      </right>
      <top/>
      <bottom style="thin">
        <color indexed="8"/>
      </bottom>
      <diagonal/>
    </border>
    <border>
      <left/>
      <right/>
      <top/>
      <bottom style="thin">
        <color indexed="64"/>
      </bottom>
      <diagonal/>
    </border>
  </borders>
  <cellStyleXfs count="36611">
    <xf numFmtId="0" fontId="0" fillId="0" borderId="0"/>
    <xf numFmtId="0" fontId="12" fillId="2"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6" fillId="20" borderId="2" applyNumberFormat="0" applyAlignment="0" applyProtection="0"/>
    <xf numFmtId="0" fontId="16" fillId="20" borderId="2" applyNumberFormat="0" applyAlignment="0" applyProtection="0"/>
    <xf numFmtId="0" fontId="16" fillId="20" borderId="2" applyNumberFormat="0" applyAlignment="0" applyProtection="0"/>
    <xf numFmtId="0" fontId="16" fillId="20" borderId="2" applyNumberFormat="0" applyAlignment="0" applyProtection="0"/>
    <xf numFmtId="0" fontId="16" fillId="20" borderId="2" applyNumberFormat="0" applyAlignment="0" applyProtection="0"/>
    <xf numFmtId="0" fontId="16" fillId="20" borderId="2" applyNumberFormat="0" applyAlignment="0" applyProtection="0"/>
    <xf numFmtId="0" fontId="17" fillId="0" borderId="0"/>
    <xf numFmtId="0" fontId="17" fillId="0" borderId="0"/>
    <xf numFmtId="0" fontId="17" fillId="0" borderId="0"/>
    <xf numFmtId="0" fontId="18" fillId="21" borderId="3" applyNumberFormat="0" applyAlignment="0" applyProtection="0"/>
    <xf numFmtId="0" fontId="18" fillId="21" borderId="3" applyNumberFormat="0" applyAlignment="0" applyProtection="0"/>
    <xf numFmtId="0" fontId="18" fillId="21" borderId="3" applyNumberFormat="0" applyAlignment="0" applyProtection="0"/>
    <xf numFmtId="0" fontId="18" fillId="21" borderId="3" applyNumberFormat="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8" fillId="21" borderId="3" applyNumberFormat="0" applyAlignment="0" applyProtection="0"/>
    <xf numFmtId="0" fontId="18" fillId="21" borderId="3" applyNumberFormat="0" applyAlignment="0" applyProtection="0"/>
    <xf numFmtId="164" fontId="20" fillId="0" borderId="0">
      <protection locked="0"/>
    </xf>
    <xf numFmtId="164" fontId="20" fillId="0" borderId="0">
      <protection locked="0"/>
    </xf>
    <xf numFmtId="164" fontId="20" fillId="0" borderId="0">
      <protection locked="0"/>
    </xf>
    <xf numFmtId="0" fontId="63" fillId="0" borderId="0" applyBorder="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21" fillId="7" borderId="2" applyNumberFormat="0" applyAlignment="0" applyProtection="0"/>
    <xf numFmtId="0" fontId="21" fillId="7" borderId="2" applyNumberFormat="0" applyAlignment="0" applyProtection="0"/>
    <xf numFmtId="0" fontId="21" fillId="7" borderId="2" applyNumberFormat="0" applyAlignment="0" applyProtection="0"/>
    <xf numFmtId="0" fontId="21" fillId="7" borderId="2" applyNumberFormat="0" applyAlignment="0" applyProtection="0"/>
    <xf numFmtId="0" fontId="12" fillId="0" borderId="0" applyNumberFormat="0" applyBorder="0" applyProtection="0"/>
    <xf numFmtId="0" fontId="12" fillId="0" borderId="0"/>
    <xf numFmtId="0" fontId="22" fillId="0" borderId="0" applyNumberFormat="0" applyFill="0" applyBorder="0" applyAlignment="0" applyProtection="0"/>
    <xf numFmtId="164" fontId="20" fillId="0" borderId="0">
      <protection locked="0"/>
    </xf>
    <xf numFmtId="164" fontId="20" fillId="0" borderId="0">
      <protection locked="0"/>
    </xf>
    <xf numFmtId="164" fontId="20" fillId="0" borderId="0">
      <protection locked="0"/>
    </xf>
    <xf numFmtId="0" fontId="15" fillId="4" borderId="0" applyNumberFormat="0" applyBorder="0" applyAlignment="0" applyProtection="0"/>
    <xf numFmtId="0" fontId="15" fillId="4" borderId="0" applyNumberFormat="0" applyBorder="0" applyAlignment="0" applyProtection="0"/>
    <xf numFmtId="0" fontId="23" fillId="0" borderId="5" applyNumberFormat="0" applyFill="0" applyAlignment="0" applyProtection="0"/>
    <xf numFmtId="0" fontId="23" fillId="0" borderId="5"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21" fillId="7" borderId="2" applyNumberFormat="0" applyAlignment="0" applyProtection="0"/>
    <xf numFmtId="0" fontId="21" fillId="7" borderId="2" applyNumberFormat="0" applyAlignment="0" applyProtection="0"/>
    <xf numFmtId="0" fontId="19" fillId="0" borderId="4" applyNumberFormat="0" applyFill="0" applyAlignment="0" applyProtection="0"/>
    <xf numFmtId="165" fontId="26" fillId="0" borderId="0" applyFill="0" applyBorder="0" applyAlignment="0" applyProtection="0"/>
    <xf numFmtId="166" fontId="63" fillId="0" borderId="0" applyBorder="0">
      <protection locked="0"/>
    </xf>
    <xf numFmtId="166" fontId="63" fillId="0" borderId="0" applyBorder="0">
      <protection locked="0"/>
    </xf>
    <xf numFmtId="166" fontId="63" fillId="0" borderId="0" applyBorder="0">
      <protection locked="0"/>
    </xf>
    <xf numFmtId="166" fontId="63" fillId="0" borderId="0" applyBorder="0">
      <protection locked="0"/>
    </xf>
    <xf numFmtId="166" fontId="63" fillId="0" borderId="0" applyBorder="0">
      <protection locked="0"/>
    </xf>
    <xf numFmtId="166" fontId="63" fillId="0" borderId="0" applyBorder="0">
      <protection locked="0"/>
    </xf>
    <xf numFmtId="166" fontId="63" fillId="0" borderId="0" applyBorder="0">
      <protection locked="0"/>
    </xf>
    <xf numFmtId="166" fontId="63" fillId="0" borderId="0" applyBorder="0">
      <protection locked="0"/>
    </xf>
    <xf numFmtId="166" fontId="63" fillId="0" borderId="0" applyBorder="0">
      <protection locked="0"/>
    </xf>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6" fontId="63" fillId="0" borderId="0" applyBorder="0">
      <protection locked="0"/>
    </xf>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6" fontId="63" fillId="0" borderId="0" applyBorder="0">
      <protection locked="0"/>
    </xf>
    <xf numFmtId="166" fontId="63" fillId="0" borderId="0" applyBorder="0">
      <protection locked="0"/>
    </xf>
    <xf numFmtId="166" fontId="63" fillId="0" borderId="0" applyBorder="0">
      <protection locked="0"/>
    </xf>
    <xf numFmtId="166" fontId="63" fillId="0" borderId="0" applyBorder="0">
      <protection locked="0"/>
    </xf>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166" fontId="26" fillId="0" borderId="0" applyFill="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12"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26" fillId="0" borderId="0"/>
    <xf numFmtId="0" fontId="12" fillId="0" borderId="0"/>
    <xf numFmtId="0" fontId="12" fillId="0" borderId="0"/>
    <xf numFmtId="0" fontId="28" fillId="0" borderId="0"/>
    <xf numFmtId="0" fontId="62"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2" fillId="0" borderId="0"/>
    <xf numFmtId="0" fontId="62" fillId="0" borderId="0"/>
    <xf numFmtId="0" fontId="62" fillId="0" borderId="0"/>
    <xf numFmtId="0" fontId="62" fillId="0" borderId="0"/>
    <xf numFmtId="0" fontId="26"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9" fillId="0" borderId="0"/>
    <xf numFmtId="0" fontId="29" fillId="0" borderId="0"/>
    <xf numFmtId="0" fontId="26" fillId="0" borderId="0"/>
    <xf numFmtId="0" fontId="62" fillId="0" borderId="0"/>
    <xf numFmtId="0" fontId="62" fillId="0" borderId="0"/>
    <xf numFmtId="0" fontId="62" fillId="0" borderId="0"/>
    <xf numFmtId="0" fontId="62" fillId="0" borderId="0"/>
    <xf numFmtId="0" fontId="62" fillId="0" borderId="0"/>
    <xf numFmtId="0" fontId="26"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2" fillId="0" borderId="0"/>
    <xf numFmtId="0" fontId="62" fillId="0" borderId="0"/>
    <xf numFmtId="0" fontId="62" fillId="0" borderId="0"/>
    <xf numFmtId="0" fontId="62" fillId="0" borderId="0"/>
    <xf numFmtId="0" fontId="62" fillId="0" borderId="0"/>
    <xf numFmtId="0" fontId="62" fillId="0" borderId="0"/>
    <xf numFmtId="0" fontId="26"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2" fillId="0" borderId="0"/>
    <xf numFmtId="0" fontId="62" fillId="0" borderId="0"/>
    <xf numFmtId="0" fontId="62" fillId="0" borderId="0"/>
    <xf numFmtId="0" fontId="62" fillId="0" borderId="0"/>
    <xf numFmtId="0" fontId="62" fillId="0" borderId="0"/>
    <xf numFmtId="0" fontId="62" fillId="0" borderId="0"/>
    <xf numFmtId="0" fontId="26" fillId="0" borderId="0"/>
    <xf numFmtId="0" fontId="2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0" fillId="0" borderId="0"/>
    <xf numFmtId="0" fontId="10" fillId="0" borderId="0"/>
    <xf numFmtId="0" fontId="10" fillId="0" borderId="0"/>
    <xf numFmtId="0" fontId="10" fillId="0" borderId="0"/>
    <xf numFmtId="0" fontId="10" fillId="0" borderId="0"/>
    <xf numFmtId="0" fontId="10" fillId="0" borderId="0"/>
    <xf numFmtId="0" fontId="26" fillId="0" borderId="0"/>
    <xf numFmtId="0" fontId="26" fillId="0" borderId="0"/>
    <xf numFmtId="0" fontId="26" fillId="0" borderId="0"/>
    <xf numFmtId="0" fontId="26" fillId="0" borderId="0"/>
    <xf numFmtId="0" fontId="12" fillId="0" borderId="0"/>
    <xf numFmtId="0" fontId="26" fillId="0" borderId="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30" fillId="20" borderId="9" applyNumberFormat="0" applyAlignment="0" applyProtection="0"/>
    <xf numFmtId="0" fontId="30" fillId="20" borderId="9" applyNumberFormat="0" applyAlignment="0" applyProtection="0"/>
    <xf numFmtId="164" fontId="20"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0" fontId="30" fillId="20" borderId="9" applyNumberFormat="0" applyAlignment="0" applyProtection="0"/>
    <xf numFmtId="0" fontId="30" fillId="20" borderId="9" applyNumberFormat="0" applyAlignment="0" applyProtection="0"/>
    <xf numFmtId="0" fontId="30" fillId="20" borderId="9" applyNumberFormat="0" applyAlignment="0" applyProtection="0"/>
    <xf numFmtId="0" fontId="30" fillId="20" borderId="9" applyNumberFormat="0" applyAlignment="0" applyProtection="0"/>
    <xf numFmtId="164" fontId="31" fillId="0" borderId="0">
      <protection locked="0"/>
    </xf>
    <xf numFmtId="164" fontId="31" fillId="0" borderId="0">
      <protection locked="0"/>
    </xf>
    <xf numFmtId="164" fontId="31" fillId="0" borderId="0">
      <protection locked="0"/>
    </xf>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33" fillId="0" borderId="0" applyNumberFormat="0" applyFill="0" applyBorder="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164" fontId="34" fillId="0" borderId="0">
      <protection locked="0"/>
    </xf>
    <xf numFmtId="164" fontId="34" fillId="0" borderId="0">
      <protection locked="0"/>
    </xf>
    <xf numFmtId="164" fontId="34" fillId="0" borderId="0">
      <protection locked="0"/>
    </xf>
    <xf numFmtId="164" fontId="34" fillId="0" borderId="0">
      <protection locked="0"/>
    </xf>
    <xf numFmtId="164" fontId="34" fillId="0" borderId="0">
      <protection locked="0"/>
    </xf>
    <xf numFmtId="164" fontId="34" fillId="0" borderId="0">
      <protection locked="0"/>
    </xf>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168" fontId="26" fillId="0" borderId="0" applyFill="0" applyBorder="0" applyAlignment="0" applyProtection="0"/>
    <xf numFmtId="167" fontId="26" fillId="0" borderId="0" applyFill="0" applyBorder="0" applyAlignment="0" applyProtection="0"/>
    <xf numFmtId="167" fontId="63" fillId="0" borderId="0" applyBorder="0" applyProtection="0"/>
    <xf numFmtId="167" fontId="63" fillId="0" borderId="0" applyBorder="0" applyProtection="0"/>
    <xf numFmtId="167" fontId="63" fillId="0" borderId="0" applyBorder="0" applyProtection="0"/>
    <xf numFmtId="167" fontId="63" fillId="0" borderId="0" applyBorder="0" applyProtection="0"/>
    <xf numFmtId="167" fontId="63" fillId="0" borderId="0" applyBorder="0" applyProtection="0"/>
    <xf numFmtId="167" fontId="63" fillId="0" borderId="0" applyBorder="0" applyProtection="0"/>
    <xf numFmtId="167" fontId="63" fillId="0" borderId="0" applyBorder="0" applyProtection="0"/>
    <xf numFmtId="167" fontId="63" fillId="0" borderId="0" applyBorder="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63" fillId="0" borderId="0" applyBorder="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63" fillId="0" borderId="0" applyBorder="0" applyProtection="0"/>
    <xf numFmtId="167" fontId="63" fillId="0" borderId="0" applyBorder="0" applyProtection="0"/>
    <xf numFmtId="167" fontId="63" fillId="0" borderId="0" applyBorder="0" applyProtection="0"/>
    <xf numFmtId="167" fontId="63" fillId="0" borderId="0" applyBorder="0" applyProtection="0"/>
    <xf numFmtId="167" fontId="63" fillId="0" borderId="0" applyBorder="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0" fontId="32" fillId="0" borderId="0" applyNumberFormat="0" applyFill="0" applyBorder="0" applyAlignment="0" applyProtection="0"/>
    <xf numFmtId="165" fontId="26" fillId="0" borderId="0" applyFill="0" applyBorder="0" applyAlignment="0" applyProtection="0"/>
    <xf numFmtId="0" fontId="26" fillId="0" borderId="0"/>
    <xf numFmtId="168"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43" fontId="26" fillId="0" borderId="0" applyFill="0" applyBorder="0" applyAlignment="0" applyProtection="0"/>
    <xf numFmtId="44" fontId="26" fillId="0" borderId="0" applyFill="0" applyBorder="0" applyAlignment="0" applyProtection="0"/>
    <xf numFmtId="0" fontId="65" fillId="30" borderId="0" applyNumberFormat="0" applyBorder="0" applyAlignment="0" applyProtection="0"/>
    <xf numFmtId="0" fontId="68" fillId="33" borderId="73" applyNumberFormat="0" applyAlignment="0" applyProtection="0"/>
    <xf numFmtId="0" fontId="71" fillId="0" borderId="75" applyNumberFormat="0" applyFill="0" applyAlignment="0" applyProtection="0"/>
    <xf numFmtId="0" fontId="72" fillId="34" borderId="76" applyNumberFormat="0" applyAlignment="0" applyProtection="0"/>
    <xf numFmtId="0" fontId="73" fillId="0" borderId="0" applyNumberFormat="0" applyFill="0" applyBorder="0" applyAlignment="0" applyProtection="0"/>
    <xf numFmtId="0" fontId="74" fillId="0" borderId="0" applyNumberFormat="0" applyFill="0" applyBorder="0" applyAlignment="0" applyProtection="0"/>
    <xf numFmtId="0" fontId="9" fillId="36" borderId="0" applyNumberFormat="0" applyBorder="0" applyAlignment="0" applyProtection="0"/>
    <xf numFmtId="0" fontId="76" fillId="37" borderId="0" applyNumberFormat="0" applyBorder="0" applyAlignment="0" applyProtection="0"/>
    <xf numFmtId="0" fontId="9" fillId="38" borderId="0" applyNumberFormat="0" applyBorder="0" applyAlignment="0" applyProtection="0"/>
    <xf numFmtId="0" fontId="9" fillId="39" borderId="0" applyNumberFormat="0" applyBorder="0" applyAlignment="0" applyProtection="0"/>
    <xf numFmtId="0" fontId="76" fillId="40" borderId="0" applyNumberFormat="0" applyBorder="0" applyAlignment="0" applyProtection="0"/>
    <xf numFmtId="0" fontId="76" fillId="41" borderId="0" applyNumberFormat="0" applyBorder="0" applyAlignment="0" applyProtection="0"/>
    <xf numFmtId="0" fontId="9" fillId="42" borderId="0" applyNumberFormat="0" applyBorder="0" applyAlignment="0" applyProtection="0"/>
    <xf numFmtId="0" fontId="9" fillId="43" borderId="0" applyNumberFormat="0" applyBorder="0" applyAlignment="0" applyProtection="0"/>
    <xf numFmtId="0" fontId="76" fillId="44" borderId="0" applyNumberFormat="0" applyBorder="0" applyAlignment="0" applyProtection="0"/>
    <xf numFmtId="0" fontId="9" fillId="45"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9" fillId="48" borderId="0" applyNumberFormat="0" applyBorder="0" applyAlignment="0" applyProtection="0"/>
    <xf numFmtId="0" fontId="9" fillId="49"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9" fillId="52" borderId="0" applyNumberFormat="0" applyBorder="0" applyAlignment="0" applyProtection="0"/>
    <xf numFmtId="0" fontId="76" fillId="53" borderId="0" applyNumberFormat="0" applyBorder="0" applyAlignment="0" applyProtection="0"/>
    <xf numFmtId="0" fontId="9" fillId="0" borderId="0"/>
    <xf numFmtId="167" fontId="26" fillId="0" borderId="0" applyFill="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167" fontId="26" fillId="0" borderId="0" applyFill="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26" fillId="0" borderId="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165" fontId="26" fillId="0" borderId="0" applyFill="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82" fillId="0" borderId="0" applyNumberFormat="0" applyBorder="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9" fillId="36"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9" fillId="36"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4"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9" fillId="38"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9" fillId="38"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9" fillId="42"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9" fillId="42"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6"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9" fillId="45"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9" fillId="45"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9" fillId="4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9" fillId="4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8"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9" fillId="52"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9" fillId="52"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9" fillId="66"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9" fillId="66"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9" fillId="66"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9" fillId="39"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9" fillId="39"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9" fillId="43"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9" fillId="43"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9" fillId="66"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9" fillId="66"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9" fillId="66"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9" fillId="49"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9" fillId="49"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9" fillId="59"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9" fillId="59"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9" fillId="59"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76" fillId="70"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76" fillId="70"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76" fillId="70"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76" fillId="40"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76" fillId="40"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76" fillId="4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76" fillId="4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76" fillId="46"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76" fillId="46"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76" fillId="5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76" fillId="5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82" fillId="0" borderId="0" applyNumberFormat="0" applyBorder="0" applyProtection="0"/>
    <xf numFmtId="0" fontId="13" fillId="71" borderId="0" applyNumberFormat="0" applyBorder="0" applyAlignment="0" applyProtection="0"/>
    <xf numFmtId="0" fontId="76" fillId="53"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76" fillId="53"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26" fillId="0" borderId="0"/>
    <xf numFmtId="0" fontId="26" fillId="0" borderId="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26" fillId="0" borderId="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26" fillId="0" borderId="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4" fillId="55"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65" fillId="30"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65" fillId="30"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70" fillId="60" borderId="73"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70" fillId="60" borderId="73" applyNumberFormat="0" applyAlignment="0" applyProtection="0"/>
    <xf numFmtId="0" fontId="16" fillId="66" borderId="2" applyNumberFormat="0" applyAlignment="0" applyProtection="0"/>
    <xf numFmtId="0" fontId="16" fillId="66" borderId="2" applyNumberFormat="0" applyAlignment="0" applyProtection="0"/>
    <xf numFmtId="0" fontId="70" fillId="60" borderId="73"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72" fillId="34" borderId="76" applyNumberFormat="0" applyAlignment="0" applyProtection="0"/>
    <xf numFmtId="0" fontId="18" fillId="76" borderId="3" applyNumberFormat="0" applyAlignment="0" applyProtection="0"/>
    <xf numFmtId="0" fontId="18" fillId="76" borderId="3" applyNumberFormat="0" applyAlignment="0" applyProtection="0"/>
    <xf numFmtId="0" fontId="72" fillId="34" borderId="76"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9" fillId="0" borderId="4" applyNumberFormat="0" applyFill="0" applyAlignment="0" applyProtection="0"/>
    <xf numFmtId="0" fontId="71" fillId="0" borderId="75"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71" fillId="0" borderId="75"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0" fontId="76" fillId="70"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76" fillId="70"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76" fillId="70"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76" fillId="37"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76" fillId="37"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76" fillId="41"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76" fillId="41"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76" fillId="77"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76" fillId="77"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76" fillId="77"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76" fillId="47"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76" fillId="47"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76" fillId="51"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76" fillId="51"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68" fillId="33" borderId="73" applyNumberFormat="0" applyAlignment="0" applyProtection="0"/>
    <xf numFmtId="0" fontId="21" fillId="59" borderId="2" applyNumberFormat="0" applyAlignment="0" applyProtection="0"/>
    <xf numFmtId="0" fontId="21" fillId="59" borderId="2" applyNumberFormat="0" applyAlignment="0" applyProtection="0"/>
    <xf numFmtId="0" fontId="68" fillId="33" borderId="73"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173" fontId="82" fillId="0" borderId="0" applyBorder="0" applyProtection="0"/>
    <xf numFmtId="173" fontId="82" fillId="0" borderId="0" applyBorder="0" applyProtection="0"/>
    <xf numFmtId="0" fontId="12" fillId="0" borderId="0" applyNumberFormat="0" applyBorder="0" applyProtection="0"/>
    <xf numFmtId="0" fontId="82" fillId="0" borderId="0" applyNumberFormat="0" applyBorder="0" applyProtection="0"/>
    <xf numFmtId="0" fontId="83" fillId="0" borderId="0" applyNumberFormat="0" applyBorder="0" applyProtection="0"/>
    <xf numFmtId="0" fontId="83" fillId="0" borderId="0" applyNumberFormat="0" applyBorder="0" applyProtection="0"/>
    <xf numFmtId="0" fontId="83" fillId="0" borderId="0" applyNumberFormat="0" applyBorder="0" applyProtection="0"/>
    <xf numFmtId="174" fontId="83" fillId="0" borderId="0" applyBorder="0" applyProtection="0"/>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0" fontId="15" fillId="56" borderId="0" applyNumberFormat="0" applyBorder="0" applyAlignment="0" applyProtection="0"/>
    <xf numFmtId="0" fontId="84" fillId="0" borderId="0" applyNumberFormat="0" applyBorder="0" applyProtection="0">
      <alignment horizontal="center"/>
    </xf>
    <xf numFmtId="0" fontId="23" fillId="0" borderId="5" applyNumberFormat="0" applyFill="0" applyAlignment="0" applyProtection="0"/>
    <xf numFmtId="0" fontId="24" fillId="0" borderId="6" applyNumberFormat="0" applyFill="0" applyAlignment="0" applyProtection="0"/>
    <xf numFmtId="0" fontId="84" fillId="0" borderId="0" applyNumberFormat="0" applyBorder="0" applyProtection="0">
      <alignment horizontal="center" textRotation="90"/>
    </xf>
    <xf numFmtId="0" fontId="66" fillId="31" borderId="0" applyNumberFormat="0" applyBorder="0" applyAlignment="0" applyProtection="0"/>
    <xf numFmtId="0" fontId="66" fillId="31" borderId="0" applyNumberFormat="0" applyBorder="0" applyAlignment="0" applyProtection="0"/>
    <xf numFmtId="0" fontId="14" fillId="55" borderId="0" applyNumberFormat="0" applyBorder="0" applyAlignment="0" applyProtection="0"/>
    <xf numFmtId="0" fontId="66" fillId="31" borderId="0" applyNumberFormat="0" applyBorder="0" applyAlignment="0" applyProtection="0"/>
    <xf numFmtId="0" fontId="66" fillId="31" borderId="0" applyNumberFormat="0" applyBorder="0" applyAlignment="0" applyProtection="0"/>
    <xf numFmtId="0" fontId="66" fillId="31"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66" fillId="31"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66" fillId="31" borderId="0" applyNumberFormat="0" applyBorder="0" applyAlignment="0" applyProtection="0"/>
    <xf numFmtId="0" fontId="14" fillId="55" borderId="0" applyNumberFormat="0" applyBorder="0" applyAlignment="0" applyProtection="0"/>
    <xf numFmtId="0" fontId="66" fillId="31" borderId="0" applyNumberFormat="0" applyBorder="0" applyAlignment="0" applyProtection="0"/>
    <xf numFmtId="0" fontId="66" fillId="31"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66" fillId="31" borderId="0" applyNumberFormat="0" applyBorder="0" applyAlignment="0" applyProtection="0"/>
    <xf numFmtId="0" fontId="66" fillId="31" borderId="0" applyNumberFormat="0" applyBorder="0" applyAlignment="0" applyProtection="0"/>
    <xf numFmtId="0" fontId="14" fillId="55" borderId="0" applyNumberFormat="0" applyBorder="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165" fontId="26" fillId="0" borderId="0" applyFill="0" applyBorder="0" applyAlignment="0" applyProtection="0"/>
    <xf numFmtId="171" fontId="26" fillId="0" borderId="0" applyFont="0" applyFill="0" applyBorder="0" applyAlignment="0" applyProtection="0"/>
    <xf numFmtId="44" fontId="26" fillId="0" borderId="0" quotePrefix="1" applyFont="0" applyFill="0" applyBorder="0" applyAlignment="0">
      <protection locked="0"/>
    </xf>
    <xf numFmtId="44" fontId="26" fillId="0" borderId="0" quotePrefix="1" applyFont="0" applyFill="0" applyBorder="0" applyAlignment="0">
      <protection locked="0"/>
    </xf>
    <xf numFmtId="171" fontId="26" fillId="0" borderId="0" applyFont="0" applyFill="0" applyBorder="0" applyAlignment="0" applyProtection="0"/>
    <xf numFmtId="44" fontId="26" fillId="0" borderId="0" quotePrefix="1" applyFont="0" applyFill="0" applyBorder="0" applyAlignment="0">
      <protection locked="0"/>
    </xf>
    <xf numFmtId="44" fontId="26" fillId="0" borderId="0" quotePrefix="1" applyFont="0" applyFill="0" applyBorder="0" applyAlignment="0">
      <protection locked="0"/>
    </xf>
    <xf numFmtId="44" fontId="26" fillId="0" borderId="0" quotePrefix="1" applyFont="0" applyFill="0" applyBorder="0" applyAlignment="0">
      <protection locked="0"/>
    </xf>
    <xf numFmtId="165" fontId="77" fillId="0" borderId="0" applyFill="0" applyBorder="0" applyAlignment="0" applyProtection="0"/>
    <xf numFmtId="44" fontId="26" fillId="0" borderId="0" applyFill="0" applyBorder="0" applyAlignment="0" applyProtection="0"/>
    <xf numFmtId="44" fontId="26" fillId="0" borderId="0" applyFill="0" applyBorder="0" applyAlignment="0" applyProtection="0"/>
    <xf numFmtId="44" fontId="26" fillId="0" borderId="0" applyFill="0" applyBorder="0" applyAlignment="0" applyProtection="0"/>
    <xf numFmtId="44" fontId="26" fillId="0" borderId="0" applyFill="0" applyBorder="0" applyAlignment="0" applyProtection="0"/>
    <xf numFmtId="44" fontId="26" fillId="0" borderId="0" applyFill="0" applyBorder="0" applyAlignment="0" applyProtection="0"/>
    <xf numFmtId="166" fontId="77" fillId="0" borderId="0" applyFill="0" applyBorder="0" applyAlignment="0" applyProtection="0"/>
    <xf numFmtId="166" fontId="77" fillId="0" borderId="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66" fontId="77" fillId="0" borderId="0" applyFill="0" applyBorder="0" applyAlignment="0" applyProtection="0"/>
    <xf numFmtId="166" fontId="77" fillId="0" borderId="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65" fontId="77" fillId="0" borderId="0" applyFill="0" applyBorder="0" applyAlignment="0" applyProtection="0"/>
    <xf numFmtId="171" fontId="26" fillId="0" borderId="0" applyFont="0" applyFill="0" applyBorder="0" applyAlignment="0" applyProtection="0"/>
    <xf numFmtId="171" fontId="26" fillId="0" borderId="0" applyFont="0" applyFill="0" applyBorder="0" applyAlignment="0" applyProtection="0"/>
    <xf numFmtId="171" fontId="26" fillId="0" borderId="0" applyFont="0" applyFill="0" applyBorder="0" applyAlignment="0" applyProtection="0"/>
    <xf numFmtId="171" fontId="26" fillId="0" borderId="0" applyFont="0" applyFill="0" applyBorder="0" applyAlignment="0" applyProtection="0"/>
    <xf numFmtId="171" fontId="26" fillId="0" borderId="0" applyFont="0" applyFill="0" applyBorder="0" applyAlignment="0" applyProtection="0"/>
    <xf numFmtId="171" fontId="26" fillId="0" borderId="0" applyFont="0" applyFill="0" applyBorder="0" applyAlignment="0" applyProtection="0"/>
    <xf numFmtId="44" fontId="26" fillId="0" borderId="0" quotePrefix="1" applyFont="0" applyFill="0" applyBorder="0" applyAlignment="0">
      <protection locked="0"/>
    </xf>
    <xf numFmtId="171" fontId="26" fillId="0" borderId="0" applyFont="0" applyFill="0" applyBorder="0" applyAlignment="0" applyProtection="0"/>
    <xf numFmtId="44" fontId="26" fillId="0" borderId="0" quotePrefix="1" applyFont="0" applyFill="0" applyBorder="0" applyAlignment="0">
      <protection locked="0"/>
    </xf>
    <xf numFmtId="44" fontId="26" fillId="0" borderId="0" quotePrefix="1" applyFont="0" applyFill="0" applyBorder="0" applyAlignment="0">
      <protection locked="0"/>
    </xf>
    <xf numFmtId="171" fontId="26" fillId="0" borderId="0" applyFont="0" applyFill="0" applyBorder="0" applyAlignment="0" applyProtection="0"/>
    <xf numFmtId="44" fontId="26" fillId="0" borderId="0" quotePrefix="1" applyFont="0" applyFill="0" applyBorder="0" applyAlignment="0">
      <protection locked="0"/>
    </xf>
    <xf numFmtId="165" fontId="77" fillId="0" borderId="0" applyFill="0" applyBorder="0" applyAlignment="0" applyProtection="0"/>
    <xf numFmtId="165" fontId="77" fillId="0" borderId="0" applyFill="0" applyBorder="0" applyAlignment="0" applyProtection="0"/>
    <xf numFmtId="171" fontId="26" fillId="0" borderId="0" applyFont="0" applyFill="0" applyBorder="0" applyAlignment="0" applyProtection="0"/>
    <xf numFmtId="171" fontId="26" fillId="0" borderId="0" applyFont="0" applyFill="0" applyBorder="0" applyAlignment="0" applyProtection="0"/>
    <xf numFmtId="171" fontId="26" fillId="0" borderId="0" applyFont="0" applyFill="0" applyBorder="0" applyAlignment="0" applyProtection="0"/>
    <xf numFmtId="171" fontId="26" fillId="0" borderId="0" applyFont="0" applyFill="0" applyBorder="0" applyAlignment="0" applyProtection="0"/>
    <xf numFmtId="171" fontId="26" fillId="0" borderId="0" applyFont="0" applyFill="0" applyBorder="0" applyAlignment="0" applyProtection="0"/>
    <xf numFmtId="171" fontId="12" fillId="0" borderId="0" applyFont="0" applyFill="0" applyBorder="0" applyAlignment="0" applyProtection="0"/>
    <xf numFmtId="171" fontId="12" fillId="0" borderId="0" applyFont="0" applyFill="0" applyBorder="0" applyAlignment="0" applyProtection="0"/>
    <xf numFmtId="171" fontId="12" fillId="0" borderId="0" applyFont="0" applyFill="0" applyBorder="0" applyAlignment="0" applyProtection="0"/>
    <xf numFmtId="171" fontId="12" fillId="0" borderId="0" applyFont="0" applyFill="0" applyBorder="0" applyAlignment="0" applyProtection="0"/>
    <xf numFmtId="171" fontId="12" fillId="0" borderId="0" applyFont="0" applyFill="0" applyBorder="0" applyAlignment="0" applyProtection="0"/>
    <xf numFmtId="165" fontId="26" fillId="0" borderId="0" applyFill="0" applyBorder="0" applyAlignment="0" applyProtection="0"/>
    <xf numFmtId="166" fontId="77" fillId="0" borderId="0" applyFill="0" applyBorder="0" applyAlignment="0" applyProtection="0"/>
    <xf numFmtId="166" fontId="77" fillId="0" borderId="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66" fontId="77" fillId="0" borderId="0" applyFill="0" applyBorder="0" applyAlignment="0" applyProtection="0"/>
    <xf numFmtId="166" fontId="77" fillId="0" borderId="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65" fontId="77" fillId="0" borderId="0" applyFill="0" applyBorder="0" applyAlignment="0" applyProtection="0"/>
    <xf numFmtId="171" fontId="26" fillId="0" borderId="0" applyFont="0" applyFill="0" applyBorder="0" applyAlignment="0" applyProtection="0"/>
    <xf numFmtId="171" fontId="26" fillId="0" borderId="0" applyFont="0" applyFill="0" applyBorder="0" applyAlignment="0" applyProtection="0"/>
    <xf numFmtId="171" fontId="26" fillId="0" borderId="0" applyFont="0" applyFill="0" applyBorder="0" applyAlignment="0" applyProtection="0"/>
    <xf numFmtId="171" fontId="26" fillId="0" borderId="0" applyFont="0" applyFill="0" applyBorder="0" applyAlignment="0" applyProtection="0"/>
    <xf numFmtId="171" fontId="26" fillId="0" borderId="0" applyFont="0" applyFill="0" applyBorder="0" applyAlignment="0" applyProtection="0"/>
    <xf numFmtId="165" fontId="77" fillId="0" borderId="0" applyFill="0" applyBorder="0" applyAlignment="0" applyProtection="0"/>
    <xf numFmtId="171" fontId="12" fillId="0" borderId="0" applyFont="0" applyFill="0" applyBorder="0" applyAlignment="0" applyProtection="0"/>
    <xf numFmtId="171" fontId="12" fillId="0" borderId="0" applyFont="0" applyFill="0" applyBorder="0" applyAlignment="0" applyProtection="0"/>
    <xf numFmtId="171" fontId="12" fillId="0" borderId="0" applyFont="0" applyFill="0" applyBorder="0" applyAlignment="0" applyProtection="0"/>
    <xf numFmtId="171" fontId="12" fillId="0" borderId="0" applyFont="0" applyFill="0" applyBorder="0" applyAlignment="0" applyProtection="0"/>
    <xf numFmtId="171" fontId="12" fillId="0" borderId="0" applyFont="0" applyFill="0" applyBorder="0" applyAlignment="0" applyProtection="0"/>
    <xf numFmtId="166" fontId="77" fillId="0" borderId="0" applyFill="0" applyBorder="0" applyAlignment="0" applyProtection="0"/>
    <xf numFmtId="171" fontId="12" fillId="0" borderId="0" applyFont="0" applyFill="0" applyBorder="0" applyAlignment="0" applyProtection="0"/>
    <xf numFmtId="171" fontId="12" fillId="0" borderId="0" applyFont="0" applyFill="0" applyBorder="0" applyAlignment="0" applyProtection="0"/>
    <xf numFmtId="171" fontId="12" fillId="0" borderId="0" applyFont="0" applyFill="0" applyBorder="0" applyAlignment="0" applyProtection="0"/>
    <xf numFmtId="171" fontId="12" fillId="0" borderId="0" applyFont="0" applyFill="0" applyBorder="0" applyAlignment="0" applyProtection="0"/>
    <xf numFmtId="171" fontId="12" fillId="0" borderId="0" applyFont="0" applyFill="0" applyBorder="0" applyAlignment="0" applyProtection="0"/>
    <xf numFmtId="171" fontId="77" fillId="0" borderId="0" applyFont="0" applyFill="0" applyBorder="0" applyAlignment="0" applyProtection="0"/>
    <xf numFmtId="171" fontId="12" fillId="0" borderId="0" applyFont="0" applyFill="0" applyBorder="0" applyAlignment="0" applyProtection="0"/>
    <xf numFmtId="171" fontId="12" fillId="0" borderId="0" applyFont="0" applyFill="0" applyBorder="0" applyAlignment="0" applyProtection="0"/>
    <xf numFmtId="171" fontId="12" fillId="0" borderId="0" applyFont="0" applyFill="0" applyBorder="0" applyAlignment="0" applyProtection="0"/>
    <xf numFmtId="171" fontId="12" fillId="0" borderId="0" applyFont="0" applyFill="0" applyBorder="0" applyAlignment="0" applyProtection="0"/>
    <xf numFmtId="171" fontId="12" fillId="0" borderId="0" applyFont="0" applyFill="0" applyBorder="0" applyAlignment="0" applyProtection="0"/>
    <xf numFmtId="171" fontId="26" fillId="0" borderId="0" applyFont="0" applyFill="0" applyBorder="0" applyAlignment="0" applyProtection="0"/>
    <xf numFmtId="0" fontId="67" fillId="32" borderId="0" applyNumberFormat="0" applyBorder="0" applyAlignment="0" applyProtection="0"/>
    <xf numFmtId="0" fontId="67" fillId="32" borderId="0" applyNumberFormat="0" applyBorder="0" applyAlignment="0" applyProtection="0"/>
    <xf numFmtId="0" fontId="27" fillId="67" borderId="0" applyNumberFormat="0" applyBorder="0" applyAlignment="0" applyProtection="0"/>
    <xf numFmtId="0" fontId="67" fillId="32" borderId="0" applyNumberFormat="0" applyBorder="0" applyAlignment="0" applyProtection="0"/>
    <xf numFmtId="0" fontId="67" fillId="32" borderId="0" applyNumberFormat="0" applyBorder="0" applyAlignment="0" applyProtection="0"/>
    <xf numFmtId="0" fontId="67" fillId="32"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67" fillId="32"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67" fillId="32" borderId="0" applyNumberFormat="0" applyBorder="0" applyAlignment="0" applyProtection="0"/>
    <xf numFmtId="0" fontId="27" fillId="67" borderId="0" applyNumberFormat="0" applyBorder="0" applyAlignment="0" applyProtection="0"/>
    <xf numFmtId="0" fontId="67" fillId="32" borderId="0" applyNumberFormat="0" applyBorder="0" applyAlignment="0" applyProtection="0"/>
    <xf numFmtId="0" fontId="67" fillId="32"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67" fillId="32" borderId="0" applyNumberFormat="0" applyBorder="0" applyAlignment="0" applyProtection="0"/>
    <xf numFmtId="0" fontId="67" fillId="32"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6" fillId="0" borderId="0"/>
    <xf numFmtId="0" fontId="9" fillId="0" borderId="0"/>
    <xf numFmtId="0" fontId="9" fillId="0" borderId="0"/>
    <xf numFmtId="0" fontId="9" fillId="0" borderId="0"/>
    <xf numFmtId="0" fontId="9" fillId="0" borderId="0"/>
    <xf numFmtId="0" fontId="9" fillId="0" borderId="0"/>
    <xf numFmtId="0" fontId="77" fillId="0" borderId="0"/>
    <xf numFmtId="0" fontId="77" fillId="0" borderId="0"/>
    <xf numFmtId="0" fontId="26" fillId="0" borderId="0"/>
    <xf numFmtId="0" fontId="9" fillId="0" borderId="0"/>
    <xf numFmtId="0" fontId="9" fillId="0" borderId="0"/>
    <xf numFmtId="0" fontId="9" fillId="0" borderId="0"/>
    <xf numFmtId="0" fontId="77" fillId="0" borderId="0"/>
    <xf numFmtId="0" fontId="9" fillId="0" borderId="0"/>
    <xf numFmtId="0" fontId="9" fillId="0" borderId="0"/>
    <xf numFmtId="0" fontId="9" fillId="0" borderId="0"/>
    <xf numFmtId="0" fontId="9" fillId="0" borderId="0"/>
    <xf numFmtId="0" fontId="9" fillId="0" borderId="0"/>
    <xf numFmtId="0" fontId="12" fillId="35" borderId="77" applyNumberFormat="0" applyFont="0" applyAlignment="0" applyProtection="0"/>
    <xf numFmtId="0" fontId="12" fillId="35" borderId="77" applyNumberFormat="0" applyFont="0" applyAlignment="0" applyProtection="0"/>
    <xf numFmtId="0" fontId="26" fillId="61" borderId="8" applyNumberFormat="0" applyFont="0" applyAlignment="0" applyProtection="0"/>
    <xf numFmtId="0" fontId="12" fillId="35" borderId="77" applyNumberFormat="0" applyFont="0" applyAlignment="0" applyProtection="0"/>
    <xf numFmtId="0" fontId="12" fillId="35" borderId="77" applyNumberFormat="0" applyFont="0" applyAlignment="0" applyProtection="0"/>
    <xf numFmtId="0" fontId="12" fillId="35" borderId="77" applyNumberFormat="0" applyFont="0" applyAlignment="0" applyProtection="0"/>
    <xf numFmtId="0" fontId="77" fillId="23" borderId="8" applyNumberFormat="0" applyAlignment="0" applyProtection="0"/>
    <xf numFmtId="0" fontId="77" fillId="23" borderId="8" applyNumberForma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77" fillId="23" borderId="8" applyNumberForma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77" fillId="23" borderId="8" applyNumberFormat="0" applyAlignment="0" applyProtection="0"/>
    <xf numFmtId="0" fontId="77" fillId="23" borderId="8" applyNumberForma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26" fillId="61" borderId="8" applyNumberFormat="0" applyFont="0" applyAlignment="0" applyProtection="0"/>
    <xf numFmtId="0" fontId="12" fillId="35" borderId="77" applyNumberFormat="0" applyFont="0" applyAlignment="0" applyProtection="0"/>
    <xf numFmtId="0" fontId="26" fillId="61" borderId="8" applyNumberFormat="0" applyFont="0" applyAlignment="0" applyProtection="0"/>
    <xf numFmtId="0" fontId="26" fillId="61" borderId="8" applyNumberFormat="0" applyFont="0" applyAlignment="0" applyProtection="0"/>
    <xf numFmtId="0" fontId="12" fillId="35" borderId="77" applyNumberFormat="0" applyFont="0" applyAlignment="0" applyProtection="0"/>
    <xf numFmtId="0" fontId="26" fillId="61" borderId="8" applyNumberFormat="0" applyFont="0" applyAlignment="0" applyProtection="0"/>
    <xf numFmtId="0" fontId="12" fillId="35" borderId="77" applyNumberFormat="0" applyFont="0" applyAlignment="0" applyProtection="0"/>
    <xf numFmtId="0" fontId="12" fillId="35" borderId="77" applyNumberFormat="0" applyFont="0" applyAlignment="0" applyProtection="0"/>
    <xf numFmtId="0" fontId="26" fillId="61" borderId="8" applyNumberFormat="0" applyFont="0" applyAlignment="0" applyProtection="0"/>
    <xf numFmtId="0" fontId="26" fillId="61" borderId="8" applyNumberFormat="0" applyFont="0" applyAlignment="0" applyProtection="0"/>
    <xf numFmtId="0" fontId="12" fillId="35" borderId="77" applyNumberFormat="0" applyFont="0" applyAlignment="0" applyProtection="0"/>
    <xf numFmtId="0" fontId="12" fillId="35" borderId="77" applyNumberFormat="0" applyFont="0" applyAlignment="0" applyProtection="0"/>
    <xf numFmtId="0" fontId="26" fillId="61" borderId="8" applyNumberFormat="0" applyFont="0" applyAlignment="0" applyProtection="0"/>
    <xf numFmtId="0" fontId="12" fillId="61" borderId="8" applyNumberFormat="0" applyFont="0" applyAlignment="0" applyProtection="0"/>
    <xf numFmtId="0" fontId="77" fillId="23" borderId="8"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9" fontId="77"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77"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77"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77"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77"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77"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77"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77" fillId="0" borderId="0" applyFill="0" applyBorder="0" applyAlignment="0" applyProtection="0"/>
    <xf numFmtId="9" fontId="77"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77" fillId="0" borderId="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0" fontId="85" fillId="0" borderId="0" applyNumberFormat="0" applyBorder="0" applyProtection="0"/>
    <xf numFmtId="175" fontId="85" fillId="0" borderId="0" applyBorder="0" applyProtection="0"/>
    <xf numFmtId="0" fontId="69" fillId="60" borderId="74"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69" fillId="60" borderId="74" applyNumberFormat="0" applyAlignment="0" applyProtection="0"/>
    <xf numFmtId="0" fontId="30" fillId="66" borderId="9" applyNumberFormat="0" applyAlignment="0" applyProtection="0"/>
    <xf numFmtId="0" fontId="30" fillId="66" borderId="9" applyNumberFormat="0" applyAlignment="0" applyProtection="0"/>
    <xf numFmtId="0" fontId="69" fillId="60" borderId="74"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164" fontId="79" fillId="0" borderId="0">
      <protection locked="0"/>
    </xf>
    <xf numFmtId="164" fontId="79" fillId="0" borderId="0">
      <protection locked="0"/>
    </xf>
    <xf numFmtId="164" fontId="79" fillId="0" borderId="0">
      <protection locked="0"/>
    </xf>
    <xf numFmtId="164" fontId="79" fillId="0" borderId="0">
      <protection locked="0"/>
    </xf>
    <xf numFmtId="164" fontId="79" fillId="0" borderId="0">
      <protection locked="0"/>
    </xf>
    <xf numFmtId="167" fontId="77" fillId="0" borderId="0" applyFill="0" applyBorder="0" applyAlignment="0" applyProtection="0"/>
    <xf numFmtId="167" fontId="77" fillId="0" borderId="0" applyFill="0" applyBorder="0" applyAlignment="0" applyProtection="0"/>
    <xf numFmtId="167" fontId="77" fillId="0" borderId="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67" fontId="77" fillId="0" borderId="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68" fontId="26" fillId="0" borderId="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67" fontId="77" fillId="0" borderId="0" applyFill="0" applyBorder="0" applyAlignment="0" applyProtection="0"/>
    <xf numFmtId="168" fontId="26" fillId="0" borderId="0" applyFill="0" applyBorder="0" applyAlignment="0" applyProtection="0"/>
    <xf numFmtId="167" fontId="77" fillId="0" borderId="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67" fontId="26" fillId="0" borderId="0" applyFill="0" applyBorder="0" applyAlignment="0" applyProtection="0"/>
    <xf numFmtId="167" fontId="77" fillId="0" borderId="0" applyFill="0" applyBorder="0" applyAlignment="0" applyProtection="0"/>
    <xf numFmtId="167" fontId="77" fillId="0" borderId="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67" fontId="77" fillId="0" borderId="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67" fontId="77" fillId="0" borderId="0" applyFill="0" applyBorder="0" applyAlignment="0" applyProtection="0"/>
    <xf numFmtId="167" fontId="77" fillId="0" borderId="0" applyFill="0" applyBorder="0" applyAlignment="0" applyProtection="0"/>
    <xf numFmtId="168" fontId="77" fillId="0" borderId="0" applyFill="0" applyBorder="0" applyAlignment="0" applyProtection="0"/>
    <xf numFmtId="170" fontId="12" fillId="0" borderId="0" applyFont="0" applyFill="0" applyBorder="0" applyAlignment="0" applyProtection="0"/>
    <xf numFmtId="170" fontId="12" fillId="0" borderId="0" applyFont="0" applyFill="0" applyBorder="0" applyAlignment="0" applyProtection="0"/>
    <xf numFmtId="170" fontId="12" fillId="0" borderId="0" applyFont="0" applyFill="0" applyBorder="0" applyAlignment="0" applyProtection="0"/>
    <xf numFmtId="170" fontId="12" fillId="0" borderId="0" applyFont="0" applyFill="0" applyBorder="0" applyAlignment="0" applyProtection="0"/>
    <xf numFmtId="170" fontId="12" fillId="0" borderId="0" applyFont="0" applyFill="0" applyBorder="0" applyAlignment="0" applyProtection="0"/>
    <xf numFmtId="170" fontId="12" fillId="0" borderId="0" applyFont="0" applyFill="0" applyBorder="0" applyAlignment="0" applyProtection="0"/>
    <xf numFmtId="167" fontId="77" fillId="0" borderId="0" applyFill="0" applyBorder="0" applyAlignment="0" applyProtection="0"/>
    <xf numFmtId="167" fontId="77" fillId="0" borderId="0" applyFill="0" applyBorder="0" applyAlignment="0" applyProtection="0"/>
    <xf numFmtId="170" fontId="12" fillId="0" borderId="0" applyFont="0" applyFill="0" applyBorder="0" applyAlignment="0" applyProtection="0"/>
    <xf numFmtId="170" fontId="12" fillId="0" borderId="0" applyFont="0" applyFill="0" applyBorder="0" applyAlignment="0" applyProtection="0"/>
    <xf numFmtId="170" fontId="12" fillId="0" borderId="0" applyFont="0" applyFill="0" applyBorder="0" applyAlignment="0" applyProtection="0"/>
    <xf numFmtId="173" fontId="82" fillId="0" borderId="0" applyBorder="0" applyProtection="0"/>
    <xf numFmtId="173" fontId="82" fillId="0" borderId="0" applyBorder="0" applyProtection="0"/>
    <xf numFmtId="173" fontId="82" fillId="0" borderId="0" applyBorder="0" applyProtection="0"/>
    <xf numFmtId="170" fontId="12" fillId="0" borderId="0" applyFont="0" applyFill="0" applyBorder="0" applyAlignment="0" applyProtection="0"/>
    <xf numFmtId="167" fontId="77" fillId="0" borderId="0" applyFill="0" applyBorder="0" applyAlignment="0" applyProtection="0"/>
    <xf numFmtId="167" fontId="77" fillId="0" borderId="0" applyFill="0" applyBorder="0" applyAlignment="0" applyProtection="0"/>
    <xf numFmtId="168" fontId="77" fillId="0" borderId="0" applyFill="0" applyBorder="0" applyAlignment="0" applyProtection="0"/>
    <xf numFmtId="170" fontId="12" fillId="0" borderId="0" applyFont="0" applyFill="0" applyBorder="0" applyAlignment="0" applyProtection="0"/>
    <xf numFmtId="170" fontId="12" fillId="0" borderId="0" applyFont="0" applyFill="0" applyBorder="0" applyAlignment="0" applyProtection="0"/>
    <xf numFmtId="170" fontId="12" fillId="0" borderId="0" applyFont="0" applyFill="0" applyBorder="0" applyAlignment="0" applyProtection="0"/>
    <xf numFmtId="170" fontId="12" fillId="0" borderId="0" applyFont="0" applyFill="0" applyBorder="0" applyAlignment="0" applyProtection="0"/>
    <xf numFmtId="170" fontId="12" fillId="0" borderId="0" applyFont="0" applyFill="0" applyBorder="0" applyAlignment="0" applyProtection="0"/>
    <xf numFmtId="170" fontId="12" fillId="0" borderId="0" applyFont="0" applyFill="0" applyBorder="0" applyAlignment="0" applyProtection="0"/>
    <xf numFmtId="170" fontId="12" fillId="0" borderId="0" applyFont="0" applyFill="0" applyBorder="0" applyAlignment="0" applyProtection="0"/>
    <xf numFmtId="0" fontId="32" fillId="0" borderId="0" applyNumberFormat="0" applyFill="0" applyBorder="0" applyAlignment="0" applyProtection="0"/>
    <xf numFmtId="0" fontId="73"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73"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2" fillId="0" borderId="0" applyNumberFormat="0" applyFill="0" applyBorder="0" applyAlignment="0" applyProtection="0"/>
    <xf numFmtId="0" fontId="74"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74"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81" fillId="0" borderId="0" applyNumberFormat="0" applyFill="0" applyBorder="0" applyAlignment="0" applyProtection="0"/>
    <xf numFmtId="0" fontId="86" fillId="0" borderId="78" applyNumberFormat="0" applyFill="0" applyAlignment="0" applyProtection="0"/>
    <xf numFmtId="0" fontId="23" fillId="0" borderId="5" applyNumberFormat="0" applyFill="0" applyAlignment="0" applyProtection="0"/>
    <xf numFmtId="0" fontId="86" fillId="0" borderId="78"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86" fillId="0" borderId="78"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87" fillId="0" borderId="72" applyNumberFormat="0" applyFill="0" applyAlignment="0" applyProtection="0"/>
    <xf numFmtId="0" fontId="24" fillId="0" borderId="6" applyNumberFormat="0" applyFill="0" applyAlignment="0" applyProtection="0"/>
    <xf numFmtId="0" fontId="87" fillId="0" borderId="72"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87" fillId="0" borderId="72"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88" fillId="0" borderId="79" applyNumberFormat="0" applyFill="0" applyAlignment="0" applyProtection="0"/>
    <xf numFmtId="0" fontId="25" fillId="0" borderId="7" applyNumberFormat="0" applyFill="0" applyAlignment="0" applyProtection="0"/>
    <xf numFmtId="0" fontId="88" fillId="0" borderId="79"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88" fillId="0" borderId="79"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88" fillId="0" borderId="0" applyNumberFormat="0" applyFill="0" applyBorder="0" applyAlignment="0" applyProtection="0"/>
    <xf numFmtId="0" fontId="25" fillId="0" borderId="0" applyNumberFormat="0" applyFill="0" applyBorder="0" applyAlignment="0" applyProtection="0"/>
    <xf numFmtId="0" fontId="88"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88"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33" fillId="0" borderId="0" applyNumberFormat="0" applyFill="0" applyBorder="0" applyAlignment="0" applyProtection="0"/>
    <xf numFmtId="0" fontId="81"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81"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0" fontId="75" fillId="0" borderId="80" applyNumberFormat="0" applyFill="0" applyAlignment="0" applyProtection="0"/>
    <xf numFmtId="0" fontId="35" fillId="0" borderId="10" applyNumberFormat="0" applyFill="0" applyAlignment="0" applyProtection="0"/>
    <xf numFmtId="0" fontId="75" fillId="0" borderId="8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75" fillId="0" borderId="8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167" fontId="77" fillId="0" borderId="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7" fontId="77" fillId="0" borderId="0" applyFill="0" applyBorder="0" applyAlignment="0" applyProtection="0"/>
    <xf numFmtId="167" fontId="77" fillId="0" borderId="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7" fontId="26" fillId="0" borderId="0" applyFill="0" applyBorder="0" applyAlignment="0" applyProtection="0"/>
    <xf numFmtId="167" fontId="77" fillId="0" borderId="0" applyFill="0" applyBorder="0" applyAlignment="0" applyProtection="0"/>
    <xf numFmtId="167" fontId="77" fillId="0" borderId="0" applyFill="0" applyBorder="0" applyAlignment="0" applyProtection="0"/>
    <xf numFmtId="167" fontId="77" fillId="0" borderId="0" applyFill="0" applyBorder="0" applyAlignment="0" applyProtection="0"/>
    <xf numFmtId="170" fontId="77" fillId="0" borderId="0" applyFont="0" applyFill="0" applyBorder="0" applyAlignment="0" applyProtection="0"/>
    <xf numFmtId="170" fontId="26" fillId="0" borderId="0" applyFont="0" applyFill="0" applyBorder="0" applyAlignment="0" applyProtection="0"/>
    <xf numFmtId="170" fontId="77" fillId="0" borderId="0" applyFont="0" applyFill="0" applyBorder="0" applyAlignment="0" applyProtection="0"/>
    <xf numFmtId="170" fontId="26" fillId="0" borderId="0" applyFont="0" applyFill="0" applyBorder="0" applyAlignment="0" applyProtection="0"/>
    <xf numFmtId="170" fontId="29" fillId="0" borderId="0" applyFont="0" applyFill="0" applyBorder="0" applyAlignment="0" applyProtection="0"/>
    <xf numFmtId="170" fontId="29" fillId="0" borderId="0" applyFont="0" applyFill="0" applyBorder="0" applyAlignment="0" applyProtection="0"/>
    <xf numFmtId="170" fontId="29" fillId="0" borderId="0" applyFont="0" applyFill="0" applyBorder="0" applyAlignment="0" applyProtection="0"/>
    <xf numFmtId="167" fontId="77" fillId="0" borderId="0" applyFill="0" applyBorder="0" applyAlignment="0" applyProtection="0"/>
    <xf numFmtId="167" fontId="77" fillId="0" borderId="0" applyFill="0" applyBorder="0" applyAlignment="0" applyProtection="0"/>
    <xf numFmtId="0" fontId="9" fillId="0" borderId="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67" fontId="63" fillId="0" borderId="0" applyBorder="0" applyProtection="0"/>
    <xf numFmtId="167" fontId="77" fillId="0" borderId="0" applyFill="0" applyBorder="0" applyAlignment="0" applyProtection="0"/>
    <xf numFmtId="170" fontId="12" fillId="0" borderId="0" applyFont="0" applyFill="0" applyBorder="0" applyAlignment="0" applyProtection="0"/>
    <xf numFmtId="170" fontId="12" fillId="0" borderId="0" applyFont="0" applyFill="0" applyBorder="0" applyAlignment="0" applyProtection="0"/>
    <xf numFmtId="170" fontId="12" fillId="0" borderId="0" applyFont="0" applyFill="0" applyBorder="0" applyAlignment="0" applyProtection="0"/>
    <xf numFmtId="170" fontId="12" fillId="0" borderId="0" applyFont="0" applyFill="0" applyBorder="0" applyAlignment="0" applyProtection="0"/>
    <xf numFmtId="170" fontId="12" fillId="0" borderId="0" applyFont="0" applyFill="0" applyBorder="0" applyAlignment="0" applyProtection="0"/>
    <xf numFmtId="0" fontId="62" fillId="0" borderId="0"/>
    <xf numFmtId="167" fontId="77" fillId="0" borderId="0" applyFill="0" applyBorder="0" applyAlignment="0" applyProtection="0"/>
    <xf numFmtId="0" fontId="62" fillId="0" borderId="0"/>
    <xf numFmtId="167" fontId="77" fillId="0" borderId="0" applyFill="0" applyBorder="0" applyAlignment="0" applyProtection="0"/>
    <xf numFmtId="0" fontId="62" fillId="0" borderId="0"/>
    <xf numFmtId="167" fontId="77" fillId="0" borderId="0" applyFill="0" applyBorder="0" applyAlignment="0" applyProtection="0"/>
    <xf numFmtId="0" fontId="62" fillId="0" borderId="0"/>
    <xf numFmtId="167" fontId="77" fillId="0" borderId="0" applyFill="0" applyBorder="0" applyAlignment="0" applyProtection="0"/>
    <xf numFmtId="166" fontId="63" fillId="0" borderId="0" applyBorder="0">
      <protection locked="0"/>
    </xf>
    <xf numFmtId="168" fontId="77" fillId="0" borderId="0" applyFill="0" applyBorder="0" applyAlignment="0" applyProtection="0"/>
    <xf numFmtId="0" fontId="26" fillId="0" borderId="0"/>
    <xf numFmtId="0" fontId="26" fillId="0" borderId="0"/>
    <xf numFmtId="0" fontId="26" fillId="0" borderId="0"/>
    <xf numFmtId="0" fontId="26" fillId="0" borderId="0"/>
    <xf numFmtId="0" fontId="11" fillId="0" borderId="0"/>
    <xf numFmtId="165" fontId="26" fillId="0" borderId="0" applyFill="0" applyBorder="0" applyAlignment="0" applyProtection="0"/>
    <xf numFmtId="166" fontId="63" fillId="0" borderId="0" applyBorder="0">
      <protection locked="0"/>
    </xf>
    <xf numFmtId="165" fontId="26" fillId="0" borderId="0" applyFill="0" applyBorder="0" applyAlignment="0" applyProtection="0"/>
    <xf numFmtId="166" fontId="63" fillId="0" borderId="0" applyBorder="0">
      <protection locked="0"/>
    </xf>
    <xf numFmtId="165" fontId="26" fillId="0" borderId="0" applyFill="0" applyBorder="0" applyAlignment="0" applyProtection="0"/>
    <xf numFmtId="166" fontId="63" fillId="0" borderId="0" applyBorder="0">
      <protection locked="0"/>
    </xf>
    <xf numFmtId="167" fontId="26" fillId="0" borderId="0" applyFill="0" applyBorder="0" applyAlignment="0" applyProtection="0"/>
    <xf numFmtId="166" fontId="63" fillId="0" borderId="0" applyBorder="0">
      <protection locked="0"/>
    </xf>
    <xf numFmtId="165" fontId="26" fillId="0" borderId="0" applyFill="0" applyBorder="0" applyAlignment="0" applyProtection="0"/>
    <xf numFmtId="167" fontId="26" fillId="0" borderId="0" applyFill="0" applyBorder="0" applyAlignment="0" applyProtection="0"/>
    <xf numFmtId="167" fontId="63" fillId="0" borderId="0" applyBorder="0" applyProtection="0"/>
    <xf numFmtId="0" fontId="62" fillId="0" borderId="0"/>
    <xf numFmtId="0" fontId="26" fillId="0" borderId="0"/>
    <xf numFmtId="0" fontId="26" fillId="0" borderId="0"/>
    <xf numFmtId="0" fontId="62" fillId="0" borderId="0"/>
    <xf numFmtId="0" fontId="26" fillId="0" borderId="0"/>
    <xf numFmtId="0" fontId="62" fillId="0" borderId="0"/>
    <xf numFmtId="0" fontId="26" fillId="0" borderId="0"/>
    <xf numFmtId="0" fontId="62" fillId="0" borderId="0"/>
    <xf numFmtId="0" fontId="26" fillId="0" borderId="0"/>
    <xf numFmtId="0" fontId="62" fillId="0" borderId="0"/>
    <xf numFmtId="0" fontId="26" fillId="0" borderId="0"/>
    <xf numFmtId="0" fontId="62" fillId="0" borderId="0"/>
    <xf numFmtId="0" fontId="26" fillId="0" borderId="0"/>
    <xf numFmtId="167" fontId="26" fillId="0" borderId="0" applyFill="0" applyBorder="0" applyAlignment="0" applyProtection="0"/>
    <xf numFmtId="0" fontId="62" fillId="0" borderId="0"/>
    <xf numFmtId="0" fontId="2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6" fillId="0" borderId="0"/>
    <xf numFmtId="0" fontId="9" fillId="0" borderId="0"/>
    <xf numFmtId="0" fontId="9" fillId="0" borderId="0"/>
    <xf numFmtId="0" fontId="9" fillId="0" borderId="0"/>
    <xf numFmtId="0" fontId="9" fillId="0" borderId="0"/>
    <xf numFmtId="0" fontId="9" fillId="0" borderId="0"/>
    <xf numFmtId="0" fontId="9" fillId="0" borderId="0"/>
    <xf numFmtId="167" fontId="63" fillId="0" borderId="0" applyBorder="0" applyProtection="0"/>
    <xf numFmtId="167" fontId="63" fillId="0" borderId="0" applyBorder="0" applyProtection="0"/>
    <xf numFmtId="167" fontId="26" fillId="0" borderId="0" applyFill="0" applyBorder="0" applyAlignment="0" applyProtection="0"/>
    <xf numFmtId="167" fontId="63" fillId="0" borderId="0" applyBorder="0" applyProtection="0"/>
    <xf numFmtId="168"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7" fontId="63" fillId="0" borderId="0" applyBorder="0" applyProtection="0"/>
    <xf numFmtId="167" fontId="26" fillId="0" borderId="0" applyFill="0" applyBorder="0" applyAlignment="0" applyProtection="0"/>
    <xf numFmtId="167" fontId="63" fillId="0" borderId="0" applyBorder="0" applyProtection="0"/>
    <xf numFmtId="43" fontId="11" fillId="0" borderId="0" applyFont="0" applyFill="0" applyBorder="0" applyAlignment="0" applyProtection="0"/>
    <xf numFmtId="0" fontId="11" fillId="0" borderId="0"/>
    <xf numFmtId="167" fontId="26" fillId="0" borderId="0" applyFill="0" applyBorder="0" applyAlignment="0" applyProtection="0"/>
    <xf numFmtId="168"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0" fontId="62" fillId="0" borderId="0"/>
    <xf numFmtId="0" fontId="26" fillId="0" borderId="0"/>
    <xf numFmtId="0" fontId="62" fillId="0" borderId="0"/>
    <xf numFmtId="0" fontId="26" fillId="0" borderId="0"/>
    <xf numFmtId="0" fontId="26" fillId="0" borderId="0"/>
    <xf numFmtId="0" fontId="62" fillId="0" borderId="0"/>
    <xf numFmtId="0" fontId="26" fillId="0" borderId="0"/>
    <xf numFmtId="0" fontId="26" fillId="0" borderId="0"/>
    <xf numFmtId="0" fontId="62" fillId="0" borderId="0"/>
    <xf numFmtId="0" fontId="62" fillId="0" borderId="0"/>
    <xf numFmtId="0" fontId="26" fillId="0" borderId="0"/>
    <xf numFmtId="0" fontId="62" fillId="0" borderId="0"/>
    <xf numFmtId="0" fontId="62" fillId="0" borderId="0"/>
    <xf numFmtId="0" fontId="26" fillId="0" borderId="0"/>
    <xf numFmtId="0" fontId="26" fillId="0" borderId="0"/>
    <xf numFmtId="0" fontId="62" fillId="0" borderId="0"/>
    <xf numFmtId="0" fontId="62" fillId="0" borderId="0"/>
    <xf numFmtId="0" fontId="26" fillId="0" borderId="0"/>
    <xf numFmtId="0" fontId="26" fillId="0" borderId="0"/>
    <xf numFmtId="0" fontId="26" fillId="0" borderId="0"/>
    <xf numFmtId="0" fontId="62" fillId="0" borderId="0"/>
    <xf numFmtId="0" fontId="62" fillId="0" borderId="0"/>
    <xf numFmtId="0" fontId="62" fillId="0" borderId="0"/>
    <xf numFmtId="0" fontId="26" fillId="0" borderId="0"/>
    <xf numFmtId="0" fontId="26" fillId="0" borderId="0"/>
    <xf numFmtId="0" fontId="26" fillId="0" borderId="0"/>
    <xf numFmtId="0" fontId="62" fillId="0" borderId="0"/>
    <xf numFmtId="0" fontId="62" fillId="0" borderId="0"/>
    <xf numFmtId="0" fontId="62" fillId="0" borderId="0"/>
    <xf numFmtId="0" fontId="26" fillId="0" borderId="0"/>
    <xf numFmtId="0" fontId="26" fillId="0" borderId="0"/>
    <xf numFmtId="0" fontId="26" fillId="0" borderId="0"/>
    <xf numFmtId="0" fontId="62" fillId="0" borderId="0"/>
    <xf numFmtId="0" fontId="62" fillId="0" borderId="0"/>
    <xf numFmtId="0" fontId="9" fillId="0" borderId="0"/>
    <xf numFmtId="0" fontId="26" fillId="0" borderId="0"/>
    <xf numFmtId="0" fontId="26" fillId="0" borderId="0"/>
    <xf numFmtId="0" fontId="26" fillId="0" borderId="0"/>
    <xf numFmtId="0" fontId="62" fillId="0" borderId="0"/>
    <xf numFmtId="0" fontId="26" fillId="0" borderId="0"/>
    <xf numFmtId="0" fontId="9" fillId="0" borderId="0"/>
    <xf numFmtId="0" fontId="62" fillId="0" borderId="0"/>
    <xf numFmtId="0" fontId="62" fillId="0" borderId="0"/>
    <xf numFmtId="0" fontId="26" fillId="0" borderId="0"/>
    <xf numFmtId="0" fontId="26" fillId="0" borderId="0"/>
    <xf numFmtId="0" fontId="62" fillId="0" borderId="0"/>
    <xf numFmtId="0" fontId="9" fillId="0" borderId="0"/>
    <xf numFmtId="0" fontId="26" fillId="0" borderId="0"/>
    <xf numFmtId="0" fontId="26" fillId="0" borderId="0"/>
    <xf numFmtId="0" fontId="9" fillId="0" borderId="0"/>
    <xf numFmtId="0" fontId="9" fillId="0" borderId="0"/>
    <xf numFmtId="0" fontId="26" fillId="0" borderId="0"/>
    <xf numFmtId="0" fontId="9" fillId="0" borderId="0"/>
    <xf numFmtId="0" fontId="9" fillId="0" borderId="0"/>
    <xf numFmtId="0" fontId="9" fillId="0" borderId="0"/>
    <xf numFmtId="0" fontId="26" fillId="0" borderId="0"/>
    <xf numFmtId="0" fontId="26" fillId="0" borderId="0"/>
    <xf numFmtId="0" fontId="9" fillId="0" borderId="0"/>
    <xf numFmtId="0" fontId="9" fillId="0" borderId="0"/>
    <xf numFmtId="0" fontId="26" fillId="0" borderId="0"/>
    <xf numFmtId="0" fontId="26" fillId="0" borderId="0"/>
    <xf numFmtId="0" fontId="62" fillId="0" borderId="0"/>
    <xf numFmtId="0" fontId="62" fillId="0" borderId="0"/>
    <xf numFmtId="0" fontId="26" fillId="0" borderId="0"/>
    <xf numFmtId="0" fontId="62" fillId="0" borderId="0"/>
    <xf numFmtId="0" fontId="26" fillId="0" borderId="0"/>
    <xf numFmtId="0" fontId="26" fillId="0" borderId="0"/>
    <xf numFmtId="0" fontId="62" fillId="0" borderId="0"/>
    <xf numFmtId="0" fontId="62" fillId="0" borderId="0"/>
    <xf numFmtId="0" fontId="26" fillId="0" borderId="0"/>
    <xf numFmtId="0" fontId="26" fillId="0" borderId="0"/>
    <xf numFmtId="0" fontId="62" fillId="0" borderId="0"/>
    <xf numFmtId="0" fontId="62" fillId="0" borderId="0"/>
    <xf numFmtId="0" fontId="26" fillId="0" borderId="0"/>
    <xf numFmtId="0" fontId="26" fillId="0" borderId="0"/>
    <xf numFmtId="0" fontId="62" fillId="0" borderId="0"/>
    <xf numFmtId="0" fontId="62" fillId="0" borderId="0"/>
    <xf numFmtId="0" fontId="26" fillId="0" borderId="0"/>
    <xf numFmtId="0" fontId="26" fillId="0" borderId="0"/>
    <xf numFmtId="0" fontId="62" fillId="0" borderId="0"/>
    <xf numFmtId="0" fontId="62" fillId="0" borderId="0"/>
    <xf numFmtId="0" fontId="26" fillId="0" borderId="0"/>
    <xf numFmtId="0" fontId="26" fillId="0" borderId="0"/>
    <xf numFmtId="0" fontId="62" fillId="0" borderId="0"/>
    <xf numFmtId="0" fontId="26" fillId="0" borderId="0"/>
    <xf numFmtId="0" fontId="62" fillId="0" borderId="0"/>
    <xf numFmtId="0" fontId="26" fillId="0" borderId="0"/>
    <xf numFmtId="0" fontId="26" fillId="0" borderId="0"/>
    <xf numFmtId="0" fontId="62" fillId="0" borderId="0"/>
    <xf numFmtId="168"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167" fontId="26" fillId="0" borderId="0" applyFill="0" applyBorder="0" applyAlignment="0" applyProtection="0"/>
    <xf numFmtId="165" fontId="26" fillId="0" borderId="0" applyFill="0" applyBorder="0" applyAlignment="0" applyProtection="0"/>
    <xf numFmtId="166" fontId="63" fillId="0" borderId="0" applyBorder="0">
      <protection locked="0"/>
    </xf>
    <xf numFmtId="165" fontId="26" fillId="0" borderId="0" applyFill="0" applyBorder="0" applyAlignment="0" applyProtection="0"/>
    <xf numFmtId="166" fontId="63" fillId="0" borderId="0" applyBorder="0">
      <protection locked="0"/>
    </xf>
    <xf numFmtId="167" fontId="26" fillId="0" borderId="0" applyFill="0" applyBorder="0" applyAlignment="0" applyProtection="0"/>
    <xf numFmtId="167" fontId="26" fillId="0" borderId="0" applyFill="0" applyBorder="0" applyAlignment="0" applyProtection="0"/>
    <xf numFmtId="167" fontId="63" fillId="0" borderId="0" applyBorder="0" applyProtection="0"/>
    <xf numFmtId="167" fontId="26" fillId="0" borderId="0" applyFill="0" applyBorder="0" applyAlignment="0" applyProtection="0"/>
    <xf numFmtId="167" fontId="26" fillId="0" borderId="0" applyFill="0" applyBorder="0" applyAlignment="0" applyProtection="0"/>
    <xf numFmtId="167" fontId="63" fillId="0" borderId="0" applyBorder="0" applyProtection="0"/>
    <xf numFmtId="167" fontId="63" fillId="0" borderId="0" applyBorder="0" applyProtection="0"/>
    <xf numFmtId="167" fontId="26" fillId="0" borderId="0" applyFill="0" applyBorder="0" applyAlignment="0" applyProtection="0"/>
    <xf numFmtId="167" fontId="63" fillId="0" borderId="0" applyBorder="0" applyProtection="0"/>
    <xf numFmtId="167" fontId="63" fillId="0" borderId="0" applyBorder="0" applyProtection="0"/>
    <xf numFmtId="167" fontId="26" fillId="0" borderId="0" applyFill="0" applyBorder="0" applyAlignment="0" applyProtection="0"/>
    <xf numFmtId="167" fontId="63" fillId="0" borderId="0" applyBorder="0" applyProtection="0"/>
    <xf numFmtId="0" fontId="11" fillId="0" borderId="0"/>
    <xf numFmtId="0" fontId="26" fillId="0" borderId="0"/>
    <xf numFmtId="0" fontId="11" fillId="0" borderId="0"/>
    <xf numFmtId="0" fontId="11" fillId="0" borderId="0"/>
    <xf numFmtId="0" fontId="11" fillId="0" borderId="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0" fontId="26" fillId="0" borderId="0"/>
    <xf numFmtId="168"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0" fontId="26" fillId="0" borderId="0"/>
    <xf numFmtId="168"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0" fontId="26" fillId="0" borderId="0"/>
    <xf numFmtId="168"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0" fontId="26" fillId="0" borderId="0"/>
    <xf numFmtId="167"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167" fontId="26"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67" fontId="26" fillId="0" borderId="0" applyFill="0" applyBorder="0" applyAlignment="0" applyProtection="0"/>
    <xf numFmtId="168"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0" fontId="26" fillId="0" borderId="0"/>
    <xf numFmtId="168" fontId="26" fillId="0" borderId="0" applyFill="0" applyBorder="0" applyAlignment="0" applyProtection="0"/>
    <xf numFmtId="167"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0" fontId="26" fillId="0" borderId="0"/>
    <xf numFmtId="168"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0" fontId="26" fillId="0" borderId="0"/>
    <xf numFmtId="0" fontId="26" fillId="0" borderId="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165" fontId="26" fillId="0" borderId="0" applyFill="0" applyBorder="0" applyAlignment="0" applyProtection="0"/>
    <xf numFmtId="0" fontId="89" fillId="0" borderId="0"/>
    <xf numFmtId="0" fontId="89" fillId="0" borderId="0"/>
    <xf numFmtId="0" fontId="12" fillId="80" borderId="0" applyNumberFormat="0" applyBorder="0" applyAlignment="0" applyProtection="0"/>
    <xf numFmtId="0" fontId="12" fillId="54"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58" borderId="0" applyNumberFormat="0" applyBorder="0" applyAlignment="0" applyProtection="0"/>
    <xf numFmtId="0" fontId="12" fillId="55"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59" borderId="0" applyNumberFormat="0" applyBorder="0" applyAlignment="0" applyProtection="0"/>
    <xf numFmtId="0" fontId="12" fillId="56"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60"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2" borderId="0" applyNumberFormat="0" applyBorder="0" applyAlignment="0" applyProtection="0"/>
    <xf numFmtId="0" fontId="12" fillId="58"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54"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54"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54"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54"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54"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54"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54"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54"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54"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54"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54"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54"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55"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55"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55"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55"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55"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55"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55"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55"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55"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55"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55"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56"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56"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56"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56"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56"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56"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56"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56"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56"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56"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56"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58"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58"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58"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58"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58"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58"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58"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58"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58"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58"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58"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59"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4"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83" borderId="0" applyNumberFormat="0" applyBorder="0" applyAlignment="0" applyProtection="0"/>
    <xf numFmtId="0" fontId="12" fillId="62"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62" borderId="0" applyNumberFormat="0" applyBorder="0" applyAlignment="0" applyProtection="0"/>
    <xf numFmtId="0" fontId="12" fillId="63"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59" borderId="0" applyNumberFormat="0" applyBorder="0" applyAlignment="0" applyProtection="0"/>
    <xf numFmtId="0" fontId="12" fillId="64"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66"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1"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62"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62" borderId="0" applyNumberFormat="0" applyBorder="0" applyAlignment="0" applyProtection="0"/>
    <xf numFmtId="0" fontId="12" fillId="85"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12" fillId="11" borderId="0" applyNumberFormat="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7" fillId="0" borderId="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7" fillId="0" borderId="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7" fillId="0" borderId="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7" fillId="0" borderId="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7" fillId="0" borderId="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7" fillId="0" borderId="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7" fillId="0" borderId="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7" fillId="0" borderId="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7" fillId="0" borderId="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7" fillId="0" borderId="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7" fillId="0" borderId="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7" fillId="0" borderId="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7" fillId="0" borderId="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7" fillId="0" borderId="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165" fontId="26" fillId="0" borderId="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26" fillId="0" borderId="0" applyNumberFormat="0" applyFont="0" applyFill="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80"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4" borderId="0" applyNumberFormat="0" applyBorder="0" applyAlignment="0" applyProtection="0"/>
    <xf numFmtId="0" fontId="12" fillId="84" borderId="0" applyNumberFormat="0" applyBorder="0" applyAlignment="0" applyProtection="0"/>
    <xf numFmtId="0" fontId="12" fillId="84" borderId="0" applyNumberFormat="0" applyBorder="0" applyAlignment="0" applyProtection="0"/>
    <xf numFmtId="0" fontId="12" fillId="84" borderId="0" applyNumberFormat="0" applyBorder="0" applyAlignment="0" applyProtection="0"/>
    <xf numFmtId="0" fontId="12" fillId="84" borderId="0" applyNumberFormat="0" applyBorder="0" applyAlignment="0" applyProtection="0"/>
    <xf numFmtId="0" fontId="12" fillId="84" borderId="0" applyNumberFormat="0" applyBorder="0" applyAlignment="0" applyProtection="0"/>
    <xf numFmtId="0" fontId="12" fillId="84" borderId="0" applyNumberFormat="0" applyBorder="0" applyAlignment="0" applyProtection="0"/>
    <xf numFmtId="0" fontId="12" fillId="84" borderId="0" applyNumberFormat="0" applyBorder="0" applyAlignment="0" applyProtection="0"/>
    <xf numFmtId="0" fontId="12" fillId="84" borderId="0" applyNumberFormat="0" applyBorder="0" applyAlignment="0" applyProtection="0"/>
    <xf numFmtId="0" fontId="12" fillId="84" borderId="0" applyNumberFormat="0" applyBorder="0" applyAlignment="0" applyProtection="0"/>
    <xf numFmtId="0" fontId="12" fillId="84" borderId="0" applyNumberFormat="0" applyBorder="0" applyAlignment="0" applyProtection="0"/>
    <xf numFmtId="0" fontId="12" fillId="84" borderId="0" applyNumberFormat="0" applyBorder="0" applyAlignment="0" applyProtection="0"/>
    <xf numFmtId="0" fontId="12" fillId="84" borderId="0" applyNumberFormat="0" applyBorder="0" applyAlignment="0" applyProtection="0"/>
    <xf numFmtId="0" fontId="12" fillId="84"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63"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64"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57"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1"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62"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65"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2" fillId="85" borderId="0" applyNumberFormat="0" applyBorder="0" applyAlignment="0" applyProtection="0"/>
    <xf numFmtId="0" fontId="13" fillId="12" borderId="0" applyNumberFormat="0" applyBorder="0" applyAlignment="0" applyProtection="0"/>
    <xf numFmtId="0" fontId="13" fillId="68" borderId="0" applyNumberFormat="0" applyBorder="0" applyAlignment="0" applyProtection="0"/>
    <xf numFmtId="0" fontId="13" fillId="9" borderId="0" applyNumberFormat="0" applyBorder="0" applyAlignment="0" applyProtection="0"/>
    <xf numFmtId="0" fontId="13" fillId="63" borderId="0" applyNumberFormat="0" applyBorder="0" applyAlignment="0" applyProtection="0"/>
    <xf numFmtId="0" fontId="13" fillId="10" borderId="0" applyNumberFormat="0" applyBorder="0" applyAlignment="0" applyProtection="0"/>
    <xf numFmtId="0" fontId="13" fillId="64" borderId="0" applyNumberFormat="0" applyBorder="0" applyAlignment="0" applyProtection="0"/>
    <xf numFmtId="0" fontId="13" fillId="13" borderId="0" applyNumberFormat="0" applyBorder="0" applyAlignment="0" applyProtection="0"/>
    <xf numFmtId="0" fontId="13" fillId="69" borderId="0" applyNumberFormat="0" applyBorder="0" applyAlignment="0" applyProtection="0"/>
    <xf numFmtId="0" fontId="13" fillId="14" borderId="0" applyNumberFormat="0" applyBorder="0" applyAlignment="0" applyProtection="0"/>
    <xf numFmtId="0" fontId="13" fillId="70" borderId="0" applyNumberFormat="0" applyBorder="0" applyAlignment="0" applyProtection="0"/>
    <xf numFmtId="0" fontId="13" fillId="15"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68"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63"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64"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71"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13" fillId="86" borderId="0" applyNumberFormat="0" applyBorder="0" applyAlignment="0" applyProtection="0"/>
    <xf numFmtId="0" fontId="37" fillId="0" borderId="0" applyNumberFormat="0" applyFill="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8" borderId="0" applyNumberFormat="0" applyBorder="0" applyAlignment="0" applyProtection="0"/>
    <xf numFmtId="0" fontId="61" fillId="88" borderId="0" applyNumberFormat="0" applyBorder="0" applyAlignment="0" applyProtection="0"/>
    <xf numFmtId="0" fontId="37" fillId="89" borderId="0" applyNumberFormat="0" applyBorder="0" applyAlignment="0" applyProtection="0"/>
    <xf numFmtId="0" fontId="37" fillId="89" borderId="0" applyNumberFormat="0" applyBorder="0" applyAlignment="0" applyProtection="0"/>
    <xf numFmtId="0" fontId="37" fillId="0" borderId="0" applyNumberFormat="0" applyFill="0" applyBorder="0" applyAlignment="0" applyProtection="0"/>
    <xf numFmtId="0" fontId="13" fillId="16" borderId="0" applyNumberFormat="0" applyBorder="0" applyAlignment="0" applyProtection="0"/>
    <xf numFmtId="0" fontId="13" fillId="72" borderId="0" applyNumberFormat="0" applyBorder="0" applyAlignment="0" applyProtection="0"/>
    <xf numFmtId="0" fontId="13" fillId="17"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18" borderId="0" applyNumberFormat="0" applyBorder="0" applyAlignment="0" applyProtection="0"/>
    <xf numFmtId="0" fontId="13" fillId="74" borderId="0" applyNumberFormat="0" applyBorder="0" applyAlignment="0" applyProtection="0"/>
    <xf numFmtId="0" fontId="13" fillId="13" borderId="0" applyNumberFormat="0" applyBorder="0" applyAlignment="0" applyProtection="0"/>
    <xf numFmtId="0" fontId="13" fillId="69" borderId="0" applyNumberFormat="0" applyBorder="0" applyAlignment="0" applyProtection="0"/>
    <xf numFmtId="0" fontId="13" fillId="14" borderId="0" applyNumberFormat="0" applyBorder="0" applyAlignment="0" applyProtection="0"/>
    <xf numFmtId="0" fontId="13" fillId="70" borderId="0" applyNumberFormat="0" applyBorder="0" applyAlignment="0" applyProtection="0"/>
    <xf numFmtId="0" fontId="13" fillId="19" borderId="0" applyNumberFormat="0" applyBorder="0" applyAlignment="0" applyProtection="0"/>
    <xf numFmtId="0" fontId="13" fillId="75" borderId="0" applyNumberFormat="0" applyBorder="0" applyAlignment="0" applyProtection="0"/>
    <xf numFmtId="0" fontId="14" fillId="3" borderId="0" applyNumberFormat="0" applyBorder="0" applyAlignment="0" applyProtection="0"/>
    <xf numFmtId="0" fontId="94" fillId="91" borderId="0" applyNumberFormat="0" applyBorder="0" applyAlignment="0" applyProtection="0"/>
    <xf numFmtId="0" fontId="94" fillId="91" borderId="0" applyNumberFormat="0" applyBorder="0" applyAlignment="0" applyProtection="0"/>
    <xf numFmtId="0" fontId="94" fillId="91" borderId="0" applyNumberFormat="0" applyBorder="0" applyAlignment="0" applyProtection="0"/>
    <xf numFmtId="0" fontId="94" fillId="91" borderId="0" applyNumberFormat="0" applyBorder="0" applyAlignment="0" applyProtection="0"/>
    <xf numFmtId="0" fontId="94" fillId="91" borderId="0" applyNumberFormat="0" applyBorder="0" applyAlignment="0" applyProtection="0"/>
    <xf numFmtId="0" fontId="94" fillId="91" borderId="0" applyNumberFormat="0" applyBorder="0" applyAlignment="0" applyProtection="0"/>
    <xf numFmtId="0" fontId="94" fillId="91" borderId="0" applyNumberFormat="0" applyBorder="0" applyAlignment="0" applyProtection="0"/>
    <xf numFmtId="0" fontId="94" fillId="91"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94" fillId="91" borderId="0" applyNumberFormat="0" applyBorder="0" applyAlignment="0" applyProtection="0"/>
    <xf numFmtId="0" fontId="94" fillId="91" borderId="0" applyNumberFormat="0" applyBorder="0" applyAlignment="0" applyProtection="0"/>
    <xf numFmtId="0" fontId="94" fillId="91" borderId="0" applyNumberFormat="0" applyBorder="0" applyAlignment="0" applyProtection="0"/>
    <xf numFmtId="0" fontId="94" fillId="91" borderId="0" applyNumberFormat="0" applyBorder="0" applyAlignment="0" applyProtection="0"/>
    <xf numFmtId="0" fontId="94" fillId="91" borderId="0" applyNumberFormat="0" applyBorder="0" applyAlignment="0" applyProtection="0"/>
    <xf numFmtId="0" fontId="94" fillId="91" borderId="0" applyNumberFormat="0" applyBorder="0" applyAlignment="0" applyProtection="0"/>
    <xf numFmtId="0" fontId="94" fillId="91"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3" borderId="0" applyNumberFormat="0" applyBorder="0" applyAlignment="0" applyProtection="0"/>
    <xf numFmtId="0" fontId="94" fillId="91" borderId="0" applyNumberFormat="0" applyBorder="0" applyAlignment="0" applyProtection="0"/>
    <xf numFmtId="0" fontId="94" fillId="91" borderId="0" applyNumberFormat="0" applyBorder="0" applyAlignment="0" applyProtection="0"/>
    <xf numFmtId="0" fontId="94" fillId="91" borderId="0" applyNumberFormat="0" applyBorder="0" applyAlignment="0" applyProtection="0"/>
    <xf numFmtId="0" fontId="94" fillId="91" borderId="0" applyNumberFormat="0" applyBorder="0" applyAlignment="0" applyProtection="0"/>
    <xf numFmtId="0" fontId="94" fillId="91" borderId="0" applyNumberFormat="0" applyBorder="0" applyAlignment="0" applyProtection="0"/>
    <xf numFmtId="0" fontId="94" fillId="91"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97"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6" fillId="20" borderId="2" applyNumberFormat="0" applyAlignment="0" applyProtection="0"/>
    <xf numFmtId="0" fontId="16" fillId="66" borderId="2" applyNumberFormat="0" applyAlignment="0" applyProtection="0"/>
    <xf numFmtId="0" fontId="16" fillId="20" borderId="2" applyNumberFormat="0" applyAlignment="0" applyProtection="0"/>
    <xf numFmtId="0" fontId="16" fillId="20" borderId="2" applyNumberFormat="0" applyAlignment="0" applyProtection="0"/>
    <xf numFmtId="0" fontId="16" fillId="20" borderId="2" applyNumberFormat="0" applyAlignment="0" applyProtection="0"/>
    <xf numFmtId="0" fontId="16" fillId="20" borderId="2" applyNumberFormat="0" applyAlignment="0" applyProtection="0"/>
    <xf numFmtId="0" fontId="16" fillId="20" borderId="2" applyNumberFormat="0" applyAlignment="0" applyProtection="0"/>
    <xf numFmtId="0" fontId="16" fillId="20" borderId="2" applyNumberFormat="0" applyAlignment="0" applyProtection="0"/>
    <xf numFmtId="0" fontId="16" fillId="20" borderId="2" applyNumberFormat="0" applyAlignment="0" applyProtection="0"/>
    <xf numFmtId="0" fontId="16" fillId="20"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66" borderId="2" applyNumberFormat="0" applyAlignment="0" applyProtection="0"/>
    <xf numFmtId="0" fontId="16" fillId="20" borderId="2" applyNumberFormat="0" applyAlignment="0" applyProtection="0"/>
    <xf numFmtId="0" fontId="16" fillId="20" borderId="2" applyNumberFormat="0" applyAlignment="0" applyProtection="0"/>
    <xf numFmtId="0" fontId="16" fillId="20" borderId="2" applyNumberFormat="0" applyAlignment="0" applyProtection="0"/>
    <xf numFmtId="0" fontId="16" fillId="20" borderId="2" applyNumberFormat="0" applyAlignment="0" applyProtection="0"/>
    <xf numFmtId="0" fontId="16" fillId="20" borderId="2" applyNumberFormat="0" applyAlignment="0" applyProtection="0"/>
    <xf numFmtId="0" fontId="16" fillId="20" borderId="2" applyNumberFormat="0" applyAlignment="0" applyProtection="0"/>
    <xf numFmtId="0" fontId="17" fillId="0" borderId="0"/>
    <xf numFmtId="0" fontId="17" fillId="0" borderId="0"/>
    <xf numFmtId="0" fontId="17" fillId="0" borderId="0"/>
    <xf numFmtId="0" fontId="18" fillId="21" borderId="3" applyNumberFormat="0" applyAlignment="0" applyProtection="0"/>
    <xf numFmtId="0" fontId="18" fillId="21" borderId="3" applyNumberFormat="0" applyAlignment="0" applyProtection="0"/>
    <xf numFmtId="0" fontId="18" fillId="21" borderId="3" applyNumberFormat="0" applyAlignment="0" applyProtection="0"/>
    <xf numFmtId="0" fontId="18" fillId="21" borderId="3" applyNumberFormat="0" applyAlignment="0" applyProtection="0"/>
    <xf numFmtId="0" fontId="18" fillId="21" borderId="3" applyNumberFormat="0" applyAlignment="0" applyProtection="0"/>
    <xf numFmtId="0" fontId="18" fillId="21" borderId="3" applyNumberFormat="0" applyAlignment="0" applyProtection="0"/>
    <xf numFmtId="0" fontId="18" fillId="21" borderId="3" applyNumberFormat="0" applyAlignment="0" applyProtection="0"/>
    <xf numFmtId="0" fontId="18" fillId="21"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76" borderId="3" applyNumberFormat="0" applyAlignment="0" applyProtection="0"/>
    <xf numFmtId="0" fontId="18" fillId="21" borderId="3" applyNumberFormat="0" applyAlignment="0" applyProtection="0"/>
    <xf numFmtId="0" fontId="18" fillId="21" borderId="3" applyNumberFormat="0" applyAlignment="0" applyProtection="0"/>
    <xf numFmtId="0" fontId="18" fillId="21" borderId="3" applyNumberFormat="0" applyAlignment="0" applyProtection="0"/>
    <xf numFmtId="0" fontId="18" fillId="21" borderId="3" applyNumberFormat="0" applyAlignment="0" applyProtection="0"/>
    <xf numFmtId="0" fontId="18" fillId="21" borderId="3" applyNumberFormat="0" applyAlignment="0" applyProtection="0"/>
    <xf numFmtId="0" fontId="18" fillId="21" borderId="3" applyNumberFormat="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8" fillId="21" borderId="3" applyNumberFormat="0" applyAlignment="0" applyProtection="0"/>
    <xf numFmtId="0" fontId="18" fillId="76" borderId="3" applyNumberFormat="0" applyAlignment="0" applyProtection="0"/>
    <xf numFmtId="164" fontId="20" fillId="0" borderId="0">
      <protection locked="0"/>
    </xf>
    <xf numFmtId="164" fontId="20"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72"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73"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90"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74"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69"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70"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75"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21" fillId="84" borderId="2" applyNumberFormat="0" applyAlignment="0" applyProtection="0"/>
    <xf numFmtId="0" fontId="21" fillId="84" borderId="2" applyNumberFormat="0" applyAlignment="0" applyProtection="0"/>
    <xf numFmtId="0" fontId="21" fillId="84" borderId="2" applyNumberFormat="0" applyAlignment="0" applyProtection="0"/>
    <xf numFmtId="0" fontId="21" fillId="84" borderId="2" applyNumberFormat="0" applyAlignment="0" applyProtection="0"/>
    <xf numFmtId="0" fontId="21" fillId="84" borderId="2" applyNumberFormat="0" applyAlignment="0" applyProtection="0"/>
    <xf numFmtId="0" fontId="21" fillId="84" borderId="2" applyNumberFormat="0" applyAlignment="0" applyProtection="0"/>
    <xf numFmtId="0" fontId="21" fillId="84" borderId="2" applyNumberFormat="0" applyAlignment="0" applyProtection="0"/>
    <xf numFmtId="0" fontId="21" fillId="84"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84" borderId="2" applyNumberFormat="0" applyAlignment="0" applyProtection="0"/>
    <xf numFmtId="0" fontId="21" fillId="84" borderId="2" applyNumberFormat="0" applyAlignment="0" applyProtection="0"/>
    <xf numFmtId="0" fontId="21" fillId="84" borderId="2" applyNumberFormat="0" applyAlignment="0" applyProtection="0"/>
    <xf numFmtId="0" fontId="21" fillId="84" borderId="2" applyNumberFormat="0" applyAlignment="0" applyProtection="0"/>
    <xf numFmtId="0" fontId="21" fillId="84" borderId="2" applyNumberFormat="0" applyAlignment="0" applyProtection="0"/>
    <xf numFmtId="0" fontId="21" fillId="84" borderId="2" applyNumberFormat="0" applyAlignment="0" applyProtection="0"/>
    <xf numFmtId="0" fontId="92" fillId="92" borderId="0" applyNumberFormat="0" applyBorder="0" applyAlignment="0" applyProtection="0"/>
    <xf numFmtId="0" fontId="92" fillId="92" borderId="0" applyNumberFormat="0" applyBorder="0" applyAlignment="0" applyProtection="0"/>
    <xf numFmtId="0" fontId="95" fillId="93" borderId="0" applyNumberFormat="0" applyBorder="0" applyAlignment="0" applyProtection="0"/>
    <xf numFmtId="0" fontId="12" fillId="0" borderId="0"/>
    <xf numFmtId="0" fontId="12" fillId="0" borderId="0"/>
    <xf numFmtId="0" fontId="22" fillId="0" borderId="0" applyNumberFormat="0" applyFill="0" applyBorder="0" applyAlignment="0" applyProtection="0"/>
    <xf numFmtId="164" fontId="20" fillId="0" borderId="0">
      <protection locked="0"/>
    </xf>
    <xf numFmtId="164" fontId="20"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0" fontId="96" fillId="0" borderId="0" applyNumberFormat="0" applyFill="0" applyBorder="0" applyAlignment="0" applyProtection="0"/>
    <xf numFmtId="0" fontId="96" fillId="0" borderId="0" applyNumberFormat="0" applyFill="0" applyBorder="0" applyAlignment="0" applyProtection="0"/>
    <xf numFmtId="0" fontId="15"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8" fillId="0" borderId="0" applyNumberFormat="0" applyFill="0" applyBorder="0" applyAlignment="0" applyProtection="0"/>
    <xf numFmtId="0" fontId="23" fillId="0" borderId="5" applyNumberFormat="0" applyFill="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24" fillId="0" borderId="6" applyNumberFormat="0" applyFill="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25" fillId="0" borderId="7" applyNumberFormat="0" applyFill="0" applyAlignment="0" applyProtection="0"/>
    <xf numFmtId="0" fontId="25" fillId="0" borderId="0" applyNumberFormat="0" applyFill="0" applyBorder="0" applyAlignment="0" applyProtection="0"/>
    <xf numFmtId="0" fontId="98" fillId="0" borderId="0" applyNumberFormat="0" applyFill="0" applyBorder="0" applyAlignment="0" applyProtection="0"/>
    <xf numFmtId="177" fontId="101" fillId="0" borderId="0" applyNumberFormat="0" applyFill="0" applyBorder="0" applyAlignment="0" applyProtection="0">
      <alignment vertical="top"/>
      <protection locked="0"/>
    </xf>
    <xf numFmtId="177" fontId="107" fillId="0" borderId="0" applyNumberFormat="0" applyFill="0" applyBorder="0" applyAlignment="0" applyProtection="0">
      <alignment vertical="top"/>
      <protection locked="0"/>
    </xf>
    <xf numFmtId="177" fontId="107" fillId="0" borderId="0" applyNumberFormat="0" applyFill="0" applyBorder="0" applyAlignment="0" applyProtection="0">
      <alignment vertical="top"/>
      <protection locked="0"/>
    </xf>
    <xf numFmtId="177" fontId="107" fillId="0" borderId="0" applyNumberFormat="0" applyFill="0" applyBorder="0" applyAlignment="0" applyProtection="0">
      <alignment vertical="top"/>
      <protection locked="0"/>
    </xf>
    <xf numFmtId="177" fontId="107" fillId="0" borderId="0" applyNumberFormat="0" applyFill="0" applyBorder="0" applyAlignment="0" applyProtection="0">
      <alignment vertical="top"/>
      <protection locked="0"/>
    </xf>
    <xf numFmtId="177" fontId="107" fillId="0" borderId="0" applyNumberFormat="0" applyFill="0" applyBorder="0" applyAlignment="0" applyProtection="0">
      <alignment vertical="top"/>
      <protection locked="0"/>
    </xf>
    <xf numFmtId="177" fontId="107" fillId="0" borderId="0" applyNumberFormat="0" applyFill="0" applyBorder="0" applyAlignment="0" applyProtection="0">
      <alignment vertical="top"/>
      <protection locked="0"/>
    </xf>
    <xf numFmtId="177" fontId="107" fillId="0" borderId="0" applyNumberFormat="0" applyFill="0" applyBorder="0" applyAlignment="0" applyProtection="0">
      <alignment vertical="top"/>
      <protection locked="0"/>
    </xf>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55"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21" fillId="83" borderId="2" applyNumberFormat="0" applyAlignment="0" applyProtection="0"/>
    <xf numFmtId="0" fontId="21" fillId="84" borderId="2" applyNumberFormat="0" applyAlignment="0" applyProtection="0"/>
    <xf numFmtId="0" fontId="21" fillId="84" borderId="2" applyNumberFormat="0" applyAlignment="0" applyProtection="0"/>
    <xf numFmtId="0" fontId="21" fillId="84" borderId="2" applyNumberFormat="0" applyAlignment="0" applyProtection="0"/>
    <xf numFmtId="0" fontId="21" fillId="84" borderId="2" applyNumberFormat="0" applyAlignment="0" applyProtection="0"/>
    <xf numFmtId="0" fontId="21" fillId="84" borderId="2" applyNumberFormat="0" applyAlignment="0" applyProtection="0"/>
    <xf numFmtId="0" fontId="21" fillId="84" borderId="2" applyNumberFormat="0" applyAlignment="0" applyProtection="0"/>
    <xf numFmtId="0" fontId="21" fillId="84"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59" borderId="2" applyNumberFormat="0" applyAlignment="0" applyProtection="0"/>
    <xf numFmtId="0" fontId="21" fillId="84" borderId="2" applyNumberFormat="0" applyAlignment="0" applyProtection="0"/>
    <xf numFmtId="0" fontId="21" fillId="84" borderId="2" applyNumberFormat="0" applyAlignment="0" applyProtection="0"/>
    <xf numFmtId="0" fontId="21" fillId="84" borderId="2" applyNumberFormat="0" applyAlignment="0" applyProtection="0"/>
    <xf numFmtId="0" fontId="21" fillId="84" borderId="2" applyNumberFormat="0" applyAlignment="0" applyProtection="0"/>
    <xf numFmtId="0" fontId="21" fillId="84" borderId="2" applyNumberFormat="0" applyAlignment="0" applyProtection="0"/>
    <xf numFmtId="0" fontId="21" fillId="84" borderId="2" applyNumberFormat="0" applyAlignment="0" applyProtection="0"/>
    <xf numFmtId="0" fontId="21" fillId="84" borderId="2" applyNumberFormat="0" applyAlignment="0" applyProtection="0"/>
    <xf numFmtId="0" fontId="19" fillId="0" borderId="4" applyNumberFormat="0" applyFill="0" applyAlignment="0" applyProtection="0"/>
    <xf numFmtId="44" fontId="12" fillId="0" borderId="0" applyFont="0" applyFill="0" applyBorder="0" applyAlignment="0" applyProtection="0"/>
    <xf numFmtId="44" fontId="26" fillId="0" borderId="0" quotePrefix="1" applyFont="0" applyFill="0" applyBorder="0" applyAlignment="0">
      <protection locked="0"/>
    </xf>
    <xf numFmtId="165" fontId="26" fillId="0" borderId="0" applyFill="0" applyBorder="0" applyAlignment="0" applyProtection="0"/>
    <xf numFmtId="172" fontId="26" fillId="0" borderId="0" applyFont="0" applyFill="0" applyBorder="0" applyAlignment="0" applyProtection="0"/>
    <xf numFmtId="44" fontId="26" fillId="0" borderId="0" applyFill="0" applyBorder="0" applyAlignment="0" applyProtection="0"/>
    <xf numFmtId="44" fontId="12" fillId="0" borderId="0" applyFont="0" applyFill="0" applyBorder="0" applyAlignment="0" applyProtection="0"/>
    <xf numFmtId="165" fontId="26" fillId="0" borderId="0" applyFill="0" applyBorder="0" applyAlignment="0" applyProtection="0"/>
    <xf numFmtId="172" fontId="26" fillId="0" borderId="0" applyFont="0" applyFill="0" applyBorder="0" applyAlignment="0" applyProtection="0"/>
    <xf numFmtId="171" fontId="26" fillId="0" borderId="0" applyFont="0" applyFill="0" applyBorder="0" applyAlignment="0" applyProtection="0"/>
    <xf numFmtId="171" fontId="12" fillId="0" borderId="0" applyFont="0" applyFill="0" applyBorder="0" applyAlignment="0" applyProtection="0"/>
    <xf numFmtId="171" fontId="26" fillId="0" borderId="0" applyFont="0" applyFill="0" applyBorder="0" applyAlignment="0" applyProtection="0"/>
    <xf numFmtId="171" fontId="12" fillId="0" borderId="0" applyFont="0" applyFill="0" applyBorder="0" applyAlignment="0" applyProtection="0"/>
    <xf numFmtId="172" fontId="26" fillId="0" borderId="0" applyFont="0" applyFill="0" applyBorder="0" applyAlignment="0" applyProtection="0"/>
    <xf numFmtId="44" fontId="26" fillId="0" borderId="0" applyFont="0" applyFill="0" applyBorder="0" applyAlignment="0" applyProtection="0"/>
    <xf numFmtId="172" fontId="26" fillId="0" borderId="0" applyFont="0" applyFill="0" applyBorder="0" applyAlignment="0" applyProtection="0"/>
    <xf numFmtId="176" fontId="12" fillId="0" borderId="0" applyFont="0" applyFill="0" applyBorder="0" applyAlignment="0" applyProtection="0"/>
    <xf numFmtId="171" fontId="26" fillId="0" borderId="0" applyFont="0" applyFill="0" applyBorder="0" applyAlignment="0" applyProtection="0"/>
    <xf numFmtId="44" fontId="26" fillId="0" borderId="0" quotePrefix="1" applyFont="0" applyFill="0" applyBorder="0" applyAlignment="0">
      <protection locked="0"/>
    </xf>
    <xf numFmtId="171" fontId="12" fillId="0" borderId="0" applyFont="0" applyFill="0" applyBorder="0" applyAlignment="0" applyProtection="0"/>
    <xf numFmtId="44" fontId="12" fillId="0" borderId="0" applyFont="0" applyFill="0" applyBorder="0" applyAlignment="0" applyProtection="0"/>
    <xf numFmtId="44" fontId="26" fillId="0" borderId="0" quotePrefix="1" applyFont="0" applyFill="0" applyBorder="0" applyAlignment="0">
      <protection locked="0"/>
    </xf>
    <xf numFmtId="44" fontId="12" fillId="0" borderId="0" applyFont="0" applyFill="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103" fillId="23"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6" fillId="67" borderId="0" applyNumberFormat="0" applyBorder="0" applyAlignment="0" applyProtection="0"/>
    <xf numFmtId="0" fontId="12" fillId="0" borderId="0"/>
    <xf numFmtId="0" fontId="26" fillId="0" borderId="0"/>
    <xf numFmtId="0" fontId="7" fillId="0" borderId="0"/>
    <xf numFmtId="0" fontId="7" fillId="0" borderId="0"/>
    <xf numFmtId="0" fontId="26" fillId="0" borderId="0"/>
    <xf numFmtId="0" fontId="26" fillId="0" borderId="0"/>
    <xf numFmtId="0" fontId="26" fillId="0" borderId="0"/>
    <xf numFmtId="0" fontId="62" fillId="0" borderId="0"/>
    <xf numFmtId="177" fontId="12" fillId="0" borderId="0"/>
    <xf numFmtId="0" fontId="12" fillId="0" borderId="0"/>
    <xf numFmtId="0" fontId="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2" fillId="0" borderId="0"/>
    <xf numFmtId="0" fontId="26" fillId="0" borderId="0"/>
    <xf numFmtId="0" fontId="12" fillId="0" borderId="0"/>
    <xf numFmtId="0" fontId="26" fillId="0" borderId="0"/>
    <xf numFmtId="0" fontId="26" fillId="0" borderId="0"/>
    <xf numFmtId="0" fontId="91" fillId="0" borderId="0"/>
    <xf numFmtId="0" fontId="12" fillId="0" borderId="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12" fillId="61" borderId="8" applyNumberFormat="0" applyFont="0" applyAlignment="0" applyProtection="0"/>
    <xf numFmtId="0" fontId="12" fillId="61" borderId="8" applyNumberFormat="0" applyFont="0" applyAlignment="0" applyProtection="0"/>
    <xf numFmtId="0" fontId="26" fillId="23" borderId="8" applyNumberFormat="0" applyAlignment="0" applyProtection="0"/>
    <xf numFmtId="0" fontId="26" fillId="61" borderId="8" applyNumberFormat="0" applyFont="0" applyAlignment="0" applyProtection="0"/>
    <xf numFmtId="0" fontId="104" fillId="23" borderId="2" applyNumberFormat="0" applyAlignment="0" applyProtection="0"/>
    <xf numFmtId="0" fontId="104" fillId="23" borderId="2"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26" fillId="23" borderId="8"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2" fillId="61" borderId="8" applyNumberFormat="0" applyFon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30" fillId="20" borderId="9" applyNumberFormat="0" applyAlignment="0" applyProtection="0"/>
    <xf numFmtId="0" fontId="30" fillId="66" borderId="9" applyNumberFormat="0" applyAlignment="0" applyProtection="0"/>
    <xf numFmtId="164" fontId="20" fillId="0" borderId="0">
      <protection locked="0"/>
    </xf>
    <xf numFmtId="164" fontId="20"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20" fillId="0" borderId="0">
      <protection locked="0"/>
    </xf>
    <xf numFmtId="164" fontId="20"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20"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9" fontId="26" fillId="0" borderId="0" applyFont="0" applyFill="0" applyBorder="0" applyAlignment="0" applyProtection="0"/>
    <xf numFmtId="9" fontId="26" fillId="0" borderId="0" applyFont="0" applyFill="0" applyBorder="0" applyAlignment="0" applyProtection="0"/>
    <xf numFmtId="9" fontId="26"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12" fillId="0" borderId="0" applyFont="0" applyFill="0" applyBorder="0" applyAlignment="0" applyProtection="0"/>
    <xf numFmtId="9" fontId="26" fillId="0" borderId="0" applyFont="0" applyFill="0" applyBorder="0" applyAlignment="0" applyProtection="0"/>
    <xf numFmtId="9" fontId="12" fillId="0" borderId="0" applyFont="0" applyFill="0" applyBorder="0" applyAlignment="0" applyProtection="0"/>
    <xf numFmtId="9" fontId="26" fillId="0" borderId="0" applyFont="0" applyFill="0" applyBorder="0" applyAlignment="0" applyProtection="0"/>
    <xf numFmtId="9" fontId="26" fillId="0" borderId="0" quotePrefix="1" applyFont="0" applyFill="0" applyBorder="0" applyAlignment="0">
      <protection locked="0"/>
    </xf>
    <xf numFmtId="9" fontId="26" fillId="0" borderId="0" applyFont="0" applyFill="0" applyBorder="0" applyAlignment="0" applyProtection="0"/>
    <xf numFmtId="9" fontId="26" fillId="0" borderId="0" applyFont="0" applyFill="0" applyBorder="0" applyAlignment="0" applyProtection="0"/>
    <xf numFmtId="9" fontId="12" fillId="0" borderId="0" applyFont="0" applyFill="0" applyBorder="0" applyAlignment="0" applyProtection="0"/>
    <xf numFmtId="9" fontId="26" fillId="0" borderId="0" applyFont="0" applyFill="0" applyBorder="0" applyAlignment="0" applyProtection="0"/>
    <xf numFmtId="9" fontId="12" fillId="0" borderId="0" applyFont="0" applyFill="0" applyBorder="0" applyAlignment="0" applyProtection="0"/>
    <xf numFmtId="9" fontId="2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6" fillId="0" borderId="0" applyFill="0" applyBorder="0" applyAlignment="0" applyProtection="0"/>
    <xf numFmtId="0" fontId="14" fillId="55" borderId="0" applyNumberFormat="0" applyBorder="0" applyAlignment="0" applyProtection="0"/>
    <xf numFmtId="0" fontId="30" fillId="20" borderId="9" applyNumberFormat="0" applyAlignment="0" applyProtection="0"/>
    <xf numFmtId="0" fontId="30" fillId="20" borderId="9" applyNumberFormat="0" applyAlignment="0" applyProtection="0"/>
    <xf numFmtId="0" fontId="30" fillId="20" borderId="9" applyNumberFormat="0" applyAlignment="0" applyProtection="0"/>
    <xf numFmtId="0" fontId="30" fillId="20" borderId="9" applyNumberFormat="0" applyAlignment="0" applyProtection="0"/>
    <xf numFmtId="0" fontId="30" fillId="20" borderId="9" applyNumberFormat="0" applyAlignment="0" applyProtection="0"/>
    <xf numFmtId="0" fontId="30" fillId="20" borderId="9" applyNumberFormat="0" applyAlignment="0" applyProtection="0"/>
    <xf numFmtId="0" fontId="30" fillId="20" borderId="9" applyNumberFormat="0" applyAlignment="0" applyProtection="0"/>
    <xf numFmtId="0" fontId="30" fillId="20"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66" borderId="9" applyNumberFormat="0" applyAlignment="0" applyProtection="0"/>
    <xf numFmtId="0" fontId="30" fillId="20" borderId="9" applyNumberFormat="0" applyAlignment="0" applyProtection="0"/>
    <xf numFmtId="0" fontId="30" fillId="20" borderId="9" applyNumberFormat="0" applyAlignment="0" applyProtection="0"/>
    <xf numFmtId="0" fontId="30" fillId="20" borderId="9" applyNumberFormat="0" applyAlignment="0" applyProtection="0"/>
    <xf numFmtId="0" fontId="30" fillId="20" borderId="9" applyNumberFormat="0" applyAlignment="0" applyProtection="0"/>
    <xf numFmtId="0" fontId="30" fillId="20" borderId="9" applyNumberFormat="0" applyAlignment="0" applyProtection="0"/>
    <xf numFmtId="0" fontId="30" fillId="20" borderId="9" applyNumberFormat="0" applyAlignment="0" applyProtection="0"/>
    <xf numFmtId="164" fontId="31" fillId="0" borderId="0">
      <protection locked="0"/>
    </xf>
    <xf numFmtId="164" fontId="31" fillId="0" borderId="0">
      <protection locked="0"/>
    </xf>
    <xf numFmtId="164" fontId="79" fillId="0" borderId="0">
      <protection locked="0"/>
    </xf>
    <xf numFmtId="164" fontId="79" fillId="0" borderId="0">
      <protection locked="0"/>
    </xf>
    <xf numFmtId="164" fontId="79" fillId="0" borderId="0">
      <protection locked="0"/>
    </xf>
    <xf numFmtId="164" fontId="79" fillId="0" borderId="0">
      <protection locked="0"/>
    </xf>
    <xf numFmtId="164" fontId="79" fillId="0" borderId="0">
      <protection locked="0"/>
    </xf>
    <xf numFmtId="164" fontId="79" fillId="0" borderId="0">
      <protection locked="0"/>
    </xf>
    <xf numFmtId="164" fontId="79"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31" fillId="0" borderId="0">
      <protection locked="0"/>
    </xf>
    <xf numFmtId="164" fontId="79" fillId="0" borderId="0">
      <protection locked="0"/>
    </xf>
    <xf numFmtId="164" fontId="79" fillId="0" borderId="0">
      <protection locked="0"/>
    </xf>
    <xf numFmtId="164" fontId="79" fillId="0" borderId="0">
      <protection locked="0"/>
    </xf>
    <xf numFmtId="164" fontId="79" fillId="0" borderId="0">
      <protection locked="0"/>
    </xf>
    <xf numFmtId="164" fontId="79" fillId="0" borderId="0">
      <protection locked="0"/>
    </xf>
    <xf numFmtId="164" fontId="79" fillId="0" borderId="0">
      <protection locked="0"/>
    </xf>
    <xf numFmtId="164" fontId="79" fillId="0" borderId="0">
      <protection locked="0"/>
    </xf>
    <xf numFmtId="170" fontId="26" fillId="0" borderId="0" applyFont="0" applyFill="0" applyBorder="0" applyAlignment="0" applyProtection="0"/>
    <xf numFmtId="170" fontId="26" fillId="0" borderId="0" applyFont="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43" fontId="26" fillId="0" borderId="0" applyFont="0" applyFill="0" applyBorder="0" applyAlignment="0" applyProtection="0"/>
    <xf numFmtId="168" fontId="26" fillId="0" borderId="0" applyFill="0" applyBorder="0" applyAlignment="0" applyProtection="0"/>
    <xf numFmtId="167" fontId="26" fillId="0" borderId="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8" fontId="102" fillId="0" borderId="0" applyFill="0" applyBorder="0" applyAlignment="0" applyProtection="0"/>
    <xf numFmtId="170" fontId="12" fillId="0" borderId="0" applyFont="0" applyFill="0" applyBorder="0" applyAlignment="0" applyProtection="0"/>
    <xf numFmtId="168" fontId="26" fillId="0" borderId="0" applyFill="0" applyBorder="0" applyAlignment="0" applyProtection="0"/>
    <xf numFmtId="167" fontId="26" fillId="0" borderId="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8" fontId="26" fillId="0" borderId="0" applyFill="0" applyBorder="0" applyAlignment="0" applyProtection="0"/>
    <xf numFmtId="167" fontId="26" fillId="0" borderId="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8" fontId="102" fillId="0" borderId="0" applyFill="0" applyBorder="0" applyAlignment="0" applyProtection="0"/>
    <xf numFmtId="168" fontId="26" fillId="0" borderId="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168" fontId="26" fillId="0" borderId="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33" fillId="0" borderId="0" applyNumberFormat="0" applyFill="0" applyBorder="0" applyAlignment="0" applyProtection="0"/>
    <xf numFmtId="0" fontId="93" fillId="0" borderId="78" applyNumberFormat="0" applyFill="0" applyAlignment="0" applyProtection="0"/>
    <xf numFmtId="0" fontId="93" fillId="0" borderId="78" applyNumberFormat="0" applyFill="0" applyAlignment="0" applyProtection="0"/>
    <xf numFmtId="0" fontId="93" fillId="0" borderId="78" applyNumberFormat="0" applyFill="0" applyAlignment="0" applyProtection="0"/>
    <xf numFmtId="0" fontId="93" fillId="0" borderId="78" applyNumberFormat="0" applyFill="0" applyAlignment="0" applyProtection="0"/>
    <xf numFmtId="0" fontId="93" fillId="0" borderId="78" applyNumberFormat="0" applyFill="0" applyAlignment="0" applyProtection="0"/>
    <xf numFmtId="0" fontId="93" fillId="0" borderId="78"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23" fillId="0" borderId="5"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05"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164" fontId="34" fillId="0" borderId="0">
      <protection locked="0"/>
    </xf>
    <xf numFmtId="164" fontId="34"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34" fillId="0" borderId="0">
      <protection locked="0"/>
    </xf>
    <xf numFmtId="164" fontId="34" fillId="0" borderId="0">
      <protection locked="0"/>
    </xf>
    <xf numFmtId="164" fontId="34" fillId="0" borderId="0">
      <protection locked="0"/>
    </xf>
    <xf numFmtId="164" fontId="34" fillId="0" borderId="0">
      <protection locked="0"/>
    </xf>
    <xf numFmtId="164" fontId="34" fillId="0" borderId="0">
      <protection locked="0"/>
    </xf>
    <xf numFmtId="164" fontId="34" fillId="0" borderId="0">
      <protection locked="0"/>
    </xf>
    <xf numFmtId="164" fontId="34"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34" fillId="0" borderId="0">
      <protection locked="0"/>
    </xf>
    <xf numFmtId="164" fontId="34"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34" fillId="0" borderId="0">
      <protection locked="0"/>
    </xf>
    <xf numFmtId="164" fontId="34" fillId="0" borderId="0">
      <protection locked="0"/>
    </xf>
    <xf numFmtId="164" fontId="34" fillId="0" borderId="0">
      <protection locked="0"/>
    </xf>
    <xf numFmtId="164" fontId="34" fillId="0" borderId="0">
      <protection locked="0"/>
    </xf>
    <xf numFmtId="164" fontId="34" fillId="0" borderId="0">
      <protection locked="0"/>
    </xf>
    <xf numFmtId="164" fontId="34" fillId="0" borderId="0">
      <protection locked="0"/>
    </xf>
    <xf numFmtId="164" fontId="34"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0" fontId="35" fillId="0" borderId="10" applyNumberFormat="0" applyFill="0" applyAlignment="0" applyProtection="0"/>
    <xf numFmtId="167"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7" fontId="26" fillId="0" borderId="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7" fontId="26" fillId="0" borderId="0" applyFill="0" applyBorder="0" applyAlignment="0" applyProtection="0"/>
    <xf numFmtId="167" fontId="102" fillId="0" borderId="0" applyFill="0" applyBorder="0" applyAlignment="0" applyProtection="0"/>
    <xf numFmtId="167" fontId="102" fillId="0" borderId="0" applyFill="0" applyBorder="0" applyAlignment="0" applyProtection="0"/>
    <xf numFmtId="167" fontId="102" fillId="0" borderId="0" applyFill="0" applyBorder="0" applyAlignment="0" applyProtection="0"/>
    <xf numFmtId="167" fontId="102" fillId="0" borderId="0" applyFill="0" applyBorder="0" applyAlignment="0" applyProtection="0"/>
    <xf numFmtId="167" fontId="102" fillId="0" borderId="0" applyFill="0" applyBorder="0" applyAlignment="0" applyProtection="0"/>
    <xf numFmtId="167" fontId="102" fillId="0" borderId="0" applyFill="0" applyBorder="0" applyAlignment="0" applyProtection="0"/>
    <xf numFmtId="167" fontId="102" fillId="0" borderId="0" applyFill="0" applyBorder="0" applyAlignment="0" applyProtection="0"/>
    <xf numFmtId="43" fontId="12" fillId="0" borderId="0" applyFont="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168" fontId="26" fillId="0" borderId="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12" fillId="0" borderId="0" applyFont="0" applyFill="0" applyBorder="0" applyAlignment="0" applyProtection="0"/>
    <xf numFmtId="168" fontId="62"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168" fontId="26" fillId="0" borderId="0" applyFill="0" applyBorder="0" applyAlignment="0" applyProtection="0"/>
    <xf numFmtId="43" fontId="26" fillId="0" borderId="0" applyFont="0" applyFill="0" applyBorder="0" applyAlignment="0" applyProtection="0"/>
    <xf numFmtId="170" fontId="91" fillId="0" borderId="0" applyFont="0" applyFill="0" applyBorder="0" applyAlignment="0" applyProtection="0"/>
    <xf numFmtId="170" fontId="26" fillId="0" borderId="0" applyFont="0" applyFill="0" applyBorder="0" applyAlignment="0" applyProtection="0"/>
    <xf numFmtId="170" fontId="26" fillId="0" borderId="0" applyFont="0" applyFill="0" applyBorder="0" applyAlignment="0" applyProtection="0"/>
    <xf numFmtId="43" fontId="12" fillId="0" borderId="0" applyFont="0" applyFill="0" applyBorder="0" applyAlignment="0" applyProtection="0"/>
    <xf numFmtId="168" fontId="26" fillId="0" borderId="0" applyFill="0" applyBorder="0" applyAlignment="0" applyProtection="0"/>
    <xf numFmtId="43" fontId="12" fillId="0" borderId="0" applyFont="0" applyFill="0" applyBorder="0" applyAlignment="0" applyProtection="0"/>
    <xf numFmtId="43" fontId="26" fillId="0" borderId="0" applyFon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32" fillId="0" borderId="0" applyNumberFormat="0" applyFill="0" applyBorder="0" applyAlignment="0" applyProtection="0"/>
    <xf numFmtId="0" fontId="12" fillId="0" borderId="0"/>
    <xf numFmtId="43" fontId="26" fillId="0" borderId="0" applyFont="0" applyFill="0" applyBorder="0" applyAlignment="0" applyProtection="0"/>
    <xf numFmtId="0" fontId="12" fillId="6" borderId="0" applyNumberFormat="0" applyBorder="0" applyAlignment="0" applyProtection="0"/>
    <xf numFmtId="0" fontId="12" fillId="94" borderId="0" applyNumberFormat="0" applyBorder="0" applyAlignment="0" applyProtection="0"/>
    <xf numFmtId="0" fontId="12" fillId="95" borderId="0" applyNumberFormat="0" applyBorder="0" applyAlignment="0" applyProtection="0"/>
    <xf numFmtId="0" fontId="12" fillId="23" borderId="0" applyNumberFormat="0" applyBorder="0" applyAlignment="0" applyProtection="0"/>
    <xf numFmtId="0" fontId="12" fillId="95" borderId="0" applyNumberFormat="0" applyBorder="0" applyAlignment="0" applyProtection="0"/>
    <xf numFmtId="0" fontId="12" fillId="23" borderId="0" applyNumberFormat="0" applyBorder="0" applyAlignment="0" applyProtection="0"/>
    <xf numFmtId="0" fontId="12" fillId="6" borderId="0" applyNumberFormat="0" applyBorder="0" applyAlignment="0" applyProtection="0"/>
    <xf numFmtId="0" fontId="12" fillId="94" borderId="0" applyNumberFormat="0" applyBorder="0" applyAlignment="0" applyProtection="0"/>
    <xf numFmtId="0" fontId="12" fillId="95" borderId="0" applyNumberFormat="0" applyBorder="0" applyAlignment="0" applyProtection="0"/>
    <xf numFmtId="0" fontId="12" fillId="22" borderId="0" applyNumberFormat="0" applyBorder="0" applyAlignment="0" applyProtection="0"/>
    <xf numFmtId="0" fontId="12" fillId="96" borderId="0" applyNumberFormat="0" applyBorder="0" applyAlignment="0" applyProtection="0"/>
    <xf numFmtId="0" fontId="12" fillId="22" borderId="0" applyNumberFormat="0" applyBorder="0" applyAlignment="0" applyProtection="0"/>
    <xf numFmtId="0" fontId="13" fillId="96" borderId="0" applyNumberFormat="0" applyBorder="0" applyAlignment="0" applyProtection="0"/>
    <xf numFmtId="0" fontId="13" fillId="94" borderId="0" applyNumberFormat="0" applyBorder="0" applyAlignment="0" applyProtection="0"/>
    <xf numFmtId="0" fontId="13" fillId="97" borderId="0" applyNumberFormat="0" applyBorder="0" applyAlignment="0" applyProtection="0"/>
    <xf numFmtId="0" fontId="13" fillId="22" borderId="0" applyNumberFormat="0" applyBorder="0" applyAlignment="0" applyProtection="0"/>
    <xf numFmtId="0" fontId="13" fillId="14" borderId="0" applyNumberFormat="0" applyBorder="0" applyAlignment="0" applyProtection="0"/>
    <xf numFmtId="0" fontId="13" fillId="18" borderId="0" applyNumberFormat="0" applyBorder="0" applyAlignment="0" applyProtection="0"/>
    <xf numFmtId="0" fontId="15" fillId="6" borderId="0" applyNumberFormat="0" applyBorder="0" applyAlignment="0" applyProtection="0"/>
    <xf numFmtId="0" fontId="16" fillId="98" borderId="2" applyNumberFormat="0" applyAlignment="0" applyProtection="0"/>
    <xf numFmtId="0" fontId="18" fillId="99" borderId="3" applyNumberFormat="0" applyAlignment="0" applyProtection="0"/>
    <xf numFmtId="0" fontId="19" fillId="0" borderId="4" applyNumberFormat="0" applyFill="0" applyAlignment="0" applyProtection="0"/>
    <xf numFmtId="0" fontId="13" fillId="14" borderId="0" applyNumberFormat="0" applyBorder="0" applyAlignment="0" applyProtection="0"/>
    <xf numFmtId="0" fontId="13" fillId="19" borderId="0" applyNumberFormat="0" applyBorder="0" applyAlignment="0" applyProtection="0"/>
    <xf numFmtId="0" fontId="13" fillId="99" borderId="0" applyNumberFormat="0" applyBorder="0" applyAlignment="0" applyProtection="0"/>
    <xf numFmtId="0" fontId="13" fillId="85" borderId="0" applyNumberFormat="0" applyBorder="0" applyAlignment="0" applyProtection="0"/>
    <xf numFmtId="0" fontId="13" fillId="16" borderId="0" applyNumberFormat="0" applyBorder="0" applyAlignment="0" applyProtection="0"/>
    <xf numFmtId="0" fontId="13" fillId="18" borderId="0" applyNumberFormat="0" applyBorder="0" applyAlignment="0" applyProtection="0"/>
    <xf numFmtId="0" fontId="21" fillId="94" borderId="2" applyNumberFormat="0" applyAlignment="0" applyProtection="0"/>
    <xf numFmtId="0" fontId="26" fillId="0" borderId="0"/>
    <xf numFmtId="0" fontId="12" fillId="0" borderId="0"/>
    <xf numFmtId="0" fontId="26" fillId="23" borderId="93" applyNumberFormat="0" applyAlignment="0" applyProtection="0"/>
    <xf numFmtId="0" fontId="30" fillId="98" borderId="9" applyNumberFormat="0" applyAlignment="0" applyProtection="0"/>
    <xf numFmtId="0" fontId="32" fillId="0" borderId="0" applyNumberFormat="0" applyFill="0" applyBorder="0" applyAlignment="0" applyProtection="0"/>
    <xf numFmtId="0" fontId="22" fillId="0" borderId="0" applyNumberFormat="0" applyFill="0" applyBorder="0" applyAlignment="0" applyProtection="0"/>
    <xf numFmtId="0" fontId="109" fillId="0" borderId="78" applyNumberFormat="0" applyFill="0" applyAlignment="0" applyProtection="0"/>
    <xf numFmtId="0" fontId="110" fillId="0" borderId="94" applyNumberFormat="0" applyFill="0" applyAlignment="0" applyProtection="0"/>
    <xf numFmtId="0" fontId="111" fillId="0" borderId="95" applyNumberFormat="0" applyFill="0" applyAlignment="0" applyProtection="0"/>
    <xf numFmtId="0" fontId="111" fillId="0" borderId="0" applyNumberFormat="0" applyFill="0" applyBorder="0" applyAlignment="0" applyProtection="0"/>
    <xf numFmtId="0" fontId="112" fillId="0" borderId="0" applyNumberFormat="0" applyFill="0" applyBorder="0" applyAlignment="0" applyProtection="0"/>
    <xf numFmtId="0" fontId="35" fillId="0" borderId="80" applyNumberFormat="0" applyFill="0" applyAlignment="0" applyProtection="0"/>
    <xf numFmtId="167" fontId="26"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12" fillId="6" borderId="0" applyNumberFormat="0" applyBorder="0" applyAlignment="0" applyProtection="0"/>
    <xf numFmtId="0" fontId="12" fillId="94" borderId="0" applyNumberFormat="0" applyBorder="0" applyAlignment="0" applyProtection="0"/>
    <xf numFmtId="0" fontId="12" fillId="95" borderId="0" applyNumberFormat="0" applyBorder="0" applyAlignment="0" applyProtection="0"/>
    <xf numFmtId="0" fontId="12" fillId="23" borderId="0" applyNumberFormat="0" applyBorder="0" applyAlignment="0" applyProtection="0"/>
    <xf numFmtId="0" fontId="12" fillId="95" borderId="0" applyNumberFormat="0" applyBorder="0" applyAlignment="0" applyProtection="0"/>
    <xf numFmtId="0" fontId="12" fillId="23" borderId="0" applyNumberFormat="0" applyBorder="0" applyAlignment="0" applyProtection="0"/>
    <xf numFmtId="0" fontId="12" fillId="6" borderId="0" applyNumberFormat="0" applyBorder="0" applyAlignment="0" applyProtection="0"/>
    <xf numFmtId="0" fontId="12" fillId="94" borderId="0" applyNumberFormat="0" applyBorder="0" applyAlignment="0" applyProtection="0"/>
    <xf numFmtId="0" fontId="12" fillId="95" borderId="0" applyNumberFormat="0" applyBorder="0" applyAlignment="0" applyProtection="0"/>
    <xf numFmtId="0" fontId="12" fillId="22" borderId="0" applyNumberFormat="0" applyBorder="0" applyAlignment="0" applyProtection="0"/>
    <xf numFmtId="0" fontId="12" fillId="96" borderId="0" applyNumberFormat="0" applyBorder="0" applyAlignment="0" applyProtection="0"/>
    <xf numFmtId="0" fontId="12" fillId="22" borderId="0" applyNumberFormat="0" applyBorder="0" applyAlignment="0" applyProtection="0"/>
    <xf numFmtId="0" fontId="13" fillId="96" borderId="0" applyNumberFormat="0" applyBorder="0" applyAlignment="0" applyProtection="0"/>
    <xf numFmtId="0" fontId="13" fillId="94" borderId="0" applyNumberFormat="0" applyBorder="0" applyAlignment="0" applyProtection="0"/>
    <xf numFmtId="0" fontId="13" fillId="97" borderId="0" applyNumberFormat="0" applyBorder="0" applyAlignment="0" applyProtection="0"/>
    <xf numFmtId="0" fontId="13" fillId="22" borderId="0" applyNumberFormat="0" applyBorder="0" applyAlignment="0" applyProtection="0"/>
    <xf numFmtId="0" fontId="13" fillId="14" borderId="0" applyNumberFormat="0" applyBorder="0" applyAlignment="0" applyProtection="0"/>
    <xf numFmtId="0" fontId="13" fillId="18" borderId="0" applyNumberFormat="0" applyBorder="0" applyAlignment="0" applyProtection="0"/>
    <xf numFmtId="0" fontId="15" fillId="6" borderId="0" applyNumberFormat="0" applyBorder="0" applyAlignment="0" applyProtection="0"/>
    <xf numFmtId="0" fontId="16" fillId="98" borderId="2" applyNumberFormat="0" applyAlignment="0" applyProtection="0"/>
    <xf numFmtId="0" fontId="18" fillId="99" borderId="3" applyNumberFormat="0" applyAlignment="0" applyProtection="0"/>
    <xf numFmtId="0" fontId="19" fillId="0" borderId="4" applyNumberFormat="0" applyFill="0" applyAlignment="0" applyProtection="0"/>
    <xf numFmtId="0" fontId="13" fillId="14" borderId="0" applyNumberFormat="0" applyBorder="0" applyAlignment="0" applyProtection="0"/>
    <xf numFmtId="0" fontId="13" fillId="19" borderId="0" applyNumberFormat="0" applyBorder="0" applyAlignment="0" applyProtection="0"/>
    <xf numFmtId="0" fontId="13" fillId="99" borderId="0" applyNumberFormat="0" applyBorder="0" applyAlignment="0" applyProtection="0"/>
    <xf numFmtId="0" fontId="13" fillId="85" borderId="0" applyNumberFormat="0" applyBorder="0" applyAlignment="0" applyProtection="0"/>
    <xf numFmtId="0" fontId="13" fillId="16" borderId="0" applyNumberFormat="0" applyBorder="0" applyAlignment="0" applyProtection="0"/>
    <xf numFmtId="0" fontId="13" fillId="18" borderId="0" applyNumberFormat="0" applyBorder="0" applyAlignment="0" applyProtection="0"/>
    <xf numFmtId="0" fontId="21" fillId="94" borderId="2" applyNumberFormat="0" applyAlignment="0" applyProtection="0"/>
    <xf numFmtId="0" fontId="7" fillId="0" borderId="0"/>
    <xf numFmtId="0" fontId="7" fillId="0" borderId="0"/>
    <xf numFmtId="0" fontId="12" fillId="0" borderId="0"/>
    <xf numFmtId="0" fontId="26" fillId="23" borderId="93" applyNumberFormat="0" applyAlignment="0" applyProtection="0"/>
    <xf numFmtId="0" fontId="30" fillId="98" borderId="9" applyNumberFormat="0" applyAlignment="0" applyProtection="0"/>
    <xf numFmtId="0" fontId="32" fillId="0" borderId="0" applyNumberFormat="0" applyFill="0" applyBorder="0" applyAlignment="0" applyProtection="0"/>
    <xf numFmtId="0" fontId="22" fillId="0" borderId="0" applyNumberFormat="0" applyFill="0" applyBorder="0" applyAlignment="0" applyProtection="0"/>
    <xf numFmtId="0" fontId="109" fillId="0" borderId="78" applyNumberFormat="0" applyFill="0" applyAlignment="0" applyProtection="0"/>
    <xf numFmtId="0" fontId="110" fillId="0" borderId="94" applyNumberFormat="0" applyFill="0" applyAlignment="0" applyProtection="0"/>
    <xf numFmtId="0" fontId="111" fillId="0" borderId="95" applyNumberFormat="0" applyFill="0" applyAlignment="0" applyProtection="0"/>
    <xf numFmtId="0" fontId="111" fillId="0" borderId="0" applyNumberFormat="0" applyFill="0" applyBorder="0" applyAlignment="0" applyProtection="0"/>
    <xf numFmtId="0" fontId="112" fillId="0" borderId="0" applyNumberFormat="0" applyFill="0" applyBorder="0" applyAlignment="0" applyProtection="0"/>
    <xf numFmtId="0" fontId="35" fillId="0" borderId="80" applyNumberFormat="0" applyFill="0" applyAlignment="0" applyProtection="0"/>
    <xf numFmtId="167" fontId="26"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7" fontId="26" fillId="0" borderId="0" applyFill="0" applyBorder="0" applyAlignment="0" applyProtection="0"/>
    <xf numFmtId="168" fontId="26" fillId="0" borderId="0" applyFill="0" applyBorder="0" applyAlignment="0" applyProtection="0"/>
    <xf numFmtId="167" fontId="26" fillId="0" borderId="0" applyFill="0" applyBorder="0" applyAlignment="0" applyProtection="0"/>
    <xf numFmtId="168" fontId="26" fillId="0" borderId="0" applyFill="0" applyBorder="0" applyAlignment="0" applyProtection="0"/>
    <xf numFmtId="0" fontId="12" fillId="103" borderId="0" applyNumberFormat="0" applyBorder="0" applyAlignment="0" applyProtection="0"/>
    <xf numFmtId="0" fontId="12" fillId="103" borderId="0" applyNumberFormat="0" applyBorder="0" applyAlignment="0" applyProtection="0"/>
    <xf numFmtId="0" fontId="12" fillId="5"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9" fillId="0" borderId="4" applyNumberFormat="0" applyFill="0" applyAlignment="0" applyProtection="0"/>
    <xf numFmtId="0" fontId="12" fillId="7" borderId="0" applyNumberFormat="0" applyBorder="0" applyAlignment="0" applyProtection="0"/>
    <xf numFmtId="0" fontId="12" fillId="103" borderId="0" applyNumberFormat="0" applyBorder="0" applyAlignment="0" applyProtection="0"/>
    <xf numFmtId="0" fontId="12" fillId="103" borderId="0" applyNumberFormat="0" applyBorder="0" applyAlignment="0" applyProtection="0"/>
    <xf numFmtId="0" fontId="12" fillId="103" borderId="0" applyNumberFormat="0" applyBorder="0" applyAlignment="0" applyProtection="0"/>
    <xf numFmtId="0" fontId="12" fillId="103" borderId="0" applyNumberFormat="0" applyBorder="0" applyAlignment="0" applyProtection="0"/>
    <xf numFmtId="0" fontId="12" fillId="103"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8" fillId="21" borderId="3" applyNumberFormat="0" applyAlignment="0" applyProtection="0"/>
    <xf numFmtId="0" fontId="12" fillId="5" borderId="0" applyNumberFormat="0" applyBorder="0" applyAlignment="0" applyProtection="0"/>
    <xf numFmtId="0" fontId="16" fillId="105" borderId="2" applyNumberFormat="0" applyAlignment="0" applyProtection="0"/>
    <xf numFmtId="0" fontId="16" fillId="105" borderId="2" applyNumberFormat="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0" fontId="12" fillId="7" borderId="0" applyNumberFormat="0" applyBorder="0" applyAlignment="0" applyProtection="0"/>
    <xf numFmtId="0" fontId="16" fillId="105" borderId="2" applyNumberFormat="0" applyAlignment="0" applyProtection="0"/>
    <xf numFmtId="0" fontId="16" fillId="105" borderId="2" applyNumberFormat="0" applyAlignment="0" applyProtection="0"/>
    <xf numFmtId="0" fontId="16" fillId="105" borderId="2" applyNumberFormat="0" applyAlignment="0" applyProtection="0"/>
    <xf numFmtId="0" fontId="12" fillId="104" borderId="0" applyNumberFormat="0" applyBorder="0" applyAlignment="0" applyProtection="0"/>
    <xf numFmtId="0" fontId="12" fillId="104" borderId="0" applyNumberFormat="0" applyBorder="0" applyAlignment="0" applyProtection="0"/>
    <xf numFmtId="0" fontId="16" fillId="105" borderId="2" applyNumberFormat="0" applyAlignment="0" applyProtection="0"/>
    <xf numFmtId="0" fontId="16" fillId="105" borderId="2" applyNumberFormat="0" applyAlignment="0" applyProtection="0"/>
    <xf numFmtId="0" fontId="97" fillId="4" borderId="0" applyNumberFormat="0" applyBorder="0" applyAlignment="0" applyProtection="0"/>
    <xf numFmtId="0" fontId="12" fillId="5" borderId="0" applyNumberFormat="0" applyBorder="0" applyAlignment="0" applyProtection="0"/>
    <xf numFmtId="0" fontId="12" fillId="104" borderId="0" applyNumberFormat="0" applyBorder="0" applyAlignment="0" applyProtection="0"/>
    <xf numFmtId="0" fontId="12" fillId="104" borderId="0" applyNumberFormat="0" applyBorder="0" applyAlignment="0" applyProtection="0"/>
    <xf numFmtId="0" fontId="12" fillId="106" borderId="0" applyNumberFormat="0" applyBorder="0" applyAlignment="0" applyProtection="0"/>
    <xf numFmtId="0" fontId="12" fillId="106" borderId="0" applyNumberFormat="0" applyBorder="0" applyAlignment="0" applyProtection="0"/>
    <xf numFmtId="0" fontId="12" fillId="106" borderId="0" applyNumberFormat="0" applyBorder="0" applyAlignment="0" applyProtection="0"/>
    <xf numFmtId="0" fontId="12" fillId="104" borderId="0" applyNumberFormat="0" applyBorder="0" applyAlignment="0" applyProtection="0"/>
    <xf numFmtId="0" fontId="12" fillId="104" borderId="0" applyNumberFormat="0" applyBorder="0" applyAlignment="0" applyProtection="0"/>
    <xf numFmtId="0" fontId="12" fillId="104" borderId="0" applyNumberFormat="0" applyBorder="0" applyAlignment="0" applyProtection="0"/>
    <xf numFmtId="0" fontId="12" fillId="104" borderId="0" applyNumberFormat="0" applyBorder="0" applyAlignment="0" applyProtection="0"/>
    <xf numFmtId="0" fontId="12" fillId="104" borderId="0" applyNumberFormat="0" applyBorder="0" applyAlignment="0" applyProtection="0"/>
    <xf numFmtId="0" fontId="12" fillId="9" borderId="0" applyNumberFormat="0" applyBorder="0" applyAlignment="0" applyProtection="0"/>
    <xf numFmtId="0" fontId="15" fillId="4" borderId="0" applyNumberFormat="0" applyBorder="0" applyAlignment="0" applyProtection="0"/>
    <xf numFmtId="0" fontId="12" fillId="10" borderId="0" applyNumberFormat="0" applyBorder="0" applyAlignment="0" applyProtection="0"/>
    <xf numFmtId="0" fontId="14" fillId="3" borderId="0" applyNumberFormat="0" applyBorder="0" applyAlignment="0" applyProtection="0"/>
    <xf numFmtId="0" fontId="113" fillId="109" borderId="0" applyNumberFormat="0" applyBorder="0" applyAlignment="0" applyProtection="0"/>
    <xf numFmtId="0" fontId="113" fillId="109" borderId="0" applyNumberFormat="0" applyBorder="0" applyAlignment="0" applyProtection="0"/>
    <xf numFmtId="0" fontId="12" fillId="5" borderId="0" applyNumberFormat="0" applyBorder="0" applyAlignment="0" applyProtection="0"/>
    <xf numFmtId="0" fontId="12" fillId="104" borderId="0" applyNumberFormat="0" applyBorder="0" applyAlignment="0" applyProtection="0"/>
    <xf numFmtId="0" fontId="12" fillId="104" borderId="0" applyNumberFormat="0" applyBorder="0" applyAlignment="0" applyProtection="0"/>
    <xf numFmtId="0" fontId="12" fillId="104" borderId="0" applyNumberFormat="0" applyBorder="0" applyAlignment="0" applyProtection="0"/>
    <xf numFmtId="0" fontId="12" fillId="104" borderId="0" applyNumberFormat="0" applyBorder="0" applyAlignment="0" applyProtection="0"/>
    <xf numFmtId="0" fontId="12" fillId="104" borderId="0" applyNumberFormat="0" applyBorder="0" applyAlignment="0" applyProtection="0"/>
    <xf numFmtId="0" fontId="12" fillId="106" borderId="0" applyNumberFormat="0" applyBorder="0" applyAlignment="0" applyProtection="0"/>
    <xf numFmtId="0" fontId="12" fillId="106" borderId="0" applyNumberFormat="0" applyBorder="0" applyAlignment="0" applyProtection="0"/>
    <xf numFmtId="0" fontId="12" fillId="106" borderId="0" applyNumberFormat="0" applyBorder="0" applyAlignment="0" applyProtection="0"/>
    <xf numFmtId="0" fontId="12" fillId="106" borderId="0" applyNumberFormat="0" applyBorder="0" applyAlignment="0" applyProtection="0"/>
    <xf numFmtId="0" fontId="12" fillId="106" borderId="0" applyNumberFormat="0" applyBorder="0" applyAlignment="0" applyProtection="0"/>
    <xf numFmtId="0" fontId="13" fillId="107" borderId="0" applyNumberFormat="0" applyBorder="0" applyAlignment="0" applyProtection="0"/>
    <xf numFmtId="0" fontId="13" fillId="107" borderId="0" applyNumberFormat="0" applyBorder="0" applyAlignment="0" applyProtection="0"/>
    <xf numFmtId="0" fontId="13" fillId="107"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82" borderId="0" applyNumberFormat="0" applyBorder="0" applyAlignment="0" applyProtection="0"/>
    <xf numFmtId="0" fontId="13" fillId="10" borderId="0" applyNumberFormat="0" applyBorder="0" applyAlignment="0" applyProtection="0"/>
    <xf numFmtId="0" fontId="37" fillId="82" borderId="0" applyNumberFormat="0" applyBorder="0" applyAlignment="0" applyProtection="0"/>
    <xf numFmtId="0" fontId="61" fillId="88" borderId="0" applyNumberFormat="0" applyBorder="0" applyAlignment="0" applyProtection="0"/>
    <xf numFmtId="0" fontId="61" fillId="88" borderId="0" applyNumberFormat="0" applyBorder="0" applyAlignment="0" applyProtection="0"/>
    <xf numFmtId="0" fontId="61" fillId="108" borderId="0" applyNumberFormat="0" applyBorder="0" applyAlignment="0" applyProtection="0"/>
    <xf numFmtId="0" fontId="13" fillId="13" borderId="0" applyNumberFormat="0" applyBorder="0" applyAlignment="0" applyProtection="0"/>
    <xf numFmtId="0" fontId="61" fillId="108" borderId="0" applyNumberFormat="0" applyBorder="0" applyAlignment="0" applyProtection="0"/>
    <xf numFmtId="0" fontId="13" fillId="107" borderId="0" applyNumberFormat="0" applyBorder="0" applyAlignment="0" applyProtection="0"/>
    <xf numFmtId="0" fontId="13" fillId="107" borderId="0" applyNumberFormat="0" applyBorder="0" applyAlignment="0" applyProtection="0"/>
    <xf numFmtId="0" fontId="13" fillId="107" borderId="0" applyNumberFormat="0" applyBorder="0" applyAlignment="0" applyProtection="0"/>
    <xf numFmtId="0" fontId="13" fillId="14" borderId="0" applyNumberFormat="0" applyBorder="0" applyAlignment="0" applyProtection="0"/>
    <xf numFmtId="0" fontId="13" fillId="107" borderId="0" applyNumberFormat="0" applyBorder="0" applyAlignment="0" applyProtection="0"/>
    <xf numFmtId="0" fontId="13" fillId="107" borderId="0" applyNumberFormat="0" applyBorder="0" applyAlignment="0" applyProtection="0"/>
    <xf numFmtId="0" fontId="13" fillId="107" borderId="0" applyNumberFormat="0" applyBorder="0" applyAlignment="0" applyProtection="0"/>
    <xf numFmtId="0" fontId="13" fillId="107" borderId="0" applyNumberFormat="0" applyBorder="0" applyAlignment="0" applyProtection="0"/>
    <xf numFmtId="0" fontId="13" fillId="107" borderId="0" applyNumberFormat="0" applyBorder="0" applyAlignment="0" applyProtection="0"/>
    <xf numFmtId="0" fontId="13" fillId="107" borderId="0" applyNumberFormat="0" applyBorder="0" applyAlignment="0" applyProtection="0"/>
    <xf numFmtId="0" fontId="13" fillId="107" borderId="0" applyNumberFormat="0" applyBorder="0" applyAlignment="0" applyProtection="0"/>
    <xf numFmtId="0" fontId="61" fillId="108" borderId="0" applyNumberFormat="0" applyBorder="0" applyAlignment="0" applyProtection="0"/>
    <xf numFmtId="0" fontId="61" fillId="108" borderId="0" applyNumberFormat="0" applyBorder="0" applyAlignment="0" applyProtection="0"/>
    <xf numFmtId="0" fontId="61" fillId="88" borderId="0" applyNumberFormat="0" applyBorder="0" applyAlignment="0" applyProtection="0"/>
    <xf numFmtId="0" fontId="61" fillId="88" borderId="0" applyNumberFormat="0" applyBorder="0" applyAlignment="0" applyProtection="0"/>
    <xf numFmtId="0" fontId="37" fillId="82" borderId="0" applyNumberFormat="0" applyBorder="0" applyAlignment="0" applyProtection="0"/>
    <xf numFmtId="0" fontId="37" fillId="82" borderId="0" applyNumberFormat="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13" fillId="14" borderId="0" applyNumberFormat="0" applyBorder="0" applyAlignment="0" applyProtection="0"/>
    <xf numFmtId="0" fontId="13" fillId="17" borderId="0" applyNumberFormat="0" applyBorder="0" applyAlignment="0" applyProtection="0"/>
    <xf numFmtId="0" fontId="13" fillId="13" borderId="0" applyNumberFormat="0" applyBorder="0" applyAlignment="0" applyProtection="0"/>
    <xf numFmtId="0" fontId="113" fillId="109" borderId="0" applyNumberFormat="0" applyBorder="0" applyAlignment="0" applyProtection="0"/>
    <xf numFmtId="0" fontId="13" fillId="10" borderId="0" applyNumberFormat="0" applyBorder="0" applyAlignment="0" applyProtection="0"/>
    <xf numFmtId="0" fontId="113" fillId="109"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5" fillId="4" borderId="0" applyNumberFormat="0" applyBorder="0" applyAlignment="0" applyProtection="0"/>
    <xf numFmtId="0" fontId="97" fillId="4" borderId="0" applyNumberFormat="0" applyBorder="0" applyAlignment="0" applyProtection="0"/>
    <xf numFmtId="0" fontId="16" fillId="105" borderId="2" applyNumberFormat="0" applyAlignment="0" applyProtection="0"/>
    <xf numFmtId="0" fontId="16" fillId="105" borderId="2" applyNumberFormat="0" applyAlignment="0" applyProtection="0"/>
    <xf numFmtId="0" fontId="16" fillId="105" borderId="2" applyNumberFormat="0" applyAlignment="0" applyProtection="0"/>
    <xf numFmtId="0" fontId="16" fillId="105" borderId="2" applyNumberFormat="0" applyAlignment="0" applyProtection="0"/>
    <xf numFmtId="0" fontId="16" fillId="105" borderId="2" applyNumberFormat="0" applyAlignment="0" applyProtection="0"/>
    <xf numFmtId="0" fontId="16" fillId="105" borderId="2" applyNumberFormat="0" applyAlignment="0" applyProtection="0"/>
    <xf numFmtId="0" fontId="16" fillId="105" borderId="2" applyNumberFormat="0" applyAlignment="0" applyProtection="0"/>
    <xf numFmtId="0" fontId="16" fillId="105" borderId="2" applyNumberFormat="0" applyAlignment="0" applyProtection="0"/>
    <xf numFmtId="0" fontId="16" fillId="105" borderId="2" applyNumberFormat="0" applyAlignment="0" applyProtection="0"/>
    <xf numFmtId="0" fontId="16" fillId="105" borderId="2" applyNumberFormat="0" applyAlignment="0" applyProtection="0"/>
    <xf numFmtId="0" fontId="13" fillId="9" borderId="0" applyNumberFormat="0" applyBorder="0" applyAlignment="0" applyProtection="0"/>
    <xf numFmtId="0" fontId="18" fillId="21" borderId="3" applyNumberFormat="0" applyAlignment="0" applyProtection="0"/>
    <xf numFmtId="0" fontId="18" fillId="21" borderId="3" applyNumberFormat="0" applyAlignment="0" applyProtection="0"/>
    <xf numFmtId="0" fontId="13" fillId="12" borderId="0" applyNumberFormat="0" applyBorder="0" applyAlignment="0" applyProtection="0"/>
    <xf numFmtId="0" fontId="19" fillId="0" borderId="4" applyNumberFormat="0" applyFill="0" applyAlignment="0" applyProtection="0"/>
    <xf numFmtId="0" fontId="13" fillId="107" borderId="0" applyNumberFormat="0" applyBorder="0" applyAlignment="0" applyProtection="0"/>
    <xf numFmtId="0" fontId="13" fillId="107" borderId="0" applyNumberFormat="0" applyBorder="0" applyAlignment="0" applyProtection="0"/>
    <xf numFmtId="0" fontId="19" fillId="0" borderId="4" applyNumberFormat="0" applyFill="0" applyAlignment="0" applyProtection="0"/>
    <xf numFmtId="178" fontId="20" fillId="0" borderId="0">
      <protection locked="0"/>
    </xf>
    <xf numFmtId="178" fontId="20" fillId="0" borderId="0">
      <protection locked="0"/>
    </xf>
    <xf numFmtId="178" fontId="20" fillId="0" borderId="0">
      <protection locked="0"/>
    </xf>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2" fillId="106" borderId="0" applyNumberFormat="0" applyBorder="0" applyAlignment="0" applyProtection="0"/>
    <xf numFmtId="0" fontId="13" fillId="13" borderId="0" applyNumberFormat="0" applyBorder="0" applyAlignment="0" applyProtection="0"/>
    <xf numFmtId="0" fontId="12" fillId="106" borderId="0" applyNumberFormat="0" applyBorder="0" applyAlignment="0" applyProtection="0"/>
    <xf numFmtId="0" fontId="12" fillId="106" borderId="0" applyNumberFormat="0" applyBorder="0" applyAlignment="0" applyProtection="0"/>
    <xf numFmtId="0" fontId="12" fillId="106" borderId="0" applyNumberFormat="0" applyBorder="0" applyAlignment="0" applyProtection="0"/>
    <xf numFmtId="0" fontId="12" fillId="106" borderId="0" applyNumberFormat="0" applyBorder="0" applyAlignment="0" applyProtection="0"/>
    <xf numFmtId="0" fontId="13" fillId="14" borderId="0" applyNumberFormat="0" applyBorder="0" applyAlignment="0" applyProtection="0"/>
    <xf numFmtId="0" fontId="12" fillId="104" borderId="0" applyNumberFormat="0" applyBorder="0" applyAlignment="0" applyProtection="0"/>
    <xf numFmtId="0" fontId="12" fillId="104" borderId="0" applyNumberFormat="0" applyBorder="0" applyAlignment="0" applyProtection="0"/>
    <xf numFmtId="0" fontId="12" fillId="104" borderId="0" applyNumberFormat="0" applyBorder="0" applyAlignment="0" applyProtection="0"/>
    <xf numFmtId="0" fontId="12" fillId="104" borderId="0" applyNumberFormat="0" applyBorder="0" applyAlignment="0" applyProtection="0"/>
    <xf numFmtId="0" fontId="13" fillId="19" borderId="0" applyNumberFormat="0" applyBorder="0" applyAlignment="0" applyProtection="0"/>
    <xf numFmtId="0" fontId="12" fillId="104" borderId="0" applyNumberFormat="0" applyBorder="0" applyAlignment="0" applyProtection="0"/>
    <xf numFmtId="0" fontId="21" fillId="7" borderId="2" applyNumberFormat="0" applyAlignment="0" applyProtection="0"/>
    <xf numFmtId="0" fontId="12" fillId="5" borderId="0" applyNumberFormat="0" applyBorder="0" applyAlignment="0" applyProtection="0"/>
    <xf numFmtId="0" fontId="21" fillId="7" borderId="2" applyNumberFormat="0" applyAlignment="0" applyProtection="0"/>
    <xf numFmtId="0" fontId="21" fillId="7" borderId="2" applyNumberFormat="0" applyAlignment="0" applyProtection="0"/>
    <xf numFmtId="0" fontId="92" fillId="110" borderId="0" applyNumberFormat="0" applyBorder="0" applyAlignment="0" applyProtection="0"/>
    <xf numFmtId="0" fontId="92" fillId="110" borderId="0" applyNumberFormat="0" applyBorder="0" applyAlignment="0" applyProtection="0"/>
    <xf numFmtId="178" fontId="20" fillId="0" borderId="0">
      <protection locked="0"/>
    </xf>
    <xf numFmtId="178" fontId="20" fillId="0" borderId="0">
      <protection locked="0"/>
    </xf>
    <xf numFmtId="178" fontId="20" fillId="0" borderId="0">
      <protection locked="0"/>
    </xf>
    <xf numFmtId="0" fontId="96" fillId="0" borderId="0" applyNumberFormat="0" applyFill="0" applyBorder="0" applyAlignment="0" applyProtection="0"/>
    <xf numFmtId="0" fontId="96" fillId="0" borderId="0" applyNumberFormat="0" applyFill="0" applyBorder="0" applyAlignment="0" applyProtection="0"/>
    <xf numFmtId="0" fontId="97" fillId="4" borderId="0" applyNumberFormat="0" applyBorder="0" applyAlignment="0" applyProtection="0"/>
    <xf numFmtId="0" fontId="97" fillId="4" borderId="0" applyNumberFormat="0" applyBorder="0" applyAlignment="0" applyProtection="0"/>
    <xf numFmtId="0" fontId="15" fillId="4" borderId="0" applyNumberFormat="0" applyBorder="0" applyAlignment="0" applyProtection="0"/>
    <xf numFmtId="0" fontId="99" fillId="0" borderId="0" applyNumberFormat="0" applyFill="0" applyBorder="0" applyAlignment="0" applyProtection="0"/>
    <xf numFmtId="0" fontId="12" fillId="10" borderId="0" applyNumberFormat="0" applyBorder="0" applyAlignment="0" applyProtection="0"/>
    <xf numFmtId="0" fontId="99" fillId="0" borderId="0" applyNumberFormat="0" applyFill="0" applyBorder="0" applyAlignment="0" applyProtection="0"/>
    <xf numFmtId="0" fontId="23" fillId="0" borderId="5" applyNumberFormat="0" applyFill="0" applyAlignment="0" applyProtection="0"/>
    <xf numFmtId="0" fontId="23" fillId="0" borderId="5" applyNumberFormat="0" applyFill="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24" fillId="0" borderId="6" applyNumberFormat="0" applyFill="0" applyAlignment="0" applyProtection="0"/>
    <xf numFmtId="0" fontId="24" fillId="0" borderId="6" applyNumberFormat="0" applyFill="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101" fillId="0" borderId="0" applyNumberFormat="0" applyFill="0" applyBorder="0" applyAlignment="0" applyProtection="0"/>
    <xf numFmtId="0" fontId="14" fillId="3" borderId="0" applyNumberFormat="0" applyBorder="0" applyAlignment="0" applyProtection="0"/>
    <xf numFmtId="0" fontId="12" fillId="9" borderId="0" applyNumberFormat="0" applyBorder="0" applyAlignment="0" applyProtection="0"/>
    <xf numFmtId="0" fontId="12" fillId="104" borderId="0" applyNumberFormat="0" applyBorder="0" applyAlignment="0" applyProtection="0"/>
    <xf numFmtId="0" fontId="12" fillId="104" borderId="0" applyNumberFormat="0" applyBorder="0" applyAlignment="0" applyProtection="0"/>
    <xf numFmtId="0" fontId="12" fillId="104" borderId="0" applyNumberFormat="0" applyBorder="0" applyAlignment="0" applyProtection="0"/>
    <xf numFmtId="0" fontId="12" fillId="104" borderId="0" applyNumberFormat="0" applyBorder="0" applyAlignment="0" applyProtection="0"/>
    <xf numFmtId="0" fontId="21" fillId="7" borderId="2" applyNumberFormat="0" applyAlignment="0" applyProtection="0"/>
    <xf numFmtId="0" fontId="12" fillId="104" borderId="0" applyNumberFormat="0" applyBorder="0" applyAlignment="0" applyProtection="0"/>
    <xf numFmtId="179" fontId="26" fillId="0" borderId="0" applyFill="0" applyBorder="0" applyAlignment="0" applyProtection="0"/>
    <xf numFmtId="179" fontId="26" fillId="0" borderId="0" applyFill="0" applyBorder="0" applyAlignment="0">
      <protection locked="0"/>
    </xf>
    <xf numFmtId="180" fontId="26" fillId="0" borderId="0" applyFill="0" applyBorder="0" applyAlignment="0" applyProtection="0"/>
    <xf numFmtId="181" fontId="26" fillId="0" borderId="0" applyFill="0" applyBorder="0" applyAlignment="0" applyProtection="0"/>
    <xf numFmtId="179" fontId="26" fillId="0" borderId="0" applyFill="0" applyBorder="0" applyAlignment="0" applyProtection="0"/>
    <xf numFmtId="179" fontId="26" fillId="0" borderId="0" applyFill="0" applyBorder="0" applyAlignment="0" applyProtection="0"/>
    <xf numFmtId="180" fontId="26" fillId="0" borderId="0" applyFill="0" applyBorder="0" applyAlignment="0" applyProtection="0"/>
    <xf numFmtId="181" fontId="26" fillId="0" borderId="0" applyFill="0" applyBorder="0" applyAlignment="0" applyProtection="0"/>
    <xf numFmtId="180" fontId="26" fillId="0" borderId="0" applyFill="0" applyBorder="0" applyAlignment="0" applyProtection="0"/>
    <xf numFmtId="180" fontId="26" fillId="0" borderId="0" applyFill="0" applyBorder="0" applyAlignment="0" applyProtection="0"/>
    <xf numFmtId="180" fontId="26" fillId="0" borderId="0" applyFill="0" applyBorder="0" applyAlignment="0" applyProtection="0"/>
    <xf numFmtId="180" fontId="26" fillId="0" borderId="0" applyFill="0" applyBorder="0" applyAlignment="0" applyProtection="0"/>
    <xf numFmtId="181" fontId="26" fillId="0" borderId="0" applyFill="0" applyBorder="0" applyAlignment="0" applyProtection="0"/>
    <xf numFmtId="179" fontId="26" fillId="0" borderId="0" applyFill="0" applyBorder="0" applyAlignment="0" applyProtection="0"/>
    <xf numFmtId="181" fontId="26" fillId="0" borderId="0" applyFill="0" applyBorder="0" applyAlignment="0" applyProtection="0"/>
    <xf numFmtId="182" fontId="26" fillId="0" borderId="0" applyFill="0" applyBorder="0" applyAlignment="0" applyProtection="0"/>
    <xf numFmtId="180" fontId="26" fillId="0" borderId="0" applyFill="0" applyBorder="0" applyAlignment="0" applyProtection="0"/>
    <xf numFmtId="179" fontId="26" fillId="0" borderId="0" applyFill="0" applyBorder="0" applyAlignment="0">
      <protection locked="0"/>
    </xf>
    <xf numFmtId="180" fontId="26" fillId="0" borderId="0" applyFill="0" applyBorder="0" applyAlignment="0" applyProtection="0"/>
    <xf numFmtId="179" fontId="26" fillId="0" borderId="0" applyFill="0" applyBorder="0" applyAlignment="0" applyProtection="0"/>
    <xf numFmtId="179" fontId="26" fillId="0" borderId="0" applyFill="0" applyBorder="0" applyAlignment="0">
      <protection locked="0"/>
    </xf>
    <xf numFmtId="179" fontId="26" fillId="0" borderId="0" applyFill="0" applyBorder="0" applyAlignment="0" applyProtection="0"/>
    <xf numFmtId="0" fontId="27" fillId="22" borderId="0" applyNumberFormat="0" applyBorder="0" applyAlignment="0" applyProtection="0"/>
    <xf numFmtId="0" fontId="12" fillId="106" borderId="0" applyNumberFormat="0" applyBorder="0" applyAlignment="0" applyProtection="0"/>
    <xf numFmtId="0" fontId="12" fillId="106" borderId="0" applyNumberFormat="0" applyBorder="0" applyAlignment="0" applyProtection="0"/>
    <xf numFmtId="0" fontId="103" fillId="111" borderId="0" applyNumberFormat="0" applyBorder="0" applyAlignment="0" applyProtection="0"/>
    <xf numFmtId="0" fontId="103" fillId="111" borderId="0" applyNumberFormat="0" applyBorder="0" applyAlignment="0" applyProtection="0"/>
    <xf numFmtId="0" fontId="12" fillId="104" borderId="0" applyNumberFormat="0" applyBorder="0" applyAlignment="0" applyProtection="0"/>
    <xf numFmtId="0" fontId="103" fillId="111" borderId="0" applyNumberFormat="0" applyBorder="0" applyAlignment="0" applyProtection="0"/>
    <xf numFmtId="0" fontId="27" fillId="22" borderId="0" applyNumberFormat="0" applyBorder="0" applyAlignment="0" applyProtection="0"/>
    <xf numFmtId="0" fontId="106" fillId="22" borderId="0" applyNumberFormat="0" applyBorder="0" applyAlignment="0" applyProtection="0"/>
    <xf numFmtId="0" fontId="12" fillId="104" borderId="0" applyNumberFormat="0" applyBorder="0" applyAlignment="0" applyProtection="0"/>
    <xf numFmtId="0" fontId="26" fillId="0" borderId="0"/>
    <xf numFmtId="0" fontId="89" fillId="0" borderId="0"/>
    <xf numFmtId="0" fontId="26" fillId="0" borderId="0"/>
    <xf numFmtId="0" fontId="26" fillId="0" borderId="0"/>
    <xf numFmtId="183" fontId="12" fillId="0" borderId="0"/>
    <xf numFmtId="0" fontId="12" fillId="0" borderId="0"/>
    <xf numFmtId="0" fontId="26" fillId="0" borderId="0"/>
    <xf numFmtId="0" fontId="12" fillId="0" borderId="0"/>
    <xf numFmtId="0" fontId="12" fillId="0" borderId="0"/>
    <xf numFmtId="0" fontId="91" fillId="0" borderId="0"/>
    <xf numFmtId="0" fontId="12" fillId="0" borderId="0"/>
    <xf numFmtId="0" fontId="12" fillId="104" borderId="0" applyNumberFormat="0" applyBorder="0" applyAlignment="0" applyProtection="0"/>
    <xf numFmtId="0" fontId="12" fillId="104" borderId="0" applyNumberFormat="0" applyBorder="0" applyAlignment="0" applyProtection="0"/>
    <xf numFmtId="0" fontId="26" fillId="111" borderId="8" applyNumberFormat="0" applyAlignment="0" applyProtection="0"/>
    <xf numFmtId="0" fontId="26" fillId="111" borderId="8" applyNumberFormat="0" applyAlignment="0" applyProtection="0"/>
    <xf numFmtId="0" fontId="26" fillId="111" borderId="8" applyNumberFormat="0" applyAlignment="0" applyProtection="0"/>
    <xf numFmtId="0" fontId="26" fillId="111" borderId="8" applyNumberFormat="0" applyAlignment="0" applyProtection="0"/>
    <xf numFmtId="0" fontId="26" fillId="111" borderId="8" applyNumberFormat="0" applyAlignment="0" applyProtection="0"/>
    <xf numFmtId="0" fontId="26" fillId="111" borderId="8" applyNumberFormat="0" applyAlignment="0" applyProtection="0"/>
    <xf numFmtId="0" fontId="26" fillId="111" borderId="8" applyNumberFormat="0" applyAlignment="0" applyProtection="0"/>
    <xf numFmtId="0" fontId="26" fillId="111" borderId="8" applyNumberFormat="0" applyAlignment="0" applyProtection="0"/>
    <xf numFmtId="0" fontId="26" fillId="111" borderId="8" applyNumberFormat="0" applyAlignment="0" applyProtection="0"/>
    <xf numFmtId="0" fontId="26" fillId="111" borderId="8" applyNumberFormat="0" applyAlignment="0" applyProtection="0"/>
    <xf numFmtId="0" fontId="104" fillId="111" borderId="2" applyNumberFormat="0" applyAlignment="0" applyProtection="0"/>
    <xf numFmtId="0" fontId="104" fillId="111" borderId="2" applyNumberFormat="0" applyAlignment="0" applyProtection="0"/>
    <xf numFmtId="0" fontId="104" fillId="111" borderId="2" applyNumberFormat="0" applyAlignment="0" applyProtection="0"/>
    <xf numFmtId="0" fontId="26" fillId="111" borderId="8" applyNumberFormat="0" applyAlignment="0" applyProtection="0"/>
    <xf numFmtId="0" fontId="104" fillId="111" borderId="2" applyNumberFormat="0" applyAlignment="0" applyProtection="0"/>
    <xf numFmtId="0" fontId="26" fillId="111" borderId="8" applyNumberFormat="0" applyAlignment="0" applyProtection="0"/>
    <xf numFmtId="0" fontId="30" fillId="105" borderId="9" applyNumberFormat="0" applyAlignment="0" applyProtection="0"/>
    <xf numFmtId="0" fontId="30" fillId="105" borderId="9" applyNumberFormat="0" applyAlignment="0" applyProtection="0"/>
    <xf numFmtId="0" fontId="30" fillId="105" borderId="9" applyNumberFormat="0" applyAlignment="0" applyProtection="0"/>
    <xf numFmtId="178" fontId="20" fillId="0" borderId="0">
      <protection locked="0"/>
    </xf>
    <xf numFmtId="178" fontId="20" fillId="0" borderId="0">
      <protection locked="0"/>
    </xf>
    <xf numFmtId="178" fontId="20" fillId="0" borderId="0">
      <protection locked="0"/>
    </xf>
    <xf numFmtId="178" fontId="20" fillId="0" borderId="0">
      <protection locked="0"/>
    </xf>
    <xf numFmtId="178" fontId="20" fillId="0" borderId="0">
      <protection locked="0"/>
    </xf>
    <xf numFmtId="178" fontId="20" fillId="0" borderId="0">
      <protection locked="0"/>
    </xf>
    <xf numFmtId="0" fontId="12" fillId="7" borderId="0" applyNumberFormat="0" applyBorder="0" applyAlignment="0" applyProtection="0"/>
    <xf numFmtId="0" fontId="12" fillId="82" borderId="0" applyNumberFormat="0" applyBorder="0" applyAlignment="0" applyProtection="0"/>
    <xf numFmtId="0" fontId="12" fillId="82" borderId="0" applyNumberFormat="0" applyBorder="0" applyAlignment="0" applyProtection="0"/>
    <xf numFmtId="9" fontId="26" fillId="0" borderId="0" applyFill="0" applyBorder="0" applyAlignment="0" applyProtection="0"/>
    <xf numFmtId="0" fontId="12" fillId="82" borderId="0" applyNumberFormat="0" applyBorder="0" applyAlignment="0" applyProtection="0"/>
    <xf numFmtId="0" fontId="12" fillId="82" borderId="0" applyNumberFormat="0" applyBorder="0" applyAlignment="0" applyProtection="0"/>
    <xf numFmtId="9" fontId="26" fillId="0" borderId="0" applyFill="0" applyBorder="0" applyAlignment="0">
      <protection locked="0"/>
    </xf>
    <xf numFmtId="0" fontId="12" fillId="82" borderId="0" applyNumberFormat="0" applyBorder="0" applyAlignment="0" applyProtection="0"/>
    <xf numFmtId="0" fontId="12" fillId="5" borderId="0" applyNumberFormat="0" applyBorder="0" applyAlignment="0" applyProtection="0"/>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0" fontId="14" fillId="3" borderId="0" applyNumberFormat="0" applyBorder="0" applyAlignment="0" applyProtection="0"/>
    <xf numFmtId="0" fontId="30" fillId="105" borderId="9" applyNumberFormat="0" applyAlignment="0" applyProtection="0"/>
    <xf numFmtId="0" fontId="30" fillId="105" borderId="9" applyNumberFormat="0" applyAlignment="0" applyProtection="0"/>
    <xf numFmtId="0" fontId="30" fillId="105" borderId="9" applyNumberFormat="0" applyAlignment="0" applyProtection="0"/>
    <xf numFmtId="0" fontId="30" fillId="105" borderId="9" applyNumberFormat="0" applyAlignment="0" applyProtection="0"/>
    <xf numFmtId="0" fontId="30" fillId="105" borderId="9" applyNumberFormat="0" applyAlignment="0" applyProtection="0"/>
    <xf numFmtId="0" fontId="30" fillId="105" borderId="9" applyNumberFormat="0" applyAlignment="0" applyProtection="0"/>
    <xf numFmtId="0" fontId="30" fillId="105" borderId="9" applyNumberFormat="0" applyAlignment="0" applyProtection="0"/>
    <xf numFmtId="178" fontId="31" fillId="0" borderId="0">
      <protection locked="0"/>
    </xf>
    <xf numFmtId="178" fontId="31" fillId="0" borderId="0">
      <protection locked="0"/>
    </xf>
    <xf numFmtId="178" fontId="31" fillId="0" borderId="0">
      <protection locked="0"/>
    </xf>
    <xf numFmtId="184" fontId="26" fillId="0" borderId="0" applyFill="0" applyBorder="0" applyAlignment="0" applyProtection="0"/>
    <xf numFmtId="184" fontId="26" fillId="0" borderId="0" applyFill="0" applyBorder="0" applyAlignment="0" applyProtection="0"/>
    <xf numFmtId="184" fontId="26" fillId="0" borderId="0" applyFill="0" applyBorder="0" applyAlignment="0" applyProtection="0"/>
    <xf numFmtId="184" fontId="26" fillId="0" borderId="0" applyFill="0" applyBorder="0" applyAlignment="0" applyProtection="0"/>
    <xf numFmtId="184" fontId="26" fillId="0" borderId="0" applyFill="0" applyBorder="0" applyAlignment="0" applyProtection="0"/>
    <xf numFmtId="185" fontId="26" fillId="0" borderId="0" applyFill="0" applyBorder="0" applyAlignment="0" applyProtection="0"/>
    <xf numFmtId="184" fontId="26" fillId="0" borderId="0" applyFill="0" applyBorder="0" applyAlignment="0" applyProtection="0"/>
    <xf numFmtId="185" fontId="26" fillId="0" borderId="0" applyFill="0" applyBorder="0" applyAlignment="0" applyProtection="0"/>
    <xf numFmtId="184" fontId="26" fillId="0" borderId="0" applyFill="0" applyBorder="0" applyAlignment="0" applyProtection="0"/>
    <xf numFmtId="185" fontId="26" fillId="0" borderId="0" applyFill="0" applyBorder="0" applyAlignment="0" applyProtection="0"/>
    <xf numFmtId="184" fontId="26" fillId="0" borderId="0" applyFill="0" applyBorder="0" applyAlignment="0" applyProtection="0"/>
    <xf numFmtId="184" fontId="26" fillId="0" borderId="0" applyFill="0" applyBorder="0" applyAlignment="0" applyProtection="0"/>
    <xf numFmtId="184" fontId="102" fillId="0" borderId="0" applyFill="0" applyBorder="0" applyAlignment="0" applyProtection="0"/>
    <xf numFmtId="184" fontId="26" fillId="0" borderId="0" applyFill="0" applyBorder="0" applyAlignment="0" applyProtection="0"/>
    <xf numFmtId="184" fontId="26" fillId="0" borderId="0" applyFill="0" applyBorder="0" applyAlignment="0" applyProtection="0"/>
    <xf numFmtId="185" fontId="26" fillId="0" borderId="0" applyFill="0" applyBorder="0" applyAlignment="0" applyProtection="0"/>
    <xf numFmtId="184" fontId="26" fillId="0" borderId="0" applyFill="0" applyBorder="0" applyAlignment="0" applyProtection="0"/>
    <xf numFmtId="184" fontId="26" fillId="0" borderId="0" applyFill="0" applyBorder="0" applyAlignment="0" applyProtection="0"/>
    <xf numFmtId="185" fontId="26" fillId="0" borderId="0" applyFill="0" applyBorder="0" applyAlignment="0" applyProtection="0"/>
    <xf numFmtId="184" fontId="26" fillId="0" borderId="0" applyFill="0" applyBorder="0" applyAlignment="0" applyProtection="0"/>
    <xf numFmtId="184" fontId="26" fillId="0" borderId="0" applyFill="0" applyBorder="0" applyAlignment="0" applyProtection="0"/>
    <xf numFmtId="184" fontId="102" fillId="0" borderId="0" applyFill="0" applyBorder="0" applyAlignment="0" applyProtection="0"/>
    <xf numFmtId="184" fontId="26" fillId="0" borderId="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32" fillId="0" borderId="0" applyNumberFormat="0" applyFill="0" applyBorder="0" applyAlignment="0" applyProtection="0"/>
    <xf numFmtId="0" fontId="22" fillId="0" borderId="0" applyNumberFormat="0" applyFill="0" applyBorder="0" applyAlignment="0" applyProtection="0"/>
    <xf numFmtId="0" fontId="12" fillId="4" borderId="0" applyNumberFormat="0" applyBorder="0" applyAlignment="0" applyProtection="0"/>
    <xf numFmtId="0" fontId="33" fillId="0" borderId="0" applyNumberFormat="0" applyFill="0" applyBorder="0" applyAlignment="0" applyProtection="0"/>
    <xf numFmtId="0" fontId="23" fillId="0" borderId="5" applyNumberFormat="0" applyFill="0" applyAlignment="0" applyProtection="0"/>
    <xf numFmtId="0" fontId="93" fillId="0" borderId="78" applyNumberFormat="0" applyFill="0" applyAlignment="0" applyProtection="0"/>
    <xf numFmtId="0" fontId="12" fillId="3" borderId="0" applyNumberFormat="0" applyBorder="0" applyAlignment="0" applyProtection="0"/>
    <xf numFmtId="0" fontId="12" fillId="103" borderId="0" applyNumberFormat="0" applyBorder="0" applyAlignment="0" applyProtection="0"/>
    <xf numFmtId="0" fontId="23" fillId="0" borderId="5" applyNumberFormat="0" applyFill="0" applyAlignment="0" applyProtection="0"/>
    <xf numFmtId="0" fontId="12" fillId="103" borderId="0" applyNumberFormat="0" applyBorder="0" applyAlignment="0" applyProtection="0"/>
    <xf numFmtId="0" fontId="12" fillId="103" borderId="0" applyNumberFormat="0" applyBorder="0" applyAlignment="0" applyProtection="0"/>
    <xf numFmtId="0" fontId="23" fillId="0" borderId="5" applyNumberFormat="0" applyFill="0" applyAlignment="0" applyProtection="0"/>
    <xf numFmtId="0" fontId="24" fillId="0" borderId="6" applyNumberFormat="0" applyFill="0" applyAlignment="0" applyProtection="0"/>
    <xf numFmtId="0" fontId="12" fillId="103" borderId="0" applyNumberFormat="0" applyBorder="0" applyAlignment="0" applyProtection="0"/>
    <xf numFmtId="0" fontId="12" fillId="103" borderId="0" applyNumberFormat="0" applyBorder="0" applyAlignment="0" applyProtection="0"/>
    <xf numFmtId="0" fontId="24" fillId="0" borderId="6"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7" applyNumberFormat="0" applyFill="0" applyAlignment="0" applyProtection="0"/>
    <xf numFmtId="0" fontId="12" fillId="82" borderId="0" applyNumberFormat="0" applyBorder="0" applyAlignment="0" applyProtection="0"/>
    <xf numFmtId="0" fontId="12" fillId="82" borderId="0" applyNumberFormat="0" applyBorder="0" applyAlignment="0" applyProtection="0"/>
    <xf numFmtId="0" fontId="25" fillId="0" borderId="7" applyNumberFormat="0" applyFill="0" applyAlignment="0" applyProtection="0"/>
    <xf numFmtId="0" fontId="25" fillId="0" borderId="0" applyNumberFormat="0" applyFill="0" applyBorder="0" applyAlignment="0" applyProtection="0"/>
    <xf numFmtId="0" fontId="105" fillId="0" borderId="0" applyNumberFormat="0" applyFill="0" applyBorder="0" applyAlignment="0" applyProtection="0"/>
    <xf numFmtId="178" fontId="34" fillId="0" borderId="0">
      <protection locked="0"/>
    </xf>
    <xf numFmtId="178" fontId="34" fillId="0" borderId="0">
      <protection locked="0"/>
    </xf>
    <xf numFmtId="178" fontId="34" fillId="0" borderId="0">
      <protection locked="0"/>
    </xf>
    <xf numFmtId="178" fontId="34" fillId="0" borderId="0">
      <protection locked="0"/>
    </xf>
    <xf numFmtId="178" fontId="34" fillId="0" borderId="0">
      <protection locked="0"/>
    </xf>
    <xf numFmtId="178" fontId="34" fillId="0" borderId="0">
      <protection locked="0"/>
    </xf>
    <xf numFmtId="0" fontId="35" fillId="0" borderId="10" applyNumberFormat="0" applyFill="0" applyAlignment="0" applyProtection="0"/>
    <xf numFmtId="0" fontId="35" fillId="0" borderId="10" applyNumberFormat="0" applyFill="0" applyAlignment="0" applyProtection="0"/>
    <xf numFmtId="0" fontId="12" fillId="103" borderId="0" applyNumberFormat="0" applyBorder="0" applyAlignment="0" applyProtection="0"/>
    <xf numFmtId="0" fontId="12" fillId="103" borderId="0" applyNumberFormat="0" applyBorder="0" applyAlignment="0" applyProtection="0"/>
    <xf numFmtId="184" fontId="26" fillId="0" borderId="0" applyFill="0" applyBorder="0" applyAlignment="0" applyProtection="0"/>
    <xf numFmtId="185" fontId="26" fillId="0" borderId="0" applyFill="0" applyBorder="0" applyAlignment="0" applyProtection="0"/>
    <xf numFmtId="185" fontId="102" fillId="0" borderId="0" applyFill="0" applyBorder="0" applyAlignment="0" applyProtection="0"/>
    <xf numFmtId="184" fontId="26" fillId="0" borderId="0" applyFill="0" applyBorder="0" applyAlignment="0" applyProtection="0"/>
    <xf numFmtId="185" fontId="26" fillId="0" borderId="0" applyFill="0" applyBorder="0" applyAlignment="0" applyProtection="0"/>
    <xf numFmtId="185" fontId="26" fillId="0" borderId="0" applyFill="0" applyBorder="0" applyAlignment="0" applyProtection="0"/>
    <xf numFmtId="185" fontId="26" fillId="0" borderId="0" applyFill="0" applyBorder="0" applyAlignment="0" applyProtection="0"/>
    <xf numFmtId="184" fontId="26" fillId="0" borderId="0" applyFill="0" applyBorder="0" applyAlignment="0" applyProtection="0"/>
    <xf numFmtId="185" fontId="26" fillId="0" borderId="0" applyFill="0" applyBorder="0" applyAlignment="0" applyProtection="0"/>
    <xf numFmtId="185" fontId="26" fillId="0" borderId="0" applyFill="0" applyBorder="0" applyAlignment="0" applyProtection="0"/>
    <xf numFmtId="184" fontId="26" fillId="0" borderId="0" applyFill="0" applyBorder="0" applyAlignment="0" applyProtection="0"/>
    <xf numFmtId="184" fontId="26" fillId="0" borderId="0" applyFill="0" applyBorder="0" applyAlignment="0" applyProtection="0"/>
    <xf numFmtId="184" fontId="26" fillId="0" borderId="0" applyFill="0" applyBorder="0" applyAlignment="0" applyProtection="0"/>
    <xf numFmtId="185" fontId="26" fillId="0" borderId="0" applyFill="0" applyBorder="0" applyAlignment="0" applyProtection="0"/>
    <xf numFmtId="184" fontId="26" fillId="0" borderId="0" applyFill="0" applyBorder="0" applyAlignment="0" applyProtection="0"/>
    <xf numFmtId="185" fontId="26" fillId="0" borderId="0" applyFill="0" applyBorder="0" applyAlignment="0" applyProtection="0"/>
    <xf numFmtId="185" fontId="26" fillId="0" borderId="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178" fontId="20" fillId="0" borderId="0">
      <protection locked="0"/>
    </xf>
    <xf numFmtId="178" fontId="20" fillId="0" borderId="0">
      <protection locked="0"/>
    </xf>
    <xf numFmtId="178" fontId="20" fillId="0" borderId="0">
      <protection locked="0"/>
    </xf>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1" fillId="7" borderId="2" applyNumberFormat="0" applyAlignment="0" applyProtection="0"/>
    <xf numFmtId="0" fontId="92" fillId="110" borderId="0" applyNumberFormat="0" applyBorder="0" applyAlignment="0" applyProtection="0"/>
    <xf numFmtId="0" fontId="92" fillId="110" borderId="0" applyNumberFormat="0" applyBorder="0" applyAlignment="0" applyProtection="0"/>
    <xf numFmtId="178" fontId="20" fillId="0" borderId="0">
      <protection locked="0"/>
    </xf>
    <xf numFmtId="178" fontId="20" fillId="0" borderId="0">
      <protection locked="0"/>
    </xf>
    <xf numFmtId="178" fontId="20" fillId="0" borderId="0">
      <protection locked="0"/>
    </xf>
    <xf numFmtId="0" fontId="96" fillId="0" borderId="0" applyNumberFormat="0" applyFill="0" applyBorder="0" applyAlignment="0" applyProtection="0"/>
    <xf numFmtId="0" fontId="96" fillId="0" borderId="0" applyNumberFormat="0" applyFill="0" applyBorder="0" applyAlignment="0" applyProtection="0"/>
    <xf numFmtId="0" fontId="97" fillId="4" borderId="0" applyNumberFormat="0" applyBorder="0" applyAlignment="0" applyProtection="0"/>
    <xf numFmtId="0" fontId="97" fillId="4" borderId="0" applyNumberFormat="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101" fillId="0" borderId="0" applyNumberFormat="0" applyFill="0" applyBorder="0" applyAlignment="0" applyProtection="0"/>
    <xf numFmtId="0" fontId="14" fillId="3" borderId="0" applyNumberFormat="0" applyBorder="0" applyAlignment="0" applyProtection="0"/>
    <xf numFmtId="179" fontId="26" fillId="0" borderId="0" applyFill="0" applyBorder="0" applyAlignment="0" applyProtection="0"/>
    <xf numFmtId="179" fontId="26" fillId="0" borderId="0" applyFill="0" applyBorder="0" applyAlignment="0">
      <protection locked="0"/>
    </xf>
    <xf numFmtId="180" fontId="26" fillId="0" borderId="0" applyFill="0" applyBorder="0" applyAlignment="0" applyProtection="0"/>
    <xf numFmtId="181" fontId="26" fillId="0" borderId="0" applyFill="0" applyBorder="0" applyAlignment="0" applyProtection="0"/>
    <xf numFmtId="179" fontId="26" fillId="0" borderId="0" applyFill="0" applyBorder="0" applyAlignment="0" applyProtection="0"/>
    <xf numFmtId="179" fontId="26" fillId="0" borderId="0" applyFill="0" applyBorder="0" applyAlignment="0" applyProtection="0"/>
    <xf numFmtId="180" fontId="26" fillId="0" borderId="0" applyFill="0" applyBorder="0" applyAlignment="0" applyProtection="0"/>
    <xf numFmtId="181" fontId="26" fillId="0" borderId="0" applyFill="0" applyBorder="0" applyAlignment="0" applyProtection="0"/>
    <xf numFmtId="180" fontId="26" fillId="0" borderId="0" applyFill="0" applyBorder="0" applyAlignment="0" applyProtection="0"/>
    <xf numFmtId="180" fontId="26" fillId="0" borderId="0" applyFill="0" applyBorder="0" applyAlignment="0" applyProtection="0"/>
    <xf numFmtId="180" fontId="26" fillId="0" borderId="0" applyFill="0" applyBorder="0" applyAlignment="0" applyProtection="0"/>
    <xf numFmtId="180" fontId="26" fillId="0" borderId="0" applyFill="0" applyBorder="0" applyAlignment="0" applyProtection="0"/>
    <xf numFmtId="181" fontId="26" fillId="0" borderId="0" applyFill="0" applyBorder="0" applyAlignment="0" applyProtection="0"/>
    <xf numFmtId="179" fontId="26" fillId="0" borderId="0" applyFill="0" applyBorder="0" applyAlignment="0" applyProtection="0"/>
    <xf numFmtId="181" fontId="26" fillId="0" borderId="0" applyFill="0" applyBorder="0" applyAlignment="0" applyProtection="0"/>
    <xf numFmtId="182" fontId="26" fillId="0" borderId="0" applyFill="0" applyBorder="0" applyAlignment="0" applyProtection="0"/>
    <xf numFmtId="180" fontId="26" fillId="0" borderId="0" applyFill="0" applyBorder="0" applyAlignment="0" applyProtection="0"/>
    <xf numFmtId="179" fontId="26" fillId="0" borderId="0" applyFill="0" applyBorder="0" applyAlignment="0">
      <protection locked="0"/>
    </xf>
    <xf numFmtId="180" fontId="26" fillId="0" borderId="0" applyFill="0" applyBorder="0" applyAlignment="0" applyProtection="0"/>
    <xf numFmtId="179" fontId="26" fillId="0" borderId="0" applyFill="0" applyBorder="0" applyAlignment="0" applyProtection="0"/>
    <xf numFmtId="179" fontId="26" fillId="0" borderId="0" applyFill="0" applyBorder="0" applyAlignment="0">
      <protection locked="0"/>
    </xf>
    <xf numFmtId="179" fontId="26" fillId="0" borderId="0" applyFill="0" applyBorder="0" applyAlignment="0" applyProtection="0"/>
    <xf numFmtId="0" fontId="27" fillId="22" borderId="0" applyNumberFormat="0" applyBorder="0" applyAlignment="0" applyProtection="0"/>
    <xf numFmtId="0" fontId="103" fillId="111" borderId="0" applyNumberFormat="0" applyBorder="0" applyAlignment="0" applyProtection="0"/>
    <xf numFmtId="0" fontId="103" fillId="111" borderId="0" applyNumberFormat="0" applyBorder="0" applyAlignment="0" applyProtection="0"/>
    <xf numFmtId="0" fontId="103" fillId="111" borderId="0" applyNumberFormat="0" applyBorder="0" applyAlignment="0" applyProtection="0"/>
    <xf numFmtId="0" fontId="106" fillId="22" borderId="0" applyNumberFormat="0" applyBorder="0" applyAlignment="0" applyProtection="0"/>
    <xf numFmtId="0" fontId="26" fillId="0" borderId="0"/>
    <xf numFmtId="0" fontId="89" fillId="0" borderId="0"/>
    <xf numFmtId="0" fontId="26" fillId="0" borderId="0"/>
    <xf numFmtId="0" fontId="26" fillId="0" borderId="0"/>
    <xf numFmtId="183" fontId="12" fillId="0" borderId="0"/>
    <xf numFmtId="0" fontId="12" fillId="0" borderId="0"/>
    <xf numFmtId="0" fontId="26" fillId="0" borderId="0"/>
    <xf numFmtId="0" fontId="12" fillId="0" borderId="0"/>
    <xf numFmtId="0" fontId="12" fillId="0" borderId="0"/>
    <xf numFmtId="0" fontId="91" fillId="0" borderId="0"/>
    <xf numFmtId="0" fontId="12" fillId="0" borderId="0"/>
    <xf numFmtId="0" fontId="26" fillId="111" borderId="8" applyNumberFormat="0" applyAlignment="0" applyProtection="0"/>
    <xf numFmtId="0" fontId="26" fillId="111" borderId="8" applyNumberFormat="0" applyAlignment="0" applyProtection="0"/>
    <xf numFmtId="0" fontId="26" fillId="111" borderId="8" applyNumberFormat="0" applyAlignment="0" applyProtection="0"/>
    <xf numFmtId="0" fontId="26" fillId="111" borderId="8" applyNumberFormat="0" applyAlignment="0" applyProtection="0"/>
    <xf numFmtId="0" fontId="26" fillId="111" borderId="8" applyNumberFormat="0" applyAlignment="0" applyProtection="0"/>
    <xf numFmtId="0" fontId="26" fillId="111" borderId="8" applyNumberFormat="0" applyAlignment="0" applyProtection="0"/>
    <xf numFmtId="0" fontId="26" fillId="111" borderId="8" applyNumberFormat="0" applyAlignment="0" applyProtection="0"/>
    <xf numFmtId="0" fontId="26" fillId="111" borderId="8" applyNumberFormat="0" applyAlignment="0" applyProtection="0"/>
    <xf numFmtId="0" fontId="26" fillId="111" borderId="8" applyNumberFormat="0" applyAlignment="0" applyProtection="0"/>
    <xf numFmtId="0" fontId="104" fillId="111" borderId="2" applyNumberFormat="0" applyAlignment="0" applyProtection="0"/>
    <xf numFmtId="0" fontId="104" fillId="111" borderId="2" applyNumberFormat="0" applyAlignment="0" applyProtection="0"/>
    <xf numFmtId="0" fontId="104" fillId="111" borderId="2" applyNumberFormat="0" applyAlignment="0" applyProtection="0"/>
    <xf numFmtId="0" fontId="26" fillId="111" borderId="8" applyNumberFormat="0" applyAlignment="0" applyProtection="0"/>
    <xf numFmtId="0" fontId="104" fillId="111" borderId="2" applyNumberFormat="0" applyAlignment="0" applyProtection="0"/>
    <xf numFmtId="0" fontId="30" fillId="105" borderId="9" applyNumberFormat="0" applyAlignment="0" applyProtection="0"/>
    <xf numFmtId="0" fontId="30" fillId="105" borderId="9" applyNumberFormat="0" applyAlignment="0" applyProtection="0"/>
    <xf numFmtId="178" fontId="20" fillId="0" borderId="0">
      <protection locked="0"/>
    </xf>
    <xf numFmtId="178" fontId="20" fillId="0" borderId="0">
      <protection locked="0"/>
    </xf>
    <xf numFmtId="178" fontId="20" fillId="0" borderId="0">
      <protection locked="0"/>
    </xf>
    <xf numFmtId="178" fontId="20" fillId="0" borderId="0">
      <protection locked="0"/>
    </xf>
    <xf numFmtId="178" fontId="20" fillId="0" borderId="0">
      <protection locked="0"/>
    </xf>
    <xf numFmtId="178" fontId="20" fillId="0" borderId="0">
      <protection locked="0"/>
    </xf>
    <xf numFmtId="9" fontId="26" fillId="0" borderId="0" applyFill="0" applyBorder="0" applyAlignment="0" applyProtection="0"/>
    <xf numFmtId="9" fontId="26" fillId="0" borderId="0" applyFill="0" applyBorder="0" applyAlignment="0">
      <protection locked="0"/>
    </xf>
    <xf numFmtId="9" fontId="26" fillId="0" borderId="0" applyFill="0" applyBorder="0" applyAlignment="0" applyProtection="0"/>
    <xf numFmtId="9" fontId="26" fillId="0" borderId="0" applyFill="0" applyBorder="0" applyAlignment="0" applyProtection="0"/>
    <xf numFmtId="9" fontId="26" fillId="0" borderId="0" applyFill="0" applyBorder="0" applyAlignment="0" applyProtection="0"/>
    <xf numFmtId="0" fontId="14" fillId="3" borderId="0" applyNumberFormat="0" applyBorder="0" applyAlignment="0" applyProtection="0"/>
    <xf numFmtId="0" fontId="30" fillId="105" borderId="9" applyNumberFormat="0" applyAlignment="0" applyProtection="0"/>
    <xf numFmtId="0" fontId="30" fillId="105" borderId="9" applyNumberFormat="0" applyAlignment="0" applyProtection="0"/>
    <xf numFmtId="0" fontId="30" fillId="105" borderId="9" applyNumberFormat="0" applyAlignment="0" applyProtection="0"/>
    <xf numFmtId="0" fontId="30" fillId="105" borderId="9" applyNumberFormat="0" applyAlignment="0" applyProtection="0"/>
    <xf numFmtId="0" fontId="30" fillId="105" borderId="9" applyNumberFormat="0" applyAlignment="0" applyProtection="0"/>
    <xf numFmtId="178" fontId="31" fillId="0" borderId="0">
      <protection locked="0"/>
    </xf>
    <xf numFmtId="178" fontId="31" fillId="0" borderId="0">
      <protection locked="0"/>
    </xf>
    <xf numFmtId="178" fontId="31" fillId="0" borderId="0">
      <protection locked="0"/>
    </xf>
    <xf numFmtId="184" fontId="26" fillId="0" borderId="0" applyFill="0" applyBorder="0" applyAlignment="0" applyProtection="0"/>
    <xf numFmtId="184" fontId="26" fillId="0" borderId="0" applyFill="0" applyBorder="0" applyAlignment="0" applyProtection="0"/>
    <xf numFmtId="184" fontId="26" fillId="0" borderId="0" applyFill="0" applyBorder="0" applyAlignment="0" applyProtection="0"/>
    <xf numFmtId="184" fontId="26" fillId="0" borderId="0" applyFill="0" applyBorder="0" applyAlignment="0" applyProtection="0"/>
    <xf numFmtId="184" fontId="26" fillId="0" borderId="0" applyFill="0" applyBorder="0" applyAlignment="0" applyProtection="0"/>
    <xf numFmtId="184" fontId="26" fillId="0" borderId="0" applyFill="0" applyBorder="0" applyAlignment="0" applyProtection="0"/>
    <xf numFmtId="185" fontId="26" fillId="0" borderId="0" applyFill="0" applyBorder="0" applyAlignment="0" applyProtection="0"/>
    <xf numFmtId="184" fontId="26" fillId="0" borderId="0" applyFill="0" applyBorder="0" applyAlignment="0" applyProtection="0"/>
    <xf numFmtId="185" fontId="26" fillId="0" borderId="0" applyFill="0" applyBorder="0" applyAlignment="0" applyProtection="0"/>
    <xf numFmtId="184" fontId="26" fillId="0" borderId="0" applyFill="0" applyBorder="0" applyAlignment="0" applyProtection="0"/>
    <xf numFmtId="184" fontId="26" fillId="0" borderId="0" applyFill="0" applyBorder="0" applyAlignment="0" applyProtection="0"/>
    <xf numFmtId="184" fontId="102" fillId="0" borderId="0" applyFill="0" applyBorder="0" applyAlignment="0" applyProtection="0"/>
    <xf numFmtId="184" fontId="26" fillId="0" borderId="0" applyFill="0" applyBorder="0" applyAlignment="0" applyProtection="0"/>
    <xf numFmtId="184" fontId="26" fillId="0" borderId="0" applyFill="0" applyBorder="0" applyAlignment="0" applyProtection="0"/>
    <xf numFmtId="185" fontId="26" fillId="0" borderId="0" applyFill="0" applyBorder="0" applyAlignment="0" applyProtection="0"/>
    <xf numFmtId="184" fontId="26" fillId="0" borderId="0" applyFill="0" applyBorder="0" applyAlignment="0" applyProtection="0"/>
    <xf numFmtId="184" fontId="26" fillId="0" borderId="0" applyFill="0" applyBorder="0" applyAlignment="0" applyProtection="0"/>
    <xf numFmtId="185" fontId="26" fillId="0" borderId="0" applyFill="0" applyBorder="0" applyAlignment="0" applyProtection="0"/>
    <xf numFmtId="184" fontId="26" fillId="0" borderId="0" applyFill="0" applyBorder="0" applyAlignment="0" applyProtection="0"/>
    <xf numFmtId="184" fontId="26" fillId="0" borderId="0" applyFill="0" applyBorder="0" applyAlignment="0" applyProtection="0"/>
    <xf numFmtId="184" fontId="102" fillId="0" borderId="0" applyFill="0" applyBorder="0" applyAlignment="0" applyProtection="0"/>
    <xf numFmtId="184" fontId="26" fillId="0" borderId="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32" fillId="0" borderId="0" applyNumberFormat="0" applyFill="0" applyBorder="0" applyAlignment="0" applyProtection="0"/>
    <xf numFmtId="0" fontId="22" fillId="0" borderId="0" applyNumberFormat="0" applyFill="0" applyBorder="0" applyAlignment="0" applyProtection="0"/>
    <xf numFmtId="0" fontId="33" fillId="0" borderId="0" applyNumberFormat="0" applyFill="0" applyBorder="0" applyAlignment="0" applyProtection="0"/>
    <xf numFmtId="0" fontId="23" fillId="0" borderId="5" applyNumberFormat="0" applyFill="0" applyAlignment="0" applyProtection="0"/>
    <xf numFmtId="0" fontId="93" fillId="0" borderId="78"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105" fillId="0" borderId="0" applyNumberFormat="0" applyFill="0" applyBorder="0" applyAlignment="0" applyProtection="0"/>
    <xf numFmtId="178" fontId="34" fillId="0" borderId="0">
      <protection locked="0"/>
    </xf>
    <xf numFmtId="178" fontId="34" fillId="0" borderId="0">
      <protection locked="0"/>
    </xf>
    <xf numFmtId="178" fontId="34" fillId="0" borderId="0">
      <protection locked="0"/>
    </xf>
    <xf numFmtId="178" fontId="34" fillId="0" borderId="0">
      <protection locked="0"/>
    </xf>
    <xf numFmtId="178" fontId="34" fillId="0" borderId="0">
      <protection locked="0"/>
    </xf>
    <xf numFmtId="178" fontId="34" fillId="0" borderId="0">
      <protection locked="0"/>
    </xf>
    <xf numFmtId="0" fontId="35" fillId="0" borderId="10" applyNumberFormat="0" applyFill="0" applyAlignment="0" applyProtection="0"/>
    <xf numFmtId="184" fontId="26" fillId="0" borderId="0" applyFill="0" applyBorder="0" applyAlignment="0" applyProtection="0"/>
    <xf numFmtId="185" fontId="26" fillId="0" borderId="0" applyFill="0" applyBorder="0" applyAlignment="0" applyProtection="0"/>
    <xf numFmtId="185" fontId="102" fillId="0" borderId="0" applyFill="0" applyBorder="0" applyAlignment="0" applyProtection="0"/>
    <xf numFmtId="184" fontId="26" fillId="0" borderId="0" applyFill="0" applyBorder="0" applyAlignment="0" applyProtection="0"/>
    <xf numFmtId="185" fontId="26" fillId="0" borderId="0" applyFill="0" applyBorder="0" applyAlignment="0" applyProtection="0"/>
    <xf numFmtId="185" fontId="26" fillId="0" borderId="0" applyFill="0" applyBorder="0" applyAlignment="0" applyProtection="0"/>
    <xf numFmtId="184" fontId="26" fillId="0" borderId="0" applyFill="0" applyBorder="0" applyAlignment="0" applyProtection="0"/>
    <xf numFmtId="185" fontId="26" fillId="0" borderId="0" applyFill="0" applyBorder="0" applyAlignment="0" applyProtection="0"/>
    <xf numFmtId="184" fontId="26" fillId="0" borderId="0" applyFill="0" applyBorder="0" applyAlignment="0" applyProtection="0"/>
    <xf numFmtId="184" fontId="26" fillId="0" borderId="0" applyFill="0" applyBorder="0" applyAlignment="0" applyProtection="0"/>
    <xf numFmtId="184" fontId="26" fillId="0" borderId="0" applyFill="0" applyBorder="0" applyAlignment="0" applyProtection="0"/>
    <xf numFmtId="185" fontId="26" fillId="0" borderId="0" applyFill="0" applyBorder="0" applyAlignment="0" applyProtection="0"/>
    <xf numFmtId="184" fontId="26" fillId="0" borderId="0" applyFill="0" applyBorder="0" applyAlignment="0" applyProtection="0"/>
    <xf numFmtId="185" fontId="26" fillId="0" borderId="0" applyFill="0" applyBorder="0" applyAlignment="0" applyProtection="0"/>
    <xf numFmtId="185" fontId="26" fillId="0" borderId="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4" fillId="0" borderId="0" applyNumberFormat="0" applyFill="0" applyBorder="0" applyAlignment="0" applyProtection="0"/>
    <xf numFmtId="0" fontId="115" fillId="0" borderId="99" applyNumberFormat="0" applyFill="0" applyAlignment="0" applyProtection="0"/>
    <xf numFmtId="0" fontId="116" fillId="0" borderId="72" applyNumberFormat="0" applyFill="0" applyAlignment="0" applyProtection="0"/>
    <xf numFmtId="0" fontId="117" fillId="0" borderId="100" applyNumberFormat="0" applyFill="0" applyAlignment="0" applyProtection="0"/>
    <xf numFmtId="0" fontId="117" fillId="0" borderId="0" applyNumberFormat="0" applyFill="0" applyBorder="0" applyAlignment="0" applyProtection="0"/>
    <xf numFmtId="0" fontId="66" fillId="31" borderId="0" applyNumberFormat="0" applyBorder="0" applyAlignment="0" applyProtection="0"/>
    <xf numFmtId="0" fontId="67" fillId="32" borderId="0" applyNumberFormat="0" applyBorder="0" applyAlignment="0" applyProtection="0"/>
    <xf numFmtId="0" fontId="69" fillId="112" borderId="74" applyNumberFormat="0" applyAlignment="0" applyProtection="0"/>
    <xf numFmtId="0" fontId="70" fillId="112" borderId="73" applyNumberFormat="0" applyAlignment="0" applyProtection="0"/>
    <xf numFmtId="0" fontId="75" fillId="0" borderId="101" applyNumberFormat="0" applyFill="0" applyAlignment="0" applyProtection="0"/>
    <xf numFmtId="0" fontId="76" fillId="113" borderId="0" applyNumberFormat="0" applyBorder="0" applyAlignment="0" applyProtection="0"/>
    <xf numFmtId="0" fontId="6" fillId="114" borderId="0" applyNumberFormat="0" applyBorder="0" applyAlignment="0" applyProtection="0"/>
    <xf numFmtId="0" fontId="76" fillId="115" borderId="0" applyNumberFormat="0" applyBorder="0" applyAlignment="0" applyProtection="0"/>
    <xf numFmtId="0" fontId="76" fillId="116" borderId="0" applyNumberFormat="0" applyBorder="0" applyAlignment="0" applyProtection="0"/>
    <xf numFmtId="0" fontId="6" fillId="117" borderId="0" applyNumberFormat="0" applyBorder="0" applyAlignment="0" applyProtection="0"/>
    <xf numFmtId="0" fontId="6" fillId="118" borderId="0" applyNumberFormat="0" applyBorder="0" applyAlignment="0" applyProtection="0"/>
    <xf numFmtId="166" fontId="63" fillId="0" borderId="0" applyBorder="0">
      <protection locked="0"/>
    </xf>
    <xf numFmtId="0" fontId="62" fillId="0" borderId="0"/>
    <xf numFmtId="0" fontId="62" fillId="0" borderId="0"/>
    <xf numFmtId="0" fontId="62" fillId="0" borderId="0"/>
    <xf numFmtId="0" fontId="62" fillId="0" borderId="0"/>
    <xf numFmtId="167" fontId="63" fillId="0" borderId="0" applyBorder="0" applyProtection="0"/>
    <xf numFmtId="0" fontId="6" fillId="0" borderId="0"/>
    <xf numFmtId="0" fontId="6" fillId="0" borderId="0"/>
    <xf numFmtId="167" fontId="26" fillId="0" borderId="0" applyFill="0" applyBorder="0" applyAlignment="0" applyProtection="0"/>
    <xf numFmtId="167" fontId="26" fillId="0" borderId="0" applyFill="0" applyBorder="0" applyAlignment="0" applyProtection="0"/>
    <xf numFmtId="0" fontId="26" fillId="0" borderId="0"/>
    <xf numFmtId="165" fontId="26" fillId="0" borderId="0" applyFill="0" applyBorder="0" applyAlignment="0" applyProtection="0"/>
    <xf numFmtId="166" fontId="63" fillId="0" borderId="0" applyBorder="0">
      <protection locked="0"/>
    </xf>
    <xf numFmtId="0" fontId="62" fillId="0" borderId="0"/>
    <xf numFmtId="0" fontId="62" fillId="0" borderId="0"/>
    <xf numFmtId="0" fontId="62" fillId="0" borderId="0"/>
    <xf numFmtId="0" fontId="62" fillId="0" borderId="0"/>
    <xf numFmtId="167" fontId="63" fillId="0" borderId="0" applyBorder="0" applyProtection="0"/>
    <xf numFmtId="0" fontId="6" fillId="0" borderId="0"/>
    <xf numFmtId="0" fontId="6" fillId="0" borderId="0"/>
    <xf numFmtId="167" fontId="26" fillId="0" borderId="0" applyFill="0" applyBorder="0" applyAlignment="0" applyProtection="0"/>
    <xf numFmtId="167" fontId="26" fillId="0" borderId="0" applyFill="0" applyBorder="0" applyAlignment="0" applyProtection="0"/>
    <xf numFmtId="0" fontId="26" fillId="0" borderId="0"/>
    <xf numFmtId="165" fontId="26" fillId="0" borderId="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 fillId="0" borderId="0"/>
    <xf numFmtId="167" fontId="63" fillId="0" borderId="0" applyBorder="0" applyProtection="0"/>
    <xf numFmtId="0" fontId="62" fillId="0" borderId="0"/>
    <xf numFmtId="0" fontId="62" fillId="0" borderId="0"/>
    <xf numFmtId="0" fontId="62" fillId="0" borderId="0"/>
    <xf numFmtId="166" fontId="63" fillId="0" borderId="0" applyBorder="0">
      <protection locked="0"/>
    </xf>
    <xf numFmtId="0" fontId="26" fillId="0" borderId="0"/>
    <xf numFmtId="167" fontId="26" fillId="0" borderId="0" applyFill="0" applyBorder="0" applyAlignment="0" applyProtection="0"/>
    <xf numFmtId="167" fontId="26" fillId="0" borderId="0" applyFill="0" applyBorder="0" applyAlignment="0" applyProtection="0"/>
    <xf numFmtId="0" fontId="6" fillId="0" borderId="0"/>
    <xf numFmtId="0" fontId="26" fillId="0" borderId="0"/>
    <xf numFmtId="0" fontId="6" fillId="0" borderId="0"/>
    <xf numFmtId="167" fontId="63" fillId="0" borderId="0" applyBorder="0" applyProtection="0"/>
    <xf numFmtId="0" fontId="62" fillId="0" borderId="0"/>
    <xf numFmtId="0" fontId="62" fillId="0" borderId="0"/>
    <xf numFmtId="0" fontId="62" fillId="0" borderId="0"/>
    <xf numFmtId="0" fontId="62" fillId="0" borderId="0"/>
    <xf numFmtId="166" fontId="63" fillId="0" borderId="0" applyBorder="0">
      <protection locked="0"/>
    </xf>
    <xf numFmtId="165" fontId="26" fillId="0" borderId="0" applyFill="0" applyBorder="0" applyAlignment="0" applyProtection="0"/>
    <xf numFmtId="0" fontId="26" fillId="0" borderId="0"/>
    <xf numFmtId="167" fontId="26" fillId="0" borderId="0" applyFill="0" applyBorder="0" applyAlignment="0" applyProtection="0"/>
    <xf numFmtId="167" fontId="26" fillId="0" borderId="0" applyFill="0" applyBorder="0" applyAlignment="0" applyProtection="0"/>
    <xf numFmtId="0" fontId="6" fillId="0" borderId="0"/>
    <xf numFmtId="0" fontId="62" fillId="0" borderId="0"/>
    <xf numFmtId="165" fontId="26" fillId="0" borderId="0" applyFill="0" applyBorder="0" applyAlignment="0" applyProtection="0"/>
    <xf numFmtId="0" fontId="26" fillId="0" borderId="0"/>
    <xf numFmtId="0" fontId="26" fillId="0" borderId="0"/>
    <xf numFmtId="0" fontId="6" fillId="36" borderId="0" applyNumberFormat="0" applyBorder="0" applyAlignment="0" applyProtection="0"/>
    <xf numFmtId="0" fontId="6" fillId="38" borderId="0" applyNumberFormat="0" applyBorder="0" applyAlignment="0" applyProtection="0"/>
    <xf numFmtId="0" fontId="6" fillId="39" borderId="0" applyNumberFormat="0" applyBorder="0" applyAlignment="0" applyProtection="0"/>
    <xf numFmtId="0" fontId="6" fillId="42" borderId="0" applyNumberFormat="0" applyBorder="0" applyAlignment="0" applyProtection="0"/>
    <xf numFmtId="0" fontId="6" fillId="43"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0" borderId="0"/>
    <xf numFmtId="0" fontId="6" fillId="0" borderId="0"/>
    <xf numFmtId="0" fontId="6" fillId="0" borderId="0"/>
    <xf numFmtId="0" fontId="6" fillId="0" borderId="0"/>
    <xf numFmtId="0" fontId="6" fillId="35" borderId="77" applyNumberFormat="0" applyFont="0" applyAlignment="0" applyProtection="0"/>
    <xf numFmtId="0" fontId="6" fillId="35" borderId="77" applyNumberFormat="0" applyFont="0" applyAlignment="0" applyProtection="0"/>
    <xf numFmtId="0" fontId="6" fillId="35" borderId="77" applyNumberFormat="0" applyFont="0" applyAlignment="0" applyProtection="0"/>
    <xf numFmtId="0" fontId="26" fillId="0" borderId="0"/>
    <xf numFmtId="0" fontId="6" fillId="36" borderId="0" applyNumberFormat="0" applyBorder="0" applyAlignment="0" applyProtection="0"/>
    <xf numFmtId="0" fontId="6" fillId="38" borderId="0" applyNumberFormat="0" applyBorder="0" applyAlignment="0" applyProtection="0"/>
    <xf numFmtId="0" fontId="6" fillId="39" borderId="0" applyNumberFormat="0" applyBorder="0" applyAlignment="0" applyProtection="0"/>
    <xf numFmtId="0" fontId="6" fillId="42" borderId="0" applyNumberFormat="0" applyBorder="0" applyAlignment="0" applyProtection="0"/>
    <xf numFmtId="0" fontId="6" fillId="43"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0" borderId="0"/>
    <xf numFmtId="0" fontId="6" fillId="0" borderId="0"/>
    <xf numFmtId="0" fontId="6" fillId="0" borderId="0"/>
    <xf numFmtId="0" fontId="6" fillId="0" borderId="0"/>
    <xf numFmtId="0" fontId="6" fillId="35" borderId="77" applyNumberFormat="0" applyFont="0" applyAlignment="0" applyProtection="0"/>
    <xf numFmtId="0" fontId="6" fillId="35" borderId="77" applyNumberFormat="0" applyFont="0" applyAlignment="0" applyProtection="0"/>
    <xf numFmtId="0" fontId="6" fillId="35" borderId="77" applyNumberFormat="0" applyFont="0" applyAlignment="0" applyProtection="0"/>
    <xf numFmtId="0" fontId="6" fillId="36" borderId="0" applyNumberFormat="0" applyBorder="0" applyAlignment="0" applyProtection="0"/>
    <xf numFmtId="0" fontId="6" fillId="38" borderId="0" applyNumberFormat="0" applyBorder="0" applyAlignment="0" applyProtection="0"/>
    <xf numFmtId="0" fontId="6" fillId="39" borderId="0" applyNumberFormat="0" applyBorder="0" applyAlignment="0" applyProtection="0"/>
    <xf numFmtId="0" fontId="6" fillId="42" borderId="0" applyNumberFormat="0" applyBorder="0" applyAlignment="0" applyProtection="0"/>
    <xf numFmtId="0" fontId="6" fillId="43"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0" borderId="0"/>
    <xf numFmtId="0" fontId="6" fillId="0" borderId="0"/>
    <xf numFmtId="0" fontId="6" fillId="0" borderId="0"/>
    <xf numFmtId="0" fontId="6" fillId="0" borderId="0"/>
    <xf numFmtId="0" fontId="6" fillId="35" borderId="77" applyNumberFormat="0" applyFont="0" applyAlignment="0" applyProtection="0"/>
    <xf numFmtId="0" fontId="6" fillId="35" borderId="77" applyNumberFormat="0" applyFont="0" applyAlignment="0" applyProtection="0"/>
    <xf numFmtId="0" fontId="6" fillId="35" borderId="77" applyNumberFormat="0" applyFont="0" applyAlignment="0" applyProtection="0"/>
    <xf numFmtId="0" fontId="6" fillId="36" borderId="0" applyNumberFormat="0" applyBorder="0" applyAlignment="0" applyProtection="0"/>
    <xf numFmtId="0" fontId="6" fillId="38" borderId="0" applyNumberFormat="0" applyBorder="0" applyAlignment="0" applyProtection="0"/>
    <xf numFmtId="0" fontId="6" fillId="39" borderId="0" applyNumberFormat="0" applyBorder="0" applyAlignment="0" applyProtection="0"/>
    <xf numFmtId="0" fontId="6" fillId="42" borderId="0" applyNumberFormat="0" applyBorder="0" applyAlignment="0" applyProtection="0"/>
    <xf numFmtId="0" fontId="6" fillId="43"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0" borderId="0"/>
    <xf numFmtId="0" fontId="6" fillId="0" borderId="0"/>
    <xf numFmtId="0" fontId="6" fillId="0" borderId="0"/>
    <xf numFmtId="0" fontId="6" fillId="0" borderId="0"/>
    <xf numFmtId="0" fontId="6" fillId="35" borderId="77" applyNumberFormat="0" applyFont="0" applyAlignment="0" applyProtection="0"/>
    <xf numFmtId="0" fontId="6" fillId="35" borderId="77" applyNumberFormat="0" applyFont="0" applyAlignment="0" applyProtection="0"/>
    <xf numFmtId="0" fontId="6" fillId="35" borderId="77" applyNumberFormat="0" applyFont="0" applyAlignment="0" applyProtection="0"/>
    <xf numFmtId="0" fontId="5" fillId="0" borderId="0"/>
    <xf numFmtId="0" fontId="5" fillId="0" borderId="0"/>
    <xf numFmtId="0" fontId="5" fillId="0" borderId="0"/>
    <xf numFmtId="0" fontId="5" fillId="0" borderId="0"/>
    <xf numFmtId="186" fontId="5" fillId="0" borderId="0" applyFont="0" applyFill="0" applyBorder="0" applyAlignment="0" applyProtection="0"/>
    <xf numFmtId="43" fontId="11" fillId="0" borderId="0" applyFont="0" applyFill="0" applyBorder="0" applyAlignment="0" applyProtection="0"/>
    <xf numFmtId="44" fontId="11" fillId="0" borderId="0" applyFont="0" applyFill="0" applyBorder="0" applyAlignment="0" applyProtection="0"/>
    <xf numFmtId="9" fontId="11" fillId="0" borderId="0" applyFont="0" applyFill="0" applyBorder="0" applyAlignment="0" applyProtection="0"/>
  </cellStyleXfs>
  <cellXfs count="611">
    <xf numFmtId="0" fontId="0" fillId="0" borderId="0" xfId="0"/>
    <xf numFmtId="4" fontId="40" fillId="0" borderId="1" xfId="449" applyNumberFormat="1" applyFont="1" applyFill="1" applyBorder="1" applyAlignment="1">
      <alignment horizontal="right" vertical="center" wrapText="1"/>
    </xf>
    <xf numFmtId="0" fontId="64" fillId="0" borderId="1" xfId="449" applyFont="1" applyBorder="1" applyAlignment="1">
      <alignment horizontal="left" vertical="center" wrapText="1"/>
    </xf>
    <xf numFmtId="4" fontId="40" fillId="8" borderId="23" xfId="449" applyNumberFormat="1" applyFont="1" applyFill="1" applyBorder="1" applyAlignment="1">
      <alignment horizontal="right" vertical="center" wrapText="1"/>
    </xf>
    <xf numFmtId="4" fontId="40" fillId="8" borderId="22" xfId="449" applyNumberFormat="1" applyFont="1" applyFill="1" applyBorder="1" applyAlignment="1">
      <alignment horizontal="right" vertical="center" wrapText="1"/>
    </xf>
    <xf numFmtId="0" fontId="39" fillId="8" borderId="22" xfId="449" applyFont="1" applyFill="1" applyBorder="1" applyAlignment="1">
      <alignment horizontal="center" vertical="center"/>
    </xf>
    <xf numFmtId="0" fontId="39" fillId="0" borderId="21" xfId="449" applyFont="1" applyFill="1" applyBorder="1" applyAlignment="1">
      <alignment horizontal="center" vertical="center" wrapText="1"/>
    </xf>
    <xf numFmtId="0" fontId="39" fillId="0" borderId="22" xfId="449" applyFont="1" applyFill="1" applyBorder="1" applyAlignment="1">
      <alignment horizontal="center" vertical="center" wrapText="1"/>
    </xf>
    <xf numFmtId="0" fontId="39" fillId="0" borderId="22" xfId="449" applyFont="1" applyFill="1" applyBorder="1" applyAlignment="1">
      <alignment horizontal="left" vertical="center" wrapText="1"/>
    </xf>
    <xf numFmtId="0" fontId="39" fillId="0" borderId="22" xfId="449" applyFont="1" applyFill="1" applyBorder="1" applyAlignment="1">
      <alignment horizontal="center" vertical="center"/>
    </xf>
    <xf numFmtId="4" fontId="40" fillId="0" borderId="24" xfId="449" applyNumberFormat="1" applyFont="1" applyFill="1" applyBorder="1" applyAlignment="1">
      <alignment horizontal="right" vertical="center" wrapText="1"/>
    </xf>
    <xf numFmtId="4" fontId="40" fillId="0" borderId="22" xfId="449" applyNumberFormat="1" applyFont="1" applyFill="1" applyBorder="1" applyAlignment="1">
      <alignment horizontal="right" vertical="center" wrapText="1"/>
    </xf>
    <xf numFmtId="0" fontId="28" fillId="0" borderId="0" xfId="449" applyFont="1" applyAlignment="1">
      <alignment horizontal="center"/>
    </xf>
    <xf numFmtId="0" fontId="28" fillId="0" borderId="0" xfId="449" applyFont="1"/>
    <xf numFmtId="0" fontId="37" fillId="0" borderId="11" xfId="449" applyFont="1" applyFill="1" applyBorder="1" applyAlignment="1">
      <alignment horizontal="center" vertical="center"/>
    </xf>
    <xf numFmtId="0" fontId="37" fillId="0" borderId="12" xfId="449" applyFont="1" applyFill="1" applyBorder="1" applyAlignment="1">
      <alignment horizontal="center" vertical="center"/>
    </xf>
    <xf numFmtId="0" fontId="28" fillId="0" borderId="12" xfId="449" applyFont="1" applyFill="1" applyBorder="1" applyAlignment="1">
      <alignment horizontal="center" vertical="center"/>
    </xf>
    <xf numFmtId="0" fontId="37" fillId="0" borderId="13" xfId="449" applyFont="1" applyFill="1" applyBorder="1" applyAlignment="1">
      <alignment horizontal="center" vertical="center"/>
    </xf>
    <xf numFmtId="0" fontId="37" fillId="0" borderId="14" xfId="449" applyFont="1" applyFill="1" applyBorder="1" applyAlignment="1">
      <alignment vertical="center"/>
    </xf>
    <xf numFmtId="0" fontId="37" fillId="0" borderId="15" xfId="449" applyFont="1" applyFill="1" applyBorder="1" applyAlignment="1">
      <alignment horizontal="left" vertical="center"/>
    </xf>
    <xf numFmtId="0" fontId="37" fillId="0" borderId="16" xfId="449" applyFont="1" applyFill="1" applyBorder="1" applyAlignment="1">
      <alignment vertical="center"/>
    </xf>
    <xf numFmtId="10" fontId="37" fillId="22" borderId="17" xfId="449" applyNumberFormat="1" applyFont="1" applyFill="1" applyBorder="1" applyAlignment="1">
      <alignment horizontal="left" vertical="center"/>
    </xf>
    <xf numFmtId="0" fontId="37" fillId="0" borderId="18" xfId="449" applyFont="1" applyFill="1" applyBorder="1" applyAlignment="1">
      <alignment horizontal="center" vertical="center"/>
    </xf>
    <xf numFmtId="0" fontId="37" fillId="0" borderId="19" xfId="449" applyFont="1" applyFill="1" applyBorder="1" applyAlignment="1">
      <alignment horizontal="center" vertical="center"/>
    </xf>
    <xf numFmtId="0" fontId="37" fillId="0" borderId="19" xfId="449" applyFont="1" applyFill="1" applyBorder="1" applyAlignment="1">
      <alignment horizontal="center" vertical="center" wrapText="1"/>
    </xf>
    <xf numFmtId="0" fontId="37" fillId="0" borderId="20" xfId="449" applyFont="1" applyFill="1" applyBorder="1" applyAlignment="1">
      <alignment horizontal="center" vertical="center" wrapText="1"/>
    </xf>
    <xf numFmtId="0" fontId="39" fillId="0" borderId="22" xfId="1454" applyFont="1" applyFill="1" applyBorder="1" applyAlignment="1">
      <alignment horizontal="center" vertical="center" wrapText="1"/>
    </xf>
    <xf numFmtId="0" fontId="39" fillId="0" borderId="22" xfId="1454" applyFont="1" applyFill="1" applyBorder="1" applyAlignment="1">
      <alignment horizontal="left" vertical="center" wrapText="1"/>
    </xf>
    <xf numFmtId="4" fontId="39" fillId="0" borderId="22" xfId="449" applyNumberFormat="1" applyFont="1" applyFill="1" applyBorder="1" applyAlignment="1">
      <alignment horizontal="right" vertical="center" wrapText="1"/>
    </xf>
    <xf numFmtId="0" fontId="28" fillId="0" borderId="0" xfId="449" applyFont="1" applyFill="1"/>
    <xf numFmtId="0" fontId="39" fillId="26" borderId="22" xfId="1454" applyFont="1" applyFill="1" applyBorder="1" applyAlignment="1">
      <alignment horizontal="left" vertical="center" wrapText="1"/>
    </xf>
    <xf numFmtId="0" fontId="39" fillId="26" borderId="22" xfId="1454" applyFont="1" applyFill="1" applyBorder="1" applyAlignment="1">
      <alignment horizontal="center" vertical="center" wrapText="1"/>
    </xf>
    <xf numFmtId="4" fontId="39" fillId="0" borderId="22" xfId="1376" applyNumberFormat="1" applyFont="1" applyFill="1" applyBorder="1" applyAlignment="1" applyProtection="1">
      <alignment horizontal="right" vertical="center"/>
    </xf>
    <xf numFmtId="0" fontId="39" fillId="0" borderId="22" xfId="473" applyFont="1" applyFill="1" applyBorder="1" applyAlignment="1">
      <alignment horizontal="center" vertical="center"/>
    </xf>
    <xf numFmtId="0" fontId="38" fillId="25" borderId="21" xfId="449" applyNumberFormat="1" applyFont="1" applyFill="1" applyBorder="1" applyAlignment="1">
      <alignment horizontal="center" vertical="center" wrapText="1"/>
    </xf>
    <xf numFmtId="0" fontId="38" fillId="25" borderId="22" xfId="1454" applyFont="1" applyFill="1" applyBorder="1" applyAlignment="1">
      <alignment horizontal="center" vertical="center" wrapText="1"/>
    </xf>
    <xf numFmtId="0" fontId="38" fillId="25" borderId="22" xfId="1454" applyFont="1" applyFill="1" applyBorder="1" applyAlignment="1">
      <alignment vertical="center" wrapText="1"/>
    </xf>
    <xf numFmtId="0" fontId="38" fillId="25" borderId="22" xfId="449" applyFont="1" applyFill="1" applyBorder="1" applyAlignment="1">
      <alignment horizontal="center" vertical="center" wrapText="1"/>
    </xf>
    <xf numFmtId="4" fontId="42" fillId="25" borderId="22" xfId="449" applyNumberFormat="1" applyFont="1" applyFill="1" applyBorder="1" applyAlignment="1">
      <alignment horizontal="right" vertical="center" wrapText="1"/>
    </xf>
    <xf numFmtId="4" fontId="38" fillId="25" borderId="22" xfId="449" applyNumberFormat="1" applyFont="1" applyFill="1" applyBorder="1" applyAlignment="1">
      <alignment horizontal="right" vertical="center" wrapText="1"/>
    </xf>
    <xf numFmtId="4" fontId="38" fillId="25" borderId="23" xfId="449" applyNumberFormat="1" applyFont="1" applyFill="1" applyBorder="1" applyAlignment="1">
      <alignment horizontal="right" vertical="center" wrapText="1"/>
    </xf>
    <xf numFmtId="0" fontId="39" fillId="26" borderId="22" xfId="449" applyFont="1" applyFill="1" applyBorder="1" applyAlignment="1">
      <alignment horizontal="left" vertical="center" wrapText="1"/>
    </xf>
    <xf numFmtId="4" fontId="39" fillId="26" borderId="22" xfId="449" applyNumberFormat="1" applyFont="1" applyFill="1" applyBorder="1" applyAlignment="1">
      <alignment horizontal="center" vertical="center" wrapText="1"/>
    </xf>
    <xf numFmtId="0" fontId="28" fillId="27" borderId="0" xfId="449" applyFont="1" applyFill="1"/>
    <xf numFmtId="4" fontId="39" fillId="26" borderId="22" xfId="1171" applyNumberFormat="1" applyFont="1" applyFill="1" applyBorder="1" applyAlignment="1" applyProtection="1">
      <alignment horizontal="right" vertical="center" wrapText="1"/>
    </xf>
    <xf numFmtId="0" fontId="39" fillId="26" borderId="22" xfId="449" applyFont="1" applyFill="1" applyBorder="1" applyAlignment="1">
      <alignment horizontal="center" vertical="center"/>
    </xf>
    <xf numFmtId="0" fontId="18" fillId="25" borderId="21" xfId="449" applyNumberFormat="1" applyFont="1" applyFill="1" applyBorder="1" applyAlignment="1">
      <alignment horizontal="center" vertical="center" wrapText="1"/>
    </xf>
    <xf numFmtId="4" fontId="41" fillId="25" borderId="22" xfId="449" applyNumberFormat="1" applyFont="1" applyFill="1" applyBorder="1" applyAlignment="1" applyProtection="1">
      <alignment horizontal="right" vertical="center" wrapText="1"/>
    </xf>
    <xf numFmtId="4" fontId="39" fillId="25" borderId="22" xfId="449" applyNumberFormat="1" applyFont="1" applyFill="1" applyBorder="1" applyAlignment="1">
      <alignment horizontal="right" vertical="center" wrapText="1"/>
    </xf>
    <xf numFmtId="0" fontId="39" fillId="26" borderId="22" xfId="1454" applyFont="1" applyFill="1" applyBorder="1" applyAlignment="1">
      <alignment horizontal="center" vertical="center"/>
    </xf>
    <xf numFmtId="4" fontId="39" fillId="26" borderId="22" xfId="449" applyNumberFormat="1" applyFont="1" applyFill="1" applyBorder="1" applyAlignment="1" applyProtection="1">
      <alignment horizontal="right" vertical="center" wrapText="1"/>
    </xf>
    <xf numFmtId="4" fontId="39" fillId="0" borderId="22" xfId="1140" applyNumberFormat="1" applyFont="1" applyFill="1" applyBorder="1" applyAlignment="1" applyProtection="1">
      <alignment horizontal="right" vertical="center" wrapText="1"/>
    </xf>
    <xf numFmtId="169" fontId="39" fillId="26" borderId="22" xfId="1454" applyNumberFormat="1" applyFont="1" applyFill="1" applyBorder="1" applyAlignment="1">
      <alignment horizontal="center" vertical="center" wrapText="1"/>
    </xf>
    <xf numFmtId="49" fontId="39" fillId="26" borderId="22" xfId="449" applyNumberFormat="1" applyFont="1" applyFill="1" applyBorder="1" applyAlignment="1" applyProtection="1">
      <alignment horizontal="center" vertical="center" wrapText="1"/>
    </xf>
    <xf numFmtId="0" fontId="39" fillId="26" borderId="22" xfId="449" applyFont="1" applyFill="1" applyBorder="1" applyAlignment="1">
      <alignment vertical="center" wrapText="1"/>
    </xf>
    <xf numFmtId="0" fontId="39" fillId="26" borderId="22" xfId="449" applyFont="1" applyFill="1" applyBorder="1" applyAlignment="1">
      <alignment horizontal="center" vertical="center" wrapText="1"/>
    </xf>
    <xf numFmtId="0" fontId="26" fillId="27" borderId="0" xfId="449" applyFont="1" applyFill="1"/>
    <xf numFmtId="4" fontId="41" fillId="25" borderId="22" xfId="1171" applyNumberFormat="1" applyFont="1" applyFill="1" applyBorder="1" applyAlignment="1" applyProtection="1">
      <alignment horizontal="right" vertical="center" wrapText="1"/>
    </xf>
    <xf numFmtId="4" fontId="42" fillId="25" borderId="22" xfId="1171" applyNumberFormat="1" applyFont="1" applyFill="1" applyBorder="1" applyAlignment="1" applyProtection="1">
      <alignment horizontal="right" vertical="center" wrapText="1"/>
    </xf>
    <xf numFmtId="0" fontId="44" fillId="8" borderId="21" xfId="1454" applyFont="1" applyFill="1" applyBorder="1" applyAlignment="1">
      <alignment horizontal="center" vertical="center"/>
    </xf>
    <xf numFmtId="0" fontId="44" fillId="8" borderId="22" xfId="1454" applyFont="1" applyFill="1" applyBorder="1" applyAlignment="1">
      <alignment horizontal="center"/>
    </xf>
    <xf numFmtId="0" fontId="44" fillId="8" borderId="22" xfId="1454" applyFont="1" applyFill="1" applyBorder="1" applyAlignment="1">
      <alignment horizontal="left" vertical="center" wrapText="1"/>
    </xf>
    <xf numFmtId="0" fontId="39" fillId="8" borderId="22" xfId="1454" applyFont="1" applyFill="1" applyBorder="1" applyAlignment="1">
      <alignment horizontal="center" vertical="center"/>
    </xf>
    <xf numFmtId="4" fontId="39" fillId="8" borderId="22" xfId="1376" applyNumberFormat="1" applyFont="1" applyFill="1" applyBorder="1" applyAlignment="1" applyProtection="1">
      <alignment horizontal="right" vertical="center"/>
    </xf>
    <xf numFmtId="4" fontId="43" fillId="8" borderId="22" xfId="1140" applyNumberFormat="1" applyFont="1" applyFill="1" applyBorder="1" applyAlignment="1" applyProtection="1">
      <alignment horizontal="right" vertical="center"/>
    </xf>
    <xf numFmtId="0" fontId="38" fillId="28" borderId="21" xfId="449" applyFont="1" applyFill="1" applyBorder="1" applyAlignment="1">
      <alignment horizontal="center" vertical="center"/>
    </xf>
    <xf numFmtId="0" fontId="43" fillId="28" borderId="22" xfId="449" applyFont="1" applyFill="1" applyBorder="1" applyAlignment="1">
      <alignment horizontal="center" vertical="center"/>
    </xf>
    <xf numFmtId="0" fontId="38" fillId="28" borderId="23" xfId="449" applyFont="1" applyFill="1" applyBorder="1" applyAlignment="1">
      <alignment vertical="center"/>
    </xf>
    <xf numFmtId="0" fontId="46" fillId="28" borderId="22" xfId="449" applyFont="1" applyFill="1" applyBorder="1" applyAlignment="1">
      <alignment vertical="center"/>
    </xf>
    <xf numFmtId="0" fontId="40" fillId="28" borderId="22" xfId="449" applyFont="1" applyFill="1" applyBorder="1" applyAlignment="1">
      <alignment horizontal="right" vertical="center" wrapText="1"/>
    </xf>
    <xf numFmtId="0" fontId="43" fillId="28" borderId="22" xfId="449" applyFont="1" applyFill="1" applyBorder="1" applyAlignment="1">
      <alignment horizontal="right" vertical="center" wrapText="1"/>
    </xf>
    <xf numFmtId="0" fontId="43" fillId="28" borderId="23" xfId="449" applyFont="1" applyFill="1" applyBorder="1" applyAlignment="1">
      <alignment horizontal="right" vertical="center" wrapText="1"/>
    </xf>
    <xf numFmtId="4" fontId="40" fillId="0" borderId="22" xfId="1140" applyNumberFormat="1" applyFont="1" applyFill="1" applyBorder="1" applyAlignment="1" applyProtection="1">
      <alignment horizontal="right" vertical="center"/>
    </xf>
    <xf numFmtId="0" fontId="39" fillId="0" borderId="22" xfId="1454" applyFont="1" applyFill="1" applyBorder="1" applyAlignment="1">
      <alignment horizontal="center" vertical="center"/>
    </xf>
    <xf numFmtId="0" fontId="43" fillId="8" borderId="21" xfId="449" applyNumberFormat="1" applyFont="1" applyFill="1" applyBorder="1" applyAlignment="1">
      <alignment horizontal="center" vertical="center" wrapText="1"/>
    </xf>
    <xf numFmtId="0" fontId="43" fillId="8" borderId="22" xfId="1454" applyFont="1" applyFill="1" applyBorder="1" applyAlignment="1">
      <alignment horizontal="center" vertical="center" wrapText="1"/>
    </xf>
    <xf numFmtId="0" fontId="43" fillId="8" borderId="22" xfId="1454" applyFont="1" applyFill="1" applyBorder="1" applyAlignment="1">
      <alignment vertical="center" wrapText="1"/>
    </xf>
    <xf numFmtId="0" fontId="43" fillId="8" borderId="22" xfId="449" applyFont="1" applyFill="1" applyBorder="1" applyAlignment="1">
      <alignment horizontal="center" vertical="center" wrapText="1"/>
    </xf>
    <xf numFmtId="4" fontId="40" fillId="8" borderId="22" xfId="1171" applyNumberFormat="1" applyFont="1" applyFill="1" applyBorder="1" applyAlignment="1" applyProtection="1">
      <alignment horizontal="right" vertical="center" wrapText="1"/>
    </xf>
    <xf numFmtId="4" fontId="42" fillId="8" borderId="22" xfId="1171" applyNumberFormat="1" applyFont="1" applyFill="1" applyBorder="1" applyAlignment="1" applyProtection="1">
      <alignment horizontal="right" vertical="center" wrapText="1"/>
    </xf>
    <xf numFmtId="4" fontId="43" fillId="8" borderId="22" xfId="449" applyNumberFormat="1" applyFont="1" applyFill="1" applyBorder="1" applyAlignment="1">
      <alignment horizontal="right" vertical="center" wrapText="1"/>
    </xf>
    <xf numFmtId="4" fontId="43" fillId="8" borderId="23" xfId="449" applyNumberFormat="1" applyFont="1" applyFill="1" applyBorder="1" applyAlignment="1">
      <alignment horizontal="right" vertical="center" wrapText="1"/>
    </xf>
    <xf numFmtId="0" fontId="39" fillId="0" borderId="22" xfId="473" applyFont="1" applyFill="1" applyBorder="1" applyAlignment="1">
      <alignment horizontal="left" vertical="center" wrapText="1"/>
    </xf>
    <xf numFmtId="0" fontId="18" fillId="25" borderId="22" xfId="1454" applyFont="1" applyFill="1" applyBorder="1" applyAlignment="1">
      <alignment horizontal="center" vertical="center" wrapText="1"/>
    </xf>
    <xf numFmtId="0" fontId="18" fillId="25" borderId="22" xfId="449" applyFont="1" applyFill="1" applyBorder="1" applyAlignment="1">
      <alignment horizontal="center" vertical="center" wrapText="1"/>
    </xf>
    <xf numFmtId="4" fontId="41" fillId="25" borderId="22" xfId="1437" applyNumberFormat="1" applyFont="1" applyFill="1" applyBorder="1" applyAlignment="1" applyProtection="1">
      <alignment horizontal="right" vertical="center" wrapText="1"/>
    </xf>
    <xf numFmtId="0" fontId="44" fillId="8" borderId="21" xfId="449" applyNumberFormat="1" applyFont="1" applyFill="1" applyBorder="1" applyAlignment="1">
      <alignment horizontal="center" vertical="center" wrapText="1"/>
    </xf>
    <xf numFmtId="0" fontId="39" fillId="8" borderId="22" xfId="1454" applyFont="1" applyFill="1" applyBorder="1" applyAlignment="1">
      <alignment horizontal="center" vertical="center" wrapText="1"/>
    </xf>
    <xf numFmtId="0" fontId="44" fillId="8" borderId="22" xfId="1454" applyFont="1" applyFill="1" applyBorder="1" applyAlignment="1">
      <alignment vertical="center" wrapText="1"/>
    </xf>
    <xf numFmtId="0" fontId="44" fillId="8" borderId="22" xfId="1454" applyFont="1" applyFill="1" applyBorder="1" applyAlignment="1">
      <alignment horizontal="center" vertical="center" wrapText="1"/>
    </xf>
    <xf numFmtId="4" fontId="39" fillId="8" borderId="22" xfId="449" applyNumberFormat="1" applyFont="1" applyFill="1" applyBorder="1" applyAlignment="1" applyProtection="1">
      <alignment horizontal="right" vertical="center" wrapText="1"/>
    </xf>
    <xf numFmtId="4" fontId="42" fillId="8" borderId="22" xfId="449" applyNumberFormat="1" applyFont="1" applyFill="1" applyBorder="1" applyAlignment="1">
      <alignment horizontal="right" vertical="center" wrapText="1"/>
    </xf>
    <xf numFmtId="4" fontId="39" fillId="8" borderId="22" xfId="449" applyNumberFormat="1" applyFont="1" applyFill="1" applyBorder="1" applyAlignment="1">
      <alignment horizontal="right" vertical="center" wrapText="1"/>
    </xf>
    <xf numFmtId="4" fontId="39" fillId="8" borderId="23" xfId="449" applyNumberFormat="1" applyFont="1" applyFill="1" applyBorder="1" applyAlignment="1">
      <alignment horizontal="right" vertical="center" wrapText="1"/>
    </xf>
    <xf numFmtId="0" fontId="40" fillId="0" borderId="22" xfId="1454" applyFont="1" applyFill="1" applyBorder="1" applyAlignment="1">
      <alignment horizontal="center" vertical="center"/>
    </xf>
    <xf numFmtId="0" fontId="48" fillId="8" borderId="21" xfId="449" applyNumberFormat="1" applyFont="1" applyFill="1" applyBorder="1" applyAlignment="1">
      <alignment horizontal="center" vertical="center" wrapText="1"/>
    </xf>
    <xf numFmtId="0" fontId="39" fillId="8" borderId="22" xfId="449" applyFont="1" applyFill="1" applyBorder="1" applyAlignment="1">
      <alignment horizontal="center" vertical="center" wrapText="1"/>
    </xf>
    <xf numFmtId="4" fontId="44" fillId="8" borderId="22" xfId="449" applyNumberFormat="1" applyFont="1" applyFill="1" applyBorder="1" applyAlignment="1">
      <alignment horizontal="right" vertical="center" wrapText="1"/>
    </xf>
    <xf numFmtId="4" fontId="44" fillId="8" borderId="23" xfId="449" applyNumberFormat="1" applyFont="1" applyFill="1" applyBorder="1" applyAlignment="1">
      <alignment horizontal="right" vertical="center" wrapText="1"/>
    </xf>
    <xf numFmtId="4" fontId="39" fillId="0" borderId="22" xfId="449" applyNumberFormat="1" applyFont="1" applyFill="1" applyBorder="1" applyAlignment="1" applyProtection="1">
      <alignment horizontal="right" vertical="center" wrapText="1"/>
    </xf>
    <xf numFmtId="4" fontId="40" fillId="8" borderId="22" xfId="1140" applyNumberFormat="1" applyFont="1" applyFill="1" applyBorder="1" applyAlignment="1" applyProtection="1">
      <alignment horizontal="right" vertical="center"/>
    </xf>
    <xf numFmtId="0" fontId="39" fillId="26" borderId="22" xfId="1454" applyFont="1" applyFill="1" applyBorder="1" applyAlignment="1">
      <alignment vertical="center" wrapText="1"/>
    </xf>
    <xf numFmtId="0" fontId="39" fillId="26" borderId="26" xfId="449" applyFont="1" applyFill="1" applyBorder="1" applyAlignment="1">
      <alignment horizontal="left" vertical="center" wrapText="1"/>
    </xf>
    <xf numFmtId="0" fontId="39" fillId="26" borderId="22" xfId="449" applyNumberFormat="1" applyFont="1" applyFill="1" applyBorder="1" applyAlignment="1">
      <alignment horizontal="center" vertical="center" wrapText="1"/>
    </xf>
    <xf numFmtId="0" fontId="39" fillId="26" borderId="22" xfId="180" applyNumberFormat="1" applyFont="1" applyFill="1" applyBorder="1" applyAlignment="1" applyProtection="1">
      <alignment vertical="center" wrapText="1"/>
    </xf>
    <xf numFmtId="4" fontId="39" fillId="26" borderId="22" xfId="449" applyNumberFormat="1" applyFont="1" applyFill="1" applyBorder="1" applyAlignment="1">
      <alignment horizontal="left" vertical="center" wrapText="1"/>
    </xf>
    <xf numFmtId="4" fontId="49" fillId="25" borderId="22" xfId="449" applyNumberFormat="1" applyFont="1" applyFill="1" applyBorder="1" applyAlignment="1" applyProtection="1">
      <alignment horizontal="right" vertical="center" wrapText="1"/>
    </xf>
    <xf numFmtId="0" fontId="39" fillId="26" borderId="22" xfId="180" applyNumberFormat="1" applyFont="1" applyFill="1" applyBorder="1" applyAlignment="1" applyProtection="1">
      <alignment horizontal="center" vertical="center"/>
    </xf>
    <xf numFmtId="0" fontId="39" fillId="26" borderId="22" xfId="449" applyNumberFormat="1" applyFont="1" applyFill="1" applyBorder="1" applyAlignment="1" applyProtection="1">
      <alignment horizontal="center" vertical="center" wrapText="1"/>
    </xf>
    <xf numFmtId="4" fontId="49" fillId="25" borderId="24" xfId="1437" applyNumberFormat="1" applyFont="1" applyFill="1" applyBorder="1" applyAlignment="1" applyProtection="1">
      <alignment horizontal="right" vertical="center" wrapText="1"/>
    </xf>
    <xf numFmtId="0" fontId="38" fillId="25" borderId="21" xfId="449" applyFont="1" applyFill="1" applyBorder="1" applyAlignment="1">
      <alignment horizontal="center" vertical="center"/>
    </xf>
    <xf numFmtId="4" fontId="49" fillId="25" borderId="22" xfId="449" applyNumberFormat="1" applyFont="1" applyFill="1" applyBorder="1" applyAlignment="1">
      <alignment horizontal="right" vertical="center" wrapText="1"/>
    </xf>
    <xf numFmtId="4" fontId="42" fillId="25" borderId="22" xfId="449" applyNumberFormat="1" applyFont="1" applyFill="1" applyBorder="1" applyAlignment="1" applyProtection="1">
      <alignment horizontal="right" vertical="center" wrapText="1"/>
    </xf>
    <xf numFmtId="4" fontId="38" fillId="25" borderId="22" xfId="449" applyNumberFormat="1" applyFont="1" applyFill="1" applyBorder="1" applyAlignment="1" applyProtection="1">
      <alignment horizontal="right" vertical="center" wrapText="1"/>
    </xf>
    <xf numFmtId="0" fontId="40" fillId="26" borderId="21" xfId="449" applyNumberFormat="1" applyFont="1" applyFill="1" applyBorder="1" applyAlignment="1">
      <alignment horizontal="center" vertical="center" wrapText="1"/>
    </xf>
    <xf numFmtId="4" fontId="49" fillId="25" borderId="22" xfId="1437" applyNumberFormat="1" applyFont="1" applyFill="1" applyBorder="1" applyAlignment="1" applyProtection="1">
      <alignment horizontal="right" vertical="center" wrapText="1"/>
    </xf>
    <xf numFmtId="4" fontId="49" fillId="8" borderId="22" xfId="1171" applyNumberFormat="1" applyFont="1" applyFill="1" applyBorder="1" applyAlignment="1" applyProtection="1">
      <alignment horizontal="right" vertical="center" wrapText="1"/>
    </xf>
    <xf numFmtId="0" fontId="39" fillId="26" borderId="22" xfId="1437" applyNumberFormat="1" applyFont="1" applyFill="1" applyBorder="1" applyAlignment="1" applyProtection="1">
      <alignment vertical="center" wrapText="1"/>
    </xf>
    <xf numFmtId="0" fontId="39" fillId="26" borderId="22" xfId="1437" applyNumberFormat="1" applyFont="1" applyFill="1" applyBorder="1" applyAlignment="1" applyProtection="1">
      <alignment horizontal="center" vertical="center"/>
    </xf>
    <xf numFmtId="4" fontId="39" fillId="0" borderId="22" xfId="1377" applyNumberFormat="1" applyFont="1" applyFill="1" applyBorder="1" applyAlignment="1" applyProtection="1">
      <alignment horizontal="right" vertical="center"/>
    </xf>
    <xf numFmtId="0" fontId="48" fillId="8" borderId="22" xfId="449" applyNumberFormat="1" applyFont="1" applyFill="1" applyBorder="1" applyAlignment="1">
      <alignment horizontal="center" vertical="center" wrapText="1"/>
    </xf>
    <xf numFmtId="0" fontId="44" fillId="8" borderId="22" xfId="449" applyFont="1" applyFill="1" applyBorder="1" applyAlignment="1">
      <alignment horizontal="left" vertical="center" wrapText="1"/>
    </xf>
    <xf numFmtId="0" fontId="48" fillId="8" borderId="22" xfId="449" applyFont="1" applyFill="1" applyBorder="1" applyAlignment="1">
      <alignment horizontal="center" vertical="center" wrapText="1"/>
    </xf>
    <xf numFmtId="4" fontId="50" fillId="8" borderId="22" xfId="449" applyNumberFormat="1" applyFont="1" applyFill="1" applyBorder="1" applyAlignment="1" applyProtection="1">
      <alignment horizontal="right" vertical="center" wrapText="1"/>
    </xf>
    <xf numFmtId="4" fontId="47" fillId="8" borderId="22" xfId="449" applyNumberFormat="1" applyFont="1" applyFill="1" applyBorder="1" applyAlignment="1">
      <alignment horizontal="right" vertical="center" wrapText="1"/>
    </xf>
    <xf numFmtId="0" fontId="51" fillId="27" borderId="0" xfId="449" applyFont="1" applyFill="1"/>
    <xf numFmtId="0" fontId="39" fillId="26" borderId="26" xfId="1437" applyNumberFormat="1" applyFont="1" applyFill="1" applyBorder="1" applyAlignment="1" applyProtection="1">
      <alignment vertical="center" wrapText="1"/>
    </xf>
    <xf numFmtId="4" fontId="39" fillId="26" borderId="23" xfId="1454" applyNumberFormat="1" applyFont="1" applyFill="1" applyBorder="1" applyAlignment="1" applyProtection="1">
      <alignment vertical="center" wrapText="1"/>
    </xf>
    <xf numFmtId="0" fontId="39" fillId="26" borderId="22" xfId="1454" applyFont="1" applyFill="1" applyBorder="1" applyAlignment="1">
      <alignment horizontal="right" vertical="center"/>
    </xf>
    <xf numFmtId="49" fontId="39" fillId="26" borderId="22" xfId="1454" applyNumberFormat="1" applyFont="1" applyFill="1" applyBorder="1" applyAlignment="1">
      <alignment horizontal="center" vertical="center"/>
    </xf>
    <xf numFmtId="0" fontId="39" fillId="26" borderId="22" xfId="1454" applyFont="1" applyFill="1" applyBorder="1" applyAlignment="1">
      <alignment horizontal="justify" vertical="center" wrapText="1"/>
    </xf>
    <xf numFmtId="4" fontId="39" fillId="26" borderId="22" xfId="1285" applyNumberFormat="1" applyFont="1" applyFill="1" applyBorder="1" applyAlignment="1" applyProtection="1">
      <alignment horizontal="right" vertical="center" wrapText="1"/>
    </xf>
    <xf numFmtId="1" fontId="39" fillId="26" borderId="22" xfId="1454" applyNumberFormat="1" applyFont="1" applyFill="1" applyBorder="1" applyAlignment="1">
      <alignment horizontal="center" vertical="center"/>
    </xf>
    <xf numFmtId="4" fontId="39" fillId="26" borderId="22" xfId="1454" applyNumberFormat="1" applyFont="1" applyFill="1" applyBorder="1" applyAlignment="1">
      <alignment horizontal="right" vertical="center" wrapText="1"/>
    </xf>
    <xf numFmtId="0" fontId="44" fillId="8" borderId="27" xfId="1454" applyFont="1" applyFill="1" applyBorder="1" applyAlignment="1">
      <alignment horizontal="center"/>
    </xf>
    <xf numFmtId="0" fontId="44" fillId="8" borderId="27" xfId="473" applyFont="1" applyFill="1" applyBorder="1" applyAlignment="1">
      <alignment horizontal="left" vertical="center" wrapText="1"/>
    </xf>
    <xf numFmtId="0" fontId="44" fillId="8" borderId="27" xfId="1454" applyFont="1" applyFill="1" applyBorder="1" applyAlignment="1">
      <alignment horizontal="center" vertical="center"/>
    </xf>
    <xf numFmtId="4" fontId="44" fillId="8" borderId="27" xfId="1376" applyNumberFormat="1" applyFont="1" applyFill="1" applyBorder="1" applyAlignment="1" applyProtection="1">
      <alignment horizontal="right" vertical="center"/>
    </xf>
    <xf numFmtId="0" fontId="39" fillId="26" borderId="24" xfId="1454" applyFont="1" applyFill="1" applyBorder="1" applyAlignment="1">
      <alignment horizontal="center" vertical="center" wrapText="1"/>
    </xf>
    <xf numFmtId="0" fontId="39" fillId="26" borderId="24" xfId="1454" applyFont="1" applyFill="1" applyBorder="1" applyAlignment="1">
      <alignment horizontal="left" vertical="center" wrapText="1"/>
    </xf>
    <xf numFmtId="4" fontId="39" fillId="26" borderId="24" xfId="449" applyNumberFormat="1" applyFont="1" applyFill="1" applyBorder="1" applyAlignment="1" applyProtection="1">
      <alignment horizontal="right" vertical="center" wrapText="1"/>
    </xf>
    <xf numFmtId="4" fontId="39" fillId="26" borderId="24" xfId="449" applyNumberFormat="1" applyFont="1" applyFill="1" applyBorder="1" applyAlignment="1">
      <alignment horizontal="right" vertical="center" wrapText="1"/>
    </xf>
    <xf numFmtId="4" fontId="52" fillId="0" borderId="11" xfId="449" applyNumberFormat="1" applyFont="1" applyFill="1" applyBorder="1" applyAlignment="1">
      <alignment horizontal="center" vertical="center" wrapText="1"/>
    </xf>
    <xf numFmtId="0" fontId="26" fillId="0" borderId="0" xfId="449" applyFill="1"/>
    <xf numFmtId="0" fontId="53" fillId="0" borderId="28" xfId="449" applyFont="1" applyBorder="1" applyAlignment="1">
      <alignment horizontal="right" vertical="center" wrapText="1"/>
    </xf>
    <xf numFmtId="0" fontId="53" fillId="0" borderId="29" xfId="449" applyFont="1" applyBorder="1" applyAlignment="1">
      <alignment horizontal="right" vertical="center" wrapText="1"/>
    </xf>
    <xf numFmtId="0" fontId="54" fillId="0" borderId="29" xfId="449" applyFont="1" applyBorder="1" applyAlignment="1">
      <alignment horizontal="right" vertical="center" wrapText="1"/>
    </xf>
    <xf numFmtId="4" fontId="53" fillId="0" borderId="30" xfId="449" applyNumberFormat="1" applyFont="1" applyBorder="1" applyAlignment="1">
      <alignment horizontal="right" vertical="center" wrapText="1"/>
    </xf>
    <xf numFmtId="0" fontId="26" fillId="0" borderId="0" xfId="449"/>
    <xf numFmtId="0" fontId="12" fillId="0" borderId="0" xfId="623"/>
    <xf numFmtId="0" fontId="37" fillId="0" borderId="22" xfId="449" applyFont="1" applyFill="1" applyBorder="1" applyAlignment="1">
      <alignment vertical="center"/>
    </xf>
    <xf numFmtId="10" fontId="37" fillId="0" borderId="22" xfId="449" applyNumberFormat="1" applyFont="1" applyFill="1" applyBorder="1" applyAlignment="1">
      <alignment vertical="center"/>
    </xf>
    <xf numFmtId="0" fontId="45" fillId="8" borderId="21" xfId="463" applyFont="1" applyFill="1" applyBorder="1" applyAlignment="1">
      <alignment horizontal="center" vertical="center"/>
    </xf>
    <xf numFmtId="0" fontId="45" fillId="8" borderId="27" xfId="463" applyFont="1" applyFill="1" applyBorder="1" applyAlignment="1">
      <alignment horizontal="center" vertical="center"/>
    </xf>
    <xf numFmtId="4" fontId="45" fillId="8" borderId="22" xfId="463" applyNumberFormat="1" applyFont="1" applyFill="1" applyBorder="1" applyAlignment="1">
      <alignment horizontal="center" vertical="center" wrapText="1"/>
    </xf>
    <xf numFmtId="0" fontId="45" fillId="8" borderId="22" xfId="463" applyFont="1" applyFill="1" applyBorder="1" applyAlignment="1">
      <alignment horizontal="center" vertical="center" wrapText="1"/>
    </xf>
    <xf numFmtId="0" fontId="45" fillId="8" borderId="22" xfId="463" applyFont="1" applyFill="1" applyBorder="1" applyAlignment="1">
      <alignment horizontal="center" vertical="center"/>
    </xf>
    <xf numFmtId="0" fontId="45" fillId="8" borderId="23" xfId="463" applyFont="1" applyFill="1" applyBorder="1" applyAlignment="1">
      <alignment horizontal="center" vertical="center"/>
    </xf>
    <xf numFmtId="0" fontId="45" fillId="8" borderId="26" xfId="463" applyFont="1" applyFill="1" applyBorder="1" applyAlignment="1">
      <alignment horizontal="center" vertical="center"/>
    </xf>
    <xf numFmtId="10" fontId="56" fillId="26" borderId="22" xfId="463" applyNumberFormat="1" applyFont="1" applyFill="1" applyBorder="1" applyAlignment="1">
      <alignment horizontal="right" vertical="top" wrapText="1"/>
    </xf>
    <xf numFmtId="10" fontId="57" fillId="26" borderId="22" xfId="463" applyNumberFormat="1" applyFont="1" applyFill="1" applyBorder="1" applyAlignment="1">
      <alignment vertical="top" wrapText="1"/>
    </xf>
    <xf numFmtId="10" fontId="57" fillId="21" borderId="22" xfId="463" applyNumberFormat="1" applyFont="1" applyFill="1" applyBorder="1" applyAlignment="1">
      <alignment vertical="top" wrapText="1"/>
    </xf>
    <xf numFmtId="10" fontId="57" fillId="21" borderId="23" xfId="463" applyNumberFormat="1" applyFont="1" applyFill="1" applyBorder="1" applyAlignment="1">
      <alignment vertical="top" wrapText="1"/>
    </xf>
    <xf numFmtId="10" fontId="57" fillId="21" borderId="15" xfId="463" applyNumberFormat="1" applyFont="1" applyFill="1" applyBorder="1" applyAlignment="1">
      <alignment vertical="top" wrapText="1"/>
    </xf>
    <xf numFmtId="4" fontId="58" fillId="0" borderId="22" xfId="624" applyNumberFormat="1" applyFont="1" applyBorder="1" applyAlignment="1" applyProtection="1">
      <alignment vertical="center" wrapText="1"/>
    </xf>
    <xf numFmtId="4" fontId="58" fillId="26" borderId="22" xfId="463" applyNumberFormat="1" applyFont="1" applyFill="1" applyBorder="1" applyAlignment="1">
      <alignment vertical="top" wrapText="1"/>
    </xf>
    <xf numFmtId="4" fontId="56" fillId="26" borderId="22" xfId="463" applyNumberFormat="1" applyFont="1" applyFill="1" applyBorder="1" applyAlignment="1">
      <alignment vertical="top" wrapText="1"/>
    </xf>
    <xf numFmtId="4" fontId="58" fillId="26" borderId="23" xfId="463" applyNumberFormat="1" applyFont="1" applyFill="1" applyBorder="1" applyAlignment="1">
      <alignment vertical="top" wrapText="1"/>
    </xf>
    <xf numFmtId="0" fontId="38" fillId="28" borderId="23" xfId="449" applyNumberFormat="1" applyFont="1" applyFill="1" applyBorder="1" applyAlignment="1">
      <alignment horizontal="center" vertical="center"/>
    </xf>
    <xf numFmtId="4" fontId="56" fillId="26" borderId="0" xfId="463" applyNumberFormat="1" applyFont="1" applyFill="1" applyBorder="1" applyAlignment="1">
      <alignment vertical="top" wrapText="1"/>
    </xf>
    <xf numFmtId="10" fontId="57" fillId="0" borderId="22" xfId="463" applyNumberFormat="1" applyFont="1" applyFill="1" applyBorder="1" applyAlignment="1">
      <alignment vertical="top" wrapText="1"/>
    </xf>
    <xf numFmtId="4" fontId="56" fillId="26" borderId="22" xfId="463" applyNumberFormat="1" applyFont="1" applyFill="1" applyBorder="1" applyAlignment="1">
      <alignment horizontal="right" vertical="top" wrapText="1"/>
    </xf>
    <xf numFmtId="4" fontId="56" fillId="26" borderId="23" xfId="463" applyNumberFormat="1" applyFont="1" applyFill="1" applyBorder="1" applyAlignment="1">
      <alignment horizontal="right" vertical="top" wrapText="1"/>
    </xf>
    <xf numFmtId="9" fontId="26" fillId="26" borderId="22" xfId="874" applyFill="1" applyBorder="1" applyAlignment="1" applyProtection="1">
      <alignment vertical="top" wrapText="1"/>
    </xf>
    <xf numFmtId="10" fontId="57" fillId="26" borderId="23" xfId="463" applyNumberFormat="1" applyFont="1" applyFill="1" applyBorder="1" applyAlignment="1">
      <alignment vertical="top" wrapText="1"/>
    </xf>
    <xf numFmtId="4" fontId="57" fillId="26" borderId="22" xfId="463" applyNumberFormat="1" applyFont="1" applyFill="1" applyBorder="1" applyAlignment="1">
      <alignment vertical="top" wrapText="1"/>
    </xf>
    <xf numFmtId="0" fontId="45" fillId="26" borderId="31" xfId="463" applyFont="1" applyFill="1" applyBorder="1" applyAlignment="1">
      <alignment wrapText="1"/>
    </xf>
    <xf numFmtId="0" fontId="45" fillId="26" borderId="32" xfId="463" applyFont="1" applyFill="1" applyBorder="1" applyAlignment="1">
      <alignment wrapText="1"/>
    </xf>
    <xf numFmtId="0" fontId="45" fillId="26" borderId="33" xfId="463" applyFont="1" applyFill="1" applyBorder="1" applyAlignment="1">
      <alignment wrapText="1"/>
    </xf>
    <xf numFmtId="0" fontId="45" fillId="26" borderId="0" xfId="463" applyFont="1" applyFill="1" applyBorder="1" applyAlignment="1">
      <alignment wrapText="1"/>
    </xf>
    <xf numFmtId="0" fontId="26" fillId="0" borderId="28" xfId="449" applyBorder="1"/>
    <xf numFmtId="0" fontId="26" fillId="0" borderId="29" xfId="449" applyBorder="1"/>
    <xf numFmtId="0" fontId="26" fillId="0" borderId="30" xfId="449" applyBorder="1"/>
    <xf numFmtId="0" fontId="60" fillId="29" borderId="33" xfId="449" applyFont="1" applyFill="1" applyBorder="1" applyAlignment="1" applyProtection="1">
      <alignment vertical="center"/>
    </xf>
    <xf numFmtId="0" fontId="60" fillId="29" borderId="0" xfId="449" applyFont="1" applyFill="1" applyBorder="1" applyAlignment="1" applyProtection="1">
      <alignment vertical="center"/>
    </xf>
    <xf numFmtId="0" fontId="60" fillId="29" borderId="34" xfId="449" applyFont="1" applyFill="1" applyBorder="1" applyAlignment="1" applyProtection="1">
      <alignment vertical="center"/>
    </xf>
    <xf numFmtId="0" fontId="61" fillId="0" borderId="0" xfId="449" applyFont="1"/>
    <xf numFmtId="0" fontId="26" fillId="0" borderId="0" xfId="449" applyFont="1"/>
    <xf numFmtId="0" fontId="58" fillId="0" borderId="33" xfId="449" applyFont="1" applyBorder="1" applyAlignment="1" applyProtection="1">
      <alignment horizontal="left" vertical="center"/>
    </xf>
    <xf numFmtId="0" fontId="58" fillId="0" borderId="0" xfId="449" applyFont="1" applyBorder="1" applyAlignment="1" applyProtection="1">
      <alignment horizontal="left" vertical="center"/>
    </xf>
    <xf numFmtId="0" fontId="58" fillId="0" borderId="34" xfId="449" applyFont="1" applyBorder="1" applyAlignment="1" applyProtection="1">
      <alignment vertical="center"/>
    </xf>
    <xf numFmtId="0" fontId="58" fillId="0" borderId="0" xfId="449" applyFont="1" applyBorder="1" applyAlignment="1" applyProtection="1">
      <alignment vertical="center"/>
    </xf>
    <xf numFmtId="0" fontId="26" fillId="0" borderId="0" xfId="449" applyBorder="1"/>
    <xf numFmtId="0" fontId="26" fillId="0" borderId="34" xfId="449" applyFont="1" applyBorder="1"/>
    <xf numFmtId="0" fontId="57" fillId="4" borderId="35" xfId="449" applyFont="1" applyFill="1" applyBorder="1" applyAlignment="1" applyProtection="1">
      <alignment vertical="center"/>
      <protection locked="0"/>
    </xf>
    <xf numFmtId="0" fontId="57" fillId="4" borderId="36" xfId="449" applyFont="1" applyFill="1" applyBorder="1" applyAlignment="1" applyProtection="1">
      <alignment vertical="center"/>
      <protection locked="0"/>
    </xf>
    <xf numFmtId="0" fontId="57" fillId="4" borderId="37" xfId="449" applyFont="1" applyFill="1" applyBorder="1" applyAlignment="1" applyProtection="1">
      <alignment vertical="center"/>
      <protection locked="0"/>
    </xf>
    <xf numFmtId="0" fontId="26" fillId="0" borderId="33" xfId="449" applyBorder="1"/>
    <xf numFmtId="0" fontId="57" fillId="20" borderId="31" xfId="449" applyFont="1" applyFill="1" applyBorder="1" applyAlignment="1" applyProtection="1">
      <alignment vertical="center"/>
    </xf>
    <xf numFmtId="0" fontId="58" fillId="20" borderId="35" xfId="449" applyFont="1" applyFill="1" applyBorder="1" applyAlignment="1" applyProtection="1">
      <alignment vertical="center"/>
    </xf>
    <xf numFmtId="0" fontId="58" fillId="4" borderId="38" xfId="449" applyFont="1" applyFill="1" applyBorder="1" applyAlignment="1" applyProtection="1">
      <alignment horizontal="left" vertical="center"/>
    </xf>
    <xf numFmtId="10" fontId="58" fillId="4" borderId="39" xfId="449" applyNumberFormat="1" applyFont="1" applyFill="1" applyBorder="1" applyAlignment="1" applyProtection="1">
      <alignment vertical="center"/>
    </xf>
    <xf numFmtId="0" fontId="58" fillId="4" borderId="40" xfId="449" applyFont="1" applyFill="1" applyBorder="1" applyAlignment="1" applyProtection="1">
      <alignment horizontal="center" vertical="center"/>
    </xf>
    <xf numFmtId="0" fontId="58" fillId="4" borderId="39" xfId="449" applyFont="1" applyFill="1" applyBorder="1" applyAlignment="1" applyProtection="1">
      <alignment horizontal="left" vertical="center"/>
    </xf>
    <xf numFmtId="10" fontId="58" fillId="22" borderId="41" xfId="724" applyNumberFormat="1" applyFont="1" applyFill="1" applyBorder="1" applyAlignment="1" applyProtection="1">
      <alignment vertical="center"/>
      <protection locked="0"/>
    </xf>
    <xf numFmtId="0" fontId="58" fillId="4" borderId="42" xfId="449" applyFont="1" applyFill="1" applyBorder="1" applyAlignment="1" applyProtection="1">
      <alignment horizontal="left" vertical="center"/>
    </xf>
    <xf numFmtId="10" fontId="58" fillId="4" borderId="43" xfId="449" applyNumberFormat="1" applyFont="1" applyFill="1" applyBorder="1" applyAlignment="1" applyProtection="1">
      <alignment vertical="center"/>
    </xf>
    <xf numFmtId="0" fontId="58" fillId="4" borderId="44" xfId="449" applyFont="1" applyFill="1" applyBorder="1" applyAlignment="1" applyProtection="1">
      <alignment horizontal="center" vertical="center"/>
    </xf>
    <xf numFmtId="0" fontId="58" fillId="4" borderId="43" xfId="449" applyFont="1" applyFill="1" applyBorder="1" applyAlignment="1" applyProtection="1">
      <alignment horizontal="left" vertical="center"/>
    </xf>
    <xf numFmtId="0" fontId="58" fillId="4" borderId="45" xfId="449" applyFont="1" applyFill="1" applyBorder="1" applyAlignment="1" applyProtection="1">
      <alignment horizontal="left" vertical="center"/>
    </xf>
    <xf numFmtId="0" fontId="58" fillId="4" borderId="46" xfId="449" applyFont="1" applyFill="1" applyBorder="1" applyAlignment="1" applyProtection="1">
      <alignment horizontal="left" vertical="center"/>
    </xf>
    <xf numFmtId="0" fontId="26" fillId="4" borderId="33" xfId="449" applyFont="1" applyFill="1" applyBorder="1"/>
    <xf numFmtId="10" fontId="58" fillId="4" borderId="23" xfId="449" applyNumberFormat="1" applyFont="1" applyFill="1" applyBorder="1" applyAlignment="1" applyProtection="1">
      <alignment vertical="center"/>
    </xf>
    <xf numFmtId="10" fontId="58" fillId="4" borderId="47" xfId="449" applyNumberFormat="1" applyFont="1" applyFill="1" applyBorder="1" applyAlignment="1" applyProtection="1">
      <alignment vertical="center"/>
    </xf>
    <xf numFmtId="0" fontId="26" fillId="4" borderId="48" xfId="449" applyFont="1" applyFill="1" applyBorder="1"/>
    <xf numFmtId="0" fontId="58" fillId="4" borderId="21" xfId="449" applyFont="1" applyFill="1" applyBorder="1" applyAlignment="1" applyProtection="1">
      <alignment horizontal="left" vertical="center"/>
    </xf>
    <xf numFmtId="10" fontId="26" fillId="4" borderId="49" xfId="724" applyNumberFormat="1" applyFont="1" applyFill="1" applyBorder="1" applyAlignment="1" applyProtection="1"/>
    <xf numFmtId="0" fontId="26" fillId="0" borderId="33" xfId="1454" applyBorder="1"/>
    <xf numFmtId="0" fontId="26" fillId="0" borderId="34" xfId="1454" applyBorder="1"/>
    <xf numFmtId="0" fontId="26" fillId="4" borderId="21" xfId="1454" applyFont="1" applyFill="1" applyBorder="1" applyAlignment="1">
      <alignment horizontal="right" vertical="center"/>
    </xf>
    <xf numFmtId="0" fontId="26" fillId="4" borderId="50" xfId="1454" applyFont="1" applyFill="1" applyBorder="1" applyAlignment="1">
      <alignment horizontal="right" vertical="center"/>
    </xf>
    <xf numFmtId="0" fontId="26" fillId="0" borderId="0" xfId="1454"/>
    <xf numFmtId="0" fontId="53" fillId="0" borderId="29" xfId="449" applyFont="1" applyBorder="1" applyAlignment="1">
      <alignment horizontal="center" vertical="center" wrapText="1"/>
    </xf>
    <xf numFmtId="4" fontId="39" fillId="0" borderId="22" xfId="1171" applyNumberFormat="1" applyFont="1" applyFill="1" applyBorder="1" applyAlignment="1" applyProtection="1">
      <alignment horizontal="right" vertical="center" wrapText="1"/>
    </xf>
    <xf numFmtId="0" fontId="39" fillId="26" borderId="25" xfId="1454" applyFont="1" applyFill="1" applyBorder="1" applyAlignment="1">
      <alignment horizontal="center" vertical="center" wrapText="1"/>
    </xf>
    <xf numFmtId="4" fontId="39" fillId="0" borderId="23" xfId="449" applyNumberFormat="1" applyFont="1" applyFill="1" applyBorder="1" applyAlignment="1">
      <alignment horizontal="right" vertical="center" wrapText="1"/>
    </xf>
    <xf numFmtId="0" fontId="39" fillId="26" borderId="23" xfId="449" applyFont="1" applyFill="1" applyBorder="1" applyAlignment="1">
      <alignment horizontal="center" vertical="center" wrapText="1"/>
    </xf>
    <xf numFmtId="4" fontId="39" fillId="26" borderId="26" xfId="449" applyNumberFormat="1" applyFont="1" applyFill="1" applyBorder="1" applyAlignment="1">
      <alignment horizontal="right" vertical="center" wrapText="1"/>
    </xf>
    <xf numFmtId="4" fontId="39" fillId="0" borderId="24" xfId="449" applyNumberFormat="1" applyFont="1" applyFill="1" applyBorder="1" applyAlignment="1" applyProtection="1">
      <alignment horizontal="right" vertical="center" wrapText="1"/>
    </xf>
    <xf numFmtId="0" fontId="39" fillId="26" borderId="51" xfId="449" applyNumberFormat="1" applyFont="1" applyFill="1" applyBorder="1" applyAlignment="1">
      <alignment horizontal="center" vertical="center" wrapText="1"/>
    </xf>
    <xf numFmtId="0" fontId="39" fillId="26" borderId="24" xfId="449" applyFont="1" applyFill="1" applyBorder="1" applyAlignment="1">
      <alignment horizontal="center" vertical="center" wrapText="1"/>
    </xf>
    <xf numFmtId="0" fontId="39" fillId="26" borderId="1" xfId="449" applyFont="1" applyFill="1" applyBorder="1" applyAlignment="1">
      <alignment horizontal="center" vertical="center" wrapText="1"/>
    </xf>
    <xf numFmtId="0" fontId="39" fillId="26" borderId="24" xfId="449" applyFont="1" applyFill="1" applyBorder="1" applyAlignment="1">
      <alignment horizontal="left" vertical="center" wrapText="1"/>
    </xf>
    <xf numFmtId="4" fontId="39" fillId="0" borderId="26" xfId="449" applyNumberFormat="1" applyFont="1" applyFill="1" applyBorder="1" applyAlignment="1">
      <alignment horizontal="right" vertical="center" wrapText="1"/>
    </xf>
    <xf numFmtId="0" fontId="39" fillId="0" borderId="27" xfId="1454" applyFont="1" applyFill="1" applyBorder="1" applyAlignment="1">
      <alignment horizontal="center" vertical="center"/>
    </xf>
    <xf numFmtId="0" fontId="43" fillId="0" borderId="12" xfId="449" applyFont="1" applyFill="1" applyBorder="1" applyAlignment="1">
      <alignment horizontal="center" vertical="center"/>
    </xf>
    <xf numFmtId="43" fontId="39" fillId="0" borderId="1" xfId="1460" applyFont="1" applyBorder="1" applyAlignment="1">
      <alignment vertical="center" wrapText="1"/>
    </xf>
    <xf numFmtId="0" fontId="40" fillId="0" borderId="0" xfId="449" applyFont="1"/>
    <xf numFmtId="0" fontId="38" fillId="28" borderId="22" xfId="449" applyFont="1" applyFill="1" applyBorder="1" applyAlignment="1">
      <alignment vertical="center"/>
    </xf>
    <xf numFmtId="0" fontId="43" fillId="0" borderId="29" xfId="449" applyFont="1" applyBorder="1" applyAlignment="1">
      <alignment horizontal="right" vertical="center" wrapText="1"/>
    </xf>
    <xf numFmtId="0" fontId="38" fillId="25" borderId="81" xfId="1454" applyFont="1" applyFill="1" applyBorder="1" applyAlignment="1">
      <alignment horizontal="center" vertical="center" wrapText="1"/>
    </xf>
    <xf numFmtId="0" fontId="39" fillId="26" borderId="82" xfId="449" applyFont="1" applyFill="1" applyBorder="1" applyAlignment="1">
      <alignment horizontal="center" vertical="center" wrapText="1"/>
    </xf>
    <xf numFmtId="4" fontId="39" fillId="0" borderId="83" xfId="449" applyNumberFormat="1" applyFont="1" applyFill="1" applyBorder="1" applyAlignment="1">
      <alignment horizontal="right" vertical="center" wrapText="1"/>
    </xf>
    <xf numFmtId="4" fontId="39" fillId="26" borderId="1" xfId="449" applyNumberFormat="1" applyFont="1" applyFill="1" applyBorder="1" applyAlignment="1">
      <alignment horizontal="right" vertical="center" wrapText="1"/>
    </xf>
    <xf numFmtId="0" fontId="37" fillId="0" borderId="23" xfId="449" applyFont="1" applyFill="1" applyBorder="1" applyAlignment="1">
      <alignment vertical="center"/>
    </xf>
    <xf numFmtId="0" fontId="37" fillId="0" borderId="47" xfId="449" applyFont="1" applyFill="1" applyBorder="1" applyAlignment="1">
      <alignment vertical="center"/>
    </xf>
    <xf numFmtId="0" fontId="37" fillId="0" borderId="26" xfId="449" applyFont="1" applyFill="1" applyBorder="1" applyAlignment="1">
      <alignment vertical="center"/>
    </xf>
    <xf numFmtId="0" fontId="26" fillId="26" borderId="0" xfId="463" applyFont="1" applyFill="1" applyBorder="1" applyAlignment="1">
      <alignment wrapText="1"/>
    </xf>
    <xf numFmtId="0" fontId="44" fillId="8" borderId="27" xfId="1454" applyFont="1" applyFill="1" applyBorder="1" applyAlignment="1">
      <alignment vertical="center" wrapText="1"/>
    </xf>
    <xf numFmtId="0" fontId="26" fillId="27" borderId="0" xfId="449" applyFont="1" applyFill="1"/>
    <xf numFmtId="4" fontId="39" fillId="26" borderId="22" xfId="449" applyNumberFormat="1" applyFont="1" applyFill="1" applyBorder="1" applyAlignment="1">
      <alignment horizontal="right" vertical="center" wrapText="1"/>
    </xf>
    <xf numFmtId="0" fontId="39" fillId="26" borderId="21" xfId="449" applyNumberFormat="1" applyFont="1" applyFill="1" applyBorder="1" applyAlignment="1">
      <alignment horizontal="center" vertical="center" wrapText="1"/>
    </xf>
    <xf numFmtId="0" fontId="26" fillId="27" borderId="0" xfId="449" applyFont="1" applyFill="1"/>
    <xf numFmtId="0" fontId="37" fillId="0" borderId="12" xfId="449" applyFont="1" applyFill="1" applyBorder="1" applyAlignment="1">
      <alignment horizontal="center" vertical="center" wrapText="1"/>
    </xf>
    <xf numFmtId="0" fontId="38" fillId="28" borderId="23" xfId="449" applyFont="1" applyFill="1" applyBorder="1" applyAlignment="1">
      <alignment vertical="center" wrapText="1"/>
    </xf>
    <xf numFmtId="0" fontId="28" fillId="0" borderId="0" xfId="449" applyFont="1" applyAlignment="1">
      <alignment wrapText="1"/>
    </xf>
    <xf numFmtId="0" fontId="90" fillId="0" borderId="1" xfId="0" applyFont="1" applyBorder="1" applyAlignment="1">
      <alignment vertical="center" wrapText="1"/>
    </xf>
    <xf numFmtId="0" fontId="90" fillId="0" borderId="1" xfId="0" applyFont="1" applyBorder="1" applyAlignment="1">
      <alignment horizontal="left" vertical="center" wrapText="1"/>
    </xf>
    <xf numFmtId="0" fontId="39" fillId="26" borderId="31" xfId="449" applyNumberFormat="1" applyFont="1" applyFill="1" applyBorder="1" applyAlignment="1">
      <alignment horizontal="center" vertical="center" wrapText="1"/>
    </xf>
    <xf numFmtId="0" fontId="38" fillId="25" borderId="27" xfId="1454" applyFont="1" applyFill="1" applyBorder="1" applyAlignment="1">
      <alignment horizontal="center" vertical="center" wrapText="1"/>
    </xf>
    <xf numFmtId="0" fontId="38" fillId="25" borderId="27" xfId="1454" applyFont="1" applyFill="1" applyBorder="1" applyAlignment="1">
      <alignment vertical="center" wrapText="1"/>
    </xf>
    <xf numFmtId="0" fontId="38" fillId="25" borderId="27" xfId="449" applyFont="1" applyFill="1" applyBorder="1" applyAlignment="1">
      <alignment horizontal="center" vertical="center" wrapText="1"/>
    </xf>
    <xf numFmtId="4" fontId="49" fillId="25" borderId="27" xfId="449" applyNumberFormat="1" applyFont="1" applyFill="1" applyBorder="1" applyAlignment="1" applyProtection="1">
      <alignment horizontal="right" vertical="center" wrapText="1"/>
    </xf>
    <xf numFmtId="4" fontId="42" fillId="25" borderId="27" xfId="449" applyNumberFormat="1" applyFont="1" applyFill="1" applyBorder="1" applyAlignment="1">
      <alignment horizontal="right" vertical="center" wrapText="1"/>
    </xf>
    <xf numFmtId="4" fontId="38" fillId="25" borderId="27" xfId="449" applyNumberFormat="1" applyFont="1" applyFill="1" applyBorder="1" applyAlignment="1">
      <alignment horizontal="right" vertical="center" wrapText="1"/>
    </xf>
    <xf numFmtId="4" fontId="38" fillId="25" borderId="52" xfId="449" applyNumberFormat="1" applyFont="1" applyFill="1" applyBorder="1" applyAlignment="1">
      <alignment horizontal="right" vertical="center" wrapText="1"/>
    </xf>
    <xf numFmtId="4" fontId="39" fillId="0" borderId="1" xfId="449" applyNumberFormat="1" applyFont="1" applyFill="1" applyBorder="1" applyAlignment="1" applyProtection="1">
      <alignment horizontal="right" vertical="center" wrapText="1"/>
    </xf>
    <xf numFmtId="0" fontId="37" fillId="0" borderId="47" xfId="449" applyFont="1" applyFill="1" applyBorder="1" applyAlignment="1">
      <alignment horizontal="left" vertical="center"/>
    </xf>
    <xf numFmtId="0" fontId="37" fillId="0" borderId="47" xfId="449" applyFont="1" applyFill="1" applyBorder="1" applyAlignment="1">
      <alignment horizontal="left" vertical="center"/>
    </xf>
    <xf numFmtId="0" fontId="39" fillId="78" borderId="22" xfId="1454" applyFont="1" applyFill="1" applyBorder="1" applyAlignment="1">
      <alignment horizontal="center" vertical="center" wrapText="1"/>
    </xf>
    <xf numFmtId="0" fontId="39" fillId="79" borderId="21" xfId="449" applyNumberFormat="1" applyFont="1" applyFill="1" applyBorder="1" applyAlignment="1">
      <alignment horizontal="center" vertical="center" wrapText="1"/>
    </xf>
    <xf numFmtId="0" fontId="37" fillId="0" borderId="84" xfId="449" applyFont="1" applyFill="1" applyBorder="1" applyAlignment="1">
      <alignment horizontal="left" vertical="center"/>
    </xf>
    <xf numFmtId="0" fontId="43" fillId="0" borderId="85" xfId="449" applyFont="1" applyFill="1" applyBorder="1" applyAlignment="1">
      <alignment horizontal="center" vertical="center"/>
    </xf>
    <xf numFmtId="0" fontId="43" fillId="0" borderId="19" xfId="449" applyFont="1" applyFill="1" applyBorder="1" applyAlignment="1">
      <alignment horizontal="center" vertical="center" wrapText="1"/>
    </xf>
    <xf numFmtId="49" fontId="39" fillId="78" borderId="22" xfId="449" applyNumberFormat="1" applyFont="1" applyFill="1" applyBorder="1" applyAlignment="1" applyProtection="1">
      <alignment horizontal="center" vertical="center" wrapText="1"/>
    </xf>
    <xf numFmtId="0" fontId="39" fillId="79" borderId="22" xfId="1454" applyFont="1" applyFill="1" applyBorder="1" applyAlignment="1">
      <alignment horizontal="center" vertical="center"/>
    </xf>
    <xf numFmtId="49" fontId="39" fillId="79" borderId="22" xfId="449" applyNumberFormat="1" applyFont="1" applyFill="1" applyBorder="1" applyAlignment="1" applyProtection="1">
      <alignment horizontal="center" vertical="center" wrapText="1"/>
    </xf>
    <xf numFmtId="0" fontId="39" fillId="78" borderId="22" xfId="473" applyFont="1" applyFill="1" applyBorder="1" applyAlignment="1">
      <alignment horizontal="center" vertical="center"/>
    </xf>
    <xf numFmtId="0" fontId="39" fillId="78" borderId="22" xfId="1454" applyFont="1" applyFill="1" applyBorder="1" applyAlignment="1">
      <alignment horizontal="center" vertical="center"/>
    </xf>
    <xf numFmtId="0" fontId="39" fillId="26" borderId="86" xfId="449" applyNumberFormat="1" applyFont="1" applyFill="1" applyBorder="1" applyAlignment="1">
      <alignment horizontal="center" vertical="center" wrapText="1"/>
    </xf>
    <xf numFmtId="0" fontId="39" fillId="0" borderId="26" xfId="473" applyFont="1" applyFill="1" applyBorder="1" applyAlignment="1">
      <alignment horizontal="left" vertical="center" wrapText="1"/>
    </xf>
    <xf numFmtId="0" fontId="39" fillId="8" borderId="24" xfId="1454" applyFont="1" applyFill="1" applyBorder="1" applyAlignment="1">
      <alignment horizontal="center" vertical="center" wrapText="1"/>
    </xf>
    <xf numFmtId="49" fontId="39" fillId="79" borderId="1" xfId="449" applyNumberFormat="1" applyFont="1" applyFill="1" applyBorder="1" applyAlignment="1" applyProtection="1">
      <alignment horizontal="center" vertical="center" wrapText="1"/>
    </xf>
    <xf numFmtId="0" fontId="39" fillId="78" borderId="1" xfId="473" applyFont="1" applyFill="1" applyBorder="1" applyAlignment="1">
      <alignment horizontal="center" vertical="center"/>
    </xf>
    <xf numFmtId="0" fontId="90" fillId="78" borderId="1" xfId="0" applyFont="1" applyFill="1" applyBorder="1" applyAlignment="1">
      <alignment horizontal="center" vertical="center" wrapText="1"/>
    </xf>
    <xf numFmtId="0" fontId="39" fillId="26" borderId="26" xfId="449" applyFont="1" applyFill="1" applyBorder="1" applyAlignment="1">
      <alignment horizontal="center" vertical="center" wrapText="1"/>
    </xf>
    <xf numFmtId="0" fontId="39" fillId="79" borderId="22" xfId="1454" applyFont="1" applyFill="1" applyBorder="1" applyAlignment="1">
      <alignment horizontal="center" vertical="center" wrapText="1"/>
    </xf>
    <xf numFmtId="0" fontId="39" fillId="78" borderId="24" xfId="473" applyFont="1" applyFill="1" applyBorder="1" applyAlignment="1">
      <alignment horizontal="center" vertical="center" wrapText="1"/>
    </xf>
    <xf numFmtId="0" fontId="39" fillId="79" borderId="22" xfId="449" applyNumberFormat="1" applyFont="1" applyFill="1" applyBorder="1" applyAlignment="1">
      <alignment horizontal="center" vertical="center" wrapText="1"/>
    </xf>
    <xf numFmtId="0" fontId="90" fillId="0" borderId="82" xfId="0" applyFont="1" applyBorder="1" applyAlignment="1">
      <alignment horizontal="left" vertical="center" wrapText="1"/>
    </xf>
    <xf numFmtId="0" fontId="38" fillId="25" borderId="62" xfId="449" applyNumberFormat="1" applyFont="1" applyFill="1" applyBorder="1" applyAlignment="1">
      <alignment horizontal="center" vertical="center" wrapText="1"/>
    </xf>
    <xf numFmtId="0" fontId="39" fillId="26" borderId="1" xfId="449" applyNumberFormat="1" applyFont="1" applyFill="1" applyBorder="1" applyAlignment="1">
      <alignment horizontal="center" vertical="center" wrapText="1"/>
    </xf>
    <xf numFmtId="0" fontId="90" fillId="78" borderId="82" xfId="0" applyFont="1" applyFill="1" applyBorder="1" applyAlignment="1">
      <alignment horizontal="center" vertical="center" wrapText="1"/>
    </xf>
    <xf numFmtId="4" fontId="39" fillId="0" borderId="24" xfId="1376" applyNumberFormat="1" applyFont="1" applyFill="1" applyBorder="1" applyAlignment="1" applyProtection="1">
      <alignment horizontal="right" vertical="center"/>
    </xf>
    <xf numFmtId="0" fontId="39" fillId="79" borderId="24" xfId="449" applyFont="1" applyFill="1" applyBorder="1" applyAlignment="1">
      <alignment horizontal="center" vertical="center" wrapText="1"/>
    </xf>
    <xf numFmtId="0" fontId="39" fillId="79" borderId="22" xfId="449" applyNumberFormat="1" applyFont="1" applyFill="1" applyBorder="1" applyAlignment="1" applyProtection="1">
      <alignment horizontal="center" vertical="center" wrapText="1"/>
    </xf>
    <xf numFmtId="0" fontId="39" fillId="79" borderId="22" xfId="180" applyNumberFormat="1" applyFont="1" applyFill="1" applyBorder="1" applyAlignment="1" applyProtection="1">
      <alignment horizontal="center" vertical="center" wrapText="1"/>
    </xf>
    <xf numFmtId="0" fontId="39" fillId="79" borderId="22" xfId="449" applyFont="1" applyFill="1" applyBorder="1" applyAlignment="1">
      <alignment horizontal="center" vertical="center" wrapText="1"/>
    </xf>
    <xf numFmtId="0" fontId="39" fillId="26" borderId="23" xfId="449" applyFont="1" applyFill="1" applyBorder="1" applyAlignment="1">
      <alignment horizontal="left" vertical="center" wrapText="1"/>
    </xf>
    <xf numFmtId="0" fontId="39" fillId="26" borderId="14" xfId="449" applyFont="1" applyFill="1" applyBorder="1" applyAlignment="1">
      <alignment horizontal="center" vertical="center" wrapText="1"/>
    </xf>
    <xf numFmtId="0" fontId="43" fillId="8" borderId="27" xfId="449" applyFont="1" applyFill="1" applyBorder="1" applyAlignment="1">
      <alignment horizontal="center" vertical="center" wrapText="1"/>
    </xf>
    <xf numFmtId="4" fontId="49" fillId="8" borderId="27" xfId="1171" applyNumberFormat="1" applyFont="1" applyFill="1" applyBorder="1" applyAlignment="1" applyProtection="1">
      <alignment horizontal="right" vertical="center" wrapText="1"/>
    </xf>
    <xf numFmtId="0" fontId="64" fillId="78" borderId="1" xfId="449" applyNumberFormat="1" applyFont="1" applyFill="1" applyBorder="1" applyAlignment="1">
      <alignment horizontal="center" vertical="center"/>
    </xf>
    <xf numFmtId="0" fontId="39" fillId="26" borderId="27" xfId="180" applyNumberFormat="1" applyFont="1" applyFill="1" applyBorder="1" applyAlignment="1" applyProtection="1">
      <alignment horizontal="center" vertical="center"/>
    </xf>
    <xf numFmtId="0" fontId="39" fillId="26" borderId="26" xfId="1454" applyFont="1" applyFill="1" applyBorder="1" applyAlignment="1">
      <alignment horizontal="left" vertical="center" wrapText="1"/>
    </xf>
    <xf numFmtId="0" fontId="39" fillId="26" borderId="24" xfId="1454" applyFont="1" applyFill="1" applyBorder="1" applyAlignment="1">
      <alignment horizontal="center" vertical="center"/>
    </xf>
    <xf numFmtId="0" fontId="39" fillId="79" borderId="62" xfId="449" applyNumberFormat="1" applyFont="1" applyFill="1" applyBorder="1" applyAlignment="1">
      <alignment horizontal="center" vertical="center" wrapText="1"/>
    </xf>
    <xf numFmtId="0" fontId="39" fillId="26" borderId="27" xfId="449" applyNumberFormat="1" applyFont="1" applyFill="1" applyBorder="1" applyAlignment="1">
      <alignment horizontal="center" vertical="center" wrapText="1"/>
    </xf>
    <xf numFmtId="49" fontId="39" fillId="26" borderId="1" xfId="1454" applyNumberFormat="1" applyFont="1" applyFill="1" applyBorder="1" applyAlignment="1" applyProtection="1">
      <alignment horizontal="center" vertical="center" wrapText="1"/>
    </xf>
    <xf numFmtId="0" fontId="39" fillId="79" borderId="51" xfId="449" applyNumberFormat="1" applyFont="1" applyFill="1" applyBorder="1" applyAlignment="1">
      <alignment horizontal="center" vertical="center" wrapText="1"/>
    </xf>
    <xf numFmtId="0" fontId="39" fillId="79" borderId="1" xfId="449" applyNumberFormat="1" applyFont="1" applyFill="1" applyBorder="1" applyAlignment="1">
      <alignment horizontal="center" vertical="center" wrapText="1"/>
    </xf>
    <xf numFmtId="0" fontId="28" fillId="0" borderId="29" xfId="449" applyFont="1" applyBorder="1" applyAlignment="1">
      <alignment wrapText="1"/>
    </xf>
    <xf numFmtId="0" fontId="28" fillId="0" borderId="30" xfId="449" applyFont="1" applyBorder="1" applyAlignment="1">
      <alignment wrapText="1"/>
    </xf>
    <xf numFmtId="0" fontId="37" fillId="0" borderId="87" xfId="449" applyFont="1" applyFill="1" applyBorder="1" applyAlignment="1">
      <alignment vertical="center"/>
    </xf>
    <xf numFmtId="0" fontId="37" fillId="0" borderId="88" xfId="449" applyFont="1" applyFill="1" applyBorder="1" applyAlignment="1">
      <alignment vertical="center"/>
    </xf>
    <xf numFmtId="0" fontId="37" fillId="0" borderId="84" xfId="449" applyFont="1" applyFill="1" applyBorder="1" applyAlignment="1">
      <alignment vertical="center"/>
    </xf>
    <xf numFmtId="0" fontId="37" fillId="0" borderId="89" xfId="449" applyFont="1" applyFill="1" applyBorder="1" applyAlignment="1">
      <alignment vertical="center"/>
    </xf>
    <xf numFmtId="0" fontId="37" fillId="0" borderId="86" xfId="449" applyFont="1" applyFill="1" applyBorder="1" applyAlignment="1">
      <alignment vertical="center"/>
    </xf>
    <xf numFmtId="0" fontId="35" fillId="0" borderId="11" xfId="449" applyFont="1" applyFill="1" applyBorder="1" applyAlignment="1">
      <alignment vertical="center" wrapText="1"/>
    </xf>
    <xf numFmtId="0" fontId="35" fillId="0" borderId="12" xfId="449" applyFont="1" applyFill="1" applyBorder="1" applyAlignment="1">
      <alignment vertical="center" wrapText="1"/>
    </xf>
    <xf numFmtId="0" fontId="35" fillId="0" borderId="13" xfId="449" applyFont="1" applyFill="1" applyBorder="1" applyAlignment="1">
      <alignment vertical="center" wrapText="1"/>
    </xf>
    <xf numFmtId="0" fontId="28" fillId="0" borderId="33" xfId="449" applyFont="1" applyBorder="1" applyAlignment="1">
      <alignment vertical="center"/>
    </xf>
    <xf numFmtId="0" fontId="28" fillId="0" borderId="0" xfId="449" applyFont="1" applyBorder="1" applyAlignment="1">
      <alignment vertical="center"/>
    </xf>
    <xf numFmtId="0" fontId="28" fillId="0" borderId="34" xfId="449" applyFont="1" applyBorder="1" applyAlignment="1">
      <alignment vertical="center"/>
    </xf>
    <xf numFmtId="0" fontId="37" fillId="0" borderId="33" xfId="449" applyFont="1" applyBorder="1" applyAlignment="1">
      <alignment vertical="center"/>
    </xf>
    <xf numFmtId="0" fontId="37" fillId="0" borderId="0" xfId="449" applyFont="1" applyBorder="1" applyAlignment="1">
      <alignment vertical="center"/>
    </xf>
    <xf numFmtId="0" fontId="37" fillId="0" borderId="34" xfId="449" applyFont="1" applyBorder="1" applyAlignment="1">
      <alignment vertical="center"/>
    </xf>
    <xf numFmtId="0" fontId="37" fillId="0" borderId="33" xfId="449" applyFont="1" applyBorder="1" applyAlignment="1">
      <alignment vertical="center" wrapText="1"/>
    </xf>
    <xf numFmtId="0" fontId="37" fillId="0" borderId="0" xfId="449" applyFont="1" applyBorder="1" applyAlignment="1">
      <alignment vertical="center" wrapText="1"/>
    </xf>
    <xf numFmtId="0" fontId="37" fillId="0" borderId="34" xfId="449" applyFont="1" applyBorder="1" applyAlignment="1">
      <alignment vertical="center" wrapText="1"/>
    </xf>
    <xf numFmtId="0" fontId="37" fillId="0" borderId="11" xfId="449" applyFont="1" applyFill="1" applyBorder="1" applyAlignment="1">
      <alignment vertical="center" wrapText="1"/>
    </xf>
    <xf numFmtId="0" fontId="37" fillId="0" borderId="12" xfId="449" applyFont="1" applyFill="1" applyBorder="1" applyAlignment="1">
      <alignment vertical="center" wrapText="1"/>
    </xf>
    <xf numFmtId="0" fontId="37" fillId="0" borderId="13" xfId="449" applyFont="1" applyFill="1" applyBorder="1" applyAlignment="1">
      <alignment vertical="center" wrapText="1"/>
    </xf>
    <xf numFmtId="0" fontId="28" fillId="0" borderId="90" xfId="449" applyFont="1" applyFill="1" applyBorder="1" applyAlignment="1"/>
    <xf numFmtId="0" fontId="28" fillId="0" borderId="91" xfId="449" applyFont="1" applyFill="1" applyBorder="1" applyAlignment="1"/>
    <xf numFmtId="0" fontId="28" fillId="0" borderId="17" xfId="449" applyFont="1" applyFill="1" applyBorder="1" applyAlignment="1"/>
    <xf numFmtId="0" fontId="36" fillId="24" borderId="11" xfId="449" applyFont="1" applyFill="1" applyBorder="1" applyAlignment="1">
      <alignment vertical="center"/>
    </xf>
    <xf numFmtId="0" fontId="36" fillId="24" borderId="12" xfId="449" applyFont="1" applyFill="1" applyBorder="1" applyAlignment="1">
      <alignment vertical="center"/>
    </xf>
    <xf numFmtId="0" fontId="36" fillId="24" borderId="13" xfId="449" applyFont="1" applyFill="1" applyBorder="1" applyAlignment="1">
      <alignment vertical="center"/>
    </xf>
    <xf numFmtId="4" fontId="39" fillId="0" borderId="47" xfId="449" applyNumberFormat="1" applyFont="1" applyFill="1" applyBorder="1" applyAlignment="1">
      <alignment horizontal="right" vertical="center" wrapText="1"/>
    </xf>
    <xf numFmtId="49" fontId="39" fillId="79" borderId="24" xfId="449" applyNumberFormat="1" applyFont="1" applyFill="1" applyBorder="1" applyAlignment="1" applyProtection="1">
      <alignment horizontal="center" vertical="center" wrapText="1"/>
    </xf>
    <xf numFmtId="0" fontId="39" fillId="26" borderId="62" xfId="449" applyNumberFormat="1" applyFont="1" applyFill="1" applyBorder="1" applyAlignment="1">
      <alignment horizontal="center" vertical="center" wrapText="1"/>
    </xf>
    <xf numFmtId="0" fontId="90" fillId="78" borderId="92" xfId="0" applyFont="1" applyFill="1" applyBorder="1" applyAlignment="1">
      <alignment horizontal="center" vertical="center" wrapText="1"/>
    </xf>
    <xf numFmtId="0" fontId="90" fillId="0" borderId="92" xfId="0" applyFont="1" applyBorder="1" applyAlignment="1">
      <alignment horizontal="left" vertical="center" wrapText="1"/>
    </xf>
    <xf numFmtId="0" fontId="39" fillId="26" borderId="27" xfId="449" applyFont="1" applyFill="1" applyBorder="1" applyAlignment="1">
      <alignment horizontal="center" vertical="center" wrapText="1"/>
    </xf>
    <xf numFmtId="4" fontId="39" fillId="0" borderId="27" xfId="1376" applyNumberFormat="1" applyFont="1" applyFill="1" applyBorder="1" applyAlignment="1" applyProtection="1">
      <alignment horizontal="right" vertical="center"/>
    </xf>
    <xf numFmtId="4" fontId="39" fillId="26" borderId="27" xfId="449" applyNumberFormat="1" applyFont="1" applyFill="1" applyBorder="1" applyAlignment="1">
      <alignment horizontal="right" vertical="center" wrapText="1"/>
    </xf>
    <xf numFmtId="4" fontId="40" fillId="0" borderId="27" xfId="449" applyNumberFormat="1" applyFont="1" applyFill="1" applyBorder="1" applyAlignment="1">
      <alignment horizontal="right" vertical="center" wrapText="1"/>
    </xf>
    <xf numFmtId="0" fontId="39" fillId="26" borderId="1" xfId="449" applyFont="1" applyFill="1" applyBorder="1" applyAlignment="1">
      <alignment horizontal="left" vertical="center" wrapText="1"/>
    </xf>
    <xf numFmtId="4" fontId="39" fillId="0" borderId="1" xfId="1376" applyNumberFormat="1" applyFont="1" applyFill="1" applyBorder="1" applyAlignment="1" applyProtection="1">
      <alignment horizontal="right" vertical="center"/>
    </xf>
    <xf numFmtId="0" fontId="53" fillId="0" borderId="0" xfId="449" applyFont="1" applyBorder="1" applyAlignment="1">
      <alignment horizontal="center" vertical="center" wrapText="1"/>
    </xf>
    <xf numFmtId="0" fontId="53" fillId="0" borderId="0" xfId="449" applyFont="1" applyBorder="1" applyAlignment="1">
      <alignment horizontal="right" vertical="center" wrapText="1"/>
    </xf>
    <xf numFmtId="4" fontId="52" fillId="0" borderId="98" xfId="449" applyNumberFormat="1" applyFont="1" applyFill="1" applyBorder="1" applyAlignment="1">
      <alignment horizontal="center" vertical="center" wrapText="1"/>
    </xf>
    <xf numFmtId="0" fontId="75" fillId="101" borderId="102" xfId="36606" applyFont="1" applyFill="1" applyBorder="1" applyAlignment="1">
      <alignment horizontal="center" vertical="center"/>
    </xf>
    <xf numFmtId="0" fontId="75" fillId="101" borderId="1" xfId="36606" applyFont="1" applyFill="1" applyBorder="1" applyAlignment="1">
      <alignment horizontal="center" vertical="center"/>
    </xf>
    <xf numFmtId="0" fontId="123" fillId="102" borderId="1" xfId="36606" applyFont="1" applyFill="1" applyBorder="1" applyAlignment="1">
      <alignment horizontal="center" vertical="center" wrapText="1"/>
    </xf>
    <xf numFmtId="49" fontId="120" fillId="119" borderId="102" xfId="449" applyNumberFormat="1" applyFont="1" applyFill="1" applyBorder="1" applyAlignment="1">
      <alignment horizontal="center" vertical="center" wrapText="1"/>
    </xf>
    <xf numFmtId="0" fontId="120" fillId="119" borderId="1" xfId="449" applyNumberFormat="1" applyFont="1" applyFill="1" applyBorder="1" applyAlignment="1">
      <alignment horizontal="left" vertical="center" wrapText="1"/>
    </xf>
    <xf numFmtId="0" fontId="120" fillId="119" borderId="1" xfId="449" applyNumberFormat="1" applyFont="1" applyFill="1" applyBorder="1" applyAlignment="1">
      <alignment horizontal="center" vertical="center" wrapText="1"/>
    </xf>
    <xf numFmtId="4" fontId="120" fillId="119" borderId="1" xfId="1094" applyNumberFormat="1" applyFont="1" applyFill="1" applyBorder="1" applyAlignment="1" applyProtection="1">
      <alignment horizontal="center" vertical="center" wrapText="1"/>
    </xf>
    <xf numFmtId="0" fontId="120" fillId="102" borderId="1" xfId="1454" applyFont="1" applyFill="1" applyBorder="1" applyAlignment="1">
      <alignment horizontal="center" vertical="center" wrapText="1"/>
    </xf>
    <xf numFmtId="0" fontId="120" fillId="102" borderId="1" xfId="1454" applyFont="1" applyFill="1" applyBorder="1" applyAlignment="1">
      <alignment horizontal="left" vertical="center" wrapText="1"/>
    </xf>
    <xf numFmtId="4" fontId="120" fillId="102" borderId="1" xfId="1376" applyNumberFormat="1" applyFont="1" applyFill="1" applyBorder="1" applyAlignment="1" applyProtection="1">
      <alignment horizontal="center" vertical="center"/>
    </xf>
    <xf numFmtId="0" fontId="120" fillId="100" borderId="1" xfId="449" applyFont="1" applyFill="1" applyBorder="1" applyAlignment="1">
      <alignment horizontal="left" vertical="center" wrapText="1"/>
    </xf>
    <xf numFmtId="0" fontId="120" fillId="100" borderId="1" xfId="1454" applyFont="1" applyFill="1" applyBorder="1" applyAlignment="1">
      <alignment horizontal="center" vertical="center" wrapText="1"/>
    </xf>
    <xf numFmtId="4" fontId="120" fillId="102" borderId="1" xfId="1094" applyNumberFormat="1" applyFont="1" applyFill="1" applyBorder="1" applyAlignment="1" applyProtection="1">
      <alignment horizontal="center" vertical="center" wrapText="1"/>
    </xf>
    <xf numFmtId="0" fontId="120" fillId="100" borderId="1" xfId="1454" applyFont="1" applyFill="1" applyBorder="1" applyAlignment="1">
      <alignment horizontal="left" vertical="center" wrapText="1"/>
    </xf>
    <xf numFmtId="49" fontId="120" fillId="100" borderId="1" xfId="1454" applyNumberFormat="1" applyFont="1" applyFill="1" applyBorder="1" applyAlignment="1" applyProtection="1">
      <alignment horizontal="center" vertical="center" wrapText="1"/>
    </xf>
    <xf numFmtId="0" fontId="120" fillId="100" borderId="1" xfId="449" applyNumberFormat="1" applyFont="1" applyFill="1" applyBorder="1" applyAlignment="1">
      <alignment horizontal="center" vertical="center" wrapText="1"/>
    </xf>
    <xf numFmtId="0" fontId="120" fillId="100" borderId="1" xfId="449" applyFont="1" applyFill="1" applyBorder="1" applyAlignment="1">
      <alignment horizontal="center" vertical="center" wrapText="1"/>
    </xf>
    <xf numFmtId="1" fontId="120" fillId="100" borderId="1" xfId="1454" applyNumberFormat="1" applyFont="1" applyFill="1" applyBorder="1" applyAlignment="1">
      <alignment horizontal="center" vertical="center"/>
    </xf>
    <xf numFmtId="169" fontId="120" fillId="100" borderId="1" xfId="1454" applyNumberFormat="1" applyFont="1" applyFill="1" applyBorder="1" applyAlignment="1">
      <alignment horizontal="center" vertical="center" wrapText="1"/>
    </xf>
    <xf numFmtId="49" fontId="120" fillId="100" borderId="1" xfId="1454" applyNumberFormat="1" applyFont="1" applyFill="1" applyBorder="1" applyAlignment="1">
      <alignment horizontal="center" vertical="center"/>
    </xf>
    <xf numFmtId="0" fontId="120" fillId="102" borderId="1" xfId="449" applyFont="1" applyFill="1" applyBorder="1" applyAlignment="1">
      <alignment horizontal="center" vertical="center" wrapText="1"/>
    </xf>
    <xf numFmtId="0" fontId="120" fillId="102" borderId="1" xfId="449" applyFont="1" applyFill="1" applyBorder="1" applyAlignment="1">
      <alignment horizontal="left" vertical="center" wrapText="1"/>
    </xf>
    <xf numFmtId="4" fontId="120" fillId="100" borderId="1" xfId="449" applyNumberFormat="1" applyFont="1" applyFill="1" applyBorder="1" applyAlignment="1">
      <alignment horizontal="left" vertical="center" wrapText="1"/>
    </xf>
    <xf numFmtId="49" fontId="120" fillId="100" borderId="1" xfId="449" applyNumberFormat="1" applyFont="1" applyFill="1" applyBorder="1" applyAlignment="1" applyProtection="1">
      <alignment horizontal="center" vertical="center" wrapText="1"/>
    </xf>
    <xf numFmtId="0" fontId="120" fillId="102" borderId="1" xfId="1454" applyFont="1" applyFill="1" applyBorder="1" applyAlignment="1">
      <alignment horizontal="center" vertical="center"/>
    </xf>
    <xf numFmtId="0" fontId="120" fillId="100" borderId="1" xfId="449" applyFont="1" applyFill="1" applyBorder="1" applyAlignment="1">
      <alignment horizontal="center" vertical="center"/>
    </xf>
    <xf numFmtId="0" fontId="120" fillId="100" borderId="1" xfId="449" applyNumberFormat="1" applyFont="1" applyFill="1" applyBorder="1" applyAlignment="1" applyProtection="1">
      <alignment horizontal="center" vertical="center" wrapText="1"/>
    </xf>
    <xf numFmtId="0" fontId="120" fillId="100" borderId="1" xfId="180" applyNumberFormat="1" applyFont="1" applyFill="1" applyBorder="1" applyAlignment="1" applyProtection="1">
      <alignment horizontal="center" vertical="center"/>
    </xf>
    <xf numFmtId="0" fontId="120" fillId="100" borderId="1" xfId="180" applyNumberFormat="1" applyFont="1" applyFill="1" applyBorder="1" applyAlignment="1" applyProtection="1">
      <alignment horizontal="left" vertical="center" wrapText="1"/>
    </xf>
    <xf numFmtId="4" fontId="120" fillId="0" borderId="1" xfId="1094" applyNumberFormat="1" applyFont="1" applyFill="1" applyBorder="1" applyAlignment="1" applyProtection="1">
      <alignment horizontal="center" vertical="center" wrapText="1"/>
    </xf>
    <xf numFmtId="4" fontId="120" fillId="0" borderId="1" xfId="1376" applyNumberFormat="1" applyFont="1" applyFill="1" applyBorder="1" applyAlignment="1" applyProtection="1">
      <alignment horizontal="center" vertical="center"/>
    </xf>
    <xf numFmtId="49" fontId="120" fillId="0" borderId="102" xfId="449" applyNumberFormat="1" applyFont="1" applyFill="1" applyBorder="1" applyAlignment="1">
      <alignment horizontal="center" vertical="center" wrapText="1"/>
    </xf>
    <xf numFmtId="0" fontId="120" fillId="0" borderId="1" xfId="449" applyNumberFormat="1" applyFont="1" applyFill="1" applyBorder="1" applyAlignment="1">
      <alignment horizontal="left" vertical="center" wrapText="1"/>
    </xf>
    <xf numFmtId="4" fontId="121" fillId="120" borderId="1" xfId="1094" applyNumberFormat="1" applyFont="1" applyFill="1" applyBorder="1" applyAlignment="1" applyProtection="1">
      <alignment horizontal="center" vertical="center" wrapText="1"/>
    </xf>
    <xf numFmtId="39" fontId="121" fillId="120" borderId="1" xfId="36607" applyNumberFormat="1" applyFont="1" applyFill="1" applyBorder="1" applyAlignment="1" applyProtection="1">
      <alignment horizontal="right" vertical="center" wrapText="1"/>
    </xf>
    <xf numFmtId="0" fontId="120" fillId="0" borderId="1" xfId="1454" applyFont="1" applyFill="1" applyBorder="1" applyAlignment="1">
      <alignment horizontal="center" vertical="center" wrapText="1"/>
    </xf>
    <xf numFmtId="0" fontId="119" fillId="122" borderId="102" xfId="449" applyFont="1" applyFill="1" applyBorder="1" applyAlignment="1">
      <alignment horizontal="center" vertical="center"/>
    </xf>
    <xf numFmtId="0" fontId="118" fillId="122" borderId="1" xfId="449" applyFont="1" applyFill="1" applyBorder="1" applyAlignment="1">
      <alignment horizontal="center" vertical="center"/>
    </xf>
    <xf numFmtId="0" fontId="119" fillId="122" borderId="1" xfId="449" applyFont="1" applyFill="1" applyBorder="1" applyAlignment="1">
      <alignment horizontal="left" vertical="center" wrapText="1"/>
    </xf>
    <xf numFmtId="0" fontId="119" fillId="122" borderId="1" xfId="449" applyFont="1" applyFill="1" applyBorder="1" applyAlignment="1">
      <alignment horizontal="center" vertical="center"/>
    </xf>
    <xf numFmtId="39" fontId="122" fillId="122" borderId="1" xfId="36607" applyNumberFormat="1" applyFont="1" applyFill="1" applyBorder="1" applyAlignment="1">
      <alignment horizontal="right" vertical="center" wrapText="1"/>
    </xf>
    <xf numFmtId="0" fontId="124" fillId="0" borderId="0" xfId="449" applyFont="1"/>
    <xf numFmtId="4" fontId="58" fillId="123" borderId="22" xfId="624" applyNumberFormat="1" applyFont="1" applyFill="1" applyBorder="1" applyAlignment="1" applyProtection="1">
      <alignment vertical="center" wrapText="1"/>
    </xf>
    <xf numFmtId="4" fontId="58" fillId="124" borderId="22" xfId="463" applyNumberFormat="1" applyFont="1" applyFill="1" applyBorder="1" applyAlignment="1">
      <alignment vertical="top" wrapText="1"/>
    </xf>
    <xf numFmtId="4" fontId="58" fillId="124" borderId="23" xfId="463" applyNumberFormat="1" applyFont="1" applyFill="1" applyBorder="1" applyAlignment="1">
      <alignment vertical="top" wrapText="1"/>
    </xf>
    <xf numFmtId="4" fontId="56" fillId="124" borderId="22" xfId="463" applyNumberFormat="1" applyFont="1" applyFill="1" applyBorder="1" applyAlignment="1">
      <alignment vertical="top" wrapText="1"/>
    </xf>
    <xf numFmtId="0" fontId="37" fillId="0" borderId="113" xfId="449" applyFont="1" applyFill="1" applyBorder="1" applyAlignment="1">
      <alignment horizontal="center" vertical="center"/>
    </xf>
    <xf numFmtId="0" fontId="37" fillId="0" borderId="114" xfId="449" applyFont="1" applyFill="1" applyBorder="1" applyAlignment="1">
      <alignment horizontal="center" vertical="center"/>
    </xf>
    <xf numFmtId="0" fontId="37" fillId="0" borderId="119" xfId="449" applyFont="1" applyFill="1" applyBorder="1" applyAlignment="1">
      <alignment horizontal="left" vertical="center"/>
    </xf>
    <xf numFmtId="10" fontId="37" fillId="22" borderId="121" xfId="449" applyNumberFormat="1" applyFont="1" applyFill="1" applyBorder="1" applyAlignment="1">
      <alignment horizontal="left" vertical="center"/>
    </xf>
    <xf numFmtId="0" fontId="37" fillId="0" borderId="122" xfId="449" applyFont="1" applyFill="1" applyBorder="1" applyAlignment="1">
      <alignment horizontal="center" vertical="center"/>
    </xf>
    <xf numFmtId="0" fontId="37" fillId="0" borderId="123" xfId="449" applyFont="1" applyFill="1" applyBorder="1" applyAlignment="1">
      <alignment horizontal="center" vertical="center" wrapText="1"/>
    </xf>
    <xf numFmtId="0" fontId="53" fillId="0" borderId="105" xfId="449" applyFont="1" applyBorder="1" applyAlignment="1">
      <alignment horizontal="right" vertical="center" wrapText="1"/>
    </xf>
    <xf numFmtId="0" fontId="26" fillId="0" borderId="125" xfId="449" applyBorder="1"/>
    <xf numFmtId="0" fontId="120" fillId="0" borderId="1" xfId="36603" applyFont="1" applyFill="1" applyBorder="1" applyAlignment="1">
      <alignment horizontal="center" vertical="center"/>
    </xf>
    <xf numFmtId="0" fontId="4" fillId="0" borderId="1" xfId="36603" applyFont="1" applyBorder="1" applyAlignment="1">
      <alignment horizontal="center" vertical="center"/>
    </xf>
    <xf numFmtId="0" fontId="4" fillId="0" borderId="1" xfId="36604" applyFont="1" applyBorder="1" applyAlignment="1">
      <alignment horizontal="center" vertical="center"/>
    </xf>
    <xf numFmtId="0" fontId="4" fillId="0" borderId="1" xfId="36606" applyFont="1" applyBorder="1" applyAlignment="1">
      <alignment horizontal="center" vertical="center"/>
    </xf>
    <xf numFmtId="0" fontId="125" fillId="100" borderId="22" xfId="449" applyFont="1" applyFill="1" applyBorder="1" applyAlignment="1">
      <alignment horizontal="left" vertical="center" wrapText="1"/>
    </xf>
    <xf numFmtId="0" fontId="18" fillId="25" borderId="117" xfId="449" applyNumberFormat="1" applyFont="1" applyFill="1" applyBorder="1" applyAlignment="1">
      <alignment horizontal="center" vertical="center" wrapText="1"/>
    </xf>
    <xf numFmtId="0" fontId="18" fillId="25" borderId="22" xfId="1454" applyFont="1" applyFill="1" applyBorder="1" applyAlignment="1">
      <alignment vertical="center" wrapText="1"/>
    </xf>
    <xf numFmtId="0" fontId="18" fillId="120" borderId="22" xfId="449" applyFont="1" applyFill="1" applyBorder="1" applyAlignment="1">
      <alignment horizontal="center" vertical="center" wrapText="1"/>
    </xf>
    <xf numFmtId="4" fontId="18" fillId="120" borderId="22" xfId="449" applyNumberFormat="1" applyFont="1" applyFill="1" applyBorder="1" applyAlignment="1">
      <alignment horizontal="right" vertical="center" wrapText="1"/>
    </xf>
    <xf numFmtId="4" fontId="18" fillId="120" borderId="118" xfId="449" applyNumberFormat="1" applyFont="1" applyFill="1" applyBorder="1" applyAlignment="1">
      <alignment horizontal="right" vertical="center" wrapText="1"/>
    </xf>
    <xf numFmtId="0" fontId="125" fillId="100" borderId="117" xfId="449" applyNumberFormat="1" applyFont="1" applyFill="1" applyBorder="1" applyAlignment="1">
      <alignment horizontal="center" vertical="center" wrapText="1"/>
    </xf>
    <xf numFmtId="0" fontId="4" fillId="0" borderId="0" xfId="36604" applyFont="1" applyBorder="1" applyAlignment="1">
      <alignment horizontal="center" vertical="center"/>
    </xf>
    <xf numFmtId="0" fontId="35" fillId="122" borderId="22" xfId="449" applyFont="1" applyFill="1" applyBorder="1" applyAlignment="1">
      <alignment horizontal="right" vertical="center" wrapText="1"/>
    </xf>
    <xf numFmtId="0" fontId="35" fillId="122" borderId="118" xfId="449" applyFont="1" applyFill="1" applyBorder="1" applyAlignment="1">
      <alignment horizontal="right" vertical="center" wrapText="1"/>
    </xf>
    <xf numFmtId="0" fontId="18" fillId="25" borderId="22" xfId="449" applyNumberFormat="1" applyFont="1" applyFill="1" applyBorder="1" applyAlignment="1">
      <alignment horizontal="left" vertical="center" wrapText="1"/>
    </xf>
    <xf numFmtId="49" fontId="18" fillId="25" borderId="117" xfId="449" applyNumberFormat="1" applyFont="1" applyFill="1" applyBorder="1" applyAlignment="1">
      <alignment horizontal="center" vertical="center" wrapText="1"/>
    </xf>
    <xf numFmtId="0" fontId="18" fillId="25" borderId="22" xfId="449" applyNumberFormat="1" applyFont="1" applyFill="1" applyBorder="1" applyAlignment="1">
      <alignment horizontal="center" vertical="center" wrapText="1"/>
    </xf>
    <xf numFmtId="0" fontId="125" fillId="25" borderId="22" xfId="449" applyNumberFormat="1" applyFont="1" applyFill="1" applyBorder="1" applyAlignment="1">
      <alignment horizontal="center" vertical="center" wrapText="1"/>
    </xf>
    <xf numFmtId="4" fontId="18" fillId="25" borderId="22" xfId="1094" applyNumberFormat="1" applyFont="1" applyFill="1" applyBorder="1" applyAlignment="1" applyProtection="1">
      <alignment vertical="center" wrapText="1"/>
    </xf>
    <xf numFmtId="4" fontId="125" fillId="25" borderId="22" xfId="449" applyNumberFormat="1" applyFont="1" applyFill="1" applyBorder="1" applyAlignment="1">
      <alignment vertical="center" wrapText="1"/>
    </xf>
    <xf numFmtId="4" fontId="18" fillId="25" borderId="118" xfId="449" applyNumberFormat="1" applyFont="1" applyFill="1" applyBorder="1" applyAlignment="1">
      <alignment vertical="center" wrapText="1"/>
    </xf>
    <xf numFmtId="0" fontId="4" fillId="0" borderId="1" xfId="36603" applyFont="1" applyBorder="1" applyAlignment="1">
      <alignment horizontal="left" vertical="center" wrapText="1"/>
    </xf>
    <xf numFmtId="0" fontId="4" fillId="0" borderId="1" xfId="36606" applyFont="1" applyBorder="1" applyAlignment="1">
      <alignment horizontal="left" vertical="center" wrapText="1"/>
    </xf>
    <xf numFmtId="0" fontId="4" fillId="0" borderId="1" xfId="36606" applyFont="1" applyBorder="1" applyAlignment="1">
      <alignment horizontal="left" vertical="center"/>
    </xf>
    <xf numFmtId="0" fontId="4" fillId="0" borderId="1" xfId="36606" applyFont="1" applyFill="1" applyBorder="1" applyAlignment="1">
      <alignment horizontal="center" vertical="center"/>
    </xf>
    <xf numFmtId="0" fontId="4" fillId="0" borderId="0" xfId="36606" applyFont="1" applyBorder="1" applyAlignment="1">
      <alignment horizontal="center" vertical="center"/>
    </xf>
    <xf numFmtId="0" fontId="18" fillId="120" borderId="117" xfId="449" applyNumberFormat="1" applyFont="1" applyFill="1" applyBorder="1" applyAlignment="1">
      <alignment horizontal="center" vertical="center" wrapText="1"/>
    </xf>
    <xf numFmtId="0" fontId="18" fillId="120" borderId="81" xfId="1454" applyFont="1" applyFill="1" applyBorder="1" applyAlignment="1">
      <alignment horizontal="center" vertical="center" wrapText="1"/>
    </xf>
    <xf numFmtId="4" fontId="12" fillId="121" borderId="22" xfId="449" applyNumberFormat="1" applyFont="1" applyFill="1" applyBorder="1" applyAlignment="1">
      <alignment horizontal="right" vertical="center" wrapText="1"/>
    </xf>
    <xf numFmtId="0" fontId="125" fillId="100" borderId="124" xfId="449" applyNumberFormat="1" applyFont="1" applyFill="1" applyBorder="1" applyAlignment="1">
      <alignment horizontal="center" vertical="center" wrapText="1"/>
    </xf>
    <xf numFmtId="0" fontId="125" fillId="26" borderId="25" xfId="1454" applyFont="1" applyFill="1" applyBorder="1" applyAlignment="1">
      <alignment horizontal="center" vertical="center" wrapText="1"/>
    </xf>
    <xf numFmtId="0" fontId="125" fillId="26" borderId="24" xfId="1454" applyFont="1" applyFill="1" applyBorder="1" applyAlignment="1">
      <alignment horizontal="left" vertical="center" wrapText="1"/>
    </xf>
    <xf numFmtId="39" fontId="4" fillId="0" borderId="103" xfId="36607" applyNumberFormat="1" applyFont="1" applyFill="1" applyBorder="1" applyAlignment="1">
      <alignment vertical="center"/>
    </xf>
    <xf numFmtId="39" fontId="4" fillId="0" borderId="1" xfId="36607" applyNumberFormat="1" applyFont="1" applyFill="1" applyBorder="1" applyAlignment="1">
      <alignment vertical="center"/>
    </xf>
    <xf numFmtId="39" fontId="120" fillId="0" borderId="1" xfId="36607" applyNumberFormat="1" applyFont="1" applyFill="1" applyBorder="1" applyAlignment="1">
      <alignment vertical="center" wrapText="1"/>
    </xf>
    <xf numFmtId="43" fontId="18" fillId="120" borderId="22" xfId="36608" applyFont="1" applyFill="1" applyBorder="1" applyAlignment="1">
      <alignment vertical="center" wrapText="1"/>
    </xf>
    <xf numFmtId="43" fontId="45" fillId="0" borderId="0" xfId="449" applyNumberFormat="1" applyFont="1"/>
    <xf numFmtId="0" fontId="120" fillId="0" borderId="1" xfId="449" applyNumberFormat="1" applyFont="1" applyFill="1" applyBorder="1" applyAlignment="1">
      <alignment horizontal="center" vertical="center" wrapText="1"/>
    </xf>
    <xf numFmtId="0" fontId="120" fillId="0" borderId="1" xfId="1454" applyFont="1" applyFill="1" applyBorder="1" applyAlignment="1">
      <alignment horizontal="left" vertical="center" wrapText="1"/>
    </xf>
    <xf numFmtId="0" fontId="125" fillId="0" borderId="22" xfId="449" applyFont="1" applyFill="1" applyBorder="1" applyAlignment="1">
      <alignment horizontal="left" vertical="center" wrapText="1"/>
    </xf>
    <xf numFmtId="0" fontId="125" fillId="0" borderId="22" xfId="1454" applyFont="1" applyFill="1" applyBorder="1" applyAlignment="1">
      <alignment horizontal="left" vertical="center" wrapText="1"/>
    </xf>
    <xf numFmtId="0" fontId="120" fillId="0" borderId="1" xfId="449" applyFont="1" applyFill="1" applyBorder="1" applyAlignment="1">
      <alignment horizontal="left" vertical="center" wrapText="1"/>
    </xf>
    <xf numFmtId="4" fontId="125" fillId="102" borderId="22" xfId="449" applyNumberFormat="1" applyFont="1" applyFill="1" applyBorder="1" applyAlignment="1">
      <alignment horizontal="right" vertical="center" wrapText="1"/>
    </xf>
    <xf numFmtId="0" fontId="120" fillId="0" borderId="1" xfId="1437" applyNumberFormat="1" applyFont="1" applyFill="1" applyBorder="1" applyAlignment="1" applyProtection="1">
      <alignment horizontal="left" vertical="center" wrapText="1"/>
    </xf>
    <xf numFmtId="0" fontId="3" fillId="0" borderId="1" xfId="36606" applyFont="1" applyBorder="1" applyAlignment="1">
      <alignment horizontal="center" vertical="center"/>
    </xf>
    <xf numFmtId="0" fontId="3" fillId="0" borderId="1" xfId="36606" applyFont="1" applyBorder="1" applyAlignment="1">
      <alignment horizontal="left" vertical="center" wrapText="1"/>
    </xf>
    <xf numFmtId="4" fontId="125" fillId="0" borderId="1" xfId="3071" applyNumberFormat="1" applyFont="1" applyFill="1" applyBorder="1" applyAlignment="1">
      <alignment horizontal="center" vertical="center" wrapText="1"/>
    </xf>
    <xf numFmtId="43" fontId="126" fillId="0" borderId="126" xfId="0" applyNumberFormat="1" applyFont="1" applyBorder="1" applyAlignment="1">
      <alignment horizontal="right" vertical="center"/>
    </xf>
    <xf numFmtId="0" fontId="28" fillId="0" borderId="0" xfId="0" applyFont="1"/>
    <xf numFmtId="0" fontId="37" fillId="0" borderId="0" xfId="448" applyFont="1" applyFill="1" applyBorder="1" applyAlignment="1">
      <alignment horizontal="center" vertical="center"/>
    </xf>
    <xf numFmtId="0" fontId="37" fillId="0" borderId="0" xfId="448" applyFont="1" applyFill="1" applyBorder="1" applyAlignment="1">
      <alignment horizontal="left" vertical="center"/>
    </xf>
    <xf numFmtId="10" fontId="37" fillId="0" borderId="0" xfId="448" applyNumberFormat="1" applyFont="1" applyFill="1" applyBorder="1" applyAlignment="1">
      <alignment horizontal="center" vertical="center"/>
    </xf>
    <xf numFmtId="0" fontId="37" fillId="0" borderId="0" xfId="448" applyFont="1" applyFill="1" applyBorder="1" applyAlignment="1">
      <alignment horizontal="center" vertical="center" wrapText="1"/>
    </xf>
    <xf numFmtId="0" fontId="43" fillId="0" borderId="0" xfId="448" applyFont="1" applyFill="1" applyBorder="1" applyAlignment="1">
      <alignment horizontal="center" vertical="center" wrapText="1"/>
    </xf>
    <xf numFmtId="0" fontId="64" fillId="0" borderId="0" xfId="0" applyFont="1" applyAlignment="1">
      <alignment horizontal="left" vertical="center"/>
    </xf>
    <xf numFmtId="0" fontId="39" fillId="0" borderId="0" xfId="0" applyFont="1"/>
    <xf numFmtId="0" fontId="39" fillId="0" borderId="0" xfId="0" applyFont="1" applyAlignment="1">
      <alignment vertical="center"/>
    </xf>
    <xf numFmtId="0" fontId="92" fillId="0" borderId="0" xfId="448" applyFont="1" applyFill="1" applyBorder="1" applyAlignment="1">
      <alignment horizontal="center" vertical="center"/>
    </xf>
    <xf numFmtId="187" fontId="39" fillId="0" borderId="0" xfId="0" applyNumberFormat="1" applyFont="1" applyAlignment="1">
      <alignment vertical="center"/>
    </xf>
    <xf numFmtId="0" fontId="39" fillId="0" borderId="0" xfId="0" applyFont="1" applyAlignment="1">
      <alignment horizontal="center" vertical="center"/>
    </xf>
    <xf numFmtId="4" fontId="38" fillId="0" borderId="0" xfId="0" applyNumberFormat="1" applyFont="1" applyFill="1" applyBorder="1" applyAlignment="1">
      <alignment horizontal="center" vertical="center" wrapText="1"/>
    </xf>
    <xf numFmtId="0" fontId="39" fillId="0" borderId="0" xfId="0" applyFont="1" applyFill="1" applyBorder="1" applyAlignment="1">
      <alignment horizontal="center" vertical="center"/>
    </xf>
    <xf numFmtId="0" fontId="64" fillId="0" borderId="0" xfId="0" applyFont="1" applyAlignment="1">
      <alignment horizontal="left" vertical="center" wrapText="1"/>
    </xf>
    <xf numFmtId="43" fontId="39" fillId="0" borderId="0" xfId="36608" applyFont="1" applyFill="1" applyBorder="1" applyAlignment="1">
      <alignment horizontal="center" vertical="center"/>
    </xf>
    <xf numFmtId="0" fontId="39" fillId="0" borderId="0" xfId="0" applyFont="1" applyFill="1" applyAlignment="1">
      <alignment horizontal="center" vertical="center"/>
    </xf>
    <xf numFmtId="44" fontId="39" fillId="0" borderId="0" xfId="36609" applyFont="1" applyFill="1" applyAlignment="1">
      <alignment horizontal="center" vertical="center"/>
    </xf>
    <xf numFmtId="4" fontId="43" fillId="0" borderId="12" xfId="449" applyNumberFormat="1" applyFont="1" applyFill="1" applyBorder="1" applyAlignment="1">
      <alignment horizontal="center" vertical="center"/>
    </xf>
    <xf numFmtId="4" fontId="43" fillId="0" borderId="19" xfId="449" applyNumberFormat="1" applyFont="1" applyFill="1" applyBorder="1" applyAlignment="1">
      <alignment horizontal="center" vertical="center"/>
    </xf>
    <xf numFmtId="4" fontId="119" fillId="122" borderId="1" xfId="449" applyNumberFormat="1" applyFont="1" applyFill="1" applyBorder="1" applyAlignment="1">
      <alignment horizontal="center" vertical="center"/>
    </xf>
    <xf numFmtId="4" fontId="4" fillId="0" borderId="1" xfId="36605" applyNumberFormat="1" applyFont="1" applyBorder="1" applyAlignment="1">
      <alignment horizontal="center" vertical="center"/>
    </xf>
    <xf numFmtId="4" fontId="4" fillId="0" borderId="1" xfId="36605" applyNumberFormat="1" applyFont="1" applyFill="1" applyBorder="1" applyAlignment="1">
      <alignment horizontal="center" vertical="center"/>
    </xf>
    <xf numFmtId="4" fontId="4" fillId="0" borderId="103" xfId="36605" applyNumberFormat="1" applyFont="1" applyBorder="1" applyAlignment="1">
      <alignment horizontal="center" vertical="center"/>
    </xf>
    <xf numFmtId="4" fontId="43" fillId="0" borderId="0" xfId="449" applyNumberFormat="1" applyFont="1" applyBorder="1" applyAlignment="1">
      <alignment horizontal="right" vertical="center" wrapText="1"/>
    </xf>
    <xf numFmtId="4" fontId="40" fillId="0" borderId="0" xfId="449" applyNumberFormat="1" applyFont="1"/>
    <xf numFmtId="0" fontId="2" fillId="0" borderId="102" xfId="36606" applyFont="1" applyBorder="1" applyAlignment="1">
      <alignment horizontal="center" vertical="center"/>
    </xf>
    <xf numFmtId="0" fontId="2" fillId="0" borderId="1" xfId="36603" applyFont="1" applyBorder="1" applyAlignment="1">
      <alignment horizontal="center" vertical="center"/>
    </xf>
    <xf numFmtId="43" fontId="39" fillId="0" borderId="0" xfId="0" applyNumberFormat="1" applyFont="1" applyFill="1" applyBorder="1" applyAlignment="1">
      <alignment horizontal="center" vertical="center"/>
    </xf>
    <xf numFmtId="0" fontId="53" fillId="0" borderId="0" xfId="449" applyFont="1" applyFill="1" applyBorder="1" applyAlignment="1">
      <alignment horizontal="center" vertical="center"/>
    </xf>
    <xf numFmtId="0" fontId="1" fillId="0" borderId="1" xfId="36603" applyFont="1" applyBorder="1" applyAlignment="1">
      <alignment horizontal="center" vertical="center"/>
    </xf>
    <xf numFmtId="0" fontId="1" fillId="0" borderId="1" xfId="36606" applyFont="1" applyBorder="1" applyAlignment="1">
      <alignment horizontal="center" vertical="center"/>
    </xf>
    <xf numFmtId="0" fontId="1" fillId="0" borderId="1" xfId="36606" applyFont="1" applyBorder="1" applyAlignment="1">
      <alignment vertical="center" wrapText="1"/>
    </xf>
    <xf numFmtId="0" fontId="75" fillId="101" borderId="1" xfId="36606" applyFont="1" applyFill="1" applyBorder="1" applyAlignment="1">
      <alignment horizontal="left" vertical="center" wrapText="1"/>
    </xf>
    <xf numFmtId="4" fontId="75" fillId="101" borderId="1" xfId="36605" applyNumberFormat="1" applyFont="1" applyFill="1" applyBorder="1" applyAlignment="1">
      <alignment horizontal="center" vertical="center"/>
    </xf>
    <xf numFmtId="39" fontId="75" fillId="101" borderId="1" xfId="36607" applyNumberFormat="1" applyFont="1" applyFill="1" applyBorder="1" applyAlignment="1">
      <alignment vertical="center"/>
    </xf>
    <xf numFmtId="4" fontId="18" fillId="125" borderId="0" xfId="449" applyNumberFormat="1" applyFont="1" applyFill="1" applyBorder="1" applyAlignment="1">
      <alignment horizontal="right" vertical="center" wrapText="1"/>
    </xf>
    <xf numFmtId="4" fontId="48" fillId="125" borderId="125" xfId="449" applyNumberFormat="1" applyFont="1" applyFill="1" applyBorder="1" applyAlignment="1">
      <alignment horizontal="right" vertical="center" wrapText="1"/>
    </xf>
    <xf numFmtId="0" fontId="75" fillId="126" borderId="102" xfId="36606" applyFont="1" applyFill="1" applyBorder="1" applyAlignment="1">
      <alignment horizontal="center" vertical="center"/>
    </xf>
    <xf numFmtId="0" fontId="75" fillId="126" borderId="1" xfId="36606" applyFont="1" applyFill="1" applyBorder="1" applyAlignment="1">
      <alignment horizontal="center" vertical="center"/>
    </xf>
    <xf numFmtId="0" fontId="75" fillId="126" borderId="1" xfId="36606" applyFont="1" applyFill="1" applyBorder="1" applyAlignment="1">
      <alignment horizontal="left" vertical="center" wrapText="1"/>
    </xf>
    <xf numFmtId="4" fontId="75" fillId="126" borderId="1" xfId="36605" applyNumberFormat="1" applyFont="1" applyFill="1" applyBorder="1" applyAlignment="1">
      <alignment horizontal="center" vertical="center"/>
    </xf>
    <xf numFmtId="39" fontId="75" fillId="126" borderId="1" xfId="36607" applyNumberFormat="1" applyFont="1" applyFill="1" applyBorder="1" applyAlignment="1">
      <alignment vertical="center"/>
    </xf>
    <xf numFmtId="4" fontId="18" fillId="127" borderId="22" xfId="449" applyNumberFormat="1" applyFont="1" applyFill="1" applyBorder="1" applyAlignment="1">
      <alignment horizontal="right" vertical="center" wrapText="1"/>
    </xf>
    <xf numFmtId="4" fontId="48" fillId="127" borderId="118" xfId="449" applyNumberFormat="1" applyFont="1" applyFill="1" applyBorder="1" applyAlignment="1">
      <alignment horizontal="right" vertical="center" wrapText="1"/>
    </xf>
    <xf numFmtId="0" fontId="1" fillId="0" borderId="1" xfId="36606" applyFont="1" applyBorder="1" applyAlignment="1">
      <alignment horizontal="left" vertical="center" wrapText="1"/>
    </xf>
    <xf numFmtId="4" fontId="28" fillId="0" borderId="0" xfId="449" applyNumberFormat="1" applyFont="1"/>
    <xf numFmtId="43" fontId="126" fillId="0" borderId="1" xfId="0" applyNumberFormat="1" applyFont="1" applyBorder="1" applyAlignment="1">
      <alignment horizontal="right" vertical="center"/>
    </xf>
    <xf numFmtId="0" fontId="1" fillId="0" borderId="128" xfId="36606" applyFont="1" applyFill="1" applyBorder="1" applyAlignment="1">
      <alignment horizontal="center" vertical="center"/>
    </xf>
    <xf numFmtId="0" fontId="18" fillId="120" borderId="27" xfId="1454" applyFont="1" applyFill="1" applyBorder="1" applyAlignment="1">
      <alignment vertical="center" wrapText="1"/>
    </xf>
    <xf numFmtId="0" fontId="1" fillId="0" borderId="102" xfId="36606" applyFont="1" applyFill="1" applyBorder="1" applyAlignment="1">
      <alignment horizontal="center" vertical="center"/>
    </xf>
    <xf numFmtId="0" fontId="2" fillId="0" borderId="102" xfId="36606" applyFont="1" applyFill="1" applyBorder="1" applyAlignment="1">
      <alignment horizontal="center" vertical="center"/>
    </xf>
    <xf numFmtId="44" fontId="39" fillId="0" borderId="0" xfId="36609" applyFont="1" applyFill="1" applyBorder="1" applyAlignment="1">
      <alignment horizontal="center" vertical="center"/>
    </xf>
    <xf numFmtId="0" fontId="28" fillId="0" borderId="0" xfId="449" applyFont="1" applyBorder="1" applyAlignment="1">
      <alignment horizontal="center" wrapText="1"/>
    </xf>
    <xf numFmtId="0" fontId="28" fillId="0" borderId="0" xfId="449" applyFont="1" applyFill="1" applyBorder="1" applyAlignment="1">
      <alignment horizontal="center"/>
    </xf>
    <xf numFmtId="0" fontId="36" fillId="24" borderId="0" xfId="449" applyFont="1" applyFill="1" applyBorder="1" applyAlignment="1">
      <alignment horizontal="center" vertical="center"/>
    </xf>
    <xf numFmtId="0" fontId="37" fillId="0" borderId="0" xfId="449" applyFont="1" applyFill="1" applyBorder="1" applyAlignment="1">
      <alignment horizontal="center" vertical="center"/>
    </xf>
    <xf numFmtId="0" fontId="37" fillId="0" borderId="0" xfId="449" applyFont="1" applyFill="1" applyBorder="1" applyAlignment="1">
      <alignment horizontal="left" vertical="center"/>
    </xf>
    <xf numFmtId="14" fontId="37" fillId="0" borderId="0" xfId="449" applyNumberFormat="1" applyFont="1" applyFill="1" applyBorder="1" applyAlignment="1">
      <alignment horizontal="left" vertical="center"/>
    </xf>
    <xf numFmtId="10" fontId="37" fillId="22" borderId="0" xfId="449" applyNumberFormat="1" applyFont="1" applyFill="1" applyBorder="1" applyAlignment="1">
      <alignment horizontal="left" vertical="center"/>
    </xf>
    <xf numFmtId="0" fontId="37" fillId="0" borderId="0" xfId="449" applyFont="1" applyFill="1" applyBorder="1" applyAlignment="1">
      <alignment horizontal="center" vertical="center" wrapText="1"/>
    </xf>
    <xf numFmtId="4" fontId="18" fillId="25" borderId="0" xfId="449" applyNumberFormat="1" applyFont="1" applyFill="1" applyBorder="1" applyAlignment="1">
      <alignment vertical="center" wrapText="1"/>
    </xf>
    <xf numFmtId="43" fontId="126" fillId="0" borderId="0" xfId="0" applyNumberFormat="1" applyFont="1" applyBorder="1" applyAlignment="1">
      <alignment horizontal="right" vertical="center"/>
    </xf>
    <xf numFmtId="4" fontId="53" fillId="0" borderId="0" xfId="449" applyNumberFormat="1" applyFont="1" applyFill="1" applyBorder="1" applyAlignment="1">
      <alignment horizontal="right" vertical="center" wrapText="1"/>
    </xf>
    <xf numFmtId="9" fontId="126" fillId="0" borderId="0" xfId="36610" applyFont="1" applyBorder="1" applyAlignment="1">
      <alignment horizontal="right" vertical="center"/>
    </xf>
    <xf numFmtId="14" fontId="37" fillId="0" borderId="49" xfId="449" applyNumberFormat="1" applyFont="1" applyFill="1" applyBorder="1" applyAlignment="1">
      <alignment horizontal="left" vertical="center"/>
    </xf>
    <xf numFmtId="14" fontId="37" fillId="0" borderId="118" xfId="449" applyNumberFormat="1" applyFont="1" applyFill="1" applyBorder="1" applyAlignment="1">
      <alignment horizontal="left" vertical="center"/>
    </xf>
    <xf numFmtId="0" fontId="37" fillId="0" borderId="117" xfId="449" applyFont="1" applyFill="1" applyBorder="1" applyAlignment="1">
      <alignment horizontal="left" vertical="center" wrapText="1"/>
    </xf>
    <xf numFmtId="0" fontId="37" fillId="0" borderId="21" xfId="449" applyFont="1" applyFill="1" applyBorder="1" applyAlignment="1">
      <alignment horizontal="left" vertical="center" wrapText="1"/>
    </xf>
    <xf numFmtId="0" fontId="37" fillId="0" borderId="49" xfId="449" applyFont="1" applyFill="1" applyBorder="1" applyAlignment="1">
      <alignment horizontal="left" vertical="center"/>
    </xf>
    <xf numFmtId="0" fontId="37" fillId="0" borderId="118" xfId="449" applyFont="1" applyFill="1" applyBorder="1" applyAlignment="1">
      <alignment horizontal="left" vertical="center"/>
    </xf>
    <xf numFmtId="0" fontId="37" fillId="0" borderId="115" xfId="449" applyFont="1" applyFill="1" applyBorder="1" applyAlignment="1">
      <alignment horizontal="left" vertical="center"/>
    </xf>
    <xf numFmtId="0" fontId="37" fillId="0" borderId="55" xfId="449" applyFont="1" applyFill="1" applyBorder="1" applyAlignment="1">
      <alignment horizontal="left" vertical="center"/>
    </xf>
    <xf numFmtId="0" fontId="37" fillId="0" borderId="56" xfId="449" applyFont="1" applyFill="1" applyBorder="1" applyAlignment="1">
      <alignment horizontal="left" vertical="center"/>
    </xf>
    <xf numFmtId="0" fontId="37" fillId="0" borderId="116" xfId="449" applyFont="1" applyFill="1" applyBorder="1" applyAlignment="1">
      <alignment horizontal="left" vertical="center"/>
    </xf>
    <xf numFmtId="0" fontId="39" fillId="0" borderId="0" xfId="0" applyFont="1"/>
    <xf numFmtId="0" fontId="28" fillId="0" borderId="105" xfId="449" applyFont="1" applyBorder="1" applyAlignment="1">
      <alignment horizontal="center" vertical="center"/>
    </xf>
    <xf numFmtId="0" fontId="28" fillId="0" borderId="0" xfId="449" applyFont="1" applyBorder="1" applyAlignment="1">
      <alignment horizontal="center" vertical="center"/>
    </xf>
    <xf numFmtId="0" fontId="37" fillId="0" borderId="105" xfId="449" applyFont="1" applyBorder="1" applyAlignment="1">
      <alignment horizontal="center" vertical="center"/>
    </xf>
    <xf numFmtId="0" fontId="37" fillId="0" borderId="0" xfId="449" applyFont="1" applyBorder="1" applyAlignment="1">
      <alignment horizontal="center" vertical="center"/>
    </xf>
    <xf numFmtId="0" fontId="37" fillId="0" borderId="109" xfId="449" applyFont="1" applyFill="1" applyBorder="1" applyAlignment="1">
      <alignment horizontal="center" vertical="center" wrapText="1"/>
    </xf>
    <xf numFmtId="0" fontId="37" fillId="0" borderId="53" xfId="449" applyFont="1" applyFill="1" applyBorder="1" applyAlignment="1">
      <alignment horizontal="center" vertical="center" wrapText="1"/>
    </xf>
    <xf numFmtId="0" fontId="37" fillId="0" borderId="110" xfId="449" applyFont="1" applyFill="1" applyBorder="1" applyAlignment="1">
      <alignment horizontal="center" vertical="center" wrapText="1"/>
    </xf>
    <xf numFmtId="0" fontId="35" fillId="0" borderId="96" xfId="449" applyFont="1" applyFill="1" applyBorder="1" applyAlignment="1">
      <alignment horizontal="right" vertical="center" wrapText="1"/>
    </xf>
    <xf numFmtId="0" fontId="35" fillId="0" borderId="97" xfId="449" applyFont="1" applyFill="1" applyBorder="1" applyAlignment="1">
      <alignment horizontal="right" vertical="center" wrapText="1"/>
    </xf>
    <xf numFmtId="0" fontId="28" fillId="0" borderId="104" xfId="449" applyFont="1" applyBorder="1" applyAlignment="1">
      <alignment horizontal="center"/>
    </xf>
    <xf numFmtId="0" fontId="28" fillId="0" borderId="106" xfId="449" applyFont="1" applyBorder="1" applyAlignment="1">
      <alignment horizontal="center"/>
    </xf>
    <xf numFmtId="0" fontId="28" fillId="0" borderId="107" xfId="449" applyFont="1" applyBorder="1" applyAlignment="1">
      <alignment horizontal="center" wrapText="1"/>
    </xf>
    <xf numFmtId="0" fontId="28" fillId="0" borderId="108" xfId="449" applyFont="1" applyBorder="1" applyAlignment="1">
      <alignment horizontal="center" wrapText="1"/>
    </xf>
    <xf numFmtId="0" fontId="28" fillId="0" borderId="109" xfId="449" applyFont="1" applyFill="1" applyBorder="1" applyAlignment="1">
      <alignment horizontal="center"/>
    </xf>
    <xf numFmtId="0" fontId="28" fillId="0" borderId="53" xfId="449" applyFont="1" applyFill="1" applyBorder="1" applyAlignment="1">
      <alignment horizontal="center"/>
    </xf>
    <xf numFmtId="0" fontId="28" fillId="0" borderId="110" xfId="449" applyFont="1" applyFill="1" applyBorder="1" applyAlignment="1">
      <alignment horizontal="center"/>
    </xf>
    <xf numFmtId="0" fontId="36" fillId="24" borderId="111" xfId="449" applyFont="1" applyFill="1" applyBorder="1" applyAlignment="1">
      <alignment horizontal="center" vertical="center"/>
    </xf>
    <xf numFmtId="0" fontId="36" fillId="24" borderId="54" xfId="449" applyFont="1" applyFill="1" applyBorder="1" applyAlignment="1">
      <alignment horizontal="center" vertical="center"/>
    </xf>
    <xf numFmtId="0" fontId="36" fillId="24" borderId="112" xfId="449" applyFont="1" applyFill="1" applyBorder="1" applyAlignment="1">
      <alignment horizontal="center" vertical="center"/>
    </xf>
    <xf numFmtId="0" fontId="37" fillId="0" borderId="117" xfId="449" applyFont="1" applyFill="1" applyBorder="1" applyAlignment="1">
      <alignment horizontal="left" vertical="center"/>
    </xf>
    <xf numFmtId="0" fontId="37" fillId="0" borderId="21" xfId="449" applyFont="1" applyFill="1" applyBorder="1" applyAlignment="1">
      <alignment horizontal="left" vertical="center"/>
    </xf>
    <xf numFmtId="4" fontId="43" fillId="0" borderId="57" xfId="449" applyNumberFormat="1" applyFont="1" applyFill="1" applyBorder="1" applyAlignment="1">
      <alignment horizontal="center" vertical="center"/>
    </xf>
    <xf numFmtId="0" fontId="37" fillId="0" borderId="58" xfId="449" applyFont="1" applyFill="1" applyBorder="1" applyAlignment="1">
      <alignment horizontal="left" vertical="center"/>
    </xf>
    <xf numFmtId="0" fontId="37" fillId="0" borderId="120" xfId="449" applyFont="1" applyFill="1" applyBorder="1" applyAlignment="1">
      <alignment horizontal="left" vertical="center" wrapText="1"/>
    </xf>
    <xf numFmtId="0" fontId="37" fillId="0" borderId="59" xfId="449" applyFont="1" applyFill="1" applyBorder="1" applyAlignment="1">
      <alignment horizontal="left" vertical="center" wrapText="1"/>
    </xf>
    <xf numFmtId="0" fontId="39" fillId="26" borderId="21" xfId="463" applyNumberFormat="1" applyFont="1" applyFill="1" applyBorder="1" applyAlignment="1">
      <alignment horizontal="center" vertical="center" wrapText="1"/>
    </xf>
    <xf numFmtId="0" fontId="39" fillId="26" borderId="22" xfId="463" applyFont="1" applyFill="1" applyBorder="1" applyAlignment="1">
      <alignment vertical="center" wrapText="1"/>
    </xf>
    <xf numFmtId="49" fontId="39" fillId="26" borderId="21" xfId="463" applyNumberFormat="1" applyFont="1" applyFill="1" applyBorder="1" applyAlignment="1">
      <alignment horizontal="center" vertical="center" wrapText="1"/>
    </xf>
    <xf numFmtId="0" fontId="39" fillId="26" borderId="83" xfId="463" applyNumberFormat="1" applyFont="1" applyFill="1" applyBorder="1" applyAlignment="1">
      <alignment horizontal="center" vertical="center" wrapText="1"/>
    </xf>
    <xf numFmtId="0" fontId="39" fillId="26" borderId="127" xfId="463" applyNumberFormat="1" applyFont="1" applyFill="1" applyBorder="1" applyAlignment="1">
      <alignment horizontal="center" vertical="center" wrapText="1"/>
    </xf>
    <xf numFmtId="0" fontId="39" fillId="26" borderId="24" xfId="463" applyFont="1" applyFill="1" applyBorder="1" applyAlignment="1">
      <alignment horizontal="left" vertical="center" wrapText="1"/>
    </xf>
    <xf numFmtId="0" fontId="39" fillId="26" borderId="27" xfId="463" applyFont="1" applyFill="1" applyBorder="1" applyAlignment="1">
      <alignment horizontal="left" vertical="center" wrapText="1"/>
    </xf>
    <xf numFmtId="0" fontId="28" fillId="0" borderId="48" xfId="449" applyFont="1" applyBorder="1" applyAlignment="1">
      <alignment horizontal="center"/>
    </xf>
    <xf numFmtId="0" fontId="55" fillId="24" borderId="33" xfId="463" applyFont="1" applyFill="1" applyBorder="1" applyAlignment="1">
      <alignment horizontal="center" vertical="center"/>
    </xf>
    <xf numFmtId="14" fontId="37" fillId="0" borderId="23" xfId="449" applyNumberFormat="1" applyFont="1" applyFill="1" applyBorder="1" applyAlignment="1">
      <alignment horizontal="center" vertical="center"/>
    </xf>
    <xf numFmtId="14" fontId="37" fillId="0" borderId="26" xfId="449" applyNumberFormat="1" applyFont="1" applyFill="1" applyBorder="1" applyAlignment="1">
      <alignment horizontal="center" vertical="center"/>
    </xf>
    <xf numFmtId="0" fontId="28" fillId="0" borderId="52" xfId="449" applyFont="1" applyBorder="1" applyAlignment="1">
      <alignment horizontal="center"/>
    </xf>
    <xf numFmtId="0" fontId="37" fillId="0" borderId="22" xfId="449" applyFont="1" applyFill="1" applyBorder="1" applyAlignment="1">
      <alignment horizontal="center" vertical="center"/>
    </xf>
    <xf numFmtId="0" fontId="37" fillId="0" borderId="22" xfId="449" applyFont="1" applyFill="1" applyBorder="1" applyAlignment="1">
      <alignment horizontal="left" vertical="center"/>
    </xf>
    <xf numFmtId="0" fontId="37" fillId="0" borderId="23" xfId="449" applyFont="1" applyFill="1" applyBorder="1" applyAlignment="1">
      <alignment horizontal="center" vertical="center" wrapText="1"/>
    </xf>
    <xf numFmtId="0" fontId="37" fillId="0" borderId="47" xfId="449" applyFont="1" applyFill="1" applyBorder="1" applyAlignment="1">
      <alignment horizontal="center" vertical="center" wrapText="1"/>
    </xf>
    <xf numFmtId="0" fontId="37" fillId="0" borderId="26" xfId="449" applyFont="1" applyFill="1" applyBorder="1" applyAlignment="1">
      <alignment horizontal="center" vertical="center" wrapText="1"/>
    </xf>
    <xf numFmtId="0" fontId="37" fillId="0" borderId="52" xfId="449" applyFont="1" applyFill="1" applyBorder="1" applyAlignment="1">
      <alignment horizontal="center" vertical="center"/>
    </xf>
    <xf numFmtId="0" fontId="37" fillId="0" borderId="36" xfId="449" applyFont="1" applyFill="1" applyBorder="1" applyAlignment="1">
      <alignment horizontal="center" vertical="center"/>
    </xf>
    <xf numFmtId="0" fontId="37" fillId="0" borderId="23" xfId="449" applyFont="1" applyFill="1" applyBorder="1" applyAlignment="1">
      <alignment horizontal="center" vertical="center"/>
    </xf>
    <xf numFmtId="0" fontId="37" fillId="0" borderId="47" xfId="449" applyFont="1" applyFill="1" applyBorder="1" applyAlignment="1">
      <alignment horizontal="center" vertical="center"/>
    </xf>
    <xf numFmtId="0" fontId="37" fillId="0" borderId="47" xfId="449" applyFont="1" applyBorder="1" applyAlignment="1">
      <alignment horizontal="center" vertical="center"/>
    </xf>
    <xf numFmtId="0" fontId="37" fillId="0" borderId="26" xfId="449" applyFont="1" applyBorder="1" applyAlignment="1">
      <alignment horizontal="center" vertical="center"/>
    </xf>
    <xf numFmtId="0" fontId="26" fillId="26" borderId="0" xfId="463" applyFont="1" applyFill="1" applyBorder="1" applyAlignment="1">
      <alignment horizontal="center" wrapText="1"/>
    </xf>
    <xf numFmtId="0" fontId="39" fillId="26" borderId="24" xfId="463" applyFont="1" applyFill="1" applyBorder="1" applyAlignment="1">
      <alignment vertical="center" wrapText="1"/>
    </xf>
    <xf numFmtId="0" fontId="44" fillId="26" borderId="62" xfId="463" applyFont="1" applyFill="1" applyBorder="1" applyAlignment="1">
      <alignment horizontal="center" vertical="center" wrapText="1"/>
    </xf>
    <xf numFmtId="0" fontId="45" fillId="26" borderId="0" xfId="463" applyFont="1" applyFill="1" applyBorder="1" applyAlignment="1">
      <alignment horizontal="center" wrapText="1"/>
    </xf>
    <xf numFmtId="0" fontId="45" fillId="26" borderId="0" xfId="463" applyFont="1" applyFill="1" applyBorder="1" applyAlignment="1">
      <alignment horizontal="center"/>
    </xf>
    <xf numFmtId="0" fontId="57" fillId="20" borderId="22" xfId="449" applyFont="1" applyFill="1" applyBorder="1" applyAlignment="1" applyProtection="1">
      <alignment horizontal="center" vertical="center" wrapText="1"/>
    </xf>
    <xf numFmtId="0" fontId="57" fillId="20" borderId="49" xfId="449" applyFont="1" applyFill="1" applyBorder="1" applyAlignment="1" applyProtection="1">
      <alignment horizontal="center" vertical="center"/>
    </xf>
    <xf numFmtId="0" fontId="59" fillId="0" borderId="60" xfId="449" applyFont="1" applyBorder="1" applyAlignment="1">
      <alignment horizontal="center"/>
    </xf>
    <xf numFmtId="0" fontId="26" fillId="0" borderId="63" xfId="449" applyFont="1" applyBorder="1" applyAlignment="1">
      <alignment horizontal="center" vertical="center"/>
    </xf>
    <xf numFmtId="0" fontId="57" fillId="4" borderId="64" xfId="449" applyFont="1" applyFill="1" applyBorder="1" applyAlignment="1" applyProtection="1">
      <alignment horizontal="center" vertical="center"/>
      <protection locked="0"/>
    </xf>
    <xf numFmtId="0" fontId="26" fillId="4" borderId="63" xfId="449" applyFont="1" applyFill="1" applyBorder="1" applyAlignment="1">
      <alignment horizontal="center"/>
    </xf>
    <xf numFmtId="10" fontId="58" fillId="4" borderId="40" xfId="449" applyNumberFormat="1" applyFont="1" applyFill="1" applyBorder="1" applyAlignment="1" applyProtection="1">
      <alignment horizontal="center" vertical="center"/>
    </xf>
    <xf numFmtId="10" fontId="58" fillId="4" borderId="65" xfId="449" applyNumberFormat="1" applyFont="1" applyFill="1" applyBorder="1" applyAlignment="1" applyProtection="1">
      <alignment horizontal="center" vertical="center"/>
    </xf>
    <xf numFmtId="10" fontId="58" fillId="4" borderId="44" xfId="449" applyNumberFormat="1" applyFont="1" applyFill="1" applyBorder="1" applyAlignment="1" applyProtection="1">
      <alignment horizontal="center" vertical="center"/>
    </xf>
    <xf numFmtId="10" fontId="58" fillId="4" borderId="66" xfId="449" applyNumberFormat="1" applyFont="1" applyFill="1" applyBorder="1" applyAlignment="1" applyProtection="1">
      <alignment horizontal="center" vertical="center"/>
    </xf>
    <xf numFmtId="0" fontId="26" fillId="0" borderId="49" xfId="449" applyFont="1" applyBorder="1" applyAlignment="1">
      <alignment horizontal="center"/>
    </xf>
    <xf numFmtId="10" fontId="58" fillId="4" borderId="47" xfId="449" applyNumberFormat="1" applyFont="1" applyFill="1" applyBorder="1" applyAlignment="1" applyProtection="1">
      <alignment horizontal="center" vertical="center"/>
    </xf>
    <xf numFmtId="10" fontId="58" fillId="4" borderId="26" xfId="449" applyNumberFormat="1" applyFont="1" applyFill="1" applyBorder="1" applyAlignment="1" applyProtection="1">
      <alignment horizontal="center" vertical="center"/>
    </xf>
    <xf numFmtId="10" fontId="58" fillId="20" borderId="63" xfId="449" applyNumberFormat="1" applyFont="1" applyFill="1" applyBorder="1" applyAlignment="1" applyProtection="1">
      <alignment horizontal="center" vertical="center"/>
    </xf>
    <xf numFmtId="0" fontId="26" fillId="0" borderId="67" xfId="449" applyBorder="1" applyAlignment="1">
      <alignment horizontal="center"/>
    </xf>
    <xf numFmtId="0" fontId="26" fillId="0" borderId="68" xfId="449" applyBorder="1" applyAlignment="1">
      <alignment horizontal="center"/>
    </xf>
    <xf numFmtId="0" fontId="26" fillId="0" borderId="70" xfId="449" applyBorder="1" applyAlignment="1">
      <alignment horizontal="center"/>
    </xf>
    <xf numFmtId="0" fontId="26" fillId="22" borderId="22" xfId="449" applyFont="1" applyFill="1" applyBorder="1" applyAlignment="1">
      <alignment horizontal="center"/>
    </xf>
    <xf numFmtId="0" fontId="26" fillId="0" borderId="0" xfId="1454" applyFont="1" applyBorder="1" applyAlignment="1">
      <alignment horizontal="center"/>
    </xf>
    <xf numFmtId="0" fontId="45" fillId="4" borderId="71" xfId="1454" applyFont="1" applyFill="1" applyBorder="1" applyAlignment="1">
      <alignment horizontal="center"/>
    </xf>
    <xf numFmtId="10" fontId="26" fillId="4" borderId="49" xfId="1454" applyNumberFormat="1" applyFill="1" applyBorder="1" applyAlignment="1">
      <alignment horizontal="left" vertical="center"/>
    </xf>
    <xf numFmtId="10" fontId="26" fillId="4" borderId="69" xfId="1454" applyNumberFormat="1" applyFill="1" applyBorder="1" applyAlignment="1">
      <alignment horizontal="left" vertical="center"/>
    </xf>
    <xf numFmtId="0" fontId="45" fillId="0" borderId="61" xfId="449" applyFont="1" applyBorder="1" applyAlignment="1">
      <alignment horizontal="left" vertical="center" wrapText="1"/>
    </xf>
    <xf numFmtId="0" fontId="43" fillId="0" borderId="57" xfId="449" applyFont="1" applyFill="1" applyBorder="1" applyAlignment="1">
      <alignment horizontal="center" vertical="center"/>
    </xf>
    <xf numFmtId="0" fontId="28" fillId="0" borderId="28" xfId="449" applyFont="1" applyBorder="1" applyAlignment="1">
      <alignment horizontal="center"/>
    </xf>
    <xf numFmtId="0" fontId="28" fillId="0" borderId="125" xfId="449" applyFont="1" applyBorder="1" applyAlignment="1">
      <alignment horizontal="center" vertical="center"/>
    </xf>
    <xf numFmtId="0" fontId="37" fillId="0" borderId="125" xfId="449" applyFont="1" applyBorder="1" applyAlignment="1">
      <alignment horizontal="center" vertical="center"/>
    </xf>
  </cellXfs>
  <cellStyles count="36611">
    <cellStyle name="20% - Accent1" xfId="1"/>
    <cellStyle name="20% - Accent1 10" xfId="36279"/>
    <cellStyle name="20% - Accent1 2" xfId="2"/>
    <cellStyle name="20% - Accent1 2 10" xfId="3414"/>
    <cellStyle name="20% - Accent1 2 11" xfId="3415"/>
    <cellStyle name="20% - Accent1 2 12" xfId="35952"/>
    <cellStyle name="20% - Accent1 2 13" xfId="36278"/>
    <cellStyle name="20% - Accent1 2 2" xfId="3413"/>
    <cellStyle name="20% - Accent1 2 2 2" xfId="3416"/>
    <cellStyle name="20% - Accent1 2 3" xfId="3417"/>
    <cellStyle name="20% - Accent1 2 4" xfId="3418"/>
    <cellStyle name="20% - Accent1 2 5" xfId="3419"/>
    <cellStyle name="20% - Accent1 2 6" xfId="3420"/>
    <cellStyle name="20% - Accent1 2 7" xfId="3421"/>
    <cellStyle name="20% - Accent1 2 8" xfId="3422"/>
    <cellStyle name="20% - Accent1 2 9" xfId="3423"/>
    <cellStyle name="20% - Accent1 3" xfId="1488"/>
    <cellStyle name="20% - Accent1 4" xfId="1489"/>
    <cellStyle name="20% - Accent1 5" xfId="1490"/>
    <cellStyle name="20% - Accent1 6" xfId="1491"/>
    <cellStyle name="20% - Accent1 7" xfId="1492"/>
    <cellStyle name="20% - Accent1 8" xfId="3412"/>
    <cellStyle name="20% - Accent1 9" xfId="35951"/>
    <cellStyle name="20% - Accent1_PLANILHA DE MEDIÇÃO" xfId="3424"/>
    <cellStyle name="20% - Accent2" xfId="3"/>
    <cellStyle name="20% - Accent2 2" xfId="4"/>
    <cellStyle name="20% - Accent2 2 10" xfId="3426"/>
    <cellStyle name="20% - Accent2 2 11" xfId="3427"/>
    <cellStyle name="20% - Accent2 2 2" xfId="3425"/>
    <cellStyle name="20% - Accent2 2 2 2" xfId="3428"/>
    <cellStyle name="20% - Accent2 2 3" xfId="3429"/>
    <cellStyle name="20% - Accent2 2 4" xfId="3430"/>
    <cellStyle name="20% - Accent2 2 5" xfId="3431"/>
    <cellStyle name="20% - Accent2 2 6" xfId="3432"/>
    <cellStyle name="20% - Accent2 2 7" xfId="3433"/>
    <cellStyle name="20% - Accent2 2 8" xfId="3434"/>
    <cellStyle name="20% - Accent2 2 9" xfId="3435"/>
    <cellStyle name="20% - Accent2 3" xfId="1494"/>
    <cellStyle name="20% - Accent2 4" xfId="1495"/>
    <cellStyle name="20% - Accent2 5" xfId="1496"/>
    <cellStyle name="20% - Accent2 6" xfId="1497"/>
    <cellStyle name="20% - Accent2 7" xfId="1498"/>
    <cellStyle name="20% - Accent2_PLANILHA DE MEDIÇÃO" xfId="3436"/>
    <cellStyle name="20% - Accent3" xfId="5"/>
    <cellStyle name="20% - Accent3 2" xfId="6"/>
    <cellStyle name="20% - Accent3 2 10" xfId="3438"/>
    <cellStyle name="20% - Accent3 2 11" xfId="3439"/>
    <cellStyle name="20% - Accent3 2 2" xfId="3437"/>
    <cellStyle name="20% - Accent3 2 2 2" xfId="3440"/>
    <cellStyle name="20% - Accent3 2 3" xfId="3441"/>
    <cellStyle name="20% - Accent3 2 4" xfId="3442"/>
    <cellStyle name="20% - Accent3 2 5" xfId="3443"/>
    <cellStyle name="20% - Accent3 2 6" xfId="3444"/>
    <cellStyle name="20% - Accent3 2 7" xfId="3445"/>
    <cellStyle name="20% - Accent3 2 8" xfId="3446"/>
    <cellStyle name="20% - Accent3 2 9" xfId="3447"/>
    <cellStyle name="20% - Accent3 3" xfId="1499"/>
    <cellStyle name="20% - Accent3 4" xfId="1500"/>
    <cellStyle name="20% - Accent3 5" xfId="1501"/>
    <cellStyle name="20% - Accent3 6" xfId="1502"/>
    <cellStyle name="20% - Accent3 7" xfId="1503"/>
    <cellStyle name="20% - Accent3_PLANILHA DE MEDIÇÃO" xfId="3448"/>
    <cellStyle name="20% - Accent4" xfId="7"/>
    <cellStyle name="20% - Accent4 10" xfId="3449"/>
    <cellStyle name="20% - Accent4 10 10" xfId="3450"/>
    <cellStyle name="20% - Accent4 10 11" xfId="3451"/>
    <cellStyle name="20% - Accent4 10 2" xfId="3452"/>
    <cellStyle name="20% - Accent4 10 3" xfId="3453"/>
    <cellStyle name="20% - Accent4 10 4" xfId="3454"/>
    <cellStyle name="20% - Accent4 10 5" xfId="3455"/>
    <cellStyle name="20% - Accent4 10 6" xfId="3456"/>
    <cellStyle name="20% - Accent4 10 7" xfId="3457"/>
    <cellStyle name="20% - Accent4 10 8" xfId="3458"/>
    <cellStyle name="20% - Accent4 10 9" xfId="3459"/>
    <cellStyle name="20% - Accent4 11" xfId="3460"/>
    <cellStyle name="20% - Accent4 11 10" xfId="3461"/>
    <cellStyle name="20% - Accent4 11 11" xfId="3462"/>
    <cellStyle name="20% - Accent4 11 2" xfId="3463"/>
    <cellStyle name="20% - Accent4 11 3" xfId="3464"/>
    <cellStyle name="20% - Accent4 11 4" xfId="3465"/>
    <cellStyle name="20% - Accent4 11 5" xfId="3466"/>
    <cellStyle name="20% - Accent4 11 6" xfId="3467"/>
    <cellStyle name="20% - Accent4 11 7" xfId="3468"/>
    <cellStyle name="20% - Accent4 11 8" xfId="3469"/>
    <cellStyle name="20% - Accent4 11 9" xfId="3470"/>
    <cellStyle name="20% - Accent4 12" xfId="3471"/>
    <cellStyle name="20% - Accent4 12 10" xfId="3472"/>
    <cellStyle name="20% - Accent4 12 11" xfId="3473"/>
    <cellStyle name="20% - Accent4 12 2" xfId="3474"/>
    <cellStyle name="20% - Accent4 12 3" xfId="3475"/>
    <cellStyle name="20% - Accent4 12 4" xfId="3476"/>
    <cellStyle name="20% - Accent4 12 5" xfId="3477"/>
    <cellStyle name="20% - Accent4 12 6" xfId="3478"/>
    <cellStyle name="20% - Accent4 12 7" xfId="3479"/>
    <cellStyle name="20% - Accent4 12 8" xfId="3480"/>
    <cellStyle name="20% - Accent4 12 9" xfId="3481"/>
    <cellStyle name="20% - Accent4 13" xfId="3482"/>
    <cellStyle name="20% - Accent4 13 10" xfId="3483"/>
    <cellStyle name="20% - Accent4 13 11" xfId="3484"/>
    <cellStyle name="20% - Accent4 13 2" xfId="3485"/>
    <cellStyle name="20% - Accent4 13 3" xfId="3486"/>
    <cellStyle name="20% - Accent4 13 4" xfId="3487"/>
    <cellStyle name="20% - Accent4 13 5" xfId="3488"/>
    <cellStyle name="20% - Accent4 13 6" xfId="3489"/>
    <cellStyle name="20% - Accent4 13 7" xfId="3490"/>
    <cellStyle name="20% - Accent4 13 8" xfId="3491"/>
    <cellStyle name="20% - Accent4 13 9" xfId="3492"/>
    <cellStyle name="20% - Accent4 14" xfId="3493"/>
    <cellStyle name="20% - Accent4 14 10" xfId="3494"/>
    <cellStyle name="20% - Accent4 14 11" xfId="3495"/>
    <cellStyle name="20% - Accent4 14 2" xfId="3496"/>
    <cellStyle name="20% - Accent4 14 3" xfId="3497"/>
    <cellStyle name="20% - Accent4 14 4" xfId="3498"/>
    <cellStyle name="20% - Accent4 14 5" xfId="3499"/>
    <cellStyle name="20% - Accent4 14 6" xfId="3500"/>
    <cellStyle name="20% - Accent4 14 7" xfId="3501"/>
    <cellStyle name="20% - Accent4 14 8" xfId="3502"/>
    <cellStyle name="20% - Accent4 14 9" xfId="3503"/>
    <cellStyle name="20% - Accent4 15" xfId="3504"/>
    <cellStyle name="20% - Accent4 15 10" xfId="3505"/>
    <cellStyle name="20% - Accent4 15 11" xfId="3506"/>
    <cellStyle name="20% - Accent4 15 2" xfId="3507"/>
    <cellStyle name="20% - Accent4 15 3" xfId="3508"/>
    <cellStyle name="20% - Accent4 15 4" xfId="3509"/>
    <cellStyle name="20% - Accent4 15 5" xfId="3510"/>
    <cellStyle name="20% - Accent4 15 6" xfId="3511"/>
    <cellStyle name="20% - Accent4 15 7" xfId="3512"/>
    <cellStyle name="20% - Accent4 15 8" xfId="3513"/>
    <cellStyle name="20% - Accent4 15 9" xfId="3514"/>
    <cellStyle name="20% - Accent4 2" xfId="8"/>
    <cellStyle name="20% - Accent4 2 10" xfId="3516"/>
    <cellStyle name="20% - Accent4 2 10 10" xfId="3517"/>
    <cellStyle name="20% - Accent4 2 10 11" xfId="3518"/>
    <cellStyle name="20% - Accent4 2 10 2" xfId="3519"/>
    <cellStyle name="20% - Accent4 2 10 3" xfId="3520"/>
    <cellStyle name="20% - Accent4 2 10 4" xfId="3521"/>
    <cellStyle name="20% - Accent4 2 10 5" xfId="3522"/>
    <cellStyle name="20% - Accent4 2 10 6" xfId="3523"/>
    <cellStyle name="20% - Accent4 2 10 7" xfId="3524"/>
    <cellStyle name="20% - Accent4 2 10 8" xfId="3525"/>
    <cellStyle name="20% - Accent4 2 10 9" xfId="3526"/>
    <cellStyle name="20% - Accent4 2 11" xfId="3527"/>
    <cellStyle name="20% - Accent4 2 11 10" xfId="3528"/>
    <cellStyle name="20% - Accent4 2 11 11" xfId="3529"/>
    <cellStyle name="20% - Accent4 2 11 2" xfId="3530"/>
    <cellStyle name="20% - Accent4 2 11 3" xfId="3531"/>
    <cellStyle name="20% - Accent4 2 11 4" xfId="3532"/>
    <cellStyle name="20% - Accent4 2 11 5" xfId="3533"/>
    <cellStyle name="20% - Accent4 2 11 6" xfId="3534"/>
    <cellStyle name="20% - Accent4 2 11 7" xfId="3535"/>
    <cellStyle name="20% - Accent4 2 11 8" xfId="3536"/>
    <cellStyle name="20% - Accent4 2 11 9" xfId="3537"/>
    <cellStyle name="20% - Accent4 2 12" xfId="3538"/>
    <cellStyle name="20% - Accent4 2 12 10" xfId="3539"/>
    <cellStyle name="20% - Accent4 2 12 11" xfId="3540"/>
    <cellStyle name="20% - Accent4 2 12 2" xfId="3541"/>
    <cellStyle name="20% - Accent4 2 12 3" xfId="3542"/>
    <cellStyle name="20% - Accent4 2 12 4" xfId="3543"/>
    <cellStyle name="20% - Accent4 2 12 5" xfId="3544"/>
    <cellStyle name="20% - Accent4 2 12 6" xfId="3545"/>
    <cellStyle name="20% - Accent4 2 12 7" xfId="3546"/>
    <cellStyle name="20% - Accent4 2 12 8" xfId="3547"/>
    <cellStyle name="20% - Accent4 2 12 9" xfId="3548"/>
    <cellStyle name="20% - Accent4 2 13" xfId="3549"/>
    <cellStyle name="20% - Accent4 2 13 10" xfId="3550"/>
    <cellStyle name="20% - Accent4 2 13 11" xfId="3551"/>
    <cellStyle name="20% - Accent4 2 13 2" xfId="3552"/>
    <cellStyle name="20% - Accent4 2 13 3" xfId="3553"/>
    <cellStyle name="20% - Accent4 2 13 4" xfId="3554"/>
    <cellStyle name="20% - Accent4 2 13 5" xfId="3555"/>
    <cellStyle name="20% - Accent4 2 13 6" xfId="3556"/>
    <cellStyle name="20% - Accent4 2 13 7" xfId="3557"/>
    <cellStyle name="20% - Accent4 2 13 8" xfId="3558"/>
    <cellStyle name="20% - Accent4 2 13 9" xfId="3559"/>
    <cellStyle name="20% - Accent4 2 14" xfId="3560"/>
    <cellStyle name="20% - Accent4 2 14 10" xfId="3561"/>
    <cellStyle name="20% - Accent4 2 14 11" xfId="3562"/>
    <cellStyle name="20% - Accent4 2 14 2" xfId="3563"/>
    <cellStyle name="20% - Accent4 2 14 3" xfId="3564"/>
    <cellStyle name="20% - Accent4 2 14 4" xfId="3565"/>
    <cellStyle name="20% - Accent4 2 14 5" xfId="3566"/>
    <cellStyle name="20% - Accent4 2 14 6" xfId="3567"/>
    <cellStyle name="20% - Accent4 2 14 7" xfId="3568"/>
    <cellStyle name="20% - Accent4 2 14 8" xfId="3569"/>
    <cellStyle name="20% - Accent4 2 14 9" xfId="3570"/>
    <cellStyle name="20% - Accent4 2 15" xfId="3571"/>
    <cellStyle name="20% - Accent4 2 15 10" xfId="3572"/>
    <cellStyle name="20% - Accent4 2 15 11" xfId="3573"/>
    <cellStyle name="20% - Accent4 2 15 2" xfId="3574"/>
    <cellStyle name="20% - Accent4 2 15 3" xfId="3575"/>
    <cellStyle name="20% - Accent4 2 15 4" xfId="3576"/>
    <cellStyle name="20% - Accent4 2 15 5" xfId="3577"/>
    <cellStyle name="20% - Accent4 2 15 6" xfId="3578"/>
    <cellStyle name="20% - Accent4 2 15 7" xfId="3579"/>
    <cellStyle name="20% - Accent4 2 15 8" xfId="3580"/>
    <cellStyle name="20% - Accent4 2 15 9" xfId="3581"/>
    <cellStyle name="20% - Accent4 2 16" xfId="3582"/>
    <cellStyle name="20% - Accent4 2 17" xfId="3583"/>
    <cellStyle name="20% - Accent4 2 18" xfId="3584"/>
    <cellStyle name="20% - Accent4 2 19" xfId="3585"/>
    <cellStyle name="20% - Accent4 2 2" xfId="3515"/>
    <cellStyle name="20% - Accent4 2 2 10" xfId="3587"/>
    <cellStyle name="20% - Accent4 2 2 11" xfId="3588"/>
    <cellStyle name="20% - Accent4 2 2 2" xfId="3586"/>
    <cellStyle name="20% - Accent4 2 2 2 2" xfId="3589"/>
    <cellStyle name="20% - Accent4 2 2 3" xfId="3590"/>
    <cellStyle name="20% - Accent4 2 2 4" xfId="3591"/>
    <cellStyle name="20% - Accent4 2 2 5" xfId="3592"/>
    <cellStyle name="20% - Accent4 2 2 6" xfId="3593"/>
    <cellStyle name="20% - Accent4 2 2 7" xfId="3594"/>
    <cellStyle name="20% - Accent4 2 2 8" xfId="3595"/>
    <cellStyle name="20% - Accent4 2 2 9" xfId="3596"/>
    <cellStyle name="20% - Accent4 2 20" xfId="3597"/>
    <cellStyle name="20% - Accent4 2 21" xfId="3598"/>
    <cellStyle name="20% - Accent4 2 22" xfId="3599"/>
    <cellStyle name="20% - Accent4 2 23" xfId="3600"/>
    <cellStyle name="20% - Accent4 2 24" xfId="3601"/>
    <cellStyle name="20% - Accent4 2 25" xfId="3602"/>
    <cellStyle name="20% - Accent4 2 3" xfId="3603"/>
    <cellStyle name="20% - Accent4 2 3 10" xfId="3604"/>
    <cellStyle name="20% - Accent4 2 3 11" xfId="3605"/>
    <cellStyle name="20% - Accent4 2 3 2" xfId="3606"/>
    <cellStyle name="20% - Accent4 2 3 3" xfId="3607"/>
    <cellStyle name="20% - Accent4 2 3 4" xfId="3608"/>
    <cellStyle name="20% - Accent4 2 3 5" xfId="3609"/>
    <cellStyle name="20% - Accent4 2 3 6" xfId="3610"/>
    <cellStyle name="20% - Accent4 2 3 7" xfId="3611"/>
    <cellStyle name="20% - Accent4 2 3 8" xfId="3612"/>
    <cellStyle name="20% - Accent4 2 3 9" xfId="3613"/>
    <cellStyle name="20% - Accent4 2 4" xfId="3614"/>
    <cellStyle name="20% - Accent4 2 4 10" xfId="3615"/>
    <cellStyle name="20% - Accent4 2 4 11" xfId="3616"/>
    <cellStyle name="20% - Accent4 2 4 2" xfId="3617"/>
    <cellStyle name="20% - Accent4 2 4 3" xfId="3618"/>
    <cellStyle name="20% - Accent4 2 4 4" xfId="3619"/>
    <cellStyle name="20% - Accent4 2 4 5" xfId="3620"/>
    <cellStyle name="20% - Accent4 2 4 6" xfId="3621"/>
    <cellStyle name="20% - Accent4 2 4 7" xfId="3622"/>
    <cellStyle name="20% - Accent4 2 4 8" xfId="3623"/>
    <cellStyle name="20% - Accent4 2 4 9" xfId="3624"/>
    <cellStyle name="20% - Accent4 2 5" xfId="3625"/>
    <cellStyle name="20% - Accent4 2 5 10" xfId="3626"/>
    <cellStyle name="20% - Accent4 2 5 11" xfId="3627"/>
    <cellStyle name="20% - Accent4 2 5 2" xfId="3628"/>
    <cellStyle name="20% - Accent4 2 5 3" xfId="3629"/>
    <cellStyle name="20% - Accent4 2 5 4" xfId="3630"/>
    <cellStyle name="20% - Accent4 2 5 5" xfId="3631"/>
    <cellStyle name="20% - Accent4 2 5 6" xfId="3632"/>
    <cellStyle name="20% - Accent4 2 5 7" xfId="3633"/>
    <cellStyle name="20% - Accent4 2 5 8" xfId="3634"/>
    <cellStyle name="20% - Accent4 2 5 9" xfId="3635"/>
    <cellStyle name="20% - Accent4 2 6" xfId="3636"/>
    <cellStyle name="20% - Accent4 2 6 10" xfId="3637"/>
    <cellStyle name="20% - Accent4 2 6 11" xfId="3638"/>
    <cellStyle name="20% - Accent4 2 6 2" xfId="3639"/>
    <cellStyle name="20% - Accent4 2 6 3" xfId="3640"/>
    <cellStyle name="20% - Accent4 2 6 4" xfId="3641"/>
    <cellStyle name="20% - Accent4 2 6 5" xfId="3642"/>
    <cellStyle name="20% - Accent4 2 6 6" xfId="3643"/>
    <cellStyle name="20% - Accent4 2 6 7" xfId="3644"/>
    <cellStyle name="20% - Accent4 2 6 8" xfId="3645"/>
    <cellStyle name="20% - Accent4 2 6 9" xfId="3646"/>
    <cellStyle name="20% - Accent4 2 7" xfId="3647"/>
    <cellStyle name="20% - Accent4 2 7 10" xfId="3648"/>
    <cellStyle name="20% - Accent4 2 7 11" xfId="3649"/>
    <cellStyle name="20% - Accent4 2 7 2" xfId="3650"/>
    <cellStyle name="20% - Accent4 2 7 3" xfId="3651"/>
    <cellStyle name="20% - Accent4 2 7 4" xfId="3652"/>
    <cellStyle name="20% - Accent4 2 7 5" xfId="3653"/>
    <cellStyle name="20% - Accent4 2 7 6" xfId="3654"/>
    <cellStyle name="20% - Accent4 2 7 7" xfId="3655"/>
    <cellStyle name="20% - Accent4 2 7 8" xfId="3656"/>
    <cellStyle name="20% - Accent4 2 7 9" xfId="3657"/>
    <cellStyle name="20% - Accent4 2 8" xfId="3658"/>
    <cellStyle name="20% - Accent4 2 8 10" xfId="3659"/>
    <cellStyle name="20% - Accent4 2 8 11" xfId="3660"/>
    <cellStyle name="20% - Accent4 2 8 2" xfId="3661"/>
    <cellStyle name="20% - Accent4 2 8 3" xfId="3662"/>
    <cellStyle name="20% - Accent4 2 8 4" xfId="3663"/>
    <cellStyle name="20% - Accent4 2 8 5" xfId="3664"/>
    <cellStyle name="20% - Accent4 2 8 6" xfId="3665"/>
    <cellStyle name="20% - Accent4 2 8 7" xfId="3666"/>
    <cellStyle name="20% - Accent4 2 8 8" xfId="3667"/>
    <cellStyle name="20% - Accent4 2 8 9" xfId="3668"/>
    <cellStyle name="20% - Accent4 2 9" xfId="3669"/>
    <cellStyle name="20% - Accent4 2 9 10" xfId="3670"/>
    <cellStyle name="20% - Accent4 2 9 11" xfId="3671"/>
    <cellStyle name="20% - Accent4 2 9 2" xfId="3672"/>
    <cellStyle name="20% - Accent4 2 9 3" xfId="3673"/>
    <cellStyle name="20% - Accent4 2 9 4" xfId="3674"/>
    <cellStyle name="20% - Accent4 2 9 5" xfId="3675"/>
    <cellStyle name="20% - Accent4 2 9 6" xfId="3676"/>
    <cellStyle name="20% - Accent4 2 9 7" xfId="3677"/>
    <cellStyle name="20% - Accent4 2 9 8" xfId="3678"/>
    <cellStyle name="20% - Accent4 2 9 9" xfId="3679"/>
    <cellStyle name="20% - Accent4 3" xfId="1504"/>
    <cellStyle name="20% - Accent4 3 10" xfId="3681"/>
    <cellStyle name="20% - Accent4 3 11" xfId="3682"/>
    <cellStyle name="20% - Accent4 3 2" xfId="3680"/>
    <cellStyle name="20% - Accent4 3 2 2" xfId="3683"/>
    <cellStyle name="20% - Accent4 3 3" xfId="3684"/>
    <cellStyle name="20% - Accent4 3 4" xfId="3685"/>
    <cellStyle name="20% - Accent4 3 5" xfId="3686"/>
    <cellStyle name="20% - Accent4 3 6" xfId="3687"/>
    <cellStyle name="20% - Accent4 3 7" xfId="3688"/>
    <cellStyle name="20% - Accent4 3 8" xfId="3689"/>
    <cellStyle name="20% - Accent4 3 9" xfId="3690"/>
    <cellStyle name="20% - Accent4 4" xfId="1505"/>
    <cellStyle name="20% - Accent4 4 10" xfId="3692"/>
    <cellStyle name="20% - Accent4 4 11" xfId="3693"/>
    <cellStyle name="20% - Accent4 4 2" xfId="3691"/>
    <cellStyle name="20% - Accent4 4 2 2" xfId="3694"/>
    <cellStyle name="20% - Accent4 4 3" xfId="3695"/>
    <cellStyle name="20% - Accent4 4 4" xfId="3696"/>
    <cellStyle name="20% - Accent4 4 5" xfId="3697"/>
    <cellStyle name="20% - Accent4 4 6" xfId="3698"/>
    <cellStyle name="20% - Accent4 4 7" xfId="3699"/>
    <cellStyle name="20% - Accent4 4 8" xfId="3700"/>
    <cellStyle name="20% - Accent4 4 9" xfId="3701"/>
    <cellStyle name="20% - Accent4 5" xfId="1506"/>
    <cellStyle name="20% - Accent4 5 10" xfId="3703"/>
    <cellStyle name="20% - Accent4 5 11" xfId="3704"/>
    <cellStyle name="20% - Accent4 5 2" xfId="3702"/>
    <cellStyle name="20% - Accent4 5 2 2" xfId="3705"/>
    <cellStyle name="20% - Accent4 5 3" xfId="3706"/>
    <cellStyle name="20% - Accent4 5 4" xfId="3707"/>
    <cellStyle name="20% - Accent4 5 5" xfId="3708"/>
    <cellStyle name="20% - Accent4 5 6" xfId="3709"/>
    <cellStyle name="20% - Accent4 5 7" xfId="3710"/>
    <cellStyle name="20% - Accent4 5 8" xfId="3711"/>
    <cellStyle name="20% - Accent4 5 9" xfId="3712"/>
    <cellStyle name="20% - Accent4 6" xfId="1507"/>
    <cellStyle name="20% - Accent4 6 10" xfId="3714"/>
    <cellStyle name="20% - Accent4 6 11" xfId="3715"/>
    <cellStyle name="20% - Accent4 6 2" xfId="3713"/>
    <cellStyle name="20% - Accent4 6 2 2" xfId="3716"/>
    <cellStyle name="20% - Accent4 6 3" xfId="3717"/>
    <cellStyle name="20% - Accent4 6 4" xfId="3718"/>
    <cellStyle name="20% - Accent4 6 5" xfId="3719"/>
    <cellStyle name="20% - Accent4 6 6" xfId="3720"/>
    <cellStyle name="20% - Accent4 6 7" xfId="3721"/>
    <cellStyle name="20% - Accent4 6 8" xfId="3722"/>
    <cellStyle name="20% - Accent4 6 9" xfId="3723"/>
    <cellStyle name="20% - Accent4 7" xfId="1508"/>
    <cellStyle name="20% - Accent4 7 10" xfId="3725"/>
    <cellStyle name="20% - Accent4 7 11" xfId="3726"/>
    <cellStyle name="20% - Accent4 7 2" xfId="3724"/>
    <cellStyle name="20% - Accent4 7 2 2" xfId="3727"/>
    <cellStyle name="20% - Accent4 7 3" xfId="3728"/>
    <cellStyle name="20% - Accent4 7 4" xfId="3729"/>
    <cellStyle name="20% - Accent4 7 5" xfId="3730"/>
    <cellStyle name="20% - Accent4 7 6" xfId="3731"/>
    <cellStyle name="20% - Accent4 7 7" xfId="3732"/>
    <cellStyle name="20% - Accent4 7 8" xfId="3733"/>
    <cellStyle name="20% - Accent4 7 9" xfId="3734"/>
    <cellStyle name="20% - Accent4 8" xfId="3735"/>
    <cellStyle name="20% - Accent4 8 10" xfId="3736"/>
    <cellStyle name="20% - Accent4 8 11" xfId="3737"/>
    <cellStyle name="20% - Accent4 8 2" xfId="3738"/>
    <cellStyle name="20% - Accent4 8 3" xfId="3739"/>
    <cellStyle name="20% - Accent4 8 4" xfId="3740"/>
    <cellStyle name="20% - Accent4 8 5" xfId="3741"/>
    <cellStyle name="20% - Accent4 8 6" xfId="3742"/>
    <cellStyle name="20% - Accent4 8 7" xfId="3743"/>
    <cellStyle name="20% - Accent4 8 8" xfId="3744"/>
    <cellStyle name="20% - Accent4 8 9" xfId="3745"/>
    <cellStyle name="20% - Accent4 9" xfId="3746"/>
    <cellStyle name="20% - Accent4 9 10" xfId="3747"/>
    <cellStyle name="20% - Accent4 9 11" xfId="3748"/>
    <cellStyle name="20% - Accent4 9 2" xfId="3749"/>
    <cellStyle name="20% - Accent4 9 3" xfId="3750"/>
    <cellStyle name="20% - Accent4 9 4" xfId="3751"/>
    <cellStyle name="20% - Accent4 9 5" xfId="3752"/>
    <cellStyle name="20% - Accent4 9 6" xfId="3753"/>
    <cellStyle name="20% - Accent4 9 7" xfId="3754"/>
    <cellStyle name="20% - Accent4 9 8" xfId="3755"/>
    <cellStyle name="20% - Accent4 9 9" xfId="3756"/>
    <cellStyle name="20% - Accent4_34.3 - Rua Piaui_Joa" xfId="35953"/>
    <cellStyle name="20% - Accent5" xfId="9"/>
    <cellStyle name="20% - Accent5 10" xfId="36266"/>
    <cellStyle name="20% - Accent5 2" xfId="10"/>
    <cellStyle name="20% - Accent5 2 10" xfId="3759"/>
    <cellStyle name="20% - Accent5 2 11" xfId="3760"/>
    <cellStyle name="20% - Accent5 2 12" xfId="35955"/>
    <cellStyle name="20% - Accent5 2 13" xfId="36265"/>
    <cellStyle name="20% - Accent5 2 2" xfId="3758"/>
    <cellStyle name="20% - Accent5 2 2 2" xfId="3761"/>
    <cellStyle name="20% - Accent5 2 3" xfId="3762"/>
    <cellStyle name="20% - Accent5 2 4" xfId="3763"/>
    <cellStyle name="20% - Accent5 2 5" xfId="3764"/>
    <cellStyle name="20% - Accent5 2 6" xfId="3765"/>
    <cellStyle name="20% - Accent5 2 7" xfId="3766"/>
    <cellStyle name="20% - Accent5 2 8" xfId="3767"/>
    <cellStyle name="20% - Accent5 2 9" xfId="3768"/>
    <cellStyle name="20% - Accent5 3" xfId="1510"/>
    <cellStyle name="20% - Accent5 4" xfId="1511"/>
    <cellStyle name="20% - Accent5 5" xfId="1512"/>
    <cellStyle name="20% - Accent5 6" xfId="1513"/>
    <cellStyle name="20% - Accent5 7" xfId="1514"/>
    <cellStyle name="20% - Accent5 8" xfId="3757"/>
    <cellStyle name="20% - Accent5 9" xfId="35954"/>
    <cellStyle name="20% - Accent5_PLANILHA DE MEDIÇÃO" xfId="3769"/>
    <cellStyle name="20% - Accent6" xfId="11"/>
    <cellStyle name="20% - Accent6 10" xfId="3771"/>
    <cellStyle name="20% - Accent6 10 10" xfId="3772"/>
    <cellStyle name="20% - Accent6 10 11" xfId="3773"/>
    <cellStyle name="20% - Accent6 10 2" xfId="3774"/>
    <cellStyle name="20% - Accent6 10 3" xfId="3775"/>
    <cellStyle name="20% - Accent6 10 4" xfId="3776"/>
    <cellStyle name="20% - Accent6 10 5" xfId="3777"/>
    <cellStyle name="20% - Accent6 10 6" xfId="3778"/>
    <cellStyle name="20% - Accent6 10 7" xfId="3779"/>
    <cellStyle name="20% - Accent6 10 8" xfId="3780"/>
    <cellStyle name="20% - Accent6 10 9" xfId="3781"/>
    <cellStyle name="20% - Accent6 11" xfId="3782"/>
    <cellStyle name="20% - Accent6 11 10" xfId="3783"/>
    <cellStyle name="20% - Accent6 11 11" xfId="3784"/>
    <cellStyle name="20% - Accent6 11 2" xfId="3785"/>
    <cellStyle name="20% - Accent6 11 3" xfId="3786"/>
    <cellStyle name="20% - Accent6 11 4" xfId="3787"/>
    <cellStyle name="20% - Accent6 11 5" xfId="3788"/>
    <cellStyle name="20% - Accent6 11 6" xfId="3789"/>
    <cellStyle name="20% - Accent6 11 7" xfId="3790"/>
    <cellStyle name="20% - Accent6 11 8" xfId="3791"/>
    <cellStyle name="20% - Accent6 11 9" xfId="3792"/>
    <cellStyle name="20% - Accent6 12" xfId="3793"/>
    <cellStyle name="20% - Accent6 12 10" xfId="3794"/>
    <cellStyle name="20% - Accent6 12 11" xfId="3795"/>
    <cellStyle name="20% - Accent6 12 2" xfId="3796"/>
    <cellStyle name="20% - Accent6 12 3" xfId="3797"/>
    <cellStyle name="20% - Accent6 12 4" xfId="3798"/>
    <cellStyle name="20% - Accent6 12 5" xfId="3799"/>
    <cellStyle name="20% - Accent6 12 6" xfId="3800"/>
    <cellStyle name="20% - Accent6 12 7" xfId="3801"/>
    <cellStyle name="20% - Accent6 12 8" xfId="3802"/>
    <cellStyle name="20% - Accent6 12 9" xfId="3803"/>
    <cellStyle name="20% - Accent6 13" xfId="3804"/>
    <cellStyle name="20% - Accent6 13 10" xfId="3805"/>
    <cellStyle name="20% - Accent6 13 11" xfId="3806"/>
    <cellStyle name="20% - Accent6 13 2" xfId="3807"/>
    <cellStyle name="20% - Accent6 13 3" xfId="3808"/>
    <cellStyle name="20% - Accent6 13 4" xfId="3809"/>
    <cellStyle name="20% - Accent6 13 5" xfId="3810"/>
    <cellStyle name="20% - Accent6 13 6" xfId="3811"/>
    <cellStyle name="20% - Accent6 13 7" xfId="3812"/>
    <cellStyle name="20% - Accent6 13 8" xfId="3813"/>
    <cellStyle name="20% - Accent6 13 9" xfId="3814"/>
    <cellStyle name="20% - Accent6 14" xfId="3815"/>
    <cellStyle name="20% - Accent6 14 10" xfId="3816"/>
    <cellStyle name="20% - Accent6 14 11" xfId="3817"/>
    <cellStyle name="20% - Accent6 14 2" xfId="3818"/>
    <cellStyle name="20% - Accent6 14 3" xfId="3819"/>
    <cellStyle name="20% - Accent6 14 4" xfId="3820"/>
    <cellStyle name="20% - Accent6 14 5" xfId="3821"/>
    <cellStyle name="20% - Accent6 14 6" xfId="3822"/>
    <cellStyle name="20% - Accent6 14 7" xfId="3823"/>
    <cellStyle name="20% - Accent6 14 8" xfId="3824"/>
    <cellStyle name="20% - Accent6 14 9" xfId="3825"/>
    <cellStyle name="20% - Accent6 15" xfId="3826"/>
    <cellStyle name="20% - Accent6 15 10" xfId="3827"/>
    <cellStyle name="20% - Accent6 15 11" xfId="3828"/>
    <cellStyle name="20% - Accent6 15 2" xfId="3829"/>
    <cellStyle name="20% - Accent6 15 3" xfId="3830"/>
    <cellStyle name="20% - Accent6 15 4" xfId="3831"/>
    <cellStyle name="20% - Accent6 15 5" xfId="3832"/>
    <cellStyle name="20% - Accent6 15 6" xfId="3833"/>
    <cellStyle name="20% - Accent6 15 7" xfId="3834"/>
    <cellStyle name="20% - Accent6 15 8" xfId="3835"/>
    <cellStyle name="20% - Accent6 15 9" xfId="3836"/>
    <cellStyle name="20% - Accent6 2" xfId="12"/>
    <cellStyle name="20% - Accent6 2 10" xfId="3838"/>
    <cellStyle name="20% - Accent6 2 10 10" xfId="3839"/>
    <cellStyle name="20% - Accent6 2 10 11" xfId="3840"/>
    <cellStyle name="20% - Accent6 2 10 2" xfId="3841"/>
    <cellStyle name="20% - Accent6 2 10 3" xfId="3842"/>
    <cellStyle name="20% - Accent6 2 10 4" xfId="3843"/>
    <cellStyle name="20% - Accent6 2 10 5" xfId="3844"/>
    <cellStyle name="20% - Accent6 2 10 6" xfId="3845"/>
    <cellStyle name="20% - Accent6 2 10 7" xfId="3846"/>
    <cellStyle name="20% - Accent6 2 10 8" xfId="3847"/>
    <cellStyle name="20% - Accent6 2 10 9" xfId="3848"/>
    <cellStyle name="20% - Accent6 2 11" xfId="3849"/>
    <cellStyle name="20% - Accent6 2 11 10" xfId="3850"/>
    <cellStyle name="20% - Accent6 2 11 11" xfId="3851"/>
    <cellStyle name="20% - Accent6 2 11 2" xfId="3852"/>
    <cellStyle name="20% - Accent6 2 11 3" xfId="3853"/>
    <cellStyle name="20% - Accent6 2 11 4" xfId="3854"/>
    <cellStyle name="20% - Accent6 2 11 5" xfId="3855"/>
    <cellStyle name="20% - Accent6 2 11 6" xfId="3856"/>
    <cellStyle name="20% - Accent6 2 11 7" xfId="3857"/>
    <cellStyle name="20% - Accent6 2 11 8" xfId="3858"/>
    <cellStyle name="20% - Accent6 2 11 9" xfId="3859"/>
    <cellStyle name="20% - Accent6 2 12" xfId="3860"/>
    <cellStyle name="20% - Accent6 2 12 10" xfId="3861"/>
    <cellStyle name="20% - Accent6 2 12 11" xfId="3862"/>
    <cellStyle name="20% - Accent6 2 12 2" xfId="3863"/>
    <cellStyle name="20% - Accent6 2 12 3" xfId="3864"/>
    <cellStyle name="20% - Accent6 2 12 4" xfId="3865"/>
    <cellStyle name="20% - Accent6 2 12 5" xfId="3866"/>
    <cellStyle name="20% - Accent6 2 12 6" xfId="3867"/>
    <cellStyle name="20% - Accent6 2 12 7" xfId="3868"/>
    <cellStyle name="20% - Accent6 2 12 8" xfId="3869"/>
    <cellStyle name="20% - Accent6 2 12 9" xfId="3870"/>
    <cellStyle name="20% - Accent6 2 13" xfId="3871"/>
    <cellStyle name="20% - Accent6 2 13 10" xfId="3872"/>
    <cellStyle name="20% - Accent6 2 13 11" xfId="3873"/>
    <cellStyle name="20% - Accent6 2 13 2" xfId="3874"/>
    <cellStyle name="20% - Accent6 2 13 3" xfId="3875"/>
    <cellStyle name="20% - Accent6 2 13 4" xfId="3876"/>
    <cellStyle name="20% - Accent6 2 13 5" xfId="3877"/>
    <cellStyle name="20% - Accent6 2 13 6" xfId="3878"/>
    <cellStyle name="20% - Accent6 2 13 7" xfId="3879"/>
    <cellStyle name="20% - Accent6 2 13 8" xfId="3880"/>
    <cellStyle name="20% - Accent6 2 13 9" xfId="3881"/>
    <cellStyle name="20% - Accent6 2 14" xfId="3882"/>
    <cellStyle name="20% - Accent6 2 14 10" xfId="3883"/>
    <cellStyle name="20% - Accent6 2 14 11" xfId="3884"/>
    <cellStyle name="20% - Accent6 2 14 2" xfId="3885"/>
    <cellStyle name="20% - Accent6 2 14 3" xfId="3886"/>
    <cellStyle name="20% - Accent6 2 14 4" xfId="3887"/>
    <cellStyle name="20% - Accent6 2 14 5" xfId="3888"/>
    <cellStyle name="20% - Accent6 2 14 6" xfId="3889"/>
    <cellStyle name="20% - Accent6 2 14 7" xfId="3890"/>
    <cellStyle name="20% - Accent6 2 14 8" xfId="3891"/>
    <cellStyle name="20% - Accent6 2 14 9" xfId="3892"/>
    <cellStyle name="20% - Accent6 2 15" xfId="3893"/>
    <cellStyle name="20% - Accent6 2 15 10" xfId="3894"/>
    <cellStyle name="20% - Accent6 2 15 11" xfId="3895"/>
    <cellStyle name="20% - Accent6 2 15 2" xfId="3896"/>
    <cellStyle name="20% - Accent6 2 15 3" xfId="3897"/>
    <cellStyle name="20% - Accent6 2 15 4" xfId="3898"/>
    <cellStyle name="20% - Accent6 2 15 5" xfId="3899"/>
    <cellStyle name="20% - Accent6 2 15 6" xfId="3900"/>
    <cellStyle name="20% - Accent6 2 15 7" xfId="3901"/>
    <cellStyle name="20% - Accent6 2 15 8" xfId="3902"/>
    <cellStyle name="20% - Accent6 2 15 9" xfId="3903"/>
    <cellStyle name="20% - Accent6 2 16" xfId="3904"/>
    <cellStyle name="20% - Accent6 2 17" xfId="3905"/>
    <cellStyle name="20% - Accent6 2 18" xfId="3906"/>
    <cellStyle name="20% - Accent6 2 19" xfId="3907"/>
    <cellStyle name="20% - Accent6 2 2" xfId="3837"/>
    <cellStyle name="20% - Accent6 2 2 10" xfId="3909"/>
    <cellStyle name="20% - Accent6 2 2 11" xfId="3910"/>
    <cellStyle name="20% - Accent6 2 2 2" xfId="3908"/>
    <cellStyle name="20% - Accent6 2 2 2 2" xfId="3911"/>
    <cellStyle name="20% - Accent6 2 2 3" xfId="3912"/>
    <cellStyle name="20% - Accent6 2 2 4" xfId="3913"/>
    <cellStyle name="20% - Accent6 2 2 5" xfId="3914"/>
    <cellStyle name="20% - Accent6 2 2 6" xfId="3915"/>
    <cellStyle name="20% - Accent6 2 2 7" xfId="3916"/>
    <cellStyle name="20% - Accent6 2 2 8" xfId="3917"/>
    <cellStyle name="20% - Accent6 2 2 9" xfId="3918"/>
    <cellStyle name="20% - Accent6 2 20" xfId="3919"/>
    <cellStyle name="20% - Accent6 2 21" xfId="3920"/>
    <cellStyle name="20% - Accent6 2 22" xfId="3921"/>
    <cellStyle name="20% - Accent6 2 23" xfId="3922"/>
    <cellStyle name="20% - Accent6 2 24" xfId="3923"/>
    <cellStyle name="20% - Accent6 2 25" xfId="3924"/>
    <cellStyle name="20% - Accent6 2 3" xfId="3925"/>
    <cellStyle name="20% - Accent6 2 3 10" xfId="3926"/>
    <cellStyle name="20% - Accent6 2 3 11" xfId="3927"/>
    <cellStyle name="20% - Accent6 2 3 2" xfId="3928"/>
    <cellStyle name="20% - Accent6 2 3 3" xfId="3929"/>
    <cellStyle name="20% - Accent6 2 3 4" xfId="3930"/>
    <cellStyle name="20% - Accent6 2 3 5" xfId="3931"/>
    <cellStyle name="20% - Accent6 2 3 6" xfId="3932"/>
    <cellStyle name="20% - Accent6 2 3 7" xfId="3933"/>
    <cellStyle name="20% - Accent6 2 3 8" xfId="3934"/>
    <cellStyle name="20% - Accent6 2 3 9" xfId="3935"/>
    <cellStyle name="20% - Accent6 2 4" xfId="3936"/>
    <cellStyle name="20% - Accent6 2 4 10" xfId="3937"/>
    <cellStyle name="20% - Accent6 2 4 11" xfId="3938"/>
    <cellStyle name="20% - Accent6 2 4 2" xfId="3939"/>
    <cellStyle name="20% - Accent6 2 4 3" xfId="3940"/>
    <cellStyle name="20% - Accent6 2 4 4" xfId="3941"/>
    <cellStyle name="20% - Accent6 2 4 5" xfId="3942"/>
    <cellStyle name="20% - Accent6 2 4 6" xfId="3943"/>
    <cellStyle name="20% - Accent6 2 4 7" xfId="3944"/>
    <cellStyle name="20% - Accent6 2 4 8" xfId="3945"/>
    <cellStyle name="20% - Accent6 2 4 9" xfId="3946"/>
    <cellStyle name="20% - Accent6 2 5" xfId="3947"/>
    <cellStyle name="20% - Accent6 2 5 10" xfId="3948"/>
    <cellStyle name="20% - Accent6 2 5 11" xfId="3949"/>
    <cellStyle name="20% - Accent6 2 5 2" xfId="3950"/>
    <cellStyle name="20% - Accent6 2 5 3" xfId="3951"/>
    <cellStyle name="20% - Accent6 2 5 4" xfId="3952"/>
    <cellStyle name="20% - Accent6 2 5 5" xfId="3953"/>
    <cellStyle name="20% - Accent6 2 5 6" xfId="3954"/>
    <cellStyle name="20% - Accent6 2 5 7" xfId="3955"/>
    <cellStyle name="20% - Accent6 2 5 8" xfId="3956"/>
    <cellStyle name="20% - Accent6 2 5 9" xfId="3957"/>
    <cellStyle name="20% - Accent6 2 6" xfId="3958"/>
    <cellStyle name="20% - Accent6 2 6 10" xfId="3959"/>
    <cellStyle name="20% - Accent6 2 6 11" xfId="3960"/>
    <cellStyle name="20% - Accent6 2 6 2" xfId="3961"/>
    <cellStyle name="20% - Accent6 2 6 3" xfId="3962"/>
    <cellStyle name="20% - Accent6 2 6 4" xfId="3963"/>
    <cellStyle name="20% - Accent6 2 6 5" xfId="3964"/>
    <cellStyle name="20% - Accent6 2 6 6" xfId="3965"/>
    <cellStyle name="20% - Accent6 2 6 7" xfId="3966"/>
    <cellStyle name="20% - Accent6 2 6 8" xfId="3967"/>
    <cellStyle name="20% - Accent6 2 6 9" xfId="3968"/>
    <cellStyle name="20% - Accent6 2 7" xfId="3969"/>
    <cellStyle name="20% - Accent6 2 7 10" xfId="3970"/>
    <cellStyle name="20% - Accent6 2 7 11" xfId="3971"/>
    <cellStyle name="20% - Accent6 2 7 2" xfId="3972"/>
    <cellStyle name="20% - Accent6 2 7 3" xfId="3973"/>
    <cellStyle name="20% - Accent6 2 7 4" xfId="3974"/>
    <cellStyle name="20% - Accent6 2 7 5" xfId="3975"/>
    <cellStyle name="20% - Accent6 2 7 6" xfId="3976"/>
    <cellStyle name="20% - Accent6 2 7 7" xfId="3977"/>
    <cellStyle name="20% - Accent6 2 7 8" xfId="3978"/>
    <cellStyle name="20% - Accent6 2 7 9" xfId="3979"/>
    <cellStyle name="20% - Accent6 2 8" xfId="3980"/>
    <cellStyle name="20% - Accent6 2 8 10" xfId="3981"/>
    <cellStyle name="20% - Accent6 2 8 11" xfId="3982"/>
    <cellStyle name="20% - Accent6 2 8 2" xfId="3983"/>
    <cellStyle name="20% - Accent6 2 8 3" xfId="3984"/>
    <cellStyle name="20% - Accent6 2 8 4" xfId="3985"/>
    <cellStyle name="20% - Accent6 2 8 5" xfId="3986"/>
    <cellStyle name="20% - Accent6 2 8 6" xfId="3987"/>
    <cellStyle name="20% - Accent6 2 8 7" xfId="3988"/>
    <cellStyle name="20% - Accent6 2 8 8" xfId="3989"/>
    <cellStyle name="20% - Accent6 2 8 9" xfId="3990"/>
    <cellStyle name="20% - Accent6 2 9" xfId="3991"/>
    <cellStyle name="20% - Accent6 2 9 10" xfId="3992"/>
    <cellStyle name="20% - Accent6 2 9 11" xfId="3993"/>
    <cellStyle name="20% - Accent6 2 9 2" xfId="3994"/>
    <cellStyle name="20% - Accent6 2 9 3" xfId="3995"/>
    <cellStyle name="20% - Accent6 2 9 4" xfId="3996"/>
    <cellStyle name="20% - Accent6 2 9 5" xfId="3997"/>
    <cellStyle name="20% - Accent6 2 9 6" xfId="3998"/>
    <cellStyle name="20% - Accent6 2 9 7" xfId="3999"/>
    <cellStyle name="20% - Accent6 2 9 8" xfId="4000"/>
    <cellStyle name="20% - Accent6 2 9 9" xfId="4001"/>
    <cellStyle name="20% - Accent6 3" xfId="1516"/>
    <cellStyle name="20% - Accent6 3 10" xfId="4003"/>
    <cellStyle name="20% - Accent6 3 11" xfId="4004"/>
    <cellStyle name="20% - Accent6 3 2" xfId="4002"/>
    <cellStyle name="20% - Accent6 3 2 2" xfId="4005"/>
    <cellStyle name="20% - Accent6 3 3" xfId="4006"/>
    <cellStyle name="20% - Accent6 3 4" xfId="4007"/>
    <cellStyle name="20% - Accent6 3 5" xfId="4008"/>
    <cellStyle name="20% - Accent6 3 6" xfId="4009"/>
    <cellStyle name="20% - Accent6 3 7" xfId="4010"/>
    <cellStyle name="20% - Accent6 3 8" xfId="4011"/>
    <cellStyle name="20% - Accent6 3 9" xfId="4012"/>
    <cellStyle name="20% - Accent6 4" xfId="1517"/>
    <cellStyle name="20% - Accent6 4 10" xfId="4014"/>
    <cellStyle name="20% - Accent6 4 11" xfId="4015"/>
    <cellStyle name="20% - Accent6 4 2" xfId="4013"/>
    <cellStyle name="20% - Accent6 4 2 2" xfId="4016"/>
    <cellStyle name="20% - Accent6 4 3" xfId="4017"/>
    <cellStyle name="20% - Accent6 4 4" xfId="4018"/>
    <cellStyle name="20% - Accent6 4 5" xfId="4019"/>
    <cellStyle name="20% - Accent6 4 6" xfId="4020"/>
    <cellStyle name="20% - Accent6 4 7" xfId="4021"/>
    <cellStyle name="20% - Accent6 4 8" xfId="4022"/>
    <cellStyle name="20% - Accent6 4 9" xfId="4023"/>
    <cellStyle name="20% - Accent6 5" xfId="1518"/>
    <cellStyle name="20% - Accent6 5 10" xfId="4025"/>
    <cellStyle name="20% - Accent6 5 11" xfId="4026"/>
    <cellStyle name="20% - Accent6 5 2" xfId="4024"/>
    <cellStyle name="20% - Accent6 5 2 2" xfId="4027"/>
    <cellStyle name="20% - Accent6 5 3" xfId="4028"/>
    <cellStyle name="20% - Accent6 5 4" xfId="4029"/>
    <cellStyle name="20% - Accent6 5 5" xfId="4030"/>
    <cellStyle name="20% - Accent6 5 6" xfId="4031"/>
    <cellStyle name="20% - Accent6 5 7" xfId="4032"/>
    <cellStyle name="20% - Accent6 5 8" xfId="4033"/>
    <cellStyle name="20% - Accent6 5 9" xfId="4034"/>
    <cellStyle name="20% - Accent6 6" xfId="1519"/>
    <cellStyle name="20% - Accent6 6 10" xfId="4036"/>
    <cellStyle name="20% - Accent6 6 11" xfId="4037"/>
    <cellStyle name="20% - Accent6 6 2" xfId="4035"/>
    <cellStyle name="20% - Accent6 6 2 2" xfId="4038"/>
    <cellStyle name="20% - Accent6 6 3" xfId="4039"/>
    <cellStyle name="20% - Accent6 6 4" xfId="4040"/>
    <cellStyle name="20% - Accent6 6 5" xfId="4041"/>
    <cellStyle name="20% - Accent6 6 6" xfId="4042"/>
    <cellStyle name="20% - Accent6 6 7" xfId="4043"/>
    <cellStyle name="20% - Accent6 6 8" xfId="4044"/>
    <cellStyle name="20% - Accent6 6 9" xfId="4045"/>
    <cellStyle name="20% - Accent6 7" xfId="1520"/>
    <cellStyle name="20% - Accent6 7 10" xfId="4047"/>
    <cellStyle name="20% - Accent6 7 11" xfId="4048"/>
    <cellStyle name="20% - Accent6 7 2" xfId="4046"/>
    <cellStyle name="20% - Accent6 7 2 2" xfId="4049"/>
    <cellStyle name="20% - Accent6 7 3" xfId="4050"/>
    <cellStyle name="20% - Accent6 7 4" xfId="4051"/>
    <cellStyle name="20% - Accent6 7 5" xfId="4052"/>
    <cellStyle name="20% - Accent6 7 6" xfId="4053"/>
    <cellStyle name="20% - Accent6 7 7" xfId="4054"/>
    <cellStyle name="20% - Accent6 7 8" xfId="4055"/>
    <cellStyle name="20% - Accent6 7 9" xfId="4056"/>
    <cellStyle name="20% - Accent6 8" xfId="3770"/>
    <cellStyle name="20% - Accent6 8 10" xfId="4058"/>
    <cellStyle name="20% - Accent6 8 11" xfId="4059"/>
    <cellStyle name="20% - Accent6 8 2" xfId="4057"/>
    <cellStyle name="20% - Accent6 8 2 2" xfId="4060"/>
    <cellStyle name="20% - Accent6 8 3" xfId="4061"/>
    <cellStyle name="20% - Accent6 8 4" xfId="4062"/>
    <cellStyle name="20% - Accent6 8 5" xfId="4063"/>
    <cellStyle name="20% - Accent6 8 6" xfId="4064"/>
    <cellStyle name="20% - Accent6 8 7" xfId="4065"/>
    <cellStyle name="20% - Accent6 8 8" xfId="4066"/>
    <cellStyle name="20% - Accent6 8 9" xfId="4067"/>
    <cellStyle name="20% - Accent6 9" xfId="4068"/>
    <cellStyle name="20% - Accent6 9 10" xfId="4069"/>
    <cellStyle name="20% - Accent6 9 11" xfId="4070"/>
    <cellStyle name="20% - Accent6 9 2" xfId="4071"/>
    <cellStyle name="20% - Accent6 9 3" xfId="4072"/>
    <cellStyle name="20% - Accent6 9 4" xfId="4073"/>
    <cellStyle name="20% - Accent6 9 5" xfId="4074"/>
    <cellStyle name="20% - Accent6 9 6" xfId="4075"/>
    <cellStyle name="20% - Accent6 9 7" xfId="4076"/>
    <cellStyle name="20% - Accent6 9 8" xfId="4077"/>
    <cellStyle name="20% - Accent6 9 9" xfId="4078"/>
    <cellStyle name="20% - Accent6_34.3 - Rua Piaui_Joa" xfId="35957"/>
    <cellStyle name="20% - Ênfase1" xfId="1468" builtinId="30" customBuiltin="1"/>
    <cellStyle name="20% - Ênfase1 10" xfId="4079"/>
    <cellStyle name="20% - Ênfase1 10 10" xfId="4080"/>
    <cellStyle name="20% - Ênfase1 10 11" xfId="4081"/>
    <cellStyle name="20% - Ênfase1 10 12" xfId="4082"/>
    <cellStyle name="20% - Ênfase1 10 13" xfId="4083"/>
    <cellStyle name="20% - Ênfase1 10 14" xfId="4084"/>
    <cellStyle name="20% - Ênfase1 10 15" xfId="4085"/>
    <cellStyle name="20% - Ênfase1 10 16" xfId="4086"/>
    <cellStyle name="20% - Ênfase1 10 17" xfId="4087"/>
    <cellStyle name="20% - Ênfase1 10 18" xfId="4088"/>
    <cellStyle name="20% - Ênfase1 10 19" xfId="4089"/>
    <cellStyle name="20% - Ênfase1 10 2" xfId="4090"/>
    <cellStyle name="20% - Ênfase1 10 20" xfId="4091"/>
    <cellStyle name="20% - Ênfase1 10 21" xfId="4092"/>
    <cellStyle name="20% - Ênfase1 10 22" xfId="4093"/>
    <cellStyle name="20% - Ênfase1 10 23" xfId="4094"/>
    <cellStyle name="20% - Ênfase1 10 24" xfId="33803"/>
    <cellStyle name="20% - Ênfase1 10 3" xfId="4095"/>
    <cellStyle name="20% - Ênfase1 10 4" xfId="4096"/>
    <cellStyle name="20% - Ênfase1 10 5" xfId="4097"/>
    <cellStyle name="20% - Ênfase1 10 6" xfId="4098"/>
    <cellStyle name="20% - Ênfase1 10 7" xfId="4099"/>
    <cellStyle name="20% - Ênfase1 10 8" xfId="4100"/>
    <cellStyle name="20% - Ênfase1 10 9" xfId="4101"/>
    <cellStyle name="20% - Ênfase1 100" xfId="1521"/>
    <cellStyle name="20% - Ênfase1 11" xfId="4102"/>
    <cellStyle name="20% - Ênfase1 11 10" xfId="4103"/>
    <cellStyle name="20% - Ênfase1 11 11" xfId="4104"/>
    <cellStyle name="20% - Ênfase1 11 12" xfId="4105"/>
    <cellStyle name="20% - Ênfase1 11 13" xfId="4106"/>
    <cellStyle name="20% - Ênfase1 11 14" xfId="4107"/>
    <cellStyle name="20% - Ênfase1 11 15" xfId="4108"/>
    <cellStyle name="20% - Ênfase1 11 16" xfId="4109"/>
    <cellStyle name="20% - Ênfase1 11 17" xfId="4110"/>
    <cellStyle name="20% - Ênfase1 11 18" xfId="4111"/>
    <cellStyle name="20% - Ênfase1 11 19" xfId="4112"/>
    <cellStyle name="20% - Ênfase1 11 2" xfId="4113"/>
    <cellStyle name="20% - Ênfase1 11 20" xfId="4114"/>
    <cellStyle name="20% - Ênfase1 11 21" xfId="4115"/>
    <cellStyle name="20% - Ênfase1 11 22" xfId="4116"/>
    <cellStyle name="20% - Ênfase1 11 23" xfId="4117"/>
    <cellStyle name="20% - Ênfase1 11 24" xfId="33804"/>
    <cellStyle name="20% - Ênfase1 11 3" xfId="4118"/>
    <cellStyle name="20% - Ênfase1 11 4" xfId="4119"/>
    <cellStyle name="20% - Ênfase1 11 5" xfId="4120"/>
    <cellStyle name="20% - Ênfase1 11 6" xfId="4121"/>
    <cellStyle name="20% - Ênfase1 11 7" xfId="4122"/>
    <cellStyle name="20% - Ênfase1 11 8" xfId="4123"/>
    <cellStyle name="20% - Ênfase1 11 9" xfId="4124"/>
    <cellStyle name="20% - Ênfase1 12" xfId="4125"/>
    <cellStyle name="20% - Ênfase1 12 10" xfId="4126"/>
    <cellStyle name="20% - Ênfase1 12 11" xfId="4127"/>
    <cellStyle name="20% - Ênfase1 12 12" xfId="4128"/>
    <cellStyle name="20% - Ênfase1 12 13" xfId="4129"/>
    <cellStyle name="20% - Ênfase1 12 14" xfId="4130"/>
    <cellStyle name="20% - Ênfase1 12 15" xfId="4131"/>
    <cellStyle name="20% - Ênfase1 12 16" xfId="4132"/>
    <cellStyle name="20% - Ênfase1 12 17" xfId="4133"/>
    <cellStyle name="20% - Ênfase1 12 18" xfId="4134"/>
    <cellStyle name="20% - Ênfase1 12 19" xfId="4135"/>
    <cellStyle name="20% - Ênfase1 12 2" xfId="4136"/>
    <cellStyle name="20% - Ênfase1 12 20" xfId="4137"/>
    <cellStyle name="20% - Ênfase1 12 21" xfId="4138"/>
    <cellStyle name="20% - Ênfase1 12 22" xfId="4139"/>
    <cellStyle name="20% - Ênfase1 12 23" xfId="4140"/>
    <cellStyle name="20% - Ênfase1 12 24" xfId="33805"/>
    <cellStyle name="20% - Ênfase1 12 3" xfId="4141"/>
    <cellStyle name="20% - Ênfase1 12 4" xfId="4142"/>
    <cellStyle name="20% - Ênfase1 12 5" xfId="4143"/>
    <cellStyle name="20% - Ênfase1 12 6" xfId="4144"/>
    <cellStyle name="20% - Ênfase1 12 7" xfId="4145"/>
    <cellStyle name="20% - Ênfase1 12 8" xfId="4146"/>
    <cellStyle name="20% - Ênfase1 12 9" xfId="4147"/>
    <cellStyle name="20% - Ênfase1 13" xfId="4148"/>
    <cellStyle name="20% - Ênfase1 13 10" xfId="4149"/>
    <cellStyle name="20% - Ênfase1 13 11" xfId="4150"/>
    <cellStyle name="20% - Ênfase1 13 12" xfId="4151"/>
    <cellStyle name="20% - Ênfase1 13 13" xfId="4152"/>
    <cellStyle name="20% - Ênfase1 13 14" xfId="4153"/>
    <cellStyle name="20% - Ênfase1 13 15" xfId="4154"/>
    <cellStyle name="20% - Ênfase1 13 16" xfId="4155"/>
    <cellStyle name="20% - Ênfase1 13 17" xfId="4156"/>
    <cellStyle name="20% - Ênfase1 13 18" xfId="4157"/>
    <cellStyle name="20% - Ênfase1 13 19" xfId="4158"/>
    <cellStyle name="20% - Ênfase1 13 2" xfId="4159"/>
    <cellStyle name="20% - Ênfase1 13 20" xfId="4160"/>
    <cellStyle name="20% - Ênfase1 13 21" xfId="4161"/>
    <cellStyle name="20% - Ênfase1 13 22" xfId="4162"/>
    <cellStyle name="20% - Ênfase1 13 23" xfId="4163"/>
    <cellStyle name="20% - Ênfase1 13 24" xfId="33806"/>
    <cellStyle name="20% - Ênfase1 13 3" xfId="4164"/>
    <cellStyle name="20% - Ênfase1 13 4" xfId="4165"/>
    <cellStyle name="20% - Ênfase1 13 5" xfId="4166"/>
    <cellStyle name="20% - Ênfase1 13 6" xfId="4167"/>
    <cellStyle name="20% - Ênfase1 13 7" xfId="4168"/>
    <cellStyle name="20% - Ênfase1 13 8" xfId="4169"/>
    <cellStyle name="20% - Ênfase1 13 9" xfId="4170"/>
    <cellStyle name="20% - Ênfase1 14" xfId="4171"/>
    <cellStyle name="20% - Ênfase1 14 10" xfId="4172"/>
    <cellStyle name="20% - Ênfase1 14 11" xfId="4173"/>
    <cellStyle name="20% - Ênfase1 14 12" xfId="4174"/>
    <cellStyle name="20% - Ênfase1 14 13" xfId="4175"/>
    <cellStyle name="20% - Ênfase1 14 14" xfId="4176"/>
    <cellStyle name="20% - Ênfase1 14 15" xfId="4177"/>
    <cellStyle name="20% - Ênfase1 14 16" xfId="4178"/>
    <cellStyle name="20% - Ênfase1 14 17" xfId="4179"/>
    <cellStyle name="20% - Ênfase1 14 18" xfId="4180"/>
    <cellStyle name="20% - Ênfase1 14 19" xfId="4181"/>
    <cellStyle name="20% - Ênfase1 14 2" xfId="4182"/>
    <cellStyle name="20% - Ênfase1 14 20" xfId="4183"/>
    <cellStyle name="20% - Ênfase1 14 21" xfId="4184"/>
    <cellStyle name="20% - Ênfase1 14 22" xfId="4185"/>
    <cellStyle name="20% - Ênfase1 14 23" xfId="4186"/>
    <cellStyle name="20% - Ênfase1 14 24" xfId="33807"/>
    <cellStyle name="20% - Ênfase1 14 3" xfId="4187"/>
    <cellStyle name="20% - Ênfase1 14 4" xfId="4188"/>
    <cellStyle name="20% - Ênfase1 14 5" xfId="4189"/>
    <cellStyle name="20% - Ênfase1 14 6" xfId="4190"/>
    <cellStyle name="20% - Ênfase1 14 7" xfId="4191"/>
    <cellStyle name="20% - Ênfase1 14 8" xfId="4192"/>
    <cellStyle name="20% - Ênfase1 14 9" xfId="4193"/>
    <cellStyle name="20% - Ênfase1 15" xfId="4194"/>
    <cellStyle name="20% - Ênfase1 15 10" xfId="4195"/>
    <cellStyle name="20% - Ênfase1 15 11" xfId="4196"/>
    <cellStyle name="20% - Ênfase1 15 12" xfId="4197"/>
    <cellStyle name="20% - Ênfase1 15 13" xfId="4198"/>
    <cellStyle name="20% - Ênfase1 15 14" xfId="4199"/>
    <cellStyle name="20% - Ênfase1 15 15" xfId="4200"/>
    <cellStyle name="20% - Ênfase1 15 16" xfId="4201"/>
    <cellStyle name="20% - Ênfase1 15 17" xfId="4202"/>
    <cellStyle name="20% - Ênfase1 15 18" xfId="4203"/>
    <cellStyle name="20% - Ênfase1 15 19" xfId="4204"/>
    <cellStyle name="20% - Ênfase1 15 2" xfId="4205"/>
    <cellStyle name="20% - Ênfase1 15 20" xfId="4206"/>
    <cellStyle name="20% - Ênfase1 15 21" xfId="4207"/>
    <cellStyle name="20% - Ênfase1 15 22" xfId="4208"/>
    <cellStyle name="20% - Ênfase1 15 23" xfId="4209"/>
    <cellStyle name="20% - Ênfase1 15 24" xfId="33808"/>
    <cellStyle name="20% - Ênfase1 15 3" xfId="4210"/>
    <cellStyle name="20% - Ênfase1 15 4" xfId="4211"/>
    <cellStyle name="20% - Ênfase1 15 5" xfId="4212"/>
    <cellStyle name="20% - Ênfase1 15 6" xfId="4213"/>
    <cellStyle name="20% - Ênfase1 15 7" xfId="4214"/>
    <cellStyle name="20% - Ênfase1 15 8" xfId="4215"/>
    <cellStyle name="20% - Ênfase1 15 9" xfId="4216"/>
    <cellStyle name="20% - Ênfase1 16" xfId="4217"/>
    <cellStyle name="20% - Ênfase1 16 10" xfId="4218"/>
    <cellStyle name="20% - Ênfase1 16 11" xfId="4219"/>
    <cellStyle name="20% - Ênfase1 16 12" xfId="4220"/>
    <cellStyle name="20% - Ênfase1 16 13" xfId="4221"/>
    <cellStyle name="20% - Ênfase1 16 14" xfId="4222"/>
    <cellStyle name="20% - Ênfase1 16 15" xfId="4223"/>
    <cellStyle name="20% - Ênfase1 16 16" xfId="4224"/>
    <cellStyle name="20% - Ênfase1 16 17" xfId="4225"/>
    <cellStyle name="20% - Ênfase1 16 18" xfId="4226"/>
    <cellStyle name="20% - Ênfase1 16 19" xfId="4227"/>
    <cellStyle name="20% - Ênfase1 16 2" xfId="4228"/>
    <cellStyle name="20% - Ênfase1 16 20" xfId="4229"/>
    <cellStyle name="20% - Ênfase1 16 21" xfId="4230"/>
    <cellStyle name="20% - Ênfase1 16 22" xfId="4231"/>
    <cellStyle name="20% - Ênfase1 16 23" xfId="4232"/>
    <cellStyle name="20% - Ênfase1 16 24" xfId="33809"/>
    <cellStyle name="20% - Ênfase1 16 3" xfId="4233"/>
    <cellStyle name="20% - Ênfase1 16 4" xfId="4234"/>
    <cellStyle name="20% - Ênfase1 16 5" xfId="4235"/>
    <cellStyle name="20% - Ênfase1 16 6" xfId="4236"/>
    <cellStyle name="20% - Ênfase1 16 7" xfId="4237"/>
    <cellStyle name="20% - Ênfase1 16 8" xfId="4238"/>
    <cellStyle name="20% - Ênfase1 16 9" xfId="4239"/>
    <cellStyle name="20% - Ênfase1 17" xfId="35814"/>
    <cellStyle name="20% - Ênfase1 18" xfId="35862"/>
    <cellStyle name="20% - Ênfase1 19" xfId="35958"/>
    <cellStyle name="20% - Ênfase1 2" xfId="13"/>
    <cellStyle name="20% - Ênfase1 2 10" xfId="4241"/>
    <cellStyle name="20% - Ênfase1 2 10 10" xfId="4242"/>
    <cellStyle name="20% - Ênfase1 2 10 11" xfId="4243"/>
    <cellStyle name="20% - Ênfase1 2 10 2" xfId="4244"/>
    <cellStyle name="20% - Ênfase1 2 10 3" xfId="4245"/>
    <cellStyle name="20% - Ênfase1 2 10 4" xfId="4246"/>
    <cellStyle name="20% - Ênfase1 2 10 5" xfId="4247"/>
    <cellStyle name="20% - Ênfase1 2 10 6" xfId="4248"/>
    <cellStyle name="20% - Ênfase1 2 10 7" xfId="4249"/>
    <cellStyle name="20% - Ênfase1 2 10 8" xfId="4250"/>
    <cellStyle name="20% - Ênfase1 2 10 9" xfId="4251"/>
    <cellStyle name="20% - Ênfase1 2 11" xfId="4252"/>
    <cellStyle name="20% - Ênfase1 2 11 10" xfId="4253"/>
    <cellStyle name="20% - Ênfase1 2 11 11" xfId="4254"/>
    <cellStyle name="20% - Ênfase1 2 11 2" xfId="4255"/>
    <cellStyle name="20% - Ênfase1 2 11 3" xfId="4256"/>
    <cellStyle name="20% - Ênfase1 2 11 4" xfId="4257"/>
    <cellStyle name="20% - Ênfase1 2 11 5" xfId="4258"/>
    <cellStyle name="20% - Ênfase1 2 11 6" xfId="4259"/>
    <cellStyle name="20% - Ênfase1 2 11 7" xfId="4260"/>
    <cellStyle name="20% - Ênfase1 2 11 8" xfId="4261"/>
    <cellStyle name="20% - Ênfase1 2 11 9" xfId="4262"/>
    <cellStyle name="20% - Ênfase1 2 12" xfId="4263"/>
    <cellStyle name="20% - Ênfase1 2 12 10" xfId="4264"/>
    <cellStyle name="20% - Ênfase1 2 12 11" xfId="4265"/>
    <cellStyle name="20% - Ênfase1 2 12 2" xfId="4266"/>
    <cellStyle name="20% - Ênfase1 2 12 3" xfId="4267"/>
    <cellStyle name="20% - Ênfase1 2 12 4" xfId="4268"/>
    <cellStyle name="20% - Ênfase1 2 12 5" xfId="4269"/>
    <cellStyle name="20% - Ênfase1 2 12 6" xfId="4270"/>
    <cellStyle name="20% - Ênfase1 2 12 7" xfId="4271"/>
    <cellStyle name="20% - Ênfase1 2 12 8" xfId="4272"/>
    <cellStyle name="20% - Ênfase1 2 12 9" xfId="4273"/>
    <cellStyle name="20% - Ênfase1 2 13" xfId="4274"/>
    <cellStyle name="20% - Ênfase1 2 13 10" xfId="4275"/>
    <cellStyle name="20% - Ênfase1 2 13 11" xfId="4276"/>
    <cellStyle name="20% - Ênfase1 2 13 2" xfId="4277"/>
    <cellStyle name="20% - Ênfase1 2 13 3" xfId="4278"/>
    <cellStyle name="20% - Ênfase1 2 13 4" xfId="4279"/>
    <cellStyle name="20% - Ênfase1 2 13 5" xfId="4280"/>
    <cellStyle name="20% - Ênfase1 2 13 6" xfId="4281"/>
    <cellStyle name="20% - Ênfase1 2 13 7" xfId="4282"/>
    <cellStyle name="20% - Ênfase1 2 13 8" xfId="4283"/>
    <cellStyle name="20% - Ênfase1 2 13 9" xfId="4284"/>
    <cellStyle name="20% - Ênfase1 2 14" xfId="4285"/>
    <cellStyle name="20% - Ênfase1 2 14 10" xfId="4286"/>
    <cellStyle name="20% - Ênfase1 2 14 11" xfId="4287"/>
    <cellStyle name="20% - Ênfase1 2 14 2" xfId="4288"/>
    <cellStyle name="20% - Ênfase1 2 14 3" xfId="4289"/>
    <cellStyle name="20% - Ênfase1 2 14 4" xfId="4290"/>
    <cellStyle name="20% - Ênfase1 2 14 5" xfId="4291"/>
    <cellStyle name="20% - Ênfase1 2 14 6" xfId="4292"/>
    <cellStyle name="20% - Ênfase1 2 14 7" xfId="4293"/>
    <cellStyle name="20% - Ênfase1 2 14 8" xfId="4294"/>
    <cellStyle name="20% - Ênfase1 2 14 9" xfId="4295"/>
    <cellStyle name="20% - Ênfase1 2 15" xfId="4296"/>
    <cellStyle name="20% - Ênfase1 2 15 10" xfId="4297"/>
    <cellStyle name="20% - Ênfase1 2 15 11" xfId="4298"/>
    <cellStyle name="20% - Ênfase1 2 15 2" xfId="4299"/>
    <cellStyle name="20% - Ênfase1 2 15 3" xfId="4300"/>
    <cellStyle name="20% - Ênfase1 2 15 4" xfId="4301"/>
    <cellStyle name="20% - Ênfase1 2 15 5" xfId="4302"/>
    <cellStyle name="20% - Ênfase1 2 15 6" xfId="4303"/>
    <cellStyle name="20% - Ênfase1 2 15 7" xfId="4304"/>
    <cellStyle name="20% - Ênfase1 2 15 8" xfId="4305"/>
    <cellStyle name="20% - Ênfase1 2 15 9" xfId="4306"/>
    <cellStyle name="20% - Ênfase1 2 16" xfId="4307"/>
    <cellStyle name="20% - Ênfase1 2 17" xfId="4308"/>
    <cellStyle name="20% - Ênfase1 2 18" xfId="4309"/>
    <cellStyle name="20% - Ênfase1 2 19" xfId="4310"/>
    <cellStyle name="20% - Ênfase1 2 2" xfId="14"/>
    <cellStyle name="20% - Ênfase1 2 2 10" xfId="4312"/>
    <cellStyle name="20% - Ênfase1 2 2 11" xfId="4313"/>
    <cellStyle name="20% - Ênfase1 2 2 12" xfId="35960"/>
    <cellStyle name="20% - Ênfase1 2 2 13" xfId="36256"/>
    <cellStyle name="20% - Ênfase1 2 2 2" xfId="1522"/>
    <cellStyle name="20% - Ênfase1 2 2 2 2" xfId="4314"/>
    <cellStyle name="20% - Ênfase1 2 2 3" xfId="1523"/>
    <cellStyle name="20% - Ênfase1 2 2 3 2" xfId="4315"/>
    <cellStyle name="20% - Ênfase1 2 2 4" xfId="1524"/>
    <cellStyle name="20% - Ênfase1 2 2 4 2" xfId="4316"/>
    <cellStyle name="20% - Ênfase1 2 2 5" xfId="1525"/>
    <cellStyle name="20% - Ênfase1 2 2 5 2" xfId="4317"/>
    <cellStyle name="20% - Ênfase1 2 2 6" xfId="1526"/>
    <cellStyle name="20% - Ênfase1 2 2 6 2" xfId="4318"/>
    <cellStyle name="20% - Ênfase1 2 2 7" xfId="4311"/>
    <cellStyle name="20% - Ênfase1 2 2 7 2" xfId="4319"/>
    <cellStyle name="20% - Ênfase1 2 2 8" xfId="4320"/>
    <cellStyle name="20% - Ênfase1 2 2 9" xfId="4321"/>
    <cellStyle name="20% - Ênfase1 2 20" xfId="4322"/>
    <cellStyle name="20% - Ênfase1 2 21" xfId="4323"/>
    <cellStyle name="20% - Ênfase1 2 22" xfId="4324"/>
    <cellStyle name="20% - Ênfase1 2 23" xfId="4325"/>
    <cellStyle name="20% - Ênfase1 2 24" xfId="4326"/>
    <cellStyle name="20% - Ênfase1 2 25" xfId="4327"/>
    <cellStyle name="20% - Ênfase1 2 26" xfId="4328"/>
    <cellStyle name="20% - Ênfase1 2 27" xfId="4329"/>
    <cellStyle name="20% - Ênfase1 2 28" xfId="4330"/>
    <cellStyle name="20% - Ênfase1 2 29" xfId="4331"/>
    <cellStyle name="20% - Ênfase1 2 3" xfId="1527"/>
    <cellStyle name="20% - Ênfase1 2 3 10" xfId="4332"/>
    <cellStyle name="20% - Ênfase1 2 3 11" xfId="4333"/>
    <cellStyle name="20% - Ênfase1 2 3 2" xfId="4334"/>
    <cellStyle name="20% - Ênfase1 2 3 3" xfId="4335"/>
    <cellStyle name="20% - Ênfase1 2 3 4" xfId="4336"/>
    <cellStyle name="20% - Ênfase1 2 3 5" xfId="4337"/>
    <cellStyle name="20% - Ênfase1 2 3 6" xfId="4338"/>
    <cellStyle name="20% - Ênfase1 2 3 7" xfId="4339"/>
    <cellStyle name="20% - Ênfase1 2 3 8" xfId="4340"/>
    <cellStyle name="20% - Ênfase1 2 3 9" xfId="4341"/>
    <cellStyle name="20% - Ênfase1 2 30" xfId="4342"/>
    <cellStyle name="20% - Ênfase1 2 31" xfId="4343"/>
    <cellStyle name="20% - Ênfase1 2 32" xfId="4344"/>
    <cellStyle name="20% - Ênfase1 2 33" xfId="4345"/>
    <cellStyle name="20% - Ênfase1 2 34" xfId="4346"/>
    <cellStyle name="20% - Ênfase1 2 35" xfId="4347"/>
    <cellStyle name="20% - Ênfase1 2 36" xfId="4348"/>
    <cellStyle name="20% - Ênfase1 2 37" xfId="4349"/>
    <cellStyle name="20% - Ênfase1 2 38" xfId="33810"/>
    <cellStyle name="20% - Ênfase1 2 39" xfId="35959"/>
    <cellStyle name="20% - Ênfase1 2 4" xfId="1528"/>
    <cellStyle name="20% - Ênfase1 2 4 10" xfId="4350"/>
    <cellStyle name="20% - Ênfase1 2 4 11" xfId="4351"/>
    <cellStyle name="20% - Ênfase1 2 4 2" xfId="4352"/>
    <cellStyle name="20% - Ênfase1 2 4 3" xfId="4353"/>
    <cellStyle name="20% - Ênfase1 2 4 4" xfId="4354"/>
    <cellStyle name="20% - Ênfase1 2 4 5" xfId="4355"/>
    <cellStyle name="20% - Ênfase1 2 4 6" xfId="4356"/>
    <cellStyle name="20% - Ênfase1 2 4 7" xfId="4357"/>
    <cellStyle name="20% - Ênfase1 2 4 8" xfId="4358"/>
    <cellStyle name="20% - Ênfase1 2 4 9" xfId="4359"/>
    <cellStyle name="20% - Ênfase1 2 40" xfId="36259"/>
    <cellStyle name="20% - Ênfase1 2 5" xfId="1529"/>
    <cellStyle name="20% - Ênfase1 2 5 10" xfId="4360"/>
    <cellStyle name="20% - Ênfase1 2 5 11" xfId="4361"/>
    <cellStyle name="20% - Ênfase1 2 5 2" xfId="4362"/>
    <cellStyle name="20% - Ênfase1 2 5 3" xfId="4363"/>
    <cellStyle name="20% - Ênfase1 2 5 4" xfId="4364"/>
    <cellStyle name="20% - Ênfase1 2 5 5" xfId="4365"/>
    <cellStyle name="20% - Ênfase1 2 5 6" xfId="4366"/>
    <cellStyle name="20% - Ênfase1 2 5 7" xfId="4367"/>
    <cellStyle name="20% - Ênfase1 2 5 8" xfId="4368"/>
    <cellStyle name="20% - Ênfase1 2 5 9" xfId="4369"/>
    <cellStyle name="20% - Ênfase1 2 6" xfId="1530"/>
    <cellStyle name="20% - Ênfase1 2 6 10" xfId="4370"/>
    <cellStyle name="20% - Ênfase1 2 6 11" xfId="4371"/>
    <cellStyle name="20% - Ênfase1 2 6 2" xfId="4372"/>
    <cellStyle name="20% - Ênfase1 2 6 3" xfId="4373"/>
    <cellStyle name="20% - Ênfase1 2 6 4" xfId="4374"/>
    <cellStyle name="20% - Ênfase1 2 6 5" xfId="4375"/>
    <cellStyle name="20% - Ênfase1 2 6 6" xfId="4376"/>
    <cellStyle name="20% - Ênfase1 2 6 7" xfId="4377"/>
    <cellStyle name="20% - Ênfase1 2 6 8" xfId="4378"/>
    <cellStyle name="20% - Ênfase1 2 6 9" xfId="4379"/>
    <cellStyle name="20% - Ênfase1 2 7" xfId="1531"/>
    <cellStyle name="20% - Ênfase1 2 7 10" xfId="4380"/>
    <cellStyle name="20% - Ênfase1 2 7 11" xfId="4381"/>
    <cellStyle name="20% - Ênfase1 2 7 2" xfId="4382"/>
    <cellStyle name="20% - Ênfase1 2 7 3" xfId="4383"/>
    <cellStyle name="20% - Ênfase1 2 7 4" xfId="4384"/>
    <cellStyle name="20% - Ênfase1 2 7 5" xfId="4385"/>
    <cellStyle name="20% - Ênfase1 2 7 6" xfId="4386"/>
    <cellStyle name="20% - Ênfase1 2 7 7" xfId="4387"/>
    <cellStyle name="20% - Ênfase1 2 7 8" xfId="4388"/>
    <cellStyle name="20% - Ênfase1 2 7 9" xfId="4389"/>
    <cellStyle name="20% - Ênfase1 2 8" xfId="4240"/>
    <cellStyle name="20% - Ênfase1 2 8 10" xfId="4391"/>
    <cellStyle name="20% - Ênfase1 2 8 11" xfId="4392"/>
    <cellStyle name="20% - Ênfase1 2 8 2" xfId="4390"/>
    <cellStyle name="20% - Ênfase1 2 8 2 2" xfId="4393"/>
    <cellStyle name="20% - Ênfase1 2 8 3" xfId="4394"/>
    <cellStyle name="20% - Ênfase1 2 8 4" xfId="4395"/>
    <cellStyle name="20% - Ênfase1 2 8 5" xfId="4396"/>
    <cellStyle name="20% - Ênfase1 2 8 6" xfId="4397"/>
    <cellStyle name="20% - Ênfase1 2 8 7" xfId="4398"/>
    <cellStyle name="20% - Ênfase1 2 8 8" xfId="4399"/>
    <cellStyle name="20% - Ênfase1 2 8 9" xfId="4400"/>
    <cellStyle name="20% - Ênfase1 2 9" xfId="4401"/>
    <cellStyle name="20% - Ênfase1 2 9 10" xfId="4402"/>
    <cellStyle name="20% - Ênfase1 2 9 11" xfId="4403"/>
    <cellStyle name="20% - Ênfase1 2 9 2" xfId="4404"/>
    <cellStyle name="20% - Ênfase1 2 9 3" xfId="4405"/>
    <cellStyle name="20% - Ênfase1 2 9 4" xfId="4406"/>
    <cellStyle name="20% - Ênfase1 2 9 5" xfId="4407"/>
    <cellStyle name="20% - Ênfase1 2 9 6" xfId="4408"/>
    <cellStyle name="20% - Ênfase1 2 9 7" xfId="4409"/>
    <cellStyle name="20% - Ênfase1 2 9 8" xfId="4410"/>
    <cellStyle name="20% - Ênfase1 2 9 9" xfId="4411"/>
    <cellStyle name="20% - Ênfase1 20" xfId="36260"/>
    <cellStyle name="20% - Ênfase1 21" xfId="36538"/>
    <cellStyle name="20% - Ênfase1 22" xfId="36555"/>
    <cellStyle name="20% - Ênfase1 23" xfId="36571"/>
    <cellStyle name="20% - Ênfase1 24" xfId="36587"/>
    <cellStyle name="20% - Ênfase1 3" xfId="15"/>
    <cellStyle name="20% - Ênfase1 3 10" xfId="4413"/>
    <cellStyle name="20% - Ênfase1 3 11" xfId="4414"/>
    <cellStyle name="20% - Ênfase1 3 12" xfId="4415"/>
    <cellStyle name="20% - Ênfase1 3 13" xfId="35961"/>
    <cellStyle name="20% - Ênfase1 3 14" xfId="36255"/>
    <cellStyle name="20% - Ênfase1 3 2" xfId="16"/>
    <cellStyle name="20% - Ênfase1 3 2 10" xfId="4417"/>
    <cellStyle name="20% - Ênfase1 3 2 11" xfId="4418"/>
    <cellStyle name="20% - Ênfase1 3 2 12" xfId="35962"/>
    <cellStyle name="20% - Ênfase1 3 2 13" xfId="36253"/>
    <cellStyle name="20% - Ênfase1 3 2 2" xfId="1532"/>
    <cellStyle name="20% - Ênfase1 3 2 2 2" xfId="4419"/>
    <cellStyle name="20% - Ênfase1 3 2 3" xfId="1533"/>
    <cellStyle name="20% - Ênfase1 3 2 3 2" xfId="4420"/>
    <cellStyle name="20% - Ênfase1 3 2 4" xfId="1534"/>
    <cellStyle name="20% - Ênfase1 3 2 4 2" xfId="4421"/>
    <cellStyle name="20% - Ênfase1 3 2 5" xfId="1535"/>
    <cellStyle name="20% - Ênfase1 3 2 5 2" xfId="4422"/>
    <cellStyle name="20% - Ênfase1 3 2 6" xfId="1536"/>
    <cellStyle name="20% - Ênfase1 3 2 6 2" xfId="4423"/>
    <cellStyle name="20% - Ênfase1 3 2 7" xfId="4416"/>
    <cellStyle name="20% - Ênfase1 3 2 7 2" xfId="4424"/>
    <cellStyle name="20% - Ênfase1 3 2 8" xfId="4425"/>
    <cellStyle name="20% - Ênfase1 3 2 9" xfId="4426"/>
    <cellStyle name="20% - Ênfase1 3 3" xfId="1537"/>
    <cellStyle name="20% - Ênfase1 3 3 2" xfId="4427"/>
    <cellStyle name="20% - Ênfase1 3 4" xfId="1538"/>
    <cellStyle name="20% - Ênfase1 3 4 2" xfId="4428"/>
    <cellStyle name="20% - Ênfase1 3 5" xfId="1539"/>
    <cellStyle name="20% - Ênfase1 3 5 2" xfId="4429"/>
    <cellStyle name="20% - Ênfase1 3 6" xfId="1540"/>
    <cellStyle name="20% - Ênfase1 3 6 2" xfId="4430"/>
    <cellStyle name="20% - Ênfase1 3 7" xfId="1541"/>
    <cellStyle name="20% - Ênfase1 3 7 2" xfId="4431"/>
    <cellStyle name="20% - Ênfase1 3 8" xfId="4412"/>
    <cellStyle name="20% - Ênfase1 3 8 2" xfId="4432"/>
    <cellStyle name="20% - Ênfase1 3 9" xfId="4433"/>
    <cellStyle name="20% - Ênfase1 4" xfId="1542"/>
    <cellStyle name="20% - Ênfase1 4 10" xfId="4435"/>
    <cellStyle name="20% - Ênfase1 4 11" xfId="4436"/>
    <cellStyle name="20% - Ênfase1 4 12" xfId="4437"/>
    <cellStyle name="20% - Ênfase1 4 13" xfId="4438"/>
    <cellStyle name="20% - Ênfase1 4 14" xfId="4439"/>
    <cellStyle name="20% - Ênfase1 4 15" xfId="4440"/>
    <cellStyle name="20% - Ênfase1 4 16" xfId="4441"/>
    <cellStyle name="20% - Ênfase1 4 17" xfId="4442"/>
    <cellStyle name="20% - Ênfase1 4 18" xfId="4443"/>
    <cellStyle name="20% - Ênfase1 4 19" xfId="4444"/>
    <cellStyle name="20% - Ênfase1 4 2" xfId="1543"/>
    <cellStyle name="20% - Ênfase1 4 2 2" xfId="4445"/>
    <cellStyle name="20% - Ênfase1 4 20" xfId="4446"/>
    <cellStyle name="20% - Ênfase1 4 21" xfId="4447"/>
    <cellStyle name="20% - Ênfase1 4 22" xfId="4448"/>
    <cellStyle name="20% - Ênfase1 4 23" xfId="4449"/>
    <cellStyle name="20% - Ênfase1 4 24" xfId="33811"/>
    <cellStyle name="20% - Ênfase1 4 3" xfId="1544"/>
    <cellStyle name="20% - Ênfase1 4 3 2" xfId="4450"/>
    <cellStyle name="20% - Ênfase1 4 4" xfId="4434"/>
    <cellStyle name="20% - Ênfase1 4 5" xfId="4451"/>
    <cellStyle name="20% - Ênfase1 4 6" xfId="4452"/>
    <cellStyle name="20% - Ênfase1 4 7" xfId="4453"/>
    <cellStyle name="20% - Ênfase1 4 8" xfId="4454"/>
    <cellStyle name="20% - Ênfase1 4 9" xfId="4455"/>
    <cellStyle name="20% - Ênfase1 5" xfId="1545"/>
    <cellStyle name="20% - Ênfase1 5 10" xfId="4457"/>
    <cellStyle name="20% - Ênfase1 5 11" xfId="4458"/>
    <cellStyle name="20% - Ênfase1 5 12" xfId="4459"/>
    <cellStyle name="20% - Ênfase1 5 13" xfId="4460"/>
    <cellStyle name="20% - Ênfase1 5 14" xfId="4461"/>
    <cellStyle name="20% - Ênfase1 5 15" xfId="4462"/>
    <cellStyle name="20% - Ênfase1 5 16" xfId="4463"/>
    <cellStyle name="20% - Ênfase1 5 17" xfId="4464"/>
    <cellStyle name="20% - Ênfase1 5 18" xfId="4465"/>
    <cellStyle name="20% - Ênfase1 5 19" xfId="4466"/>
    <cellStyle name="20% - Ênfase1 5 2" xfId="1546"/>
    <cellStyle name="20% - Ênfase1 5 2 2" xfId="4467"/>
    <cellStyle name="20% - Ênfase1 5 20" xfId="4468"/>
    <cellStyle name="20% - Ênfase1 5 21" xfId="4469"/>
    <cellStyle name="20% - Ênfase1 5 22" xfId="4470"/>
    <cellStyle name="20% - Ênfase1 5 23" xfId="4471"/>
    <cellStyle name="20% - Ênfase1 5 24" xfId="33812"/>
    <cellStyle name="20% - Ênfase1 5 3" xfId="1547"/>
    <cellStyle name="20% - Ênfase1 5 3 2" xfId="4472"/>
    <cellStyle name="20% - Ênfase1 5 4" xfId="4456"/>
    <cellStyle name="20% - Ênfase1 5 5" xfId="4473"/>
    <cellStyle name="20% - Ênfase1 5 6" xfId="4474"/>
    <cellStyle name="20% - Ênfase1 5 7" xfId="4475"/>
    <cellStyle name="20% - Ênfase1 5 8" xfId="4476"/>
    <cellStyle name="20% - Ênfase1 5 9" xfId="4477"/>
    <cellStyle name="20% - Ênfase1 6" xfId="1548"/>
    <cellStyle name="20% - Ênfase1 6 10" xfId="4479"/>
    <cellStyle name="20% - Ênfase1 6 11" xfId="4480"/>
    <cellStyle name="20% - Ênfase1 6 12" xfId="4481"/>
    <cellStyle name="20% - Ênfase1 6 13" xfId="4482"/>
    <cellStyle name="20% - Ênfase1 6 14" xfId="4483"/>
    <cellStyle name="20% - Ênfase1 6 15" xfId="4484"/>
    <cellStyle name="20% - Ênfase1 6 16" xfId="4485"/>
    <cellStyle name="20% - Ênfase1 6 17" xfId="4486"/>
    <cellStyle name="20% - Ênfase1 6 18" xfId="4487"/>
    <cellStyle name="20% - Ênfase1 6 19" xfId="4488"/>
    <cellStyle name="20% - Ênfase1 6 2" xfId="1549"/>
    <cellStyle name="20% - Ênfase1 6 2 2" xfId="4489"/>
    <cellStyle name="20% - Ênfase1 6 20" xfId="4490"/>
    <cellStyle name="20% - Ênfase1 6 21" xfId="4491"/>
    <cellStyle name="20% - Ênfase1 6 22" xfId="4492"/>
    <cellStyle name="20% - Ênfase1 6 23" xfId="4493"/>
    <cellStyle name="20% - Ênfase1 6 24" xfId="33813"/>
    <cellStyle name="20% - Ênfase1 6 3" xfId="4478"/>
    <cellStyle name="20% - Ênfase1 6 4" xfId="4494"/>
    <cellStyle name="20% - Ênfase1 6 5" xfId="4495"/>
    <cellStyle name="20% - Ênfase1 6 6" xfId="4496"/>
    <cellStyle name="20% - Ênfase1 6 7" xfId="4497"/>
    <cellStyle name="20% - Ênfase1 6 8" xfId="4498"/>
    <cellStyle name="20% - Ênfase1 6 9" xfId="4499"/>
    <cellStyle name="20% - Ênfase1 7" xfId="1550"/>
    <cellStyle name="20% - Ênfase1 7 10" xfId="4501"/>
    <cellStyle name="20% - Ênfase1 7 11" xfId="4502"/>
    <cellStyle name="20% - Ênfase1 7 12" xfId="4503"/>
    <cellStyle name="20% - Ênfase1 7 13" xfId="4504"/>
    <cellStyle name="20% - Ênfase1 7 14" xfId="4505"/>
    <cellStyle name="20% - Ênfase1 7 15" xfId="4506"/>
    <cellStyle name="20% - Ênfase1 7 16" xfId="4507"/>
    <cellStyle name="20% - Ênfase1 7 17" xfId="4508"/>
    <cellStyle name="20% - Ênfase1 7 18" xfId="4509"/>
    <cellStyle name="20% - Ênfase1 7 19" xfId="4510"/>
    <cellStyle name="20% - Ênfase1 7 2" xfId="4500"/>
    <cellStyle name="20% - Ênfase1 7 20" xfId="4511"/>
    <cellStyle name="20% - Ênfase1 7 21" xfId="4512"/>
    <cellStyle name="20% - Ênfase1 7 22" xfId="4513"/>
    <cellStyle name="20% - Ênfase1 7 23" xfId="4514"/>
    <cellStyle name="20% - Ênfase1 7 24" xfId="33814"/>
    <cellStyle name="20% - Ênfase1 7 3" xfId="4515"/>
    <cellStyle name="20% - Ênfase1 7 4" xfId="4516"/>
    <cellStyle name="20% - Ênfase1 7 5" xfId="4517"/>
    <cellStyle name="20% - Ênfase1 7 6" xfId="4518"/>
    <cellStyle name="20% - Ênfase1 7 7" xfId="4519"/>
    <cellStyle name="20% - Ênfase1 7 8" xfId="4520"/>
    <cellStyle name="20% - Ênfase1 7 9" xfId="4521"/>
    <cellStyle name="20% - Ênfase1 8" xfId="1551"/>
    <cellStyle name="20% - Ênfase1 8 10" xfId="4523"/>
    <cellStyle name="20% - Ênfase1 8 11" xfId="4524"/>
    <cellStyle name="20% - Ênfase1 8 12" xfId="4525"/>
    <cellStyle name="20% - Ênfase1 8 13" xfId="4526"/>
    <cellStyle name="20% - Ênfase1 8 14" xfId="4527"/>
    <cellStyle name="20% - Ênfase1 8 15" xfId="4528"/>
    <cellStyle name="20% - Ênfase1 8 16" xfId="4529"/>
    <cellStyle name="20% - Ênfase1 8 17" xfId="4530"/>
    <cellStyle name="20% - Ênfase1 8 18" xfId="4531"/>
    <cellStyle name="20% - Ênfase1 8 19" xfId="4532"/>
    <cellStyle name="20% - Ênfase1 8 2" xfId="4522"/>
    <cellStyle name="20% - Ênfase1 8 20" xfId="4533"/>
    <cellStyle name="20% - Ênfase1 8 21" xfId="4534"/>
    <cellStyle name="20% - Ênfase1 8 22" xfId="4535"/>
    <cellStyle name="20% - Ênfase1 8 23" xfId="4536"/>
    <cellStyle name="20% - Ênfase1 8 24" xfId="33815"/>
    <cellStyle name="20% - Ênfase1 8 3" xfId="4537"/>
    <cellStyle name="20% - Ênfase1 8 4" xfId="4538"/>
    <cellStyle name="20% - Ênfase1 8 5" xfId="4539"/>
    <cellStyle name="20% - Ênfase1 8 6" xfId="4540"/>
    <cellStyle name="20% - Ênfase1 8 7" xfId="4541"/>
    <cellStyle name="20% - Ênfase1 8 8" xfId="4542"/>
    <cellStyle name="20% - Ênfase1 8 9" xfId="4543"/>
    <cellStyle name="20% - Ênfase1 9" xfId="4544"/>
    <cellStyle name="20% - Ênfase1 9 10" xfId="4545"/>
    <cellStyle name="20% - Ênfase1 9 11" xfId="4546"/>
    <cellStyle name="20% - Ênfase1 9 12" xfId="4547"/>
    <cellStyle name="20% - Ênfase1 9 13" xfId="4548"/>
    <cellStyle name="20% - Ênfase1 9 14" xfId="4549"/>
    <cellStyle name="20% - Ênfase1 9 15" xfId="4550"/>
    <cellStyle name="20% - Ênfase1 9 16" xfId="4551"/>
    <cellStyle name="20% - Ênfase1 9 17" xfId="4552"/>
    <cellStyle name="20% - Ênfase1 9 18" xfId="4553"/>
    <cellStyle name="20% - Ênfase1 9 19" xfId="4554"/>
    <cellStyle name="20% - Ênfase1 9 2" xfId="4555"/>
    <cellStyle name="20% - Ênfase1 9 20" xfId="4556"/>
    <cellStyle name="20% - Ênfase1 9 21" xfId="4557"/>
    <cellStyle name="20% - Ênfase1 9 22" xfId="4558"/>
    <cellStyle name="20% - Ênfase1 9 23" xfId="4559"/>
    <cellStyle name="20% - Ênfase1 9 24" xfId="33816"/>
    <cellStyle name="20% - Ênfase1 9 3" xfId="4560"/>
    <cellStyle name="20% - Ênfase1 9 4" xfId="4561"/>
    <cellStyle name="20% - Ênfase1 9 5" xfId="4562"/>
    <cellStyle name="20% - Ênfase1 9 6" xfId="4563"/>
    <cellStyle name="20% - Ênfase1 9 7" xfId="4564"/>
    <cellStyle name="20% - Ênfase1 9 8" xfId="4565"/>
    <cellStyle name="20% - Ênfase1 9 9" xfId="4566"/>
    <cellStyle name="20% - Ênfase2" xfId="1470" builtinId="34" customBuiltin="1"/>
    <cellStyle name="20% - Ênfase2 10" xfId="4567"/>
    <cellStyle name="20% - Ênfase2 10 10" xfId="4568"/>
    <cellStyle name="20% - Ênfase2 10 11" xfId="4569"/>
    <cellStyle name="20% - Ênfase2 10 12" xfId="4570"/>
    <cellStyle name="20% - Ênfase2 10 13" xfId="4571"/>
    <cellStyle name="20% - Ênfase2 10 14" xfId="4572"/>
    <cellStyle name="20% - Ênfase2 10 15" xfId="4573"/>
    <cellStyle name="20% - Ênfase2 10 16" xfId="4574"/>
    <cellStyle name="20% - Ênfase2 10 17" xfId="4575"/>
    <cellStyle name="20% - Ênfase2 10 18" xfId="4576"/>
    <cellStyle name="20% - Ênfase2 10 19" xfId="4577"/>
    <cellStyle name="20% - Ênfase2 10 2" xfId="4578"/>
    <cellStyle name="20% - Ênfase2 10 20" xfId="4579"/>
    <cellStyle name="20% - Ênfase2 10 21" xfId="4580"/>
    <cellStyle name="20% - Ênfase2 10 22" xfId="4581"/>
    <cellStyle name="20% - Ênfase2 10 23" xfId="4582"/>
    <cellStyle name="20% - Ênfase2 10 24" xfId="33817"/>
    <cellStyle name="20% - Ênfase2 10 3" xfId="4583"/>
    <cellStyle name="20% - Ênfase2 10 4" xfId="4584"/>
    <cellStyle name="20% - Ênfase2 10 5" xfId="4585"/>
    <cellStyle name="20% - Ênfase2 10 6" xfId="4586"/>
    <cellStyle name="20% - Ênfase2 10 7" xfId="4587"/>
    <cellStyle name="20% - Ênfase2 10 8" xfId="4588"/>
    <cellStyle name="20% - Ênfase2 10 9" xfId="4589"/>
    <cellStyle name="20% - Ênfase2 11" xfId="4590"/>
    <cellStyle name="20% - Ênfase2 11 10" xfId="4591"/>
    <cellStyle name="20% - Ênfase2 11 11" xfId="4592"/>
    <cellStyle name="20% - Ênfase2 11 12" xfId="4593"/>
    <cellStyle name="20% - Ênfase2 11 13" xfId="4594"/>
    <cellStyle name="20% - Ênfase2 11 14" xfId="4595"/>
    <cellStyle name="20% - Ênfase2 11 15" xfId="4596"/>
    <cellStyle name="20% - Ênfase2 11 16" xfId="4597"/>
    <cellStyle name="20% - Ênfase2 11 17" xfId="4598"/>
    <cellStyle name="20% - Ênfase2 11 18" xfId="4599"/>
    <cellStyle name="20% - Ênfase2 11 19" xfId="4600"/>
    <cellStyle name="20% - Ênfase2 11 2" xfId="4601"/>
    <cellStyle name="20% - Ênfase2 11 20" xfId="4602"/>
    <cellStyle name="20% - Ênfase2 11 21" xfId="4603"/>
    <cellStyle name="20% - Ênfase2 11 22" xfId="4604"/>
    <cellStyle name="20% - Ênfase2 11 23" xfId="4605"/>
    <cellStyle name="20% - Ênfase2 11 24" xfId="33818"/>
    <cellStyle name="20% - Ênfase2 11 3" xfId="4606"/>
    <cellStyle name="20% - Ênfase2 11 4" xfId="4607"/>
    <cellStyle name="20% - Ênfase2 11 5" xfId="4608"/>
    <cellStyle name="20% - Ênfase2 11 6" xfId="4609"/>
    <cellStyle name="20% - Ênfase2 11 7" xfId="4610"/>
    <cellStyle name="20% - Ênfase2 11 8" xfId="4611"/>
    <cellStyle name="20% - Ênfase2 11 9" xfId="4612"/>
    <cellStyle name="20% - Ênfase2 12" xfId="4613"/>
    <cellStyle name="20% - Ênfase2 12 10" xfId="4614"/>
    <cellStyle name="20% - Ênfase2 12 11" xfId="4615"/>
    <cellStyle name="20% - Ênfase2 12 12" xfId="4616"/>
    <cellStyle name="20% - Ênfase2 12 13" xfId="4617"/>
    <cellStyle name="20% - Ênfase2 12 14" xfId="4618"/>
    <cellStyle name="20% - Ênfase2 12 15" xfId="4619"/>
    <cellStyle name="20% - Ênfase2 12 16" xfId="4620"/>
    <cellStyle name="20% - Ênfase2 12 17" xfId="4621"/>
    <cellStyle name="20% - Ênfase2 12 18" xfId="4622"/>
    <cellStyle name="20% - Ênfase2 12 19" xfId="4623"/>
    <cellStyle name="20% - Ênfase2 12 2" xfId="4624"/>
    <cellStyle name="20% - Ênfase2 12 20" xfId="4625"/>
    <cellStyle name="20% - Ênfase2 12 21" xfId="4626"/>
    <cellStyle name="20% - Ênfase2 12 22" xfId="4627"/>
    <cellStyle name="20% - Ênfase2 12 23" xfId="4628"/>
    <cellStyle name="20% - Ênfase2 12 24" xfId="33819"/>
    <cellStyle name="20% - Ênfase2 12 3" xfId="4629"/>
    <cellStyle name="20% - Ênfase2 12 4" xfId="4630"/>
    <cellStyle name="20% - Ênfase2 12 5" xfId="4631"/>
    <cellStyle name="20% - Ênfase2 12 6" xfId="4632"/>
    <cellStyle name="20% - Ênfase2 12 7" xfId="4633"/>
    <cellStyle name="20% - Ênfase2 12 8" xfId="4634"/>
    <cellStyle name="20% - Ênfase2 12 9" xfId="4635"/>
    <cellStyle name="20% - Ênfase2 13" xfId="4636"/>
    <cellStyle name="20% - Ênfase2 13 10" xfId="4637"/>
    <cellStyle name="20% - Ênfase2 13 11" xfId="4638"/>
    <cellStyle name="20% - Ênfase2 13 12" xfId="4639"/>
    <cellStyle name="20% - Ênfase2 13 13" xfId="4640"/>
    <cellStyle name="20% - Ênfase2 13 14" xfId="4641"/>
    <cellStyle name="20% - Ênfase2 13 15" xfId="4642"/>
    <cellStyle name="20% - Ênfase2 13 16" xfId="4643"/>
    <cellStyle name="20% - Ênfase2 13 17" xfId="4644"/>
    <cellStyle name="20% - Ênfase2 13 18" xfId="4645"/>
    <cellStyle name="20% - Ênfase2 13 19" xfId="4646"/>
    <cellStyle name="20% - Ênfase2 13 2" xfId="4647"/>
    <cellStyle name="20% - Ênfase2 13 20" xfId="4648"/>
    <cellStyle name="20% - Ênfase2 13 21" xfId="4649"/>
    <cellStyle name="20% - Ênfase2 13 22" xfId="4650"/>
    <cellStyle name="20% - Ênfase2 13 23" xfId="4651"/>
    <cellStyle name="20% - Ênfase2 13 24" xfId="33820"/>
    <cellStyle name="20% - Ênfase2 13 3" xfId="4652"/>
    <cellStyle name="20% - Ênfase2 13 4" xfId="4653"/>
    <cellStyle name="20% - Ênfase2 13 5" xfId="4654"/>
    <cellStyle name="20% - Ênfase2 13 6" xfId="4655"/>
    <cellStyle name="20% - Ênfase2 13 7" xfId="4656"/>
    <cellStyle name="20% - Ênfase2 13 8" xfId="4657"/>
    <cellStyle name="20% - Ênfase2 13 9" xfId="4658"/>
    <cellStyle name="20% - Ênfase2 14" xfId="4659"/>
    <cellStyle name="20% - Ênfase2 14 10" xfId="4660"/>
    <cellStyle name="20% - Ênfase2 14 11" xfId="4661"/>
    <cellStyle name="20% - Ênfase2 14 12" xfId="4662"/>
    <cellStyle name="20% - Ênfase2 14 13" xfId="4663"/>
    <cellStyle name="20% - Ênfase2 14 14" xfId="4664"/>
    <cellStyle name="20% - Ênfase2 14 15" xfId="4665"/>
    <cellStyle name="20% - Ênfase2 14 16" xfId="4666"/>
    <cellStyle name="20% - Ênfase2 14 17" xfId="4667"/>
    <cellStyle name="20% - Ênfase2 14 18" xfId="4668"/>
    <cellStyle name="20% - Ênfase2 14 19" xfId="4669"/>
    <cellStyle name="20% - Ênfase2 14 2" xfId="4670"/>
    <cellStyle name="20% - Ênfase2 14 20" xfId="4671"/>
    <cellStyle name="20% - Ênfase2 14 21" xfId="4672"/>
    <cellStyle name="20% - Ênfase2 14 22" xfId="4673"/>
    <cellStyle name="20% - Ênfase2 14 23" xfId="4674"/>
    <cellStyle name="20% - Ênfase2 14 24" xfId="33821"/>
    <cellStyle name="20% - Ênfase2 14 3" xfId="4675"/>
    <cellStyle name="20% - Ênfase2 14 4" xfId="4676"/>
    <cellStyle name="20% - Ênfase2 14 5" xfId="4677"/>
    <cellStyle name="20% - Ênfase2 14 6" xfId="4678"/>
    <cellStyle name="20% - Ênfase2 14 7" xfId="4679"/>
    <cellStyle name="20% - Ênfase2 14 8" xfId="4680"/>
    <cellStyle name="20% - Ênfase2 14 9" xfId="4681"/>
    <cellStyle name="20% - Ênfase2 15" xfId="4682"/>
    <cellStyle name="20% - Ênfase2 15 10" xfId="4683"/>
    <cellStyle name="20% - Ênfase2 15 11" xfId="4684"/>
    <cellStyle name="20% - Ênfase2 15 12" xfId="4685"/>
    <cellStyle name="20% - Ênfase2 15 13" xfId="4686"/>
    <cellStyle name="20% - Ênfase2 15 14" xfId="4687"/>
    <cellStyle name="20% - Ênfase2 15 15" xfId="4688"/>
    <cellStyle name="20% - Ênfase2 15 16" xfId="4689"/>
    <cellStyle name="20% - Ênfase2 15 17" xfId="4690"/>
    <cellStyle name="20% - Ênfase2 15 18" xfId="4691"/>
    <cellStyle name="20% - Ênfase2 15 19" xfId="4692"/>
    <cellStyle name="20% - Ênfase2 15 2" xfId="4693"/>
    <cellStyle name="20% - Ênfase2 15 20" xfId="4694"/>
    <cellStyle name="20% - Ênfase2 15 21" xfId="4695"/>
    <cellStyle name="20% - Ênfase2 15 22" xfId="4696"/>
    <cellStyle name="20% - Ênfase2 15 23" xfId="4697"/>
    <cellStyle name="20% - Ênfase2 15 24" xfId="33822"/>
    <cellStyle name="20% - Ênfase2 15 3" xfId="4698"/>
    <cellStyle name="20% - Ênfase2 15 4" xfId="4699"/>
    <cellStyle name="20% - Ênfase2 15 5" xfId="4700"/>
    <cellStyle name="20% - Ênfase2 15 6" xfId="4701"/>
    <cellStyle name="20% - Ênfase2 15 7" xfId="4702"/>
    <cellStyle name="20% - Ênfase2 15 8" xfId="4703"/>
    <cellStyle name="20% - Ênfase2 15 9" xfId="4704"/>
    <cellStyle name="20% - Ênfase2 16" xfId="4705"/>
    <cellStyle name="20% - Ênfase2 16 10" xfId="4706"/>
    <cellStyle name="20% - Ênfase2 16 11" xfId="4707"/>
    <cellStyle name="20% - Ênfase2 16 12" xfId="4708"/>
    <cellStyle name="20% - Ênfase2 16 13" xfId="4709"/>
    <cellStyle name="20% - Ênfase2 16 14" xfId="4710"/>
    <cellStyle name="20% - Ênfase2 16 15" xfId="4711"/>
    <cellStyle name="20% - Ênfase2 16 16" xfId="4712"/>
    <cellStyle name="20% - Ênfase2 16 17" xfId="4713"/>
    <cellStyle name="20% - Ênfase2 16 18" xfId="4714"/>
    <cellStyle name="20% - Ênfase2 16 19" xfId="4715"/>
    <cellStyle name="20% - Ênfase2 16 2" xfId="4716"/>
    <cellStyle name="20% - Ênfase2 16 20" xfId="4717"/>
    <cellStyle name="20% - Ênfase2 16 21" xfId="4718"/>
    <cellStyle name="20% - Ênfase2 16 22" xfId="4719"/>
    <cellStyle name="20% - Ênfase2 16 23" xfId="4720"/>
    <cellStyle name="20% - Ênfase2 16 24" xfId="33823"/>
    <cellStyle name="20% - Ênfase2 16 3" xfId="4721"/>
    <cellStyle name="20% - Ênfase2 16 4" xfId="4722"/>
    <cellStyle name="20% - Ênfase2 16 5" xfId="4723"/>
    <cellStyle name="20% - Ênfase2 16 6" xfId="4724"/>
    <cellStyle name="20% - Ênfase2 16 7" xfId="4725"/>
    <cellStyle name="20% - Ênfase2 16 8" xfId="4726"/>
    <cellStyle name="20% - Ênfase2 16 9" xfId="4727"/>
    <cellStyle name="20% - Ênfase2 17" xfId="35815"/>
    <cellStyle name="20% - Ênfase2 18" xfId="35863"/>
    <cellStyle name="20% - Ênfase2 19" xfId="35963"/>
    <cellStyle name="20% - Ênfase2 2" xfId="17"/>
    <cellStyle name="20% - Ênfase2 2 10" xfId="4728"/>
    <cellStyle name="20% - Ênfase2 2 10 10" xfId="4729"/>
    <cellStyle name="20% - Ênfase2 2 10 11" xfId="4730"/>
    <cellStyle name="20% - Ênfase2 2 10 2" xfId="4731"/>
    <cellStyle name="20% - Ênfase2 2 10 3" xfId="4732"/>
    <cellStyle name="20% - Ênfase2 2 10 4" xfId="4733"/>
    <cellStyle name="20% - Ênfase2 2 10 5" xfId="4734"/>
    <cellStyle name="20% - Ênfase2 2 10 6" xfId="4735"/>
    <cellStyle name="20% - Ênfase2 2 10 7" xfId="4736"/>
    <cellStyle name="20% - Ênfase2 2 10 8" xfId="4737"/>
    <cellStyle name="20% - Ênfase2 2 10 9" xfId="4738"/>
    <cellStyle name="20% - Ênfase2 2 11" xfId="4739"/>
    <cellStyle name="20% - Ênfase2 2 11 10" xfId="4740"/>
    <cellStyle name="20% - Ênfase2 2 11 11" xfId="4741"/>
    <cellStyle name="20% - Ênfase2 2 11 2" xfId="4742"/>
    <cellStyle name="20% - Ênfase2 2 11 3" xfId="4743"/>
    <cellStyle name="20% - Ênfase2 2 11 4" xfId="4744"/>
    <cellStyle name="20% - Ênfase2 2 11 5" xfId="4745"/>
    <cellStyle name="20% - Ênfase2 2 11 6" xfId="4746"/>
    <cellStyle name="20% - Ênfase2 2 11 7" xfId="4747"/>
    <cellStyle name="20% - Ênfase2 2 11 8" xfId="4748"/>
    <cellStyle name="20% - Ênfase2 2 11 9" xfId="4749"/>
    <cellStyle name="20% - Ênfase2 2 12" xfId="4750"/>
    <cellStyle name="20% - Ênfase2 2 12 10" xfId="4751"/>
    <cellStyle name="20% - Ênfase2 2 12 11" xfId="4752"/>
    <cellStyle name="20% - Ênfase2 2 12 2" xfId="4753"/>
    <cellStyle name="20% - Ênfase2 2 12 3" xfId="4754"/>
    <cellStyle name="20% - Ênfase2 2 12 4" xfId="4755"/>
    <cellStyle name="20% - Ênfase2 2 12 5" xfId="4756"/>
    <cellStyle name="20% - Ênfase2 2 12 6" xfId="4757"/>
    <cellStyle name="20% - Ênfase2 2 12 7" xfId="4758"/>
    <cellStyle name="20% - Ênfase2 2 12 8" xfId="4759"/>
    <cellStyle name="20% - Ênfase2 2 12 9" xfId="4760"/>
    <cellStyle name="20% - Ênfase2 2 13" xfId="4761"/>
    <cellStyle name="20% - Ênfase2 2 13 10" xfId="4762"/>
    <cellStyle name="20% - Ênfase2 2 13 11" xfId="4763"/>
    <cellStyle name="20% - Ênfase2 2 13 2" xfId="4764"/>
    <cellStyle name="20% - Ênfase2 2 13 3" xfId="4765"/>
    <cellStyle name="20% - Ênfase2 2 13 4" xfId="4766"/>
    <cellStyle name="20% - Ênfase2 2 13 5" xfId="4767"/>
    <cellStyle name="20% - Ênfase2 2 13 6" xfId="4768"/>
    <cellStyle name="20% - Ênfase2 2 13 7" xfId="4769"/>
    <cellStyle name="20% - Ênfase2 2 13 8" xfId="4770"/>
    <cellStyle name="20% - Ênfase2 2 13 9" xfId="4771"/>
    <cellStyle name="20% - Ênfase2 2 14" xfId="4772"/>
    <cellStyle name="20% - Ênfase2 2 14 10" xfId="4773"/>
    <cellStyle name="20% - Ênfase2 2 14 11" xfId="4774"/>
    <cellStyle name="20% - Ênfase2 2 14 2" xfId="4775"/>
    <cellStyle name="20% - Ênfase2 2 14 3" xfId="4776"/>
    <cellStyle name="20% - Ênfase2 2 14 4" xfId="4777"/>
    <cellStyle name="20% - Ênfase2 2 14 5" xfId="4778"/>
    <cellStyle name="20% - Ênfase2 2 14 6" xfId="4779"/>
    <cellStyle name="20% - Ênfase2 2 14 7" xfId="4780"/>
    <cellStyle name="20% - Ênfase2 2 14 8" xfId="4781"/>
    <cellStyle name="20% - Ênfase2 2 14 9" xfId="4782"/>
    <cellStyle name="20% - Ênfase2 2 15" xfId="4783"/>
    <cellStyle name="20% - Ênfase2 2 15 10" xfId="4784"/>
    <cellStyle name="20% - Ênfase2 2 15 11" xfId="4785"/>
    <cellStyle name="20% - Ênfase2 2 15 2" xfId="4786"/>
    <cellStyle name="20% - Ênfase2 2 15 3" xfId="4787"/>
    <cellStyle name="20% - Ênfase2 2 15 4" xfId="4788"/>
    <cellStyle name="20% - Ênfase2 2 15 5" xfId="4789"/>
    <cellStyle name="20% - Ênfase2 2 15 6" xfId="4790"/>
    <cellStyle name="20% - Ênfase2 2 15 7" xfId="4791"/>
    <cellStyle name="20% - Ênfase2 2 15 8" xfId="4792"/>
    <cellStyle name="20% - Ênfase2 2 15 9" xfId="4793"/>
    <cellStyle name="20% - Ênfase2 2 16" xfId="4794"/>
    <cellStyle name="20% - Ênfase2 2 17" xfId="4795"/>
    <cellStyle name="20% - Ênfase2 2 18" xfId="4796"/>
    <cellStyle name="20% - Ênfase2 2 19" xfId="4797"/>
    <cellStyle name="20% - Ênfase2 2 2" xfId="18"/>
    <cellStyle name="20% - Ênfase2 2 2 10" xfId="4799"/>
    <cellStyle name="20% - Ênfase2 2 2 11" xfId="4800"/>
    <cellStyle name="20% - Ênfase2 2 2 2" xfId="1552"/>
    <cellStyle name="20% - Ênfase2 2 2 2 2" xfId="4801"/>
    <cellStyle name="20% - Ênfase2 2 2 3" xfId="1553"/>
    <cellStyle name="20% - Ênfase2 2 2 3 2" xfId="4802"/>
    <cellStyle name="20% - Ênfase2 2 2 4" xfId="1554"/>
    <cellStyle name="20% - Ênfase2 2 2 4 2" xfId="4803"/>
    <cellStyle name="20% - Ênfase2 2 2 5" xfId="1555"/>
    <cellStyle name="20% - Ênfase2 2 2 5 2" xfId="4804"/>
    <cellStyle name="20% - Ênfase2 2 2 6" xfId="1556"/>
    <cellStyle name="20% - Ênfase2 2 2 6 2" xfId="4805"/>
    <cellStyle name="20% - Ênfase2 2 2 7" xfId="4798"/>
    <cellStyle name="20% - Ênfase2 2 2 7 2" xfId="4806"/>
    <cellStyle name="20% - Ênfase2 2 2 8" xfId="4807"/>
    <cellStyle name="20% - Ênfase2 2 2 9" xfId="4808"/>
    <cellStyle name="20% - Ênfase2 2 20" xfId="4809"/>
    <cellStyle name="20% - Ênfase2 2 21" xfId="4810"/>
    <cellStyle name="20% - Ênfase2 2 22" xfId="4811"/>
    <cellStyle name="20% - Ênfase2 2 23" xfId="4812"/>
    <cellStyle name="20% - Ênfase2 2 24" xfId="4813"/>
    <cellStyle name="20% - Ênfase2 2 25" xfId="4814"/>
    <cellStyle name="20% - Ênfase2 2 26" xfId="4815"/>
    <cellStyle name="20% - Ênfase2 2 27" xfId="4816"/>
    <cellStyle name="20% - Ênfase2 2 28" xfId="4817"/>
    <cellStyle name="20% - Ênfase2 2 29" xfId="4818"/>
    <cellStyle name="20% - Ênfase2 2 3" xfId="1557"/>
    <cellStyle name="20% - Ênfase2 2 3 10" xfId="4819"/>
    <cellStyle name="20% - Ênfase2 2 3 11" xfId="4820"/>
    <cellStyle name="20% - Ênfase2 2 3 2" xfId="4821"/>
    <cellStyle name="20% - Ênfase2 2 3 3" xfId="4822"/>
    <cellStyle name="20% - Ênfase2 2 3 4" xfId="4823"/>
    <cellStyle name="20% - Ênfase2 2 3 5" xfId="4824"/>
    <cellStyle name="20% - Ênfase2 2 3 6" xfId="4825"/>
    <cellStyle name="20% - Ênfase2 2 3 7" xfId="4826"/>
    <cellStyle name="20% - Ênfase2 2 3 8" xfId="4827"/>
    <cellStyle name="20% - Ênfase2 2 3 9" xfId="4828"/>
    <cellStyle name="20% - Ênfase2 2 30" xfId="4829"/>
    <cellStyle name="20% - Ênfase2 2 31" xfId="4830"/>
    <cellStyle name="20% - Ênfase2 2 32" xfId="4831"/>
    <cellStyle name="20% - Ênfase2 2 33" xfId="4832"/>
    <cellStyle name="20% - Ênfase2 2 34" xfId="4833"/>
    <cellStyle name="20% - Ênfase2 2 35" xfId="4834"/>
    <cellStyle name="20% - Ênfase2 2 36" xfId="4835"/>
    <cellStyle name="20% - Ênfase2 2 37" xfId="4836"/>
    <cellStyle name="20% - Ênfase2 2 38" xfId="33824"/>
    <cellStyle name="20% - Ênfase2 2 4" xfId="1558"/>
    <cellStyle name="20% - Ênfase2 2 4 10" xfId="4837"/>
    <cellStyle name="20% - Ênfase2 2 4 11" xfId="4838"/>
    <cellStyle name="20% - Ênfase2 2 4 2" xfId="4839"/>
    <cellStyle name="20% - Ênfase2 2 4 3" xfId="4840"/>
    <cellStyle name="20% - Ênfase2 2 4 4" xfId="4841"/>
    <cellStyle name="20% - Ênfase2 2 4 5" xfId="4842"/>
    <cellStyle name="20% - Ênfase2 2 4 6" xfId="4843"/>
    <cellStyle name="20% - Ênfase2 2 4 7" xfId="4844"/>
    <cellStyle name="20% - Ênfase2 2 4 8" xfId="4845"/>
    <cellStyle name="20% - Ênfase2 2 4 9" xfId="4846"/>
    <cellStyle name="20% - Ênfase2 2 5" xfId="1559"/>
    <cellStyle name="20% - Ênfase2 2 5 10" xfId="4847"/>
    <cellStyle name="20% - Ênfase2 2 5 11" xfId="4848"/>
    <cellStyle name="20% - Ênfase2 2 5 2" xfId="4849"/>
    <cellStyle name="20% - Ênfase2 2 5 3" xfId="4850"/>
    <cellStyle name="20% - Ênfase2 2 5 4" xfId="4851"/>
    <cellStyle name="20% - Ênfase2 2 5 5" xfId="4852"/>
    <cellStyle name="20% - Ênfase2 2 5 6" xfId="4853"/>
    <cellStyle name="20% - Ênfase2 2 5 7" xfId="4854"/>
    <cellStyle name="20% - Ênfase2 2 5 8" xfId="4855"/>
    <cellStyle name="20% - Ênfase2 2 5 9" xfId="4856"/>
    <cellStyle name="20% - Ênfase2 2 6" xfId="1560"/>
    <cellStyle name="20% - Ênfase2 2 6 10" xfId="4857"/>
    <cellStyle name="20% - Ênfase2 2 6 11" xfId="4858"/>
    <cellStyle name="20% - Ênfase2 2 6 2" xfId="4859"/>
    <cellStyle name="20% - Ênfase2 2 6 3" xfId="4860"/>
    <cellStyle name="20% - Ênfase2 2 6 4" xfId="4861"/>
    <cellStyle name="20% - Ênfase2 2 6 5" xfId="4862"/>
    <cellStyle name="20% - Ênfase2 2 6 6" xfId="4863"/>
    <cellStyle name="20% - Ênfase2 2 6 7" xfId="4864"/>
    <cellStyle name="20% - Ênfase2 2 6 8" xfId="4865"/>
    <cellStyle name="20% - Ênfase2 2 6 9" xfId="4866"/>
    <cellStyle name="20% - Ênfase2 2 7" xfId="1561"/>
    <cellStyle name="20% - Ênfase2 2 7 10" xfId="4867"/>
    <cellStyle name="20% - Ênfase2 2 7 11" xfId="4868"/>
    <cellStyle name="20% - Ênfase2 2 7 2" xfId="4869"/>
    <cellStyle name="20% - Ênfase2 2 7 3" xfId="4870"/>
    <cellStyle name="20% - Ênfase2 2 7 4" xfId="4871"/>
    <cellStyle name="20% - Ênfase2 2 7 5" xfId="4872"/>
    <cellStyle name="20% - Ênfase2 2 7 6" xfId="4873"/>
    <cellStyle name="20% - Ênfase2 2 7 7" xfId="4874"/>
    <cellStyle name="20% - Ênfase2 2 7 8" xfId="4875"/>
    <cellStyle name="20% - Ênfase2 2 7 9" xfId="4876"/>
    <cellStyle name="20% - Ênfase2 2 8" xfId="4877"/>
    <cellStyle name="20% - Ênfase2 2 8 10" xfId="4878"/>
    <cellStyle name="20% - Ênfase2 2 8 11" xfId="4879"/>
    <cellStyle name="20% - Ênfase2 2 8 2" xfId="4880"/>
    <cellStyle name="20% - Ênfase2 2 8 3" xfId="4881"/>
    <cellStyle name="20% - Ênfase2 2 8 4" xfId="4882"/>
    <cellStyle name="20% - Ênfase2 2 8 5" xfId="4883"/>
    <cellStyle name="20% - Ênfase2 2 8 6" xfId="4884"/>
    <cellStyle name="20% - Ênfase2 2 8 7" xfId="4885"/>
    <cellStyle name="20% - Ênfase2 2 8 8" xfId="4886"/>
    <cellStyle name="20% - Ênfase2 2 8 9" xfId="4887"/>
    <cellStyle name="20% - Ênfase2 2 9" xfId="4888"/>
    <cellStyle name="20% - Ênfase2 2 9 10" xfId="4889"/>
    <cellStyle name="20% - Ênfase2 2 9 11" xfId="4890"/>
    <cellStyle name="20% - Ênfase2 2 9 2" xfId="4891"/>
    <cellStyle name="20% - Ênfase2 2 9 3" xfId="4892"/>
    <cellStyle name="20% - Ênfase2 2 9 4" xfId="4893"/>
    <cellStyle name="20% - Ênfase2 2 9 5" xfId="4894"/>
    <cellStyle name="20% - Ênfase2 2 9 6" xfId="4895"/>
    <cellStyle name="20% - Ênfase2 2 9 7" xfId="4896"/>
    <cellStyle name="20% - Ênfase2 2 9 8" xfId="4897"/>
    <cellStyle name="20% - Ênfase2 2 9 9" xfId="4898"/>
    <cellStyle name="20% - Ênfase2 20" xfId="36252"/>
    <cellStyle name="20% - Ênfase2 21" xfId="36539"/>
    <cellStyle name="20% - Ênfase2 22" xfId="36556"/>
    <cellStyle name="20% - Ênfase2 23" xfId="36572"/>
    <cellStyle name="20% - Ênfase2 24" xfId="36588"/>
    <cellStyle name="20% - Ênfase2 3" xfId="19"/>
    <cellStyle name="20% - Ênfase2 3 10" xfId="4900"/>
    <cellStyle name="20% - Ênfase2 3 11" xfId="4901"/>
    <cellStyle name="20% - Ênfase2 3 12" xfId="4902"/>
    <cellStyle name="20% - Ênfase2 3 2" xfId="20"/>
    <cellStyle name="20% - Ênfase2 3 2 10" xfId="4904"/>
    <cellStyle name="20% - Ênfase2 3 2 11" xfId="4905"/>
    <cellStyle name="20% - Ênfase2 3 2 2" xfId="1562"/>
    <cellStyle name="20% - Ênfase2 3 2 2 2" xfId="4906"/>
    <cellStyle name="20% - Ênfase2 3 2 3" xfId="1563"/>
    <cellStyle name="20% - Ênfase2 3 2 3 2" xfId="4907"/>
    <cellStyle name="20% - Ênfase2 3 2 4" xfId="1564"/>
    <cellStyle name="20% - Ênfase2 3 2 4 2" xfId="4908"/>
    <cellStyle name="20% - Ênfase2 3 2 5" xfId="1565"/>
    <cellStyle name="20% - Ênfase2 3 2 5 2" xfId="4909"/>
    <cellStyle name="20% - Ênfase2 3 2 6" xfId="1566"/>
    <cellStyle name="20% - Ênfase2 3 2 6 2" xfId="4910"/>
    <cellStyle name="20% - Ênfase2 3 2 7" xfId="4903"/>
    <cellStyle name="20% - Ênfase2 3 2 7 2" xfId="4911"/>
    <cellStyle name="20% - Ênfase2 3 2 8" xfId="4912"/>
    <cellStyle name="20% - Ênfase2 3 2 9" xfId="4913"/>
    <cellStyle name="20% - Ênfase2 3 3" xfId="1567"/>
    <cellStyle name="20% - Ênfase2 3 3 2" xfId="4914"/>
    <cellStyle name="20% - Ênfase2 3 4" xfId="1568"/>
    <cellStyle name="20% - Ênfase2 3 4 2" xfId="4915"/>
    <cellStyle name="20% - Ênfase2 3 5" xfId="1569"/>
    <cellStyle name="20% - Ênfase2 3 5 2" xfId="4916"/>
    <cellStyle name="20% - Ênfase2 3 6" xfId="1570"/>
    <cellStyle name="20% - Ênfase2 3 6 2" xfId="4917"/>
    <cellStyle name="20% - Ênfase2 3 7" xfId="1571"/>
    <cellStyle name="20% - Ênfase2 3 7 2" xfId="4918"/>
    <cellStyle name="20% - Ênfase2 3 8" xfId="4899"/>
    <cellStyle name="20% - Ênfase2 3 8 2" xfId="4919"/>
    <cellStyle name="20% - Ênfase2 3 9" xfId="4920"/>
    <cellStyle name="20% - Ênfase2 4" xfId="1572"/>
    <cellStyle name="20% - Ênfase2 4 10" xfId="4922"/>
    <cellStyle name="20% - Ênfase2 4 11" xfId="4923"/>
    <cellStyle name="20% - Ênfase2 4 12" xfId="4924"/>
    <cellStyle name="20% - Ênfase2 4 13" xfId="4925"/>
    <cellStyle name="20% - Ênfase2 4 14" xfId="4926"/>
    <cellStyle name="20% - Ênfase2 4 15" xfId="4927"/>
    <cellStyle name="20% - Ênfase2 4 16" xfId="4928"/>
    <cellStyle name="20% - Ênfase2 4 17" xfId="4929"/>
    <cellStyle name="20% - Ênfase2 4 18" xfId="4930"/>
    <cellStyle name="20% - Ênfase2 4 19" xfId="4931"/>
    <cellStyle name="20% - Ênfase2 4 2" xfId="1573"/>
    <cellStyle name="20% - Ênfase2 4 2 2" xfId="4932"/>
    <cellStyle name="20% - Ênfase2 4 20" xfId="4933"/>
    <cellStyle name="20% - Ênfase2 4 21" xfId="4934"/>
    <cellStyle name="20% - Ênfase2 4 22" xfId="4935"/>
    <cellStyle name="20% - Ênfase2 4 23" xfId="4936"/>
    <cellStyle name="20% - Ênfase2 4 24" xfId="33825"/>
    <cellStyle name="20% - Ênfase2 4 3" xfId="1574"/>
    <cellStyle name="20% - Ênfase2 4 3 2" xfId="4937"/>
    <cellStyle name="20% - Ênfase2 4 4" xfId="4921"/>
    <cellStyle name="20% - Ênfase2 4 5" xfId="4938"/>
    <cellStyle name="20% - Ênfase2 4 6" xfId="4939"/>
    <cellStyle name="20% - Ênfase2 4 7" xfId="4940"/>
    <cellStyle name="20% - Ênfase2 4 8" xfId="4941"/>
    <cellStyle name="20% - Ênfase2 4 9" xfId="4942"/>
    <cellStyle name="20% - Ênfase2 5" xfId="1575"/>
    <cellStyle name="20% - Ênfase2 5 10" xfId="4944"/>
    <cellStyle name="20% - Ênfase2 5 11" xfId="4945"/>
    <cellStyle name="20% - Ênfase2 5 12" xfId="4946"/>
    <cellStyle name="20% - Ênfase2 5 13" xfId="4947"/>
    <cellStyle name="20% - Ênfase2 5 14" xfId="4948"/>
    <cellStyle name="20% - Ênfase2 5 15" xfId="4949"/>
    <cellStyle name="20% - Ênfase2 5 16" xfId="4950"/>
    <cellStyle name="20% - Ênfase2 5 17" xfId="4951"/>
    <cellStyle name="20% - Ênfase2 5 18" xfId="4952"/>
    <cellStyle name="20% - Ênfase2 5 19" xfId="4953"/>
    <cellStyle name="20% - Ênfase2 5 2" xfId="1576"/>
    <cellStyle name="20% - Ênfase2 5 2 2" xfId="4954"/>
    <cellStyle name="20% - Ênfase2 5 20" xfId="4955"/>
    <cellStyle name="20% - Ênfase2 5 21" xfId="4956"/>
    <cellStyle name="20% - Ênfase2 5 22" xfId="4957"/>
    <cellStyle name="20% - Ênfase2 5 23" xfId="4958"/>
    <cellStyle name="20% - Ênfase2 5 24" xfId="33826"/>
    <cellStyle name="20% - Ênfase2 5 3" xfId="1577"/>
    <cellStyle name="20% - Ênfase2 5 3 2" xfId="4959"/>
    <cellStyle name="20% - Ênfase2 5 4" xfId="4943"/>
    <cellStyle name="20% - Ênfase2 5 5" xfId="4960"/>
    <cellStyle name="20% - Ênfase2 5 6" xfId="4961"/>
    <cellStyle name="20% - Ênfase2 5 7" xfId="4962"/>
    <cellStyle name="20% - Ênfase2 5 8" xfId="4963"/>
    <cellStyle name="20% - Ênfase2 5 9" xfId="4964"/>
    <cellStyle name="20% - Ênfase2 6" xfId="1578"/>
    <cellStyle name="20% - Ênfase2 6 10" xfId="4966"/>
    <cellStyle name="20% - Ênfase2 6 11" xfId="4967"/>
    <cellStyle name="20% - Ênfase2 6 12" xfId="4968"/>
    <cellStyle name="20% - Ênfase2 6 13" xfId="4969"/>
    <cellStyle name="20% - Ênfase2 6 14" xfId="4970"/>
    <cellStyle name="20% - Ênfase2 6 15" xfId="4971"/>
    <cellStyle name="20% - Ênfase2 6 16" xfId="4972"/>
    <cellStyle name="20% - Ênfase2 6 17" xfId="4973"/>
    <cellStyle name="20% - Ênfase2 6 18" xfId="4974"/>
    <cellStyle name="20% - Ênfase2 6 19" xfId="4975"/>
    <cellStyle name="20% - Ênfase2 6 2" xfId="1579"/>
    <cellStyle name="20% - Ênfase2 6 2 2" xfId="4976"/>
    <cellStyle name="20% - Ênfase2 6 20" xfId="4977"/>
    <cellStyle name="20% - Ênfase2 6 21" xfId="4978"/>
    <cellStyle name="20% - Ênfase2 6 22" xfId="4979"/>
    <cellStyle name="20% - Ênfase2 6 23" xfId="4980"/>
    <cellStyle name="20% - Ênfase2 6 24" xfId="33827"/>
    <cellStyle name="20% - Ênfase2 6 3" xfId="4965"/>
    <cellStyle name="20% - Ênfase2 6 4" xfId="4981"/>
    <cellStyle name="20% - Ênfase2 6 5" xfId="4982"/>
    <cellStyle name="20% - Ênfase2 6 6" xfId="4983"/>
    <cellStyle name="20% - Ênfase2 6 7" xfId="4984"/>
    <cellStyle name="20% - Ênfase2 6 8" xfId="4985"/>
    <cellStyle name="20% - Ênfase2 6 9" xfId="4986"/>
    <cellStyle name="20% - Ênfase2 7" xfId="1580"/>
    <cellStyle name="20% - Ênfase2 7 10" xfId="4988"/>
    <cellStyle name="20% - Ênfase2 7 11" xfId="4989"/>
    <cellStyle name="20% - Ênfase2 7 12" xfId="4990"/>
    <cellStyle name="20% - Ênfase2 7 13" xfId="4991"/>
    <cellStyle name="20% - Ênfase2 7 14" xfId="4992"/>
    <cellStyle name="20% - Ênfase2 7 15" xfId="4993"/>
    <cellStyle name="20% - Ênfase2 7 16" xfId="4994"/>
    <cellStyle name="20% - Ênfase2 7 17" xfId="4995"/>
    <cellStyle name="20% - Ênfase2 7 18" xfId="4996"/>
    <cellStyle name="20% - Ênfase2 7 19" xfId="4997"/>
    <cellStyle name="20% - Ênfase2 7 2" xfId="4987"/>
    <cellStyle name="20% - Ênfase2 7 20" xfId="4998"/>
    <cellStyle name="20% - Ênfase2 7 21" xfId="4999"/>
    <cellStyle name="20% - Ênfase2 7 22" xfId="5000"/>
    <cellStyle name="20% - Ênfase2 7 23" xfId="5001"/>
    <cellStyle name="20% - Ênfase2 7 24" xfId="33828"/>
    <cellStyle name="20% - Ênfase2 7 3" xfId="5002"/>
    <cellStyle name="20% - Ênfase2 7 4" xfId="5003"/>
    <cellStyle name="20% - Ênfase2 7 5" xfId="5004"/>
    <cellStyle name="20% - Ênfase2 7 6" xfId="5005"/>
    <cellStyle name="20% - Ênfase2 7 7" xfId="5006"/>
    <cellStyle name="20% - Ênfase2 7 8" xfId="5007"/>
    <cellStyle name="20% - Ênfase2 7 9" xfId="5008"/>
    <cellStyle name="20% - Ênfase2 8" xfId="1581"/>
    <cellStyle name="20% - Ênfase2 8 10" xfId="5010"/>
    <cellStyle name="20% - Ênfase2 8 11" xfId="5011"/>
    <cellStyle name="20% - Ênfase2 8 12" xfId="5012"/>
    <cellStyle name="20% - Ênfase2 8 13" xfId="5013"/>
    <cellStyle name="20% - Ênfase2 8 14" xfId="5014"/>
    <cellStyle name="20% - Ênfase2 8 15" xfId="5015"/>
    <cellStyle name="20% - Ênfase2 8 16" xfId="5016"/>
    <cellStyle name="20% - Ênfase2 8 17" xfId="5017"/>
    <cellStyle name="20% - Ênfase2 8 18" xfId="5018"/>
    <cellStyle name="20% - Ênfase2 8 19" xfId="5019"/>
    <cellStyle name="20% - Ênfase2 8 2" xfId="5009"/>
    <cellStyle name="20% - Ênfase2 8 20" xfId="5020"/>
    <cellStyle name="20% - Ênfase2 8 21" xfId="5021"/>
    <cellStyle name="20% - Ênfase2 8 22" xfId="5022"/>
    <cellStyle name="20% - Ênfase2 8 23" xfId="5023"/>
    <cellStyle name="20% - Ênfase2 8 24" xfId="33829"/>
    <cellStyle name="20% - Ênfase2 8 3" xfId="5024"/>
    <cellStyle name="20% - Ênfase2 8 4" xfId="5025"/>
    <cellStyle name="20% - Ênfase2 8 5" xfId="5026"/>
    <cellStyle name="20% - Ênfase2 8 6" xfId="5027"/>
    <cellStyle name="20% - Ênfase2 8 7" xfId="5028"/>
    <cellStyle name="20% - Ênfase2 8 8" xfId="5029"/>
    <cellStyle name="20% - Ênfase2 8 9" xfId="5030"/>
    <cellStyle name="20% - Ênfase2 9" xfId="5031"/>
    <cellStyle name="20% - Ênfase2 9 10" xfId="5032"/>
    <cellStyle name="20% - Ênfase2 9 11" xfId="5033"/>
    <cellStyle name="20% - Ênfase2 9 12" xfId="5034"/>
    <cellStyle name="20% - Ênfase2 9 13" xfId="5035"/>
    <cellStyle name="20% - Ênfase2 9 14" xfId="5036"/>
    <cellStyle name="20% - Ênfase2 9 15" xfId="5037"/>
    <cellStyle name="20% - Ênfase2 9 16" xfId="5038"/>
    <cellStyle name="20% - Ênfase2 9 17" xfId="5039"/>
    <cellStyle name="20% - Ênfase2 9 18" xfId="5040"/>
    <cellStyle name="20% - Ênfase2 9 19" xfId="5041"/>
    <cellStyle name="20% - Ênfase2 9 2" xfId="5042"/>
    <cellStyle name="20% - Ênfase2 9 20" xfId="5043"/>
    <cellStyle name="20% - Ênfase2 9 21" xfId="5044"/>
    <cellStyle name="20% - Ênfase2 9 22" xfId="5045"/>
    <cellStyle name="20% - Ênfase2 9 23" xfId="5046"/>
    <cellStyle name="20% - Ênfase2 9 24" xfId="33830"/>
    <cellStyle name="20% - Ênfase2 9 3" xfId="5047"/>
    <cellStyle name="20% - Ênfase2 9 4" xfId="5048"/>
    <cellStyle name="20% - Ênfase2 9 5" xfId="5049"/>
    <cellStyle name="20% - Ênfase2 9 6" xfId="5050"/>
    <cellStyle name="20% - Ênfase2 9 7" xfId="5051"/>
    <cellStyle name="20% - Ênfase2 9 8" xfId="5052"/>
    <cellStyle name="20% - Ênfase2 9 9" xfId="5053"/>
    <cellStyle name="20% - Ênfase3" xfId="1474" builtinId="38" customBuiltin="1"/>
    <cellStyle name="20% - Ênfase3 10" xfId="5054"/>
    <cellStyle name="20% - Ênfase3 10 10" xfId="5055"/>
    <cellStyle name="20% - Ênfase3 10 11" xfId="5056"/>
    <cellStyle name="20% - Ênfase3 10 12" xfId="5057"/>
    <cellStyle name="20% - Ênfase3 10 13" xfId="5058"/>
    <cellStyle name="20% - Ênfase3 10 14" xfId="5059"/>
    <cellStyle name="20% - Ênfase3 10 15" xfId="5060"/>
    <cellStyle name="20% - Ênfase3 10 16" xfId="5061"/>
    <cellStyle name="20% - Ênfase3 10 17" xfId="5062"/>
    <cellStyle name="20% - Ênfase3 10 18" xfId="5063"/>
    <cellStyle name="20% - Ênfase3 10 19" xfId="5064"/>
    <cellStyle name="20% - Ênfase3 10 2" xfId="5065"/>
    <cellStyle name="20% - Ênfase3 10 20" xfId="5066"/>
    <cellStyle name="20% - Ênfase3 10 21" xfId="5067"/>
    <cellStyle name="20% - Ênfase3 10 22" xfId="5068"/>
    <cellStyle name="20% - Ênfase3 10 23" xfId="5069"/>
    <cellStyle name="20% - Ênfase3 10 24" xfId="33831"/>
    <cellStyle name="20% - Ênfase3 10 3" xfId="5070"/>
    <cellStyle name="20% - Ênfase3 10 4" xfId="5071"/>
    <cellStyle name="20% - Ênfase3 10 5" xfId="5072"/>
    <cellStyle name="20% - Ênfase3 10 6" xfId="5073"/>
    <cellStyle name="20% - Ênfase3 10 7" xfId="5074"/>
    <cellStyle name="20% - Ênfase3 10 8" xfId="5075"/>
    <cellStyle name="20% - Ênfase3 10 9" xfId="5076"/>
    <cellStyle name="20% - Ênfase3 11" xfId="5077"/>
    <cellStyle name="20% - Ênfase3 11 10" xfId="5078"/>
    <cellStyle name="20% - Ênfase3 11 11" xfId="5079"/>
    <cellStyle name="20% - Ênfase3 11 12" xfId="5080"/>
    <cellStyle name="20% - Ênfase3 11 13" xfId="5081"/>
    <cellStyle name="20% - Ênfase3 11 14" xfId="5082"/>
    <cellStyle name="20% - Ênfase3 11 15" xfId="5083"/>
    <cellStyle name="20% - Ênfase3 11 16" xfId="5084"/>
    <cellStyle name="20% - Ênfase3 11 17" xfId="5085"/>
    <cellStyle name="20% - Ênfase3 11 18" xfId="5086"/>
    <cellStyle name="20% - Ênfase3 11 19" xfId="5087"/>
    <cellStyle name="20% - Ênfase3 11 2" xfId="5088"/>
    <cellStyle name="20% - Ênfase3 11 20" xfId="5089"/>
    <cellStyle name="20% - Ênfase3 11 21" xfId="5090"/>
    <cellStyle name="20% - Ênfase3 11 22" xfId="5091"/>
    <cellStyle name="20% - Ênfase3 11 23" xfId="5092"/>
    <cellStyle name="20% - Ênfase3 11 24" xfId="33832"/>
    <cellStyle name="20% - Ênfase3 11 3" xfId="5093"/>
    <cellStyle name="20% - Ênfase3 11 4" xfId="5094"/>
    <cellStyle name="20% - Ênfase3 11 5" xfId="5095"/>
    <cellStyle name="20% - Ênfase3 11 6" xfId="5096"/>
    <cellStyle name="20% - Ênfase3 11 7" xfId="5097"/>
    <cellStyle name="20% - Ênfase3 11 8" xfId="5098"/>
    <cellStyle name="20% - Ênfase3 11 9" xfId="5099"/>
    <cellStyle name="20% - Ênfase3 12" xfId="5100"/>
    <cellStyle name="20% - Ênfase3 12 10" xfId="5101"/>
    <cellStyle name="20% - Ênfase3 12 11" xfId="5102"/>
    <cellStyle name="20% - Ênfase3 12 12" xfId="5103"/>
    <cellStyle name="20% - Ênfase3 12 13" xfId="5104"/>
    <cellStyle name="20% - Ênfase3 12 14" xfId="5105"/>
    <cellStyle name="20% - Ênfase3 12 15" xfId="5106"/>
    <cellStyle name="20% - Ênfase3 12 16" xfId="5107"/>
    <cellStyle name="20% - Ênfase3 12 17" xfId="5108"/>
    <cellStyle name="20% - Ênfase3 12 18" xfId="5109"/>
    <cellStyle name="20% - Ênfase3 12 19" xfId="5110"/>
    <cellStyle name="20% - Ênfase3 12 2" xfId="5111"/>
    <cellStyle name="20% - Ênfase3 12 20" xfId="5112"/>
    <cellStyle name="20% - Ênfase3 12 21" xfId="5113"/>
    <cellStyle name="20% - Ênfase3 12 22" xfId="5114"/>
    <cellStyle name="20% - Ênfase3 12 23" xfId="5115"/>
    <cellStyle name="20% - Ênfase3 12 24" xfId="33833"/>
    <cellStyle name="20% - Ênfase3 12 3" xfId="5116"/>
    <cellStyle name="20% - Ênfase3 12 4" xfId="5117"/>
    <cellStyle name="20% - Ênfase3 12 5" xfId="5118"/>
    <cellStyle name="20% - Ênfase3 12 6" xfId="5119"/>
    <cellStyle name="20% - Ênfase3 12 7" xfId="5120"/>
    <cellStyle name="20% - Ênfase3 12 8" xfId="5121"/>
    <cellStyle name="20% - Ênfase3 12 9" xfId="5122"/>
    <cellStyle name="20% - Ênfase3 13" xfId="5123"/>
    <cellStyle name="20% - Ênfase3 13 10" xfId="5124"/>
    <cellStyle name="20% - Ênfase3 13 11" xfId="5125"/>
    <cellStyle name="20% - Ênfase3 13 12" xfId="5126"/>
    <cellStyle name="20% - Ênfase3 13 13" xfId="5127"/>
    <cellStyle name="20% - Ênfase3 13 14" xfId="5128"/>
    <cellStyle name="20% - Ênfase3 13 15" xfId="5129"/>
    <cellStyle name="20% - Ênfase3 13 16" xfId="5130"/>
    <cellStyle name="20% - Ênfase3 13 17" xfId="5131"/>
    <cellStyle name="20% - Ênfase3 13 18" xfId="5132"/>
    <cellStyle name="20% - Ênfase3 13 19" xfId="5133"/>
    <cellStyle name="20% - Ênfase3 13 2" xfId="5134"/>
    <cellStyle name="20% - Ênfase3 13 20" xfId="5135"/>
    <cellStyle name="20% - Ênfase3 13 21" xfId="5136"/>
    <cellStyle name="20% - Ênfase3 13 22" xfId="5137"/>
    <cellStyle name="20% - Ênfase3 13 23" xfId="5138"/>
    <cellStyle name="20% - Ênfase3 13 24" xfId="33834"/>
    <cellStyle name="20% - Ênfase3 13 3" xfId="5139"/>
    <cellStyle name="20% - Ênfase3 13 4" xfId="5140"/>
    <cellStyle name="20% - Ênfase3 13 5" xfId="5141"/>
    <cellStyle name="20% - Ênfase3 13 6" xfId="5142"/>
    <cellStyle name="20% - Ênfase3 13 7" xfId="5143"/>
    <cellStyle name="20% - Ênfase3 13 8" xfId="5144"/>
    <cellStyle name="20% - Ênfase3 13 9" xfId="5145"/>
    <cellStyle name="20% - Ênfase3 14" xfId="5146"/>
    <cellStyle name="20% - Ênfase3 14 10" xfId="5147"/>
    <cellStyle name="20% - Ênfase3 14 11" xfId="5148"/>
    <cellStyle name="20% - Ênfase3 14 12" xfId="5149"/>
    <cellStyle name="20% - Ênfase3 14 13" xfId="5150"/>
    <cellStyle name="20% - Ênfase3 14 14" xfId="5151"/>
    <cellStyle name="20% - Ênfase3 14 15" xfId="5152"/>
    <cellStyle name="20% - Ênfase3 14 16" xfId="5153"/>
    <cellStyle name="20% - Ênfase3 14 17" xfId="5154"/>
    <cellStyle name="20% - Ênfase3 14 18" xfId="5155"/>
    <cellStyle name="20% - Ênfase3 14 19" xfId="5156"/>
    <cellStyle name="20% - Ênfase3 14 2" xfId="5157"/>
    <cellStyle name="20% - Ênfase3 14 20" xfId="5158"/>
    <cellStyle name="20% - Ênfase3 14 21" xfId="5159"/>
    <cellStyle name="20% - Ênfase3 14 22" xfId="5160"/>
    <cellStyle name="20% - Ênfase3 14 23" xfId="5161"/>
    <cellStyle name="20% - Ênfase3 14 24" xfId="33835"/>
    <cellStyle name="20% - Ênfase3 14 3" xfId="5162"/>
    <cellStyle name="20% - Ênfase3 14 4" xfId="5163"/>
    <cellStyle name="20% - Ênfase3 14 5" xfId="5164"/>
    <cellStyle name="20% - Ênfase3 14 6" xfId="5165"/>
    <cellStyle name="20% - Ênfase3 14 7" xfId="5166"/>
    <cellStyle name="20% - Ênfase3 14 8" xfId="5167"/>
    <cellStyle name="20% - Ênfase3 14 9" xfId="5168"/>
    <cellStyle name="20% - Ênfase3 15" xfId="5169"/>
    <cellStyle name="20% - Ênfase3 15 10" xfId="5170"/>
    <cellStyle name="20% - Ênfase3 15 11" xfId="5171"/>
    <cellStyle name="20% - Ênfase3 15 12" xfId="5172"/>
    <cellStyle name="20% - Ênfase3 15 13" xfId="5173"/>
    <cellStyle name="20% - Ênfase3 15 14" xfId="5174"/>
    <cellStyle name="20% - Ênfase3 15 15" xfId="5175"/>
    <cellStyle name="20% - Ênfase3 15 16" xfId="5176"/>
    <cellStyle name="20% - Ênfase3 15 17" xfId="5177"/>
    <cellStyle name="20% - Ênfase3 15 18" xfId="5178"/>
    <cellStyle name="20% - Ênfase3 15 19" xfId="5179"/>
    <cellStyle name="20% - Ênfase3 15 2" xfId="5180"/>
    <cellStyle name="20% - Ênfase3 15 20" xfId="5181"/>
    <cellStyle name="20% - Ênfase3 15 21" xfId="5182"/>
    <cellStyle name="20% - Ênfase3 15 22" xfId="5183"/>
    <cellStyle name="20% - Ênfase3 15 23" xfId="5184"/>
    <cellStyle name="20% - Ênfase3 15 24" xfId="33836"/>
    <cellStyle name="20% - Ênfase3 15 3" xfId="5185"/>
    <cellStyle name="20% - Ênfase3 15 4" xfId="5186"/>
    <cellStyle name="20% - Ênfase3 15 5" xfId="5187"/>
    <cellStyle name="20% - Ênfase3 15 6" xfId="5188"/>
    <cellStyle name="20% - Ênfase3 15 7" xfId="5189"/>
    <cellStyle name="20% - Ênfase3 15 8" xfId="5190"/>
    <cellStyle name="20% - Ênfase3 15 9" xfId="5191"/>
    <cellStyle name="20% - Ênfase3 16" xfId="5192"/>
    <cellStyle name="20% - Ênfase3 16 10" xfId="5193"/>
    <cellStyle name="20% - Ênfase3 16 11" xfId="5194"/>
    <cellStyle name="20% - Ênfase3 16 12" xfId="5195"/>
    <cellStyle name="20% - Ênfase3 16 13" xfId="5196"/>
    <cellStyle name="20% - Ênfase3 16 14" xfId="5197"/>
    <cellStyle name="20% - Ênfase3 16 15" xfId="5198"/>
    <cellStyle name="20% - Ênfase3 16 16" xfId="5199"/>
    <cellStyle name="20% - Ênfase3 16 17" xfId="5200"/>
    <cellStyle name="20% - Ênfase3 16 18" xfId="5201"/>
    <cellStyle name="20% - Ênfase3 16 19" xfId="5202"/>
    <cellStyle name="20% - Ênfase3 16 2" xfId="5203"/>
    <cellStyle name="20% - Ênfase3 16 20" xfId="5204"/>
    <cellStyle name="20% - Ênfase3 16 21" xfId="5205"/>
    <cellStyle name="20% - Ênfase3 16 22" xfId="5206"/>
    <cellStyle name="20% - Ênfase3 16 23" xfId="5207"/>
    <cellStyle name="20% - Ênfase3 16 24" xfId="33837"/>
    <cellStyle name="20% - Ênfase3 16 3" xfId="5208"/>
    <cellStyle name="20% - Ênfase3 16 4" xfId="5209"/>
    <cellStyle name="20% - Ênfase3 16 5" xfId="5210"/>
    <cellStyle name="20% - Ênfase3 16 6" xfId="5211"/>
    <cellStyle name="20% - Ênfase3 16 7" xfId="5212"/>
    <cellStyle name="20% - Ênfase3 16 8" xfId="5213"/>
    <cellStyle name="20% - Ênfase3 16 9" xfId="5214"/>
    <cellStyle name="20% - Ênfase3 17" xfId="35816"/>
    <cellStyle name="20% - Ênfase3 18" xfId="35864"/>
    <cellStyle name="20% - Ênfase3 19" xfId="35964"/>
    <cellStyle name="20% - Ênfase3 2" xfId="21"/>
    <cellStyle name="20% - Ênfase3 2 10" xfId="5215"/>
    <cellStyle name="20% - Ênfase3 2 10 10" xfId="5216"/>
    <cellStyle name="20% - Ênfase3 2 10 11" xfId="5217"/>
    <cellStyle name="20% - Ênfase3 2 10 2" xfId="5218"/>
    <cellStyle name="20% - Ênfase3 2 10 3" xfId="5219"/>
    <cellStyle name="20% - Ênfase3 2 10 4" xfId="5220"/>
    <cellStyle name="20% - Ênfase3 2 10 5" xfId="5221"/>
    <cellStyle name="20% - Ênfase3 2 10 6" xfId="5222"/>
    <cellStyle name="20% - Ênfase3 2 10 7" xfId="5223"/>
    <cellStyle name="20% - Ênfase3 2 10 8" xfId="5224"/>
    <cellStyle name="20% - Ênfase3 2 10 9" xfId="5225"/>
    <cellStyle name="20% - Ênfase3 2 11" xfId="5226"/>
    <cellStyle name="20% - Ênfase3 2 11 10" xfId="5227"/>
    <cellStyle name="20% - Ênfase3 2 11 11" xfId="5228"/>
    <cellStyle name="20% - Ênfase3 2 11 2" xfId="5229"/>
    <cellStyle name="20% - Ênfase3 2 11 3" xfId="5230"/>
    <cellStyle name="20% - Ênfase3 2 11 4" xfId="5231"/>
    <cellStyle name="20% - Ênfase3 2 11 5" xfId="5232"/>
    <cellStyle name="20% - Ênfase3 2 11 6" xfId="5233"/>
    <cellStyle name="20% - Ênfase3 2 11 7" xfId="5234"/>
    <cellStyle name="20% - Ênfase3 2 11 8" xfId="5235"/>
    <cellStyle name="20% - Ênfase3 2 11 9" xfId="5236"/>
    <cellStyle name="20% - Ênfase3 2 12" xfId="5237"/>
    <cellStyle name="20% - Ênfase3 2 12 10" xfId="5238"/>
    <cellStyle name="20% - Ênfase3 2 12 11" xfId="5239"/>
    <cellStyle name="20% - Ênfase3 2 12 2" xfId="5240"/>
    <cellStyle name="20% - Ênfase3 2 12 3" xfId="5241"/>
    <cellStyle name="20% - Ênfase3 2 12 4" xfId="5242"/>
    <cellStyle name="20% - Ênfase3 2 12 5" xfId="5243"/>
    <cellStyle name="20% - Ênfase3 2 12 6" xfId="5244"/>
    <cellStyle name="20% - Ênfase3 2 12 7" xfId="5245"/>
    <cellStyle name="20% - Ênfase3 2 12 8" xfId="5246"/>
    <cellStyle name="20% - Ênfase3 2 12 9" xfId="5247"/>
    <cellStyle name="20% - Ênfase3 2 13" xfId="5248"/>
    <cellStyle name="20% - Ênfase3 2 13 10" xfId="5249"/>
    <cellStyle name="20% - Ênfase3 2 13 11" xfId="5250"/>
    <cellStyle name="20% - Ênfase3 2 13 2" xfId="5251"/>
    <cellStyle name="20% - Ênfase3 2 13 3" xfId="5252"/>
    <cellStyle name="20% - Ênfase3 2 13 4" xfId="5253"/>
    <cellStyle name="20% - Ênfase3 2 13 5" xfId="5254"/>
    <cellStyle name="20% - Ênfase3 2 13 6" xfId="5255"/>
    <cellStyle name="20% - Ênfase3 2 13 7" xfId="5256"/>
    <cellStyle name="20% - Ênfase3 2 13 8" xfId="5257"/>
    <cellStyle name="20% - Ênfase3 2 13 9" xfId="5258"/>
    <cellStyle name="20% - Ênfase3 2 14" xfId="5259"/>
    <cellStyle name="20% - Ênfase3 2 14 10" xfId="5260"/>
    <cellStyle name="20% - Ênfase3 2 14 11" xfId="5261"/>
    <cellStyle name="20% - Ênfase3 2 14 2" xfId="5262"/>
    <cellStyle name="20% - Ênfase3 2 14 3" xfId="5263"/>
    <cellStyle name="20% - Ênfase3 2 14 4" xfId="5264"/>
    <cellStyle name="20% - Ênfase3 2 14 5" xfId="5265"/>
    <cellStyle name="20% - Ênfase3 2 14 6" xfId="5266"/>
    <cellStyle name="20% - Ênfase3 2 14 7" xfId="5267"/>
    <cellStyle name="20% - Ênfase3 2 14 8" xfId="5268"/>
    <cellStyle name="20% - Ênfase3 2 14 9" xfId="5269"/>
    <cellStyle name="20% - Ênfase3 2 15" xfId="5270"/>
    <cellStyle name="20% - Ênfase3 2 15 10" xfId="5271"/>
    <cellStyle name="20% - Ênfase3 2 15 11" xfId="5272"/>
    <cellStyle name="20% - Ênfase3 2 15 2" xfId="5273"/>
    <cellStyle name="20% - Ênfase3 2 15 3" xfId="5274"/>
    <cellStyle name="20% - Ênfase3 2 15 4" xfId="5275"/>
    <cellStyle name="20% - Ênfase3 2 15 5" xfId="5276"/>
    <cellStyle name="20% - Ênfase3 2 15 6" xfId="5277"/>
    <cellStyle name="20% - Ênfase3 2 15 7" xfId="5278"/>
    <cellStyle name="20% - Ênfase3 2 15 8" xfId="5279"/>
    <cellStyle name="20% - Ênfase3 2 15 9" xfId="5280"/>
    <cellStyle name="20% - Ênfase3 2 16" xfId="5281"/>
    <cellStyle name="20% - Ênfase3 2 17" xfId="5282"/>
    <cellStyle name="20% - Ênfase3 2 18" xfId="5283"/>
    <cellStyle name="20% - Ênfase3 2 19" xfId="5284"/>
    <cellStyle name="20% - Ênfase3 2 2" xfId="22"/>
    <cellStyle name="20% - Ênfase3 2 2 10" xfId="5286"/>
    <cellStyle name="20% - Ênfase3 2 2 11" xfId="5287"/>
    <cellStyle name="20% - Ênfase3 2 2 2" xfId="1582"/>
    <cellStyle name="20% - Ênfase3 2 2 2 2" xfId="5288"/>
    <cellStyle name="20% - Ênfase3 2 2 3" xfId="1583"/>
    <cellStyle name="20% - Ênfase3 2 2 3 2" xfId="5289"/>
    <cellStyle name="20% - Ênfase3 2 2 4" xfId="1584"/>
    <cellStyle name="20% - Ênfase3 2 2 4 2" xfId="5290"/>
    <cellStyle name="20% - Ênfase3 2 2 5" xfId="1585"/>
    <cellStyle name="20% - Ênfase3 2 2 5 2" xfId="5291"/>
    <cellStyle name="20% - Ênfase3 2 2 6" xfId="1586"/>
    <cellStyle name="20% - Ênfase3 2 2 6 2" xfId="5292"/>
    <cellStyle name="20% - Ênfase3 2 2 7" xfId="5285"/>
    <cellStyle name="20% - Ênfase3 2 2 7 2" xfId="5293"/>
    <cellStyle name="20% - Ênfase3 2 2 8" xfId="5294"/>
    <cellStyle name="20% - Ênfase3 2 2 9" xfId="5295"/>
    <cellStyle name="20% - Ênfase3 2 20" xfId="5296"/>
    <cellStyle name="20% - Ênfase3 2 21" xfId="5297"/>
    <cellStyle name="20% - Ênfase3 2 22" xfId="5298"/>
    <cellStyle name="20% - Ênfase3 2 23" xfId="5299"/>
    <cellStyle name="20% - Ênfase3 2 24" xfId="5300"/>
    <cellStyle name="20% - Ênfase3 2 25" xfId="5301"/>
    <cellStyle name="20% - Ênfase3 2 26" xfId="5302"/>
    <cellStyle name="20% - Ênfase3 2 27" xfId="5303"/>
    <cellStyle name="20% - Ênfase3 2 28" xfId="5304"/>
    <cellStyle name="20% - Ênfase3 2 29" xfId="5305"/>
    <cellStyle name="20% - Ênfase3 2 3" xfId="1587"/>
    <cellStyle name="20% - Ênfase3 2 3 10" xfId="5306"/>
    <cellStyle name="20% - Ênfase3 2 3 11" xfId="5307"/>
    <cellStyle name="20% - Ênfase3 2 3 2" xfId="5308"/>
    <cellStyle name="20% - Ênfase3 2 3 3" xfId="5309"/>
    <cellStyle name="20% - Ênfase3 2 3 4" xfId="5310"/>
    <cellStyle name="20% - Ênfase3 2 3 5" xfId="5311"/>
    <cellStyle name="20% - Ênfase3 2 3 6" xfId="5312"/>
    <cellStyle name="20% - Ênfase3 2 3 7" xfId="5313"/>
    <cellStyle name="20% - Ênfase3 2 3 8" xfId="5314"/>
    <cellStyle name="20% - Ênfase3 2 3 9" xfId="5315"/>
    <cellStyle name="20% - Ênfase3 2 30" xfId="5316"/>
    <cellStyle name="20% - Ênfase3 2 31" xfId="5317"/>
    <cellStyle name="20% - Ênfase3 2 32" xfId="5318"/>
    <cellStyle name="20% - Ênfase3 2 33" xfId="5319"/>
    <cellStyle name="20% - Ênfase3 2 34" xfId="5320"/>
    <cellStyle name="20% - Ênfase3 2 35" xfId="5321"/>
    <cellStyle name="20% - Ênfase3 2 36" xfId="5322"/>
    <cellStyle name="20% - Ênfase3 2 37" xfId="5323"/>
    <cellStyle name="20% - Ênfase3 2 38" xfId="33838"/>
    <cellStyle name="20% - Ênfase3 2 4" xfId="1588"/>
    <cellStyle name="20% - Ênfase3 2 4 10" xfId="5324"/>
    <cellStyle name="20% - Ênfase3 2 4 11" xfId="5325"/>
    <cellStyle name="20% - Ênfase3 2 4 2" xfId="5326"/>
    <cellStyle name="20% - Ênfase3 2 4 3" xfId="5327"/>
    <cellStyle name="20% - Ênfase3 2 4 4" xfId="5328"/>
    <cellStyle name="20% - Ênfase3 2 4 5" xfId="5329"/>
    <cellStyle name="20% - Ênfase3 2 4 6" xfId="5330"/>
    <cellStyle name="20% - Ênfase3 2 4 7" xfId="5331"/>
    <cellStyle name="20% - Ênfase3 2 4 8" xfId="5332"/>
    <cellStyle name="20% - Ênfase3 2 4 9" xfId="5333"/>
    <cellStyle name="20% - Ênfase3 2 5" xfId="1589"/>
    <cellStyle name="20% - Ênfase3 2 5 10" xfId="5334"/>
    <cellStyle name="20% - Ênfase3 2 5 11" xfId="5335"/>
    <cellStyle name="20% - Ênfase3 2 5 2" xfId="5336"/>
    <cellStyle name="20% - Ênfase3 2 5 3" xfId="5337"/>
    <cellStyle name="20% - Ênfase3 2 5 4" xfId="5338"/>
    <cellStyle name="20% - Ênfase3 2 5 5" xfId="5339"/>
    <cellStyle name="20% - Ênfase3 2 5 6" xfId="5340"/>
    <cellStyle name="20% - Ênfase3 2 5 7" xfId="5341"/>
    <cellStyle name="20% - Ênfase3 2 5 8" xfId="5342"/>
    <cellStyle name="20% - Ênfase3 2 5 9" xfId="5343"/>
    <cellStyle name="20% - Ênfase3 2 6" xfId="1590"/>
    <cellStyle name="20% - Ênfase3 2 6 10" xfId="5344"/>
    <cellStyle name="20% - Ênfase3 2 6 11" xfId="5345"/>
    <cellStyle name="20% - Ênfase3 2 6 2" xfId="5346"/>
    <cellStyle name="20% - Ênfase3 2 6 3" xfId="5347"/>
    <cellStyle name="20% - Ênfase3 2 6 4" xfId="5348"/>
    <cellStyle name="20% - Ênfase3 2 6 5" xfId="5349"/>
    <cellStyle name="20% - Ênfase3 2 6 6" xfId="5350"/>
    <cellStyle name="20% - Ênfase3 2 6 7" xfId="5351"/>
    <cellStyle name="20% - Ênfase3 2 6 8" xfId="5352"/>
    <cellStyle name="20% - Ênfase3 2 6 9" xfId="5353"/>
    <cellStyle name="20% - Ênfase3 2 7" xfId="1591"/>
    <cellStyle name="20% - Ênfase3 2 7 10" xfId="5354"/>
    <cellStyle name="20% - Ênfase3 2 7 11" xfId="5355"/>
    <cellStyle name="20% - Ênfase3 2 7 2" xfId="5356"/>
    <cellStyle name="20% - Ênfase3 2 7 3" xfId="5357"/>
    <cellStyle name="20% - Ênfase3 2 7 4" xfId="5358"/>
    <cellStyle name="20% - Ênfase3 2 7 5" xfId="5359"/>
    <cellStyle name="20% - Ênfase3 2 7 6" xfId="5360"/>
    <cellStyle name="20% - Ênfase3 2 7 7" xfId="5361"/>
    <cellStyle name="20% - Ênfase3 2 7 8" xfId="5362"/>
    <cellStyle name="20% - Ênfase3 2 7 9" xfId="5363"/>
    <cellStyle name="20% - Ênfase3 2 8" xfId="5364"/>
    <cellStyle name="20% - Ênfase3 2 8 10" xfId="5365"/>
    <cellStyle name="20% - Ênfase3 2 8 11" xfId="5366"/>
    <cellStyle name="20% - Ênfase3 2 8 2" xfId="5367"/>
    <cellStyle name="20% - Ênfase3 2 8 3" xfId="5368"/>
    <cellStyle name="20% - Ênfase3 2 8 4" xfId="5369"/>
    <cellStyle name="20% - Ênfase3 2 8 5" xfId="5370"/>
    <cellStyle name="20% - Ênfase3 2 8 6" xfId="5371"/>
    <cellStyle name="20% - Ênfase3 2 8 7" xfId="5372"/>
    <cellStyle name="20% - Ênfase3 2 8 8" xfId="5373"/>
    <cellStyle name="20% - Ênfase3 2 8 9" xfId="5374"/>
    <cellStyle name="20% - Ênfase3 2 9" xfId="5375"/>
    <cellStyle name="20% - Ênfase3 2 9 10" xfId="5376"/>
    <cellStyle name="20% - Ênfase3 2 9 11" xfId="5377"/>
    <cellStyle name="20% - Ênfase3 2 9 2" xfId="5378"/>
    <cellStyle name="20% - Ênfase3 2 9 3" xfId="5379"/>
    <cellStyle name="20% - Ênfase3 2 9 4" xfId="5380"/>
    <cellStyle name="20% - Ênfase3 2 9 5" xfId="5381"/>
    <cellStyle name="20% - Ênfase3 2 9 6" xfId="5382"/>
    <cellStyle name="20% - Ênfase3 2 9 7" xfId="5383"/>
    <cellStyle name="20% - Ênfase3 2 9 8" xfId="5384"/>
    <cellStyle name="20% - Ênfase3 2 9 9" xfId="5385"/>
    <cellStyle name="20% - Ênfase3 20" xfId="36248"/>
    <cellStyle name="20% - Ênfase3 21" xfId="36541"/>
    <cellStyle name="20% - Ênfase3 22" xfId="36558"/>
    <cellStyle name="20% - Ênfase3 23" xfId="36574"/>
    <cellStyle name="20% - Ênfase3 24" xfId="36590"/>
    <cellStyle name="20% - Ênfase3 3" xfId="23"/>
    <cellStyle name="20% - Ênfase3 3 10" xfId="5387"/>
    <cellStyle name="20% - Ênfase3 3 11" xfId="5388"/>
    <cellStyle name="20% - Ênfase3 3 12" xfId="5389"/>
    <cellStyle name="20% - Ênfase3 3 2" xfId="24"/>
    <cellStyle name="20% - Ênfase3 3 2 10" xfId="5391"/>
    <cellStyle name="20% - Ênfase3 3 2 11" xfId="5392"/>
    <cellStyle name="20% - Ênfase3 3 2 2" xfId="1592"/>
    <cellStyle name="20% - Ênfase3 3 2 2 2" xfId="5393"/>
    <cellStyle name="20% - Ênfase3 3 2 3" xfId="1593"/>
    <cellStyle name="20% - Ênfase3 3 2 3 2" xfId="5394"/>
    <cellStyle name="20% - Ênfase3 3 2 4" xfId="1594"/>
    <cellStyle name="20% - Ênfase3 3 2 4 2" xfId="5395"/>
    <cellStyle name="20% - Ênfase3 3 2 5" xfId="1595"/>
    <cellStyle name="20% - Ênfase3 3 2 5 2" xfId="5396"/>
    <cellStyle name="20% - Ênfase3 3 2 6" xfId="1596"/>
    <cellStyle name="20% - Ênfase3 3 2 6 2" xfId="5397"/>
    <cellStyle name="20% - Ênfase3 3 2 7" xfId="5390"/>
    <cellStyle name="20% - Ênfase3 3 2 7 2" xfId="5398"/>
    <cellStyle name="20% - Ênfase3 3 2 8" xfId="5399"/>
    <cellStyle name="20% - Ênfase3 3 2 9" xfId="5400"/>
    <cellStyle name="20% - Ênfase3 3 3" xfId="1597"/>
    <cellStyle name="20% - Ênfase3 3 3 2" xfId="5401"/>
    <cellStyle name="20% - Ênfase3 3 4" xfId="1598"/>
    <cellStyle name="20% - Ênfase3 3 4 2" xfId="5402"/>
    <cellStyle name="20% - Ênfase3 3 5" xfId="1599"/>
    <cellStyle name="20% - Ênfase3 3 5 2" xfId="5403"/>
    <cellStyle name="20% - Ênfase3 3 6" xfId="1600"/>
    <cellStyle name="20% - Ênfase3 3 6 2" xfId="5404"/>
    <cellStyle name="20% - Ênfase3 3 7" xfId="1601"/>
    <cellStyle name="20% - Ênfase3 3 7 2" xfId="5405"/>
    <cellStyle name="20% - Ênfase3 3 8" xfId="5386"/>
    <cellStyle name="20% - Ênfase3 3 8 2" xfId="5406"/>
    <cellStyle name="20% - Ênfase3 3 9" xfId="5407"/>
    <cellStyle name="20% - Ênfase3 4" xfId="1602"/>
    <cellStyle name="20% - Ênfase3 4 10" xfId="5409"/>
    <cellStyle name="20% - Ênfase3 4 11" xfId="5410"/>
    <cellStyle name="20% - Ênfase3 4 12" xfId="5411"/>
    <cellStyle name="20% - Ênfase3 4 13" xfId="5412"/>
    <cellStyle name="20% - Ênfase3 4 14" xfId="5413"/>
    <cellStyle name="20% - Ênfase3 4 15" xfId="5414"/>
    <cellStyle name="20% - Ênfase3 4 16" xfId="5415"/>
    <cellStyle name="20% - Ênfase3 4 17" xfId="5416"/>
    <cellStyle name="20% - Ênfase3 4 18" xfId="5417"/>
    <cellStyle name="20% - Ênfase3 4 19" xfId="5418"/>
    <cellStyle name="20% - Ênfase3 4 2" xfId="1603"/>
    <cellStyle name="20% - Ênfase3 4 2 2" xfId="5419"/>
    <cellStyle name="20% - Ênfase3 4 20" xfId="5420"/>
    <cellStyle name="20% - Ênfase3 4 21" xfId="5421"/>
    <cellStyle name="20% - Ênfase3 4 22" xfId="5422"/>
    <cellStyle name="20% - Ênfase3 4 23" xfId="5423"/>
    <cellStyle name="20% - Ênfase3 4 24" xfId="33839"/>
    <cellStyle name="20% - Ênfase3 4 3" xfId="1604"/>
    <cellStyle name="20% - Ênfase3 4 3 2" xfId="5424"/>
    <cellStyle name="20% - Ênfase3 4 4" xfId="5408"/>
    <cellStyle name="20% - Ênfase3 4 5" xfId="5425"/>
    <cellStyle name="20% - Ênfase3 4 6" xfId="5426"/>
    <cellStyle name="20% - Ênfase3 4 7" xfId="5427"/>
    <cellStyle name="20% - Ênfase3 4 8" xfId="5428"/>
    <cellStyle name="20% - Ênfase3 4 9" xfId="5429"/>
    <cellStyle name="20% - Ênfase3 5" xfId="1605"/>
    <cellStyle name="20% - Ênfase3 5 10" xfId="5431"/>
    <cellStyle name="20% - Ênfase3 5 11" xfId="5432"/>
    <cellStyle name="20% - Ênfase3 5 12" xfId="5433"/>
    <cellStyle name="20% - Ênfase3 5 13" xfId="5434"/>
    <cellStyle name="20% - Ênfase3 5 14" xfId="5435"/>
    <cellStyle name="20% - Ênfase3 5 15" xfId="5436"/>
    <cellStyle name="20% - Ênfase3 5 16" xfId="5437"/>
    <cellStyle name="20% - Ênfase3 5 17" xfId="5438"/>
    <cellStyle name="20% - Ênfase3 5 18" xfId="5439"/>
    <cellStyle name="20% - Ênfase3 5 19" xfId="5440"/>
    <cellStyle name="20% - Ênfase3 5 2" xfId="1606"/>
    <cellStyle name="20% - Ênfase3 5 2 2" xfId="5441"/>
    <cellStyle name="20% - Ênfase3 5 20" xfId="5442"/>
    <cellStyle name="20% - Ênfase3 5 21" xfId="5443"/>
    <cellStyle name="20% - Ênfase3 5 22" xfId="5444"/>
    <cellStyle name="20% - Ênfase3 5 23" xfId="5445"/>
    <cellStyle name="20% - Ênfase3 5 24" xfId="33840"/>
    <cellStyle name="20% - Ênfase3 5 3" xfId="1607"/>
    <cellStyle name="20% - Ênfase3 5 3 2" xfId="5446"/>
    <cellStyle name="20% - Ênfase3 5 4" xfId="5430"/>
    <cellStyle name="20% - Ênfase3 5 5" xfId="5447"/>
    <cellStyle name="20% - Ênfase3 5 6" xfId="5448"/>
    <cellStyle name="20% - Ênfase3 5 7" xfId="5449"/>
    <cellStyle name="20% - Ênfase3 5 8" xfId="5450"/>
    <cellStyle name="20% - Ênfase3 5 9" xfId="5451"/>
    <cellStyle name="20% - Ênfase3 6" xfId="1608"/>
    <cellStyle name="20% - Ênfase3 6 10" xfId="5453"/>
    <cellStyle name="20% - Ênfase3 6 11" xfId="5454"/>
    <cellStyle name="20% - Ênfase3 6 12" xfId="5455"/>
    <cellStyle name="20% - Ênfase3 6 13" xfId="5456"/>
    <cellStyle name="20% - Ênfase3 6 14" xfId="5457"/>
    <cellStyle name="20% - Ênfase3 6 15" xfId="5458"/>
    <cellStyle name="20% - Ênfase3 6 16" xfId="5459"/>
    <cellStyle name="20% - Ênfase3 6 17" xfId="5460"/>
    <cellStyle name="20% - Ênfase3 6 18" xfId="5461"/>
    <cellStyle name="20% - Ênfase3 6 19" xfId="5462"/>
    <cellStyle name="20% - Ênfase3 6 2" xfId="1609"/>
    <cellStyle name="20% - Ênfase3 6 2 2" xfId="5463"/>
    <cellStyle name="20% - Ênfase3 6 20" xfId="5464"/>
    <cellStyle name="20% - Ênfase3 6 21" xfId="5465"/>
    <cellStyle name="20% - Ênfase3 6 22" xfId="5466"/>
    <cellStyle name="20% - Ênfase3 6 23" xfId="5467"/>
    <cellStyle name="20% - Ênfase3 6 24" xfId="33841"/>
    <cellStyle name="20% - Ênfase3 6 3" xfId="5452"/>
    <cellStyle name="20% - Ênfase3 6 4" xfId="5468"/>
    <cellStyle name="20% - Ênfase3 6 5" xfId="5469"/>
    <cellStyle name="20% - Ênfase3 6 6" xfId="5470"/>
    <cellStyle name="20% - Ênfase3 6 7" xfId="5471"/>
    <cellStyle name="20% - Ênfase3 6 8" xfId="5472"/>
    <cellStyle name="20% - Ênfase3 6 9" xfId="5473"/>
    <cellStyle name="20% - Ênfase3 7" xfId="1610"/>
    <cellStyle name="20% - Ênfase3 7 10" xfId="5475"/>
    <cellStyle name="20% - Ênfase3 7 11" xfId="5476"/>
    <cellStyle name="20% - Ênfase3 7 12" xfId="5477"/>
    <cellStyle name="20% - Ênfase3 7 13" xfId="5478"/>
    <cellStyle name="20% - Ênfase3 7 14" xfId="5479"/>
    <cellStyle name="20% - Ênfase3 7 15" xfId="5480"/>
    <cellStyle name="20% - Ênfase3 7 16" xfId="5481"/>
    <cellStyle name="20% - Ênfase3 7 17" xfId="5482"/>
    <cellStyle name="20% - Ênfase3 7 18" xfId="5483"/>
    <cellStyle name="20% - Ênfase3 7 19" xfId="5484"/>
    <cellStyle name="20% - Ênfase3 7 2" xfId="5474"/>
    <cellStyle name="20% - Ênfase3 7 20" xfId="5485"/>
    <cellStyle name="20% - Ênfase3 7 21" xfId="5486"/>
    <cellStyle name="20% - Ênfase3 7 22" xfId="5487"/>
    <cellStyle name="20% - Ênfase3 7 23" xfId="5488"/>
    <cellStyle name="20% - Ênfase3 7 24" xfId="33842"/>
    <cellStyle name="20% - Ênfase3 7 3" xfId="5489"/>
    <cellStyle name="20% - Ênfase3 7 4" xfId="5490"/>
    <cellStyle name="20% - Ênfase3 7 5" xfId="5491"/>
    <cellStyle name="20% - Ênfase3 7 6" xfId="5492"/>
    <cellStyle name="20% - Ênfase3 7 7" xfId="5493"/>
    <cellStyle name="20% - Ênfase3 7 8" xfId="5494"/>
    <cellStyle name="20% - Ênfase3 7 9" xfId="5495"/>
    <cellStyle name="20% - Ênfase3 8" xfId="1611"/>
    <cellStyle name="20% - Ênfase3 8 10" xfId="5497"/>
    <cellStyle name="20% - Ênfase3 8 11" xfId="5498"/>
    <cellStyle name="20% - Ênfase3 8 12" xfId="5499"/>
    <cellStyle name="20% - Ênfase3 8 13" xfId="5500"/>
    <cellStyle name="20% - Ênfase3 8 14" xfId="5501"/>
    <cellStyle name="20% - Ênfase3 8 15" xfId="5502"/>
    <cellStyle name="20% - Ênfase3 8 16" xfId="5503"/>
    <cellStyle name="20% - Ênfase3 8 17" xfId="5504"/>
    <cellStyle name="20% - Ênfase3 8 18" xfId="5505"/>
    <cellStyle name="20% - Ênfase3 8 19" xfId="5506"/>
    <cellStyle name="20% - Ênfase3 8 2" xfId="5496"/>
    <cellStyle name="20% - Ênfase3 8 20" xfId="5507"/>
    <cellStyle name="20% - Ênfase3 8 21" xfId="5508"/>
    <cellStyle name="20% - Ênfase3 8 22" xfId="5509"/>
    <cellStyle name="20% - Ênfase3 8 23" xfId="5510"/>
    <cellStyle name="20% - Ênfase3 8 24" xfId="33843"/>
    <cellStyle name="20% - Ênfase3 8 3" xfId="5511"/>
    <cellStyle name="20% - Ênfase3 8 4" xfId="5512"/>
    <cellStyle name="20% - Ênfase3 8 5" xfId="5513"/>
    <cellStyle name="20% - Ênfase3 8 6" xfId="5514"/>
    <cellStyle name="20% - Ênfase3 8 7" xfId="5515"/>
    <cellStyle name="20% - Ênfase3 8 8" xfId="5516"/>
    <cellStyle name="20% - Ênfase3 8 9" xfId="5517"/>
    <cellStyle name="20% - Ênfase3 9" xfId="5518"/>
    <cellStyle name="20% - Ênfase3 9 10" xfId="5519"/>
    <cellStyle name="20% - Ênfase3 9 11" xfId="5520"/>
    <cellStyle name="20% - Ênfase3 9 12" xfId="5521"/>
    <cellStyle name="20% - Ênfase3 9 13" xfId="5522"/>
    <cellStyle name="20% - Ênfase3 9 14" xfId="5523"/>
    <cellStyle name="20% - Ênfase3 9 15" xfId="5524"/>
    <cellStyle name="20% - Ênfase3 9 16" xfId="5525"/>
    <cellStyle name="20% - Ênfase3 9 17" xfId="5526"/>
    <cellStyle name="20% - Ênfase3 9 18" xfId="5527"/>
    <cellStyle name="20% - Ênfase3 9 19" xfId="5528"/>
    <cellStyle name="20% - Ênfase3 9 2" xfId="5529"/>
    <cellStyle name="20% - Ênfase3 9 20" xfId="5530"/>
    <cellStyle name="20% - Ênfase3 9 21" xfId="5531"/>
    <cellStyle name="20% - Ênfase3 9 22" xfId="5532"/>
    <cellStyle name="20% - Ênfase3 9 23" xfId="5533"/>
    <cellStyle name="20% - Ênfase3 9 24" xfId="33844"/>
    <cellStyle name="20% - Ênfase3 9 3" xfId="5534"/>
    <cellStyle name="20% - Ênfase3 9 4" xfId="5535"/>
    <cellStyle name="20% - Ênfase3 9 5" xfId="5536"/>
    <cellStyle name="20% - Ênfase3 9 6" xfId="5537"/>
    <cellStyle name="20% - Ênfase3 9 7" xfId="5538"/>
    <cellStyle name="20% - Ênfase3 9 8" xfId="5539"/>
    <cellStyle name="20% - Ênfase3 9 9" xfId="5540"/>
    <cellStyle name="20% - Ênfase4" xfId="1477" builtinId="42" customBuiltin="1"/>
    <cellStyle name="20% - Ênfase4 10" xfId="5541"/>
    <cellStyle name="20% - Ênfase4 10 10" xfId="5542"/>
    <cellStyle name="20% - Ênfase4 10 11" xfId="5543"/>
    <cellStyle name="20% - Ênfase4 10 12" xfId="5544"/>
    <cellStyle name="20% - Ênfase4 10 13" xfId="5545"/>
    <cellStyle name="20% - Ênfase4 10 14" xfId="5546"/>
    <cellStyle name="20% - Ênfase4 10 15" xfId="5547"/>
    <cellStyle name="20% - Ênfase4 10 16" xfId="5548"/>
    <cellStyle name="20% - Ênfase4 10 17" xfId="5549"/>
    <cellStyle name="20% - Ênfase4 10 18" xfId="5550"/>
    <cellStyle name="20% - Ênfase4 10 19" xfId="5551"/>
    <cellStyle name="20% - Ênfase4 10 2" xfId="5552"/>
    <cellStyle name="20% - Ênfase4 10 20" xfId="5553"/>
    <cellStyle name="20% - Ênfase4 10 21" xfId="5554"/>
    <cellStyle name="20% - Ênfase4 10 22" xfId="5555"/>
    <cellStyle name="20% - Ênfase4 10 23" xfId="5556"/>
    <cellStyle name="20% - Ênfase4 10 24" xfId="33845"/>
    <cellStyle name="20% - Ênfase4 10 3" xfId="5557"/>
    <cellStyle name="20% - Ênfase4 10 4" xfId="5558"/>
    <cellStyle name="20% - Ênfase4 10 5" xfId="5559"/>
    <cellStyle name="20% - Ênfase4 10 6" xfId="5560"/>
    <cellStyle name="20% - Ênfase4 10 7" xfId="5561"/>
    <cellStyle name="20% - Ênfase4 10 8" xfId="5562"/>
    <cellStyle name="20% - Ênfase4 10 9" xfId="5563"/>
    <cellStyle name="20% - Ênfase4 11" xfId="5564"/>
    <cellStyle name="20% - Ênfase4 11 10" xfId="5565"/>
    <cellStyle name="20% - Ênfase4 11 11" xfId="5566"/>
    <cellStyle name="20% - Ênfase4 11 12" xfId="5567"/>
    <cellStyle name="20% - Ênfase4 11 13" xfId="5568"/>
    <cellStyle name="20% - Ênfase4 11 14" xfId="5569"/>
    <cellStyle name="20% - Ênfase4 11 15" xfId="5570"/>
    <cellStyle name="20% - Ênfase4 11 16" xfId="5571"/>
    <cellStyle name="20% - Ênfase4 11 17" xfId="5572"/>
    <cellStyle name="20% - Ênfase4 11 18" xfId="5573"/>
    <cellStyle name="20% - Ênfase4 11 19" xfId="5574"/>
    <cellStyle name="20% - Ênfase4 11 2" xfId="5575"/>
    <cellStyle name="20% - Ênfase4 11 20" xfId="5576"/>
    <cellStyle name="20% - Ênfase4 11 21" xfId="5577"/>
    <cellStyle name="20% - Ênfase4 11 22" xfId="5578"/>
    <cellStyle name="20% - Ênfase4 11 23" xfId="5579"/>
    <cellStyle name="20% - Ênfase4 11 24" xfId="33846"/>
    <cellStyle name="20% - Ênfase4 11 3" xfId="5580"/>
    <cellStyle name="20% - Ênfase4 11 4" xfId="5581"/>
    <cellStyle name="20% - Ênfase4 11 5" xfId="5582"/>
    <cellStyle name="20% - Ênfase4 11 6" xfId="5583"/>
    <cellStyle name="20% - Ênfase4 11 7" xfId="5584"/>
    <cellStyle name="20% - Ênfase4 11 8" xfId="5585"/>
    <cellStyle name="20% - Ênfase4 11 9" xfId="5586"/>
    <cellStyle name="20% - Ênfase4 12" xfId="5587"/>
    <cellStyle name="20% - Ênfase4 12 10" xfId="5588"/>
    <cellStyle name="20% - Ênfase4 12 11" xfId="5589"/>
    <cellStyle name="20% - Ênfase4 12 12" xfId="5590"/>
    <cellStyle name="20% - Ênfase4 12 13" xfId="5591"/>
    <cellStyle name="20% - Ênfase4 12 14" xfId="5592"/>
    <cellStyle name="20% - Ênfase4 12 15" xfId="5593"/>
    <cellStyle name="20% - Ênfase4 12 16" xfId="5594"/>
    <cellStyle name="20% - Ênfase4 12 17" xfId="5595"/>
    <cellStyle name="20% - Ênfase4 12 18" xfId="5596"/>
    <cellStyle name="20% - Ênfase4 12 19" xfId="5597"/>
    <cellStyle name="20% - Ênfase4 12 2" xfId="5598"/>
    <cellStyle name="20% - Ênfase4 12 20" xfId="5599"/>
    <cellStyle name="20% - Ênfase4 12 21" xfId="5600"/>
    <cellStyle name="20% - Ênfase4 12 22" xfId="5601"/>
    <cellStyle name="20% - Ênfase4 12 23" xfId="5602"/>
    <cellStyle name="20% - Ênfase4 12 24" xfId="33847"/>
    <cellStyle name="20% - Ênfase4 12 3" xfId="5603"/>
    <cellStyle name="20% - Ênfase4 12 4" xfId="5604"/>
    <cellStyle name="20% - Ênfase4 12 5" xfId="5605"/>
    <cellStyle name="20% - Ênfase4 12 6" xfId="5606"/>
    <cellStyle name="20% - Ênfase4 12 7" xfId="5607"/>
    <cellStyle name="20% - Ênfase4 12 8" xfId="5608"/>
    <cellStyle name="20% - Ênfase4 12 9" xfId="5609"/>
    <cellStyle name="20% - Ênfase4 13" xfId="5610"/>
    <cellStyle name="20% - Ênfase4 13 10" xfId="5611"/>
    <cellStyle name="20% - Ênfase4 13 11" xfId="5612"/>
    <cellStyle name="20% - Ênfase4 13 12" xfId="5613"/>
    <cellStyle name="20% - Ênfase4 13 13" xfId="5614"/>
    <cellStyle name="20% - Ênfase4 13 14" xfId="5615"/>
    <cellStyle name="20% - Ênfase4 13 15" xfId="5616"/>
    <cellStyle name="20% - Ênfase4 13 16" xfId="5617"/>
    <cellStyle name="20% - Ênfase4 13 17" xfId="5618"/>
    <cellStyle name="20% - Ênfase4 13 18" xfId="5619"/>
    <cellStyle name="20% - Ênfase4 13 19" xfId="5620"/>
    <cellStyle name="20% - Ênfase4 13 2" xfId="5621"/>
    <cellStyle name="20% - Ênfase4 13 20" xfId="5622"/>
    <cellStyle name="20% - Ênfase4 13 21" xfId="5623"/>
    <cellStyle name="20% - Ênfase4 13 22" xfId="5624"/>
    <cellStyle name="20% - Ênfase4 13 23" xfId="5625"/>
    <cellStyle name="20% - Ênfase4 13 24" xfId="33848"/>
    <cellStyle name="20% - Ênfase4 13 3" xfId="5626"/>
    <cellStyle name="20% - Ênfase4 13 4" xfId="5627"/>
    <cellStyle name="20% - Ênfase4 13 5" xfId="5628"/>
    <cellStyle name="20% - Ênfase4 13 6" xfId="5629"/>
    <cellStyle name="20% - Ênfase4 13 7" xfId="5630"/>
    <cellStyle name="20% - Ênfase4 13 8" xfId="5631"/>
    <cellStyle name="20% - Ênfase4 13 9" xfId="5632"/>
    <cellStyle name="20% - Ênfase4 14" xfId="5633"/>
    <cellStyle name="20% - Ênfase4 14 10" xfId="5634"/>
    <cellStyle name="20% - Ênfase4 14 11" xfId="5635"/>
    <cellStyle name="20% - Ênfase4 14 12" xfId="5636"/>
    <cellStyle name="20% - Ênfase4 14 13" xfId="5637"/>
    <cellStyle name="20% - Ênfase4 14 14" xfId="5638"/>
    <cellStyle name="20% - Ênfase4 14 15" xfId="5639"/>
    <cellStyle name="20% - Ênfase4 14 16" xfId="5640"/>
    <cellStyle name="20% - Ênfase4 14 17" xfId="5641"/>
    <cellStyle name="20% - Ênfase4 14 18" xfId="5642"/>
    <cellStyle name="20% - Ênfase4 14 19" xfId="5643"/>
    <cellStyle name="20% - Ênfase4 14 2" xfId="5644"/>
    <cellStyle name="20% - Ênfase4 14 20" xfId="5645"/>
    <cellStyle name="20% - Ênfase4 14 21" xfId="5646"/>
    <cellStyle name="20% - Ênfase4 14 22" xfId="5647"/>
    <cellStyle name="20% - Ênfase4 14 23" xfId="5648"/>
    <cellStyle name="20% - Ênfase4 14 24" xfId="33849"/>
    <cellStyle name="20% - Ênfase4 14 3" xfId="5649"/>
    <cellStyle name="20% - Ênfase4 14 4" xfId="5650"/>
    <cellStyle name="20% - Ênfase4 14 5" xfId="5651"/>
    <cellStyle name="20% - Ênfase4 14 6" xfId="5652"/>
    <cellStyle name="20% - Ênfase4 14 7" xfId="5653"/>
    <cellStyle name="20% - Ênfase4 14 8" xfId="5654"/>
    <cellStyle name="20% - Ênfase4 14 9" xfId="5655"/>
    <cellStyle name="20% - Ênfase4 15" xfId="5656"/>
    <cellStyle name="20% - Ênfase4 15 10" xfId="5657"/>
    <cellStyle name="20% - Ênfase4 15 11" xfId="5658"/>
    <cellStyle name="20% - Ênfase4 15 12" xfId="5659"/>
    <cellStyle name="20% - Ênfase4 15 13" xfId="5660"/>
    <cellStyle name="20% - Ênfase4 15 14" xfId="5661"/>
    <cellStyle name="20% - Ênfase4 15 15" xfId="5662"/>
    <cellStyle name="20% - Ênfase4 15 16" xfId="5663"/>
    <cellStyle name="20% - Ênfase4 15 17" xfId="5664"/>
    <cellStyle name="20% - Ênfase4 15 18" xfId="5665"/>
    <cellStyle name="20% - Ênfase4 15 19" xfId="5666"/>
    <cellStyle name="20% - Ênfase4 15 2" xfId="5667"/>
    <cellStyle name="20% - Ênfase4 15 20" xfId="5668"/>
    <cellStyle name="20% - Ênfase4 15 21" xfId="5669"/>
    <cellStyle name="20% - Ênfase4 15 22" xfId="5670"/>
    <cellStyle name="20% - Ênfase4 15 23" xfId="5671"/>
    <cellStyle name="20% - Ênfase4 15 24" xfId="33850"/>
    <cellStyle name="20% - Ênfase4 15 3" xfId="5672"/>
    <cellStyle name="20% - Ênfase4 15 4" xfId="5673"/>
    <cellStyle name="20% - Ênfase4 15 5" xfId="5674"/>
    <cellStyle name="20% - Ênfase4 15 6" xfId="5675"/>
    <cellStyle name="20% - Ênfase4 15 7" xfId="5676"/>
    <cellStyle name="20% - Ênfase4 15 8" xfId="5677"/>
    <cellStyle name="20% - Ênfase4 15 9" xfId="5678"/>
    <cellStyle name="20% - Ênfase4 16" xfId="5679"/>
    <cellStyle name="20% - Ênfase4 16 10" xfId="5680"/>
    <cellStyle name="20% - Ênfase4 16 11" xfId="5681"/>
    <cellStyle name="20% - Ênfase4 16 12" xfId="5682"/>
    <cellStyle name="20% - Ênfase4 16 13" xfId="5683"/>
    <cellStyle name="20% - Ênfase4 16 14" xfId="5684"/>
    <cellStyle name="20% - Ênfase4 16 15" xfId="5685"/>
    <cellStyle name="20% - Ênfase4 16 16" xfId="5686"/>
    <cellStyle name="20% - Ênfase4 16 17" xfId="5687"/>
    <cellStyle name="20% - Ênfase4 16 18" xfId="5688"/>
    <cellStyle name="20% - Ênfase4 16 19" xfId="5689"/>
    <cellStyle name="20% - Ênfase4 16 2" xfId="5690"/>
    <cellStyle name="20% - Ênfase4 16 20" xfId="5691"/>
    <cellStyle name="20% - Ênfase4 16 21" xfId="5692"/>
    <cellStyle name="20% - Ênfase4 16 22" xfId="5693"/>
    <cellStyle name="20% - Ênfase4 16 23" xfId="5694"/>
    <cellStyle name="20% - Ênfase4 16 24" xfId="33851"/>
    <cellStyle name="20% - Ênfase4 16 3" xfId="5695"/>
    <cellStyle name="20% - Ênfase4 16 4" xfId="5696"/>
    <cellStyle name="20% - Ênfase4 16 5" xfId="5697"/>
    <cellStyle name="20% - Ênfase4 16 6" xfId="5698"/>
    <cellStyle name="20% - Ênfase4 16 7" xfId="5699"/>
    <cellStyle name="20% - Ênfase4 16 8" xfId="5700"/>
    <cellStyle name="20% - Ênfase4 16 9" xfId="5701"/>
    <cellStyle name="20% - Ênfase4 17" xfId="35817"/>
    <cellStyle name="20% - Ênfase4 18" xfId="35865"/>
    <cellStyle name="20% - Ênfase4 19" xfId="35966"/>
    <cellStyle name="20% - Ênfase4 2" xfId="25"/>
    <cellStyle name="20% - Ênfase4 2 10" xfId="5703"/>
    <cellStyle name="20% - Ênfase4 2 10 10" xfId="5704"/>
    <cellStyle name="20% - Ênfase4 2 10 11" xfId="5705"/>
    <cellStyle name="20% - Ênfase4 2 10 2" xfId="5706"/>
    <cellStyle name="20% - Ênfase4 2 10 3" xfId="5707"/>
    <cellStyle name="20% - Ênfase4 2 10 4" xfId="5708"/>
    <cellStyle name="20% - Ênfase4 2 10 5" xfId="5709"/>
    <cellStyle name="20% - Ênfase4 2 10 6" xfId="5710"/>
    <cellStyle name="20% - Ênfase4 2 10 7" xfId="5711"/>
    <cellStyle name="20% - Ênfase4 2 10 8" xfId="5712"/>
    <cellStyle name="20% - Ênfase4 2 10 9" xfId="5713"/>
    <cellStyle name="20% - Ênfase4 2 11" xfId="5714"/>
    <cellStyle name="20% - Ênfase4 2 11 10" xfId="5715"/>
    <cellStyle name="20% - Ênfase4 2 11 11" xfId="5716"/>
    <cellStyle name="20% - Ênfase4 2 11 2" xfId="5717"/>
    <cellStyle name="20% - Ênfase4 2 11 3" xfId="5718"/>
    <cellStyle name="20% - Ênfase4 2 11 4" xfId="5719"/>
    <cellStyle name="20% - Ênfase4 2 11 5" xfId="5720"/>
    <cellStyle name="20% - Ênfase4 2 11 6" xfId="5721"/>
    <cellStyle name="20% - Ênfase4 2 11 7" xfId="5722"/>
    <cellStyle name="20% - Ênfase4 2 11 8" xfId="5723"/>
    <cellStyle name="20% - Ênfase4 2 11 9" xfId="5724"/>
    <cellStyle name="20% - Ênfase4 2 12" xfId="5725"/>
    <cellStyle name="20% - Ênfase4 2 12 10" xfId="5726"/>
    <cellStyle name="20% - Ênfase4 2 12 11" xfId="5727"/>
    <cellStyle name="20% - Ênfase4 2 12 2" xfId="5728"/>
    <cellStyle name="20% - Ênfase4 2 12 3" xfId="5729"/>
    <cellStyle name="20% - Ênfase4 2 12 4" xfId="5730"/>
    <cellStyle name="20% - Ênfase4 2 12 5" xfId="5731"/>
    <cellStyle name="20% - Ênfase4 2 12 6" xfId="5732"/>
    <cellStyle name="20% - Ênfase4 2 12 7" xfId="5733"/>
    <cellStyle name="20% - Ênfase4 2 12 8" xfId="5734"/>
    <cellStyle name="20% - Ênfase4 2 12 9" xfId="5735"/>
    <cellStyle name="20% - Ênfase4 2 13" xfId="5736"/>
    <cellStyle name="20% - Ênfase4 2 13 10" xfId="5737"/>
    <cellStyle name="20% - Ênfase4 2 13 11" xfId="5738"/>
    <cellStyle name="20% - Ênfase4 2 13 2" xfId="5739"/>
    <cellStyle name="20% - Ênfase4 2 13 3" xfId="5740"/>
    <cellStyle name="20% - Ênfase4 2 13 4" xfId="5741"/>
    <cellStyle name="20% - Ênfase4 2 13 5" xfId="5742"/>
    <cellStyle name="20% - Ênfase4 2 13 6" xfId="5743"/>
    <cellStyle name="20% - Ênfase4 2 13 7" xfId="5744"/>
    <cellStyle name="20% - Ênfase4 2 13 8" xfId="5745"/>
    <cellStyle name="20% - Ênfase4 2 13 9" xfId="5746"/>
    <cellStyle name="20% - Ênfase4 2 14" xfId="5747"/>
    <cellStyle name="20% - Ênfase4 2 14 10" xfId="5748"/>
    <cellStyle name="20% - Ênfase4 2 14 11" xfId="5749"/>
    <cellStyle name="20% - Ênfase4 2 14 2" xfId="5750"/>
    <cellStyle name="20% - Ênfase4 2 14 3" xfId="5751"/>
    <cellStyle name="20% - Ênfase4 2 14 4" xfId="5752"/>
    <cellStyle name="20% - Ênfase4 2 14 5" xfId="5753"/>
    <cellStyle name="20% - Ênfase4 2 14 6" xfId="5754"/>
    <cellStyle name="20% - Ênfase4 2 14 7" xfId="5755"/>
    <cellStyle name="20% - Ênfase4 2 14 8" xfId="5756"/>
    <cellStyle name="20% - Ênfase4 2 14 9" xfId="5757"/>
    <cellStyle name="20% - Ênfase4 2 15" xfId="5758"/>
    <cellStyle name="20% - Ênfase4 2 15 10" xfId="5759"/>
    <cellStyle name="20% - Ênfase4 2 15 11" xfId="5760"/>
    <cellStyle name="20% - Ênfase4 2 15 2" xfId="5761"/>
    <cellStyle name="20% - Ênfase4 2 15 3" xfId="5762"/>
    <cellStyle name="20% - Ênfase4 2 15 4" xfId="5763"/>
    <cellStyle name="20% - Ênfase4 2 15 5" xfId="5764"/>
    <cellStyle name="20% - Ênfase4 2 15 6" xfId="5765"/>
    <cellStyle name="20% - Ênfase4 2 15 7" xfId="5766"/>
    <cellStyle name="20% - Ênfase4 2 15 8" xfId="5767"/>
    <cellStyle name="20% - Ênfase4 2 15 9" xfId="5768"/>
    <cellStyle name="20% - Ênfase4 2 16" xfId="5769"/>
    <cellStyle name="20% - Ênfase4 2 17" xfId="5770"/>
    <cellStyle name="20% - Ênfase4 2 18" xfId="5771"/>
    <cellStyle name="20% - Ênfase4 2 19" xfId="5772"/>
    <cellStyle name="20% - Ênfase4 2 2" xfId="26"/>
    <cellStyle name="20% - Ênfase4 2 2 10" xfId="5774"/>
    <cellStyle name="20% - Ênfase4 2 2 11" xfId="5775"/>
    <cellStyle name="20% - Ênfase4 2 2 2" xfId="1612"/>
    <cellStyle name="20% - Ênfase4 2 2 2 2" xfId="5776"/>
    <cellStyle name="20% - Ênfase4 2 2 3" xfId="1613"/>
    <cellStyle name="20% - Ênfase4 2 2 3 2" xfId="5777"/>
    <cellStyle name="20% - Ênfase4 2 2 4" xfId="1614"/>
    <cellStyle name="20% - Ênfase4 2 2 4 2" xfId="5778"/>
    <cellStyle name="20% - Ênfase4 2 2 5" xfId="1615"/>
    <cellStyle name="20% - Ênfase4 2 2 5 2" xfId="5779"/>
    <cellStyle name="20% - Ênfase4 2 2 6" xfId="1616"/>
    <cellStyle name="20% - Ênfase4 2 2 6 2" xfId="5780"/>
    <cellStyle name="20% - Ênfase4 2 2 7" xfId="5773"/>
    <cellStyle name="20% - Ênfase4 2 2 7 2" xfId="5781"/>
    <cellStyle name="20% - Ênfase4 2 2 8" xfId="5782"/>
    <cellStyle name="20% - Ênfase4 2 2 9" xfId="5783"/>
    <cellStyle name="20% - Ênfase4 2 20" xfId="5784"/>
    <cellStyle name="20% - Ênfase4 2 21" xfId="5785"/>
    <cellStyle name="20% - Ênfase4 2 22" xfId="5786"/>
    <cellStyle name="20% - Ênfase4 2 23" xfId="5787"/>
    <cellStyle name="20% - Ênfase4 2 24" xfId="5788"/>
    <cellStyle name="20% - Ênfase4 2 25" xfId="5789"/>
    <cellStyle name="20% - Ênfase4 2 26" xfId="5790"/>
    <cellStyle name="20% - Ênfase4 2 27" xfId="5791"/>
    <cellStyle name="20% - Ênfase4 2 28" xfId="5792"/>
    <cellStyle name="20% - Ênfase4 2 29" xfId="5793"/>
    <cellStyle name="20% - Ênfase4 2 3" xfId="1617"/>
    <cellStyle name="20% - Ênfase4 2 3 10" xfId="5794"/>
    <cellStyle name="20% - Ênfase4 2 3 11" xfId="5795"/>
    <cellStyle name="20% - Ênfase4 2 3 2" xfId="5796"/>
    <cellStyle name="20% - Ênfase4 2 3 3" xfId="5797"/>
    <cellStyle name="20% - Ênfase4 2 3 4" xfId="5798"/>
    <cellStyle name="20% - Ênfase4 2 3 5" xfId="5799"/>
    <cellStyle name="20% - Ênfase4 2 3 6" xfId="5800"/>
    <cellStyle name="20% - Ênfase4 2 3 7" xfId="5801"/>
    <cellStyle name="20% - Ênfase4 2 3 8" xfId="5802"/>
    <cellStyle name="20% - Ênfase4 2 3 9" xfId="5803"/>
    <cellStyle name="20% - Ênfase4 2 30" xfId="5804"/>
    <cellStyle name="20% - Ênfase4 2 31" xfId="5805"/>
    <cellStyle name="20% - Ênfase4 2 32" xfId="5806"/>
    <cellStyle name="20% - Ênfase4 2 33" xfId="5807"/>
    <cellStyle name="20% - Ênfase4 2 34" xfId="5808"/>
    <cellStyle name="20% - Ênfase4 2 35" xfId="5809"/>
    <cellStyle name="20% - Ênfase4 2 36" xfId="5810"/>
    <cellStyle name="20% - Ênfase4 2 37" xfId="5811"/>
    <cellStyle name="20% - Ênfase4 2 38" xfId="33852"/>
    <cellStyle name="20% - Ênfase4 2 4" xfId="1618"/>
    <cellStyle name="20% - Ênfase4 2 4 10" xfId="5812"/>
    <cellStyle name="20% - Ênfase4 2 4 11" xfId="5813"/>
    <cellStyle name="20% - Ênfase4 2 4 2" xfId="5814"/>
    <cellStyle name="20% - Ênfase4 2 4 3" xfId="5815"/>
    <cellStyle name="20% - Ênfase4 2 4 4" xfId="5816"/>
    <cellStyle name="20% - Ênfase4 2 4 5" xfId="5817"/>
    <cellStyle name="20% - Ênfase4 2 4 6" xfId="5818"/>
    <cellStyle name="20% - Ênfase4 2 4 7" xfId="5819"/>
    <cellStyle name="20% - Ênfase4 2 4 8" xfId="5820"/>
    <cellStyle name="20% - Ênfase4 2 4 9" xfId="5821"/>
    <cellStyle name="20% - Ênfase4 2 5" xfId="1619"/>
    <cellStyle name="20% - Ênfase4 2 5 10" xfId="5822"/>
    <cellStyle name="20% - Ênfase4 2 5 11" xfId="5823"/>
    <cellStyle name="20% - Ênfase4 2 5 2" xfId="5824"/>
    <cellStyle name="20% - Ênfase4 2 5 3" xfId="5825"/>
    <cellStyle name="20% - Ênfase4 2 5 4" xfId="5826"/>
    <cellStyle name="20% - Ênfase4 2 5 5" xfId="5827"/>
    <cellStyle name="20% - Ênfase4 2 5 6" xfId="5828"/>
    <cellStyle name="20% - Ênfase4 2 5 7" xfId="5829"/>
    <cellStyle name="20% - Ênfase4 2 5 8" xfId="5830"/>
    <cellStyle name="20% - Ênfase4 2 5 9" xfId="5831"/>
    <cellStyle name="20% - Ênfase4 2 6" xfId="1620"/>
    <cellStyle name="20% - Ênfase4 2 6 10" xfId="5832"/>
    <cellStyle name="20% - Ênfase4 2 6 11" xfId="5833"/>
    <cellStyle name="20% - Ênfase4 2 6 2" xfId="5834"/>
    <cellStyle name="20% - Ênfase4 2 6 3" xfId="5835"/>
    <cellStyle name="20% - Ênfase4 2 6 4" xfId="5836"/>
    <cellStyle name="20% - Ênfase4 2 6 5" xfId="5837"/>
    <cellStyle name="20% - Ênfase4 2 6 6" xfId="5838"/>
    <cellStyle name="20% - Ênfase4 2 6 7" xfId="5839"/>
    <cellStyle name="20% - Ênfase4 2 6 8" xfId="5840"/>
    <cellStyle name="20% - Ênfase4 2 6 9" xfId="5841"/>
    <cellStyle name="20% - Ênfase4 2 7" xfId="1621"/>
    <cellStyle name="20% - Ênfase4 2 7 10" xfId="5842"/>
    <cellStyle name="20% - Ênfase4 2 7 11" xfId="5843"/>
    <cellStyle name="20% - Ênfase4 2 7 2" xfId="5844"/>
    <cellStyle name="20% - Ênfase4 2 7 3" xfId="5845"/>
    <cellStyle name="20% - Ênfase4 2 7 4" xfId="5846"/>
    <cellStyle name="20% - Ênfase4 2 7 5" xfId="5847"/>
    <cellStyle name="20% - Ênfase4 2 7 6" xfId="5848"/>
    <cellStyle name="20% - Ênfase4 2 7 7" xfId="5849"/>
    <cellStyle name="20% - Ênfase4 2 7 8" xfId="5850"/>
    <cellStyle name="20% - Ênfase4 2 7 9" xfId="5851"/>
    <cellStyle name="20% - Ênfase4 2 8" xfId="5702"/>
    <cellStyle name="20% - Ênfase4 2 8 10" xfId="5853"/>
    <cellStyle name="20% - Ênfase4 2 8 11" xfId="5854"/>
    <cellStyle name="20% - Ênfase4 2 8 2" xfId="5852"/>
    <cellStyle name="20% - Ênfase4 2 8 2 2" xfId="5855"/>
    <cellStyle name="20% - Ênfase4 2 8 3" xfId="5856"/>
    <cellStyle name="20% - Ênfase4 2 8 4" xfId="5857"/>
    <cellStyle name="20% - Ênfase4 2 8 5" xfId="5858"/>
    <cellStyle name="20% - Ênfase4 2 8 6" xfId="5859"/>
    <cellStyle name="20% - Ênfase4 2 8 7" xfId="5860"/>
    <cellStyle name="20% - Ênfase4 2 8 8" xfId="5861"/>
    <cellStyle name="20% - Ênfase4 2 8 9" xfId="5862"/>
    <cellStyle name="20% - Ênfase4 2 9" xfId="5863"/>
    <cellStyle name="20% - Ênfase4 2 9 10" xfId="5864"/>
    <cellStyle name="20% - Ênfase4 2 9 11" xfId="5865"/>
    <cellStyle name="20% - Ênfase4 2 9 2" xfId="5866"/>
    <cellStyle name="20% - Ênfase4 2 9 3" xfId="5867"/>
    <cellStyle name="20% - Ênfase4 2 9 4" xfId="5868"/>
    <cellStyle name="20% - Ênfase4 2 9 5" xfId="5869"/>
    <cellStyle name="20% - Ênfase4 2 9 6" xfId="5870"/>
    <cellStyle name="20% - Ênfase4 2 9 7" xfId="5871"/>
    <cellStyle name="20% - Ênfase4 2 9 8" xfId="5872"/>
    <cellStyle name="20% - Ênfase4 2 9 9" xfId="5873"/>
    <cellStyle name="20% - Ênfase4 20" xfId="36204"/>
    <cellStyle name="20% - Ênfase4 21" xfId="36543"/>
    <cellStyle name="20% - Ênfase4 22" xfId="36560"/>
    <cellStyle name="20% - Ênfase4 23" xfId="36576"/>
    <cellStyle name="20% - Ênfase4 24" xfId="36592"/>
    <cellStyle name="20% - Ênfase4 3" xfId="27"/>
    <cellStyle name="20% - Ênfase4 3 10" xfId="5875"/>
    <cellStyle name="20% - Ênfase4 3 11" xfId="5876"/>
    <cellStyle name="20% - Ênfase4 3 12" xfId="5877"/>
    <cellStyle name="20% - Ênfase4 3 2" xfId="28"/>
    <cellStyle name="20% - Ênfase4 3 2 10" xfId="5879"/>
    <cellStyle name="20% - Ênfase4 3 2 11" xfId="5880"/>
    <cellStyle name="20% - Ênfase4 3 2 2" xfId="1622"/>
    <cellStyle name="20% - Ênfase4 3 2 2 2" xfId="5881"/>
    <cellStyle name="20% - Ênfase4 3 2 3" xfId="1623"/>
    <cellStyle name="20% - Ênfase4 3 2 3 2" xfId="5882"/>
    <cellStyle name="20% - Ênfase4 3 2 4" xfId="1624"/>
    <cellStyle name="20% - Ênfase4 3 2 4 2" xfId="5883"/>
    <cellStyle name="20% - Ênfase4 3 2 5" xfId="1625"/>
    <cellStyle name="20% - Ênfase4 3 2 5 2" xfId="5884"/>
    <cellStyle name="20% - Ênfase4 3 2 6" xfId="1626"/>
    <cellStyle name="20% - Ênfase4 3 2 6 2" xfId="5885"/>
    <cellStyle name="20% - Ênfase4 3 2 7" xfId="5878"/>
    <cellStyle name="20% - Ênfase4 3 2 7 2" xfId="5886"/>
    <cellStyle name="20% - Ênfase4 3 2 8" xfId="5887"/>
    <cellStyle name="20% - Ênfase4 3 2 9" xfId="5888"/>
    <cellStyle name="20% - Ênfase4 3 3" xfId="1627"/>
    <cellStyle name="20% - Ênfase4 3 3 2" xfId="5889"/>
    <cellStyle name="20% - Ênfase4 3 4" xfId="1628"/>
    <cellStyle name="20% - Ênfase4 3 4 2" xfId="5890"/>
    <cellStyle name="20% - Ênfase4 3 5" xfId="1629"/>
    <cellStyle name="20% - Ênfase4 3 5 2" xfId="5891"/>
    <cellStyle name="20% - Ênfase4 3 6" xfId="1630"/>
    <cellStyle name="20% - Ênfase4 3 6 2" xfId="5892"/>
    <cellStyle name="20% - Ênfase4 3 7" xfId="1631"/>
    <cellStyle name="20% - Ênfase4 3 7 2" xfId="5893"/>
    <cellStyle name="20% - Ênfase4 3 8" xfId="5874"/>
    <cellStyle name="20% - Ênfase4 3 8 2" xfId="5894"/>
    <cellStyle name="20% - Ênfase4 3 9" xfId="5895"/>
    <cellStyle name="20% - Ênfase4 4" xfId="1632"/>
    <cellStyle name="20% - Ênfase4 4 10" xfId="5897"/>
    <cellStyle name="20% - Ênfase4 4 11" xfId="5898"/>
    <cellStyle name="20% - Ênfase4 4 12" xfId="5899"/>
    <cellStyle name="20% - Ênfase4 4 13" xfId="5900"/>
    <cellStyle name="20% - Ênfase4 4 14" xfId="5901"/>
    <cellStyle name="20% - Ênfase4 4 15" xfId="5902"/>
    <cellStyle name="20% - Ênfase4 4 16" xfId="5903"/>
    <cellStyle name="20% - Ênfase4 4 17" xfId="5904"/>
    <cellStyle name="20% - Ênfase4 4 18" xfId="5905"/>
    <cellStyle name="20% - Ênfase4 4 19" xfId="5906"/>
    <cellStyle name="20% - Ênfase4 4 2" xfId="1633"/>
    <cellStyle name="20% - Ênfase4 4 2 2" xfId="5907"/>
    <cellStyle name="20% - Ênfase4 4 20" xfId="5908"/>
    <cellStyle name="20% - Ênfase4 4 21" xfId="5909"/>
    <cellStyle name="20% - Ênfase4 4 22" xfId="5910"/>
    <cellStyle name="20% - Ênfase4 4 23" xfId="5911"/>
    <cellStyle name="20% - Ênfase4 4 24" xfId="33853"/>
    <cellStyle name="20% - Ênfase4 4 3" xfId="1634"/>
    <cellStyle name="20% - Ênfase4 4 3 2" xfId="5912"/>
    <cellStyle name="20% - Ênfase4 4 4" xfId="5896"/>
    <cellStyle name="20% - Ênfase4 4 4 2" xfId="5913"/>
    <cellStyle name="20% - Ênfase4 4 5" xfId="5914"/>
    <cellStyle name="20% - Ênfase4 4 6" xfId="5915"/>
    <cellStyle name="20% - Ênfase4 4 7" xfId="5916"/>
    <cellStyle name="20% - Ênfase4 4 8" xfId="5917"/>
    <cellStyle name="20% - Ênfase4 4 9" xfId="5918"/>
    <cellStyle name="20% - Ênfase4 5" xfId="1635"/>
    <cellStyle name="20% - Ênfase4 5 10" xfId="5920"/>
    <cellStyle name="20% - Ênfase4 5 11" xfId="5921"/>
    <cellStyle name="20% - Ênfase4 5 12" xfId="5922"/>
    <cellStyle name="20% - Ênfase4 5 13" xfId="5923"/>
    <cellStyle name="20% - Ênfase4 5 14" xfId="5924"/>
    <cellStyle name="20% - Ênfase4 5 15" xfId="5925"/>
    <cellStyle name="20% - Ênfase4 5 16" xfId="5926"/>
    <cellStyle name="20% - Ênfase4 5 17" xfId="5927"/>
    <cellStyle name="20% - Ênfase4 5 18" xfId="5928"/>
    <cellStyle name="20% - Ênfase4 5 19" xfId="5929"/>
    <cellStyle name="20% - Ênfase4 5 2" xfId="1636"/>
    <cellStyle name="20% - Ênfase4 5 2 2" xfId="5930"/>
    <cellStyle name="20% - Ênfase4 5 20" xfId="5931"/>
    <cellStyle name="20% - Ênfase4 5 21" xfId="5932"/>
    <cellStyle name="20% - Ênfase4 5 22" xfId="5933"/>
    <cellStyle name="20% - Ênfase4 5 23" xfId="5934"/>
    <cellStyle name="20% - Ênfase4 5 24" xfId="33854"/>
    <cellStyle name="20% - Ênfase4 5 3" xfId="1637"/>
    <cellStyle name="20% - Ênfase4 5 3 2" xfId="5935"/>
    <cellStyle name="20% - Ênfase4 5 4" xfId="5919"/>
    <cellStyle name="20% - Ênfase4 5 4 2" xfId="5936"/>
    <cellStyle name="20% - Ênfase4 5 5" xfId="5937"/>
    <cellStyle name="20% - Ênfase4 5 6" xfId="5938"/>
    <cellStyle name="20% - Ênfase4 5 7" xfId="5939"/>
    <cellStyle name="20% - Ênfase4 5 8" xfId="5940"/>
    <cellStyle name="20% - Ênfase4 5 9" xfId="5941"/>
    <cellStyle name="20% - Ênfase4 6" xfId="1638"/>
    <cellStyle name="20% - Ênfase4 6 10" xfId="5943"/>
    <cellStyle name="20% - Ênfase4 6 11" xfId="5944"/>
    <cellStyle name="20% - Ênfase4 6 12" xfId="5945"/>
    <cellStyle name="20% - Ênfase4 6 13" xfId="5946"/>
    <cellStyle name="20% - Ênfase4 6 14" xfId="5947"/>
    <cellStyle name="20% - Ênfase4 6 15" xfId="5948"/>
    <cellStyle name="20% - Ênfase4 6 16" xfId="5949"/>
    <cellStyle name="20% - Ênfase4 6 17" xfId="5950"/>
    <cellStyle name="20% - Ênfase4 6 18" xfId="5951"/>
    <cellStyle name="20% - Ênfase4 6 19" xfId="5952"/>
    <cellStyle name="20% - Ênfase4 6 2" xfId="1639"/>
    <cellStyle name="20% - Ênfase4 6 2 2" xfId="5953"/>
    <cellStyle name="20% - Ênfase4 6 20" xfId="5954"/>
    <cellStyle name="20% - Ênfase4 6 21" xfId="5955"/>
    <cellStyle name="20% - Ênfase4 6 22" xfId="5956"/>
    <cellStyle name="20% - Ênfase4 6 23" xfId="5957"/>
    <cellStyle name="20% - Ênfase4 6 24" xfId="33855"/>
    <cellStyle name="20% - Ênfase4 6 3" xfId="5942"/>
    <cellStyle name="20% - Ênfase4 6 3 2" xfId="5958"/>
    <cellStyle name="20% - Ênfase4 6 4" xfId="5959"/>
    <cellStyle name="20% - Ênfase4 6 5" xfId="5960"/>
    <cellStyle name="20% - Ênfase4 6 6" xfId="5961"/>
    <cellStyle name="20% - Ênfase4 6 7" xfId="5962"/>
    <cellStyle name="20% - Ênfase4 6 8" xfId="5963"/>
    <cellStyle name="20% - Ênfase4 6 9" xfId="5964"/>
    <cellStyle name="20% - Ênfase4 7" xfId="1640"/>
    <cellStyle name="20% - Ênfase4 7 10" xfId="5966"/>
    <cellStyle name="20% - Ênfase4 7 11" xfId="5967"/>
    <cellStyle name="20% - Ênfase4 7 12" xfId="5968"/>
    <cellStyle name="20% - Ênfase4 7 13" xfId="5969"/>
    <cellStyle name="20% - Ênfase4 7 14" xfId="5970"/>
    <cellStyle name="20% - Ênfase4 7 15" xfId="5971"/>
    <cellStyle name="20% - Ênfase4 7 16" xfId="5972"/>
    <cellStyle name="20% - Ênfase4 7 17" xfId="5973"/>
    <cellStyle name="20% - Ênfase4 7 18" xfId="5974"/>
    <cellStyle name="20% - Ênfase4 7 19" xfId="5975"/>
    <cellStyle name="20% - Ênfase4 7 2" xfId="5965"/>
    <cellStyle name="20% - Ênfase4 7 2 2" xfId="5976"/>
    <cellStyle name="20% - Ênfase4 7 20" xfId="5977"/>
    <cellStyle name="20% - Ênfase4 7 21" xfId="5978"/>
    <cellStyle name="20% - Ênfase4 7 22" xfId="5979"/>
    <cellStyle name="20% - Ênfase4 7 23" xfId="5980"/>
    <cellStyle name="20% - Ênfase4 7 24" xfId="33856"/>
    <cellStyle name="20% - Ênfase4 7 3" xfId="5981"/>
    <cellStyle name="20% - Ênfase4 7 4" xfId="5982"/>
    <cellStyle name="20% - Ênfase4 7 5" xfId="5983"/>
    <cellStyle name="20% - Ênfase4 7 6" xfId="5984"/>
    <cellStyle name="20% - Ênfase4 7 7" xfId="5985"/>
    <cellStyle name="20% - Ênfase4 7 8" xfId="5986"/>
    <cellStyle name="20% - Ênfase4 7 9" xfId="5987"/>
    <cellStyle name="20% - Ênfase4 8" xfId="1641"/>
    <cellStyle name="20% - Ênfase4 8 10" xfId="5989"/>
    <cellStyle name="20% - Ênfase4 8 11" xfId="5990"/>
    <cellStyle name="20% - Ênfase4 8 12" xfId="5991"/>
    <cellStyle name="20% - Ênfase4 8 13" xfId="5992"/>
    <cellStyle name="20% - Ênfase4 8 14" xfId="5993"/>
    <cellStyle name="20% - Ênfase4 8 15" xfId="5994"/>
    <cellStyle name="20% - Ênfase4 8 16" xfId="5995"/>
    <cellStyle name="20% - Ênfase4 8 17" xfId="5996"/>
    <cellStyle name="20% - Ênfase4 8 18" xfId="5997"/>
    <cellStyle name="20% - Ênfase4 8 19" xfId="5998"/>
    <cellStyle name="20% - Ênfase4 8 2" xfId="5988"/>
    <cellStyle name="20% - Ênfase4 8 2 2" xfId="5999"/>
    <cellStyle name="20% - Ênfase4 8 20" xfId="6000"/>
    <cellStyle name="20% - Ênfase4 8 21" xfId="6001"/>
    <cellStyle name="20% - Ênfase4 8 22" xfId="6002"/>
    <cellStyle name="20% - Ênfase4 8 23" xfId="6003"/>
    <cellStyle name="20% - Ênfase4 8 24" xfId="33857"/>
    <cellStyle name="20% - Ênfase4 8 3" xfId="6004"/>
    <cellStyle name="20% - Ênfase4 8 4" xfId="6005"/>
    <cellStyle name="20% - Ênfase4 8 5" xfId="6006"/>
    <cellStyle name="20% - Ênfase4 8 6" xfId="6007"/>
    <cellStyle name="20% - Ênfase4 8 7" xfId="6008"/>
    <cellStyle name="20% - Ênfase4 8 8" xfId="6009"/>
    <cellStyle name="20% - Ênfase4 8 9" xfId="6010"/>
    <cellStyle name="20% - Ênfase4 9" xfId="6011"/>
    <cellStyle name="20% - Ênfase4 9 10" xfId="6012"/>
    <cellStyle name="20% - Ênfase4 9 11" xfId="6013"/>
    <cellStyle name="20% - Ênfase4 9 12" xfId="6014"/>
    <cellStyle name="20% - Ênfase4 9 13" xfId="6015"/>
    <cellStyle name="20% - Ênfase4 9 14" xfId="6016"/>
    <cellStyle name="20% - Ênfase4 9 15" xfId="6017"/>
    <cellStyle name="20% - Ênfase4 9 16" xfId="6018"/>
    <cellStyle name="20% - Ênfase4 9 17" xfId="6019"/>
    <cellStyle name="20% - Ênfase4 9 18" xfId="6020"/>
    <cellStyle name="20% - Ênfase4 9 19" xfId="6021"/>
    <cellStyle name="20% - Ênfase4 9 2" xfId="6022"/>
    <cellStyle name="20% - Ênfase4 9 20" xfId="6023"/>
    <cellStyle name="20% - Ênfase4 9 21" xfId="6024"/>
    <cellStyle name="20% - Ênfase4 9 22" xfId="6025"/>
    <cellStyle name="20% - Ênfase4 9 23" xfId="6026"/>
    <cellStyle name="20% - Ênfase4 9 24" xfId="33858"/>
    <cellStyle name="20% - Ênfase4 9 3" xfId="6027"/>
    <cellStyle name="20% - Ênfase4 9 4" xfId="6028"/>
    <cellStyle name="20% - Ênfase4 9 5" xfId="6029"/>
    <cellStyle name="20% - Ênfase4 9 6" xfId="6030"/>
    <cellStyle name="20% - Ênfase4 9 7" xfId="6031"/>
    <cellStyle name="20% - Ênfase4 9 8" xfId="6032"/>
    <cellStyle name="20% - Ênfase4 9 9" xfId="6033"/>
    <cellStyle name="20% - Ênfase5" xfId="1480" builtinId="46" customBuiltin="1"/>
    <cellStyle name="20% - Ênfase5 10" xfId="6034"/>
    <cellStyle name="20% - Ênfase5 10 10" xfId="6035"/>
    <cellStyle name="20% - Ênfase5 10 11" xfId="6036"/>
    <cellStyle name="20% - Ênfase5 10 12" xfId="6037"/>
    <cellStyle name="20% - Ênfase5 10 13" xfId="6038"/>
    <cellStyle name="20% - Ênfase5 10 14" xfId="6039"/>
    <cellStyle name="20% - Ênfase5 10 15" xfId="6040"/>
    <cellStyle name="20% - Ênfase5 10 16" xfId="6041"/>
    <cellStyle name="20% - Ênfase5 10 17" xfId="6042"/>
    <cellStyle name="20% - Ênfase5 10 18" xfId="6043"/>
    <cellStyle name="20% - Ênfase5 10 19" xfId="6044"/>
    <cellStyle name="20% - Ênfase5 10 2" xfId="6045"/>
    <cellStyle name="20% - Ênfase5 10 20" xfId="6046"/>
    <cellStyle name="20% - Ênfase5 10 21" xfId="6047"/>
    <cellStyle name="20% - Ênfase5 10 22" xfId="6048"/>
    <cellStyle name="20% - Ênfase5 10 23" xfId="6049"/>
    <cellStyle name="20% - Ênfase5 10 24" xfId="33859"/>
    <cellStyle name="20% - Ênfase5 10 3" xfId="6050"/>
    <cellStyle name="20% - Ênfase5 10 4" xfId="6051"/>
    <cellStyle name="20% - Ênfase5 10 5" xfId="6052"/>
    <cellStyle name="20% - Ênfase5 10 6" xfId="6053"/>
    <cellStyle name="20% - Ênfase5 10 7" xfId="6054"/>
    <cellStyle name="20% - Ênfase5 10 8" xfId="6055"/>
    <cellStyle name="20% - Ênfase5 10 9" xfId="6056"/>
    <cellStyle name="20% - Ênfase5 11" xfId="6057"/>
    <cellStyle name="20% - Ênfase5 11 10" xfId="6058"/>
    <cellStyle name="20% - Ênfase5 11 11" xfId="6059"/>
    <cellStyle name="20% - Ênfase5 11 12" xfId="6060"/>
    <cellStyle name="20% - Ênfase5 11 13" xfId="6061"/>
    <cellStyle name="20% - Ênfase5 11 14" xfId="6062"/>
    <cellStyle name="20% - Ênfase5 11 15" xfId="6063"/>
    <cellStyle name="20% - Ênfase5 11 16" xfId="6064"/>
    <cellStyle name="20% - Ênfase5 11 17" xfId="6065"/>
    <cellStyle name="20% - Ênfase5 11 18" xfId="6066"/>
    <cellStyle name="20% - Ênfase5 11 19" xfId="6067"/>
    <cellStyle name="20% - Ênfase5 11 2" xfId="6068"/>
    <cellStyle name="20% - Ênfase5 11 20" xfId="6069"/>
    <cellStyle name="20% - Ênfase5 11 21" xfId="6070"/>
    <cellStyle name="20% - Ênfase5 11 22" xfId="6071"/>
    <cellStyle name="20% - Ênfase5 11 23" xfId="6072"/>
    <cellStyle name="20% - Ênfase5 11 24" xfId="33860"/>
    <cellStyle name="20% - Ênfase5 11 3" xfId="6073"/>
    <cellStyle name="20% - Ênfase5 11 4" xfId="6074"/>
    <cellStyle name="20% - Ênfase5 11 5" xfId="6075"/>
    <cellStyle name="20% - Ênfase5 11 6" xfId="6076"/>
    <cellStyle name="20% - Ênfase5 11 7" xfId="6077"/>
    <cellStyle name="20% - Ênfase5 11 8" xfId="6078"/>
    <cellStyle name="20% - Ênfase5 11 9" xfId="6079"/>
    <cellStyle name="20% - Ênfase5 12" xfId="6080"/>
    <cellStyle name="20% - Ênfase5 12 10" xfId="6081"/>
    <cellStyle name="20% - Ênfase5 12 11" xfId="6082"/>
    <cellStyle name="20% - Ênfase5 12 12" xfId="6083"/>
    <cellStyle name="20% - Ênfase5 12 13" xfId="6084"/>
    <cellStyle name="20% - Ênfase5 12 14" xfId="6085"/>
    <cellStyle name="20% - Ênfase5 12 15" xfId="6086"/>
    <cellStyle name="20% - Ênfase5 12 16" xfId="6087"/>
    <cellStyle name="20% - Ênfase5 12 17" xfId="6088"/>
    <cellStyle name="20% - Ênfase5 12 18" xfId="6089"/>
    <cellStyle name="20% - Ênfase5 12 19" xfId="6090"/>
    <cellStyle name="20% - Ênfase5 12 2" xfId="6091"/>
    <cellStyle name="20% - Ênfase5 12 20" xfId="6092"/>
    <cellStyle name="20% - Ênfase5 12 21" xfId="6093"/>
    <cellStyle name="20% - Ênfase5 12 22" xfId="6094"/>
    <cellStyle name="20% - Ênfase5 12 23" xfId="6095"/>
    <cellStyle name="20% - Ênfase5 12 24" xfId="33861"/>
    <cellStyle name="20% - Ênfase5 12 3" xfId="6096"/>
    <cellStyle name="20% - Ênfase5 12 4" xfId="6097"/>
    <cellStyle name="20% - Ênfase5 12 5" xfId="6098"/>
    <cellStyle name="20% - Ênfase5 12 6" xfId="6099"/>
    <cellStyle name="20% - Ênfase5 12 7" xfId="6100"/>
    <cellStyle name="20% - Ênfase5 12 8" xfId="6101"/>
    <cellStyle name="20% - Ênfase5 12 9" xfId="6102"/>
    <cellStyle name="20% - Ênfase5 13" xfId="6103"/>
    <cellStyle name="20% - Ênfase5 13 10" xfId="6104"/>
    <cellStyle name="20% - Ênfase5 13 11" xfId="6105"/>
    <cellStyle name="20% - Ênfase5 13 12" xfId="6106"/>
    <cellStyle name="20% - Ênfase5 13 13" xfId="6107"/>
    <cellStyle name="20% - Ênfase5 13 14" xfId="6108"/>
    <cellStyle name="20% - Ênfase5 13 15" xfId="6109"/>
    <cellStyle name="20% - Ênfase5 13 16" xfId="6110"/>
    <cellStyle name="20% - Ênfase5 13 17" xfId="6111"/>
    <cellStyle name="20% - Ênfase5 13 18" xfId="6112"/>
    <cellStyle name="20% - Ênfase5 13 19" xfId="6113"/>
    <cellStyle name="20% - Ênfase5 13 2" xfId="6114"/>
    <cellStyle name="20% - Ênfase5 13 20" xfId="6115"/>
    <cellStyle name="20% - Ênfase5 13 21" xfId="6116"/>
    <cellStyle name="20% - Ênfase5 13 22" xfId="6117"/>
    <cellStyle name="20% - Ênfase5 13 23" xfId="6118"/>
    <cellStyle name="20% - Ênfase5 13 24" xfId="33862"/>
    <cellStyle name="20% - Ênfase5 13 3" xfId="6119"/>
    <cellStyle name="20% - Ênfase5 13 4" xfId="6120"/>
    <cellStyle name="20% - Ênfase5 13 5" xfId="6121"/>
    <cellStyle name="20% - Ênfase5 13 6" xfId="6122"/>
    <cellStyle name="20% - Ênfase5 13 7" xfId="6123"/>
    <cellStyle name="20% - Ênfase5 13 8" xfId="6124"/>
    <cellStyle name="20% - Ênfase5 13 9" xfId="6125"/>
    <cellStyle name="20% - Ênfase5 14" xfId="6126"/>
    <cellStyle name="20% - Ênfase5 14 10" xfId="6127"/>
    <cellStyle name="20% - Ênfase5 14 11" xfId="6128"/>
    <cellStyle name="20% - Ênfase5 14 12" xfId="6129"/>
    <cellStyle name="20% - Ênfase5 14 13" xfId="6130"/>
    <cellStyle name="20% - Ênfase5 14 14" xfId="6131"/>
    <cellStyle name="20% - Ênfase5 14 15" xfId="6132"/>
    <cellStyle name="20% - Ênfase5 14 16" xfId="6133"/>
    <cellStyle name="20% - Ênfase5 14 17" xfId="6134"/>
    <cellStyle name="20% - Ênfase5 14 18" xfId="6135"/>
    <cellStyle name="20% - Ênfase5 14 19" xfId="6136"/>
    <cellStyle name="20% - Ênfase5 14 2" xfId="6137"/>
    <cellStyle name="20% - Ênfase5 14 20" xfId="6138"/>
    <cellStyle name="20% - Ênfase5 14 21" xfId="6139"/>
    <cellStyle name="20% - Ênfase5 14 22" xfId="6140"/>
    <cellStyle name="20% - Ênfase5 14 23" xfId="6141"/>
    <cellStyle name="20% - Ênfase5 14 24" xfId="33863"/>
    <cellStyle name="20% - Ênfase5 14 3" xfId="6142"/>
    <cellStyle name="20% - Ênfase5 14 4" xfId="6143"/>
    <cellStyle name="20% - Ênfase5 14 5" xfId="6144"/>
    <cellStyle name="20% - Ênfase5 14 6" xfId="6145"/>
    <cellStyle name="20% - Ênfase5 14 7" xfId="6146"/>
    <cellStyle name="20% - Ênfase5 14 8" xfId="6147"/>
    <cellStyle name="20% - Ênfase5 14 9" xfId="6148"/>
    <cellStyle name="20% - Ênfase5 15" xfId="6149"/>
    <cellStyle name="20% - Ênfase5 15 10" xfId="6150"/>
    <cellStyle name="20% - Ênfase5 15 11" xfId="6151"/>
    <cellStyle name="20% - Ênfase5 15 12" xfId="6152"/>
    <cellStyle name="20% - Ênfase5 15 13" xfId="6153"/>
    <cellStyle name="20% - Ênfase5 15 14" xfId="6154"/>
    <cellStyle name="20% - Ênfase5 15 15" xfId="6155"/>
    <cellStyle name="20% - Ênfase5 15 16" xfId="6156"/>
    <cellStyle name="20% - Ênfase5 15 17" xfId="6157"/>
    <cellStyle name="20% - Ênfase5 15 18" xfId="6158"/>
    <cellStyle name="20% - Ênfase5 15 19" xfId="6159"/>
    <cellStyle name="20% - Ênfase5 15 2" xfId="6160"/>
    <cellStyle name="20% - Ênfase5 15 20" xfId="6161"/>
    <cellStyle name="20% - Ênfase5 15 21" xfId="6162"/>
    <cellStyle name="20% - Ênfase5 15 22" xfId="6163"/>
    <cellStyle name="20% - Ênfase5 15 23" xfId="6164"/>
    <cellStyle name="20% - Ênfase5 15 24" xfId="33864"/>
    <cellStyle name="20% - Ênfase5 15 3" xfId="6165"/>
    <cellStyle name="20% - Ênfase5 15 4" xfId="6166"/>
    <cellStyle name="20% - Ênfase5 15 5" xfId="6167"/>
    <cellStyle name="20% - Ênfase5 15 6" xfId="6168"/>
    <cellStyle name="20% - Ênfase5 15 7" xfId="6169"/>
    <cellStyle name="20% - Ênfase5 15 8" xfId="6170"/>
    <cellStyle name="20% - Ênfase5 15 9" xfId="6171"/>
    <cellStyle name="20% - Ênfase5 16" xfId="6172"/>
    <cellStyle name="20% - Ênfase5 16 10" xfId="6173"/>
    <cellStyle name="20% - Ênfase5 16 11" xfId="6174"/>
    <cellStyle name="20% - Ênfase5 16 12" xfId="6175"/>
    <cellStyle name="20% - Ênfase5 16 13" xfId="6176"/>
    <cellStyle name="20% - Ênfase5 16 14" xfId="6177"/>
    <cellStyle name="20% - Ênfase5 16 15" xfId="6178"/>
    <cellStyle name="20% - Ênfase5 16 16" xfId="6179"/>
    <cellStyle name="20% - Ênfase5 16 17" xfId="6180"/>
    <cellStyle name="20% - Ênfase5 16 18" xfId="6181"/>
    <cellStyle name="20% - Ênfase5 16 19" xfId="6182"/>
    <cellStyle name="20% - Ênfase5 16 2" xfId="6183"/>
    <cellStyle name="20% - Ênfase5 16 20" xfId="6184"/>
    <cellStyle name="20% - Ênfase5 16 21" xfId="6185"/>
    <cellStyle name="20% - Ênfase5 16 22" xfId="6186"/>
    <cellStyle name="20% - Ênfase5 16 23" xfId="6187"/>
    <cellStyle name="20% - Ênfase5 16 24" xfId="33865"/>
    <cellStyle name="20% - Ênfase5 16 3" xfId="6188"/>
    <cellStyle name="20% - Ênfase5 16 4" xfId="6189"/>
    <cellStyle name="20% - Ênfase5 16 5" xfId="6190"/>
    <cellStyle name="20% - Ênfase5 16 6" xfId="6191"/>
    <cellStyle name="20% - Ênfase5 16 7" xfId="6192"/>
    <cellStyle name="20% - Ênfase5 16 8" xfId="6193"/>
    <cellStyle name="20% - Ênfase5 16 9" xfId="6194"/>
    <cellStyle name="20% - Ênfase5 17" xfId="35818"/>
    <cellStyle name="20% - Ênfase5 18" xfId="35866"/>
    <cellStyle name="20% - Ênfase5 19" xfId="35969"/>
    <cellStyle name="20% - Ênfase5 2" xfId="29"/>
    <cellStyle name="20% - Ênfase5 2 10" xfId="6196"/>
    <cellStyle name="20% - Ênfase5 2 10 10" xfId="6197"/>
    <cellStyle name="20% - Ênfase5 2 10 11" xfId="6198"/>
    <cellStyle name="20% - Ênfase5 2 10 2" xfId="6199"/>
    <cellStyle name="20% - Ênfase5 2 10 3" xfId="6200"/>
    <cellStyle name="20% - Ênfase5 2 10 4" xfId="6201"/>
    <cellStyle name="20% - Ênfase5 2 10 5" xfId="6202"/>
    <cellStyle name="20% - Ênfase5 2 10 6" xfId="6203"/>
    <cellStyle name="20% - Ênfase5 2 10 7" xfId="6204"/>
    <cellStyle name="20% - Ênfase5 2 10 8" xfId="6205"/>
    <cellStyle name="20% - Ênfase5 2 10 9" xfId="6206"/>
    <cellStyle name="20% - Ênfase5 2 11" xfId="6207"/>
    <cellStyle name="20% - Ênfase5 2 11 10" xfId="6208"/>
    <cellStyle name="20% - Ênfase5 2 11 11" xfId="6209"/>
    <cellStyle name="20% - Ênfase5 2 11 2" xfId="6210"/>
    <cellStyle name="20% - Ênfase5 2 11 3" xfId="6211"/>
    <cellStyle name="20% - Ênfase5 2 11 4" xfId="6212"/>
    <cellStyle name="20% - Ênfase5 2 11 5" xfId="6213"/>
    <cellStyle name="20% - Ênfase5 2 11 6" xfId="6214"/>
    <cellStyle name="20% - Ênfase5 2 11 7" xfId="6215"/>
    <cellStyle name="20% - Ênfase5 2 11 8" xfId="6216"/>
    <cellStyle name="20% - Ênfase5 2 11 9" xfId="6217"/>
    <cellStyle name="20% - Ênfase5 2 12" xfId="6218"/>
    <cellStyle name="20% - Ênfase5 2 12 10" xfId="6219"/>
    <cellStyle name="20% - Ênfase5 2 12 11" xfId="6220"/>
    <cellStyle name="20% - Ênfase5 2 12 2" xfId="6221"/>
    <cellStyle name="20% - Ênfase5 2 12 3" xfId="6222"/>
    <cellStyle name="20% - Ênfase5 2 12 4" xfId="6223"/>
    <cellStyle name="20% - Ênfase5 2 12 5" xfId="6224"/>
    <cellStyle name="20% - Ênfase5 2 12 6" xfId="6225"/>
    <cellStyle name="20% - Ênfase5 2 12 7" xfId="6226"/>
    <cellStyle name="20% - Ênfase5 2 12 8" xfId="6227"/>
    <cellStyle name="20% - Ênfase5 2 12 9" xfId="6228"/>
    <cellStyle name="20% - Ênfase5 2 13" xfId="6229"/>
    <cellStyle name="20% - Ênfase5 2 13 10" xfId="6230"/>
    <cellStyle name="20% - Ênfase5 2 13 11" xfId="6231"/>
    <cellStyle name="20% - Ênfase5 2 13 2" xfId="6232"/>
    <cellStyle name="20% - Ênfase5 2 13 3" xfId="6233"/>
    <cellStyle name="20% - Ênfase5 2 13 4" xfId="6234"/>
    <cellStyle name="20% - Ênfase5 2 13 5" xfId="6235"/>
    <cellStyle name="20% - Ênfase5 2 13 6" xfId="6236"/>
    <cellStyle name="20% - Ênfase5 2 13 7" xfId="6237"/>
    <cellStyle name="20% - Ênfase5 2 13 8" xfId="6238"/>
    <cellStyle name="20% - Ênfase5 2 13 9" xfId="6239"/>
    <cellStyle name="20% - Ênfase5 2 14" xfId="6240"/>
    <cellStyle name="20% - Ênfase5 2 14 10" xfId="6241"/>
    <cellStyle name="20% - Ênfase5 2 14 11" xfId="6242"/>
    <cellStyle name="20% - Ênfase5 2 14 2" xfId="6243"/>
    <cellStyle name="20% - Ênfase5 2 14 3" xfId="6244"/>
    <cellStyle name="20% - Ênfase5 2 14 4" xfId="6245"/>
    <cellStyle name="20% - Ênfase5 2 14 5" xfId="6246"/>
    <cellStyle name="20% - Ênfase5 2 14 6" xfId="6247"/>
    <cellStyle name="20% - Ênfase5 2 14 7" xfId="6248"/>
    <cellStyle name="20% - Ênfase5 2 14 8" xfId="6249"/>
    <cellStyle name="20% - Ênfase5 2 14 9" xfId="6250"/>
    <cellStyle name="20% - Ênfase5 2 15" xfId="6251"/>
    <cellStyle name="20% - Ênfase5 2 15 10" xfId="6252"/>
    <cellStyle name="20% - Ênfase5 2 15 11" xfId="6253"/>
    <cellStyle name="20% - Ênfase5 2 15 2" xfId="6254"/>
    <cellStyle name="20% - Ênfase5 2 15 3" xfId="6255"/>
    <cellStyle name="20% - Ênfase5 2 15 4" xfId="6256"/>
    <cellStyle name="20% - Ênfase5 2 15 5" xfId="6257"/>
    <cellStyle name="20% - Ênfase5 2 15 6" xfId="6258"/>
    <cellStyle name="20% - Ênfase5 2 15 7" xfId="6259"/>
    <cellStyle name="20% - Ênfase5 2 15 8" xfId="6260"/>
    <cellStyle name="20% - Ênfase5 2 15 9" xfId="6261"/>
    <cellStyle name="20% - Ênfase5 2 16" xfId="6262"/>
    <cellStyle name="20% - Ênfase5 2 17" xfId="6263"/>
    <cellStyle name="20% - Ênfase5 2 18" xfId="6264"/>
    <cellStyle name="20% - Ênfase5 2 19" xfId="6265"/>
    <cellStyle name="20% - Ênfase5 2 2" xfId="30"/>
    <cellStyle name="20% - Ênfase5 2 2 10" xfId="6267"/>
    <cellStyle name="20% - Ênfase5 2 2 11" xfId="6268"/>
    <cellStyle name="20% - Ênfase5 2 2 12" xfId="35971"/>
    <cellStyle name="20% - Ênfase5 2 2 13" xfId="36200"/>
    <cellStyle name="20% - Ênfase5 2 2 2" xfId="1642"/>
    <cellStyle name="20% - Ênfase5 2 2 2 2" xfId="6269"/>
    <cellStyle name="20% - Ênfase5 2 2 3" xfId="1643"/>
    <cellStyle name="20% - Ênfase5 2 2 3 2" xfId="6270"/>
    <cellStyle name="20% - Ênfase5 2 2 4" xfId="1644"/>
    <cellStyle name="20% - Ênfase5 2 2 4 2" xfId="6271"/>
    <cellStyle name="20% - Ênfase5 2 2 5" xfId="1645"/>
    <cellStyle name="20% - Ênfase5 2 2 5 2" xfId="6272"/>
    <cellStyle name="20% - Ênfase5 2 2 6" xfId="1646"/>
    <cellStyle name="20% - Ênfase5 2 2 6 2" xfId="6273"/>
    <cellStyle name="20% - Ênfase5 2 2 7" xfId="6266"/>
    <cellStyle name="20% - Ênfase5 2 2 7 2" xfId="6274"/>
    <cellStyle name="20% - Ênfase5 2 2 8" xfId="6275"/>
    <cellStyle name="20% - Ênfase5 2 2 9" xfId="6276"/>
    <cellStyle name="20% - Ênfase5 2 20" xfId="6277"/>
    <cellStyle name="20% - Ênfase5 2 21" xfId="6278"/>
    <cellStyle name="20% - Ênfase5 2 22" xfId="6279"/>
    <cellStyle name="20% - Ênfase5 2 23" xfId="6280"/>
    <cellStyle name="20% - Ênfase5 2 24" xfId="6281"/>
    <cellStyle name="20% - Ênfase5 2 25" xfId="6282"/>
    <cellStyle name="20% - Ênfase5 2 26" xfId="6283"/>
    <cellStyle name="20% - Ênfase5 2 27" xfId="6284"/>
    <cellStyle name="20% - Ênfase5 2 28" xfId="6285"/>
    <cellStyle name="20% - Ênfase5 2 29" xfId="6286"/>
    <cellStyle name="20% - Ênfase5 2 3" xfId="1647"/>
    <cellStyle name="20% - Ênfase5 2 3 10" xfId="6287"/>
    <cellStyle name="20% - Ênfase5 2 3 11" xfId="6288"/>
    <cellStyle name="20% - Ênfase5 2 3 2" xfId="6289"/>
    <cellStyle name="20% - Ênfase5 2 3 3" xfId="6290"/>
    <cellStyle name="20% - Ênfase5 2 3 4" xfId="6291"/>
    <cellStyle name="20% - Ênfase5 2 3 5" xfId="6292"/>
    <cellStyle name="20% - Ênfase5 2 3 6" xfId="6293"/>
    <cellStyle name="20% - Ênfase5 2 3 7" xfId="6294"/>
    <cellStyle name="20% - Ênfase5 2 3 8" xfId="6295"/>
    <cellStyle name="20% - Ênfase5 2 3 9" xfId="6296"/>
    <cellStyle name="20% - Ênfase5 2 30" xfId="6297"/>
    <cellStyle name="20% - Ênfase5 2 31" xfId="6298"/>
    <cellStyle name="20% - Ênfase5 2 32" xfId="6299"/>
    <cellStyle name="20% - Ênfase5 2 33" xfId="6300"/>
    <cellStyle name="20% - Ênfase5 2 34" xfId="6301"/>
    <cellStyle name="20% - Ênfase5 2 35" xfId="6302"/>
    <cellStyle name="20% - Ênfase5 2 36" xfId="6303"/>
    <cellStyle name="20% - Ênfase5 2 37" xfId="6304"/>
    <cellStyle name="20% - Ênfase5 2 38" xfId="33866"/>
    <cellStyle name="20% - Ênfase5 2 39" xfId="35970"/>
    <cellStyle name="20% - Ênfase5 2 4" xfId="1648"/>
    <cellStyle name="20% - Ênfase5 2 4 10" xfId="6305"/>
    <cellStyle name="20% - Ênfase5 2 4 11" xfId="6306"/>
    <cellStyle name="20% - Ênfase5 2 4 2" xfId="6307"/>
    <cellStyle name="20% - Ênfase5 2 4 3" xfId="6308"/>
    <cellStyle name="20% - Ênfase5 2 4 4" xfId="6309"/>
    <cellStyle name="20% - Ênfase5 2 4 5" xfId="6310"/>
    <cellStyle name="20% - Ênfase5 2 4 6" xfId="6311"/>
    <cellStyle name="20% - Ênfase5 2 4 7" xfId="6312"/>
    <cellStyle name="20% - Ênfase5 2 4 8" xfId="6313"/>
    <cellStyle name="20% - Ênfase5 2 4 9" xfId="6314"/>
    <cellStyle name="20% - Ênfase5 2 40" xfId="36201"/>
    <cellStyle name="20% - Ênfase5 2 5" xfId="1649"/>
    <cellStyle name="20% - Ênfase5 2 5 10" xfId="6315"/>
    <cellStyle name="20% - Ênfase5 2 5 11" xfId="6316"/>
    <cellStyle name="20% - Ênfase5 2 5 2" xfId="6317"/>
    <cellStyle name="20% - Ênfase5 2 5 3" xfId="6318"/>
    <cellStyle name="20% - Ênfase5 2 5 4" xfId="6319"/>
    <cellStyle name="20% - Ênfase5 2 5 5" xfId="6320"/>
    <cellStyle name="20% - Ênfase5 2 5 6" xfId="6321"/>
    <cellStyle name="20% - Ênfase5 2 5 7" xfId="6322"/>
    <cellStyle name="20% - Ênfase5 2 5 8" xfId="6323"/>
    <cellStyle name="20% - Ênfase5 2 5 9" xfId="6324"/>
    <cellStyle name="20% - Ênfase5 2 6" xfId="1650"/>
    <cellStyle name="20% - Ênfase5 2 6 10" xfId="6325"/>
    <cellStyle name="20% - Ênfase5 2 6 11" xfId="6326"/>
    <cellStyle name="20% - Ênfase5 2 6 2" xfId="6327"/>
    <cellStyle name="20% - Ênfase5 2 6 3" xfId="6328"/>
    <cellStyle name="20% - Ênfase5 2 6 4" xfId="6329"/>
    <cellStyle name="20% - Ênfase5 2 6 5" xfId="6330"/>
    <cellStyle name="20% - Ênfase5 2 6 6" xfId="6331"/>
    <cellStyle name="20% - Ênfase5 2 6 7" xfId="6332"/>
    <cellStyle name="20% - Ênfase5 2 6 8" xfId="6333"/>
    <cellStyle name="20% - Ênfase5 2 6 9" xfId="6334"/>
    <cellStyle name="20% - Ênfase5 2 7" xfId="1651"/>
    <cellStyle name="20% - Ênfase5 2 7 10" xfId="6335"/>
    <cellStyle name="20% - Ênfase5 2 7 11" xfId="6336"/>
    <cellStyle name="20% - Ênfase5 2 7 2" xfId="6337"/>
    <cellStyle name="20% - Ênfase5 2 7 3" xfId="6338"/>
    <cellStyle name="20% - Ênfase5 2 7 4" xfId="6339"/>
    <cellStyle name="20% - Ênfase5 2 7 5" xfId="6340"/>
    <cellStyle name="20% - Ênfase5 2 7 6" xfId="6341"/>
    <cellStyle name="20% - Ênfase5 2 7 7" xfId="6342"/>
    <cellStyle name="20% - Ênfase5 2 7 8" xfId="6343"/>
    <cellStyle name="20% - Ênfase5 2 7 9" xfId="6344"/>
    <cellStyle name="20% - Ênfase5 2 8" xfId="6195"/>
    <cellStyle name="20% - Ênfase5 2 8 10" xfId="6346"/>
    <cellStyle name="20% - Ênfase5 2 8 11" xfId="6347"/>
    <cellStyle name="20% - Ênfase5 2 8 2" xfId="6345"/>
    <cellStyle name="20% - Ênfase5 2 8 2 2" xfId="6348"/>
    <cellStyle name="20% - Ênfase5 2 8 3" xfId="6349"/>
    <cellStyle name="20% - Ênfase5 2 8 4" xfId="6350"/>
    <cellStyle name="20% - Ênfase5 2 8 5" xfId="6351"/>
    <cellStyle name="20% - Ênfase5 2 8 6" xfId="6352"/>
    <cellStyle name="20% - Ênfase5 2 8 7" xfId="6353"/>
    <cellStyle name="20% - Ênfase5 2 8 8" xfId="6354"/>
    <cellStyle name="20% - Ênfase5 2 8 9" xfId="6355"/>
    <cellStyle name="20% - Ênfase5 2 9" xfId="6356"/>
    <cellStyle name="20% - Ênfase5 2 9 10" xfId="6357"/>
    <cellStyle name="20% - Ênfase5 2 9 11" xfId="6358"/>
    <cellStyle name="20% - Ênfase5 2 9 2" xfId="6359"/>
    <cellStyle name="20% - Ênfase5 2 9 3" xfId="6360"/>
    <cellStyle name="20% - Ênfase5 2 9 4" xfId="6361"/>
    <cellStyle name="20% - Ênfase5 2 9 5" xfId="6362"/>
    <cellStyle name="20% - Ênfase5 2 9 6" xfId="6363"/>
    <cellStyle name="20% - Ênfase5 2 9 7" xfId="6364"/>
    <cellStyle name="20% - Ênfase5 2 9 8" xfId="6365"/>
    <cellStyle name="20% - Ênfase5 2 9 9" xfId="6366"/>
    <cellStyle name="20% - Ênfase5 20" xfId="36203"/>
    <cellStyle name="20% - Ênfase5 21" xfId="36544"/>
    <cellStyle name="20% - Ênfase5 22" xfId="36561"/>
    <cellStyle name="20% - Ênfase5 23" xfId="36577"/>
    <cellStyle name="20% - Ênfase5 24" xfId="36593"/>
    <cellStyle name="20% - Ênfase5 3" xfId="31"/>
    <cellStyle name="20% - Ênfase5 3 10" xfId="6368"/>
    <cellStyle name="20% - Ênfase5 3 11" xfId="6369"/>
    <cellStyle name="20% - Ênfase5 3 12" xfId="6370"/>
    <cellStyle name="20% - Ênfase5 3 13" xfId="35972"/>
    <cellStyle name="20% - Ênfase5 3 14" xfId="36198"/>
    <cellStyle name="20% - Ênfase5 3 2" xfId="32"/>
    <cellStyle name="20% - Ênfase5 3 2 10" xfId="6372"/>
    <cellStyle name="20% - Ênfase5 3 2 11" xfId="6373"/>
    <cellStyle name="20% - Ênfase5 3 2 12" xfId="35973"/>
    <cellStyle name="20% - Ênfase5 3 2 13" xfId="36197"/>
    <cellStyle name="20% - Ênfase5 3 2 2" xfId="1652"/>
    <cellStyle name="20% - Ênfase5 3 2 2 2" xfId="6374"/>
    <cellStyle name="20% - Ênfase5 3 2 3" xfId="1653"/>
    <cellStyle name="20% - Ênfase5 3 2 3 2" xfId="6375"/>
    <cellStyle name="20% - Ênfase5 3 2 4" xfId="1654"/>
    <cellStyle name="20% - Ênfase5 3 2 4 2" xfId="6376"/>
    <cellStyle name="20% - Ênfase5 3 2 5" xfId="1655"/>
    <cellStyle name="20% - Ênfase5 3 2 5 2" xfId="6377"/>
    <cellStyle name="20% - Ênfase5 3 2 6" xfId="1656"/>
    <cellStyle name="20% - Ênfase5 3 2 6 2" xfId="6378"/>
    <cellStyle name="20% - Ênfase5 3 2 7" xfId="6371"/>
    <cellStyle name="20% - Ênfase5 3 2 7 2" xfId="6379"/>
    <cellStyle name="20% - Ênfase5 3 2 8" xfId="6380"/>
    <cellStyle name="20% - Ênfase5 3 2 9" xfId="6381"/>
    <cellStyle name="20% - Ênfase5 3 3" xfId="1657"/>
    <cellStyle name="20% - Ênfase5 3 3 2" xfId="6382"/>
    <cellStyle name="20% - Ênfase5 3 4" xfId="1658"/>
    <cellStyle name="20% - Ênfase5 3 4 2" xfId="6383"/>
    <cellStyle name="20% - Ênfase5 3 5" xfId="1659"/>
    <cellStyle name="20% - Ênfase5 3 5 2" xfId="6384"/>
    <cellStyle name="20% - Ênfase5 3 6" xfId="1660"/>
    <cellStyle name="20% - Ênfase5 3 6 2" xfId="6385"/>
    <cellStyle name="20% - Ênfase5 3 7" xfId="1661"/>
    <cellStyle name="20% - Ênfase5 3 7 2" xfId="6386"/>
    <cellStyle name="20% - Ênfase5 3 8" xfId="6367"/>
    <cellStyle name="20% - Ênfase5 3 8 2" xfId="6387"/>
    <cellStyle name="20% - Ênfase5 3 9" xfId="6388"/>
    <cellStyle name="20% - Ênfase5 4" xfId="1662"/>
    <cellStyle name="20% - Ênfase5 4 10" xfId="6390"/>
    <cellStyle name="20% - Ênfase5 4 11" xfId="6391"/>
    <cellStyle name="20% - Ênfase5 4 12" xfId="6392"/>
    <cellStyle name="20% - Ênfase5 4 13" xfId="6393"/>
    <cellStyle name="20% - Ênfase5 4 14" xfId="6394"/>
    <cellStyle name="20% - Ênfase5 4 15" xfId="6395"/>
    <cellStyle name="20% - Ênfase5 4 16" xfId="6396"/>
    <cellStyle name="20% - Ênfase5 4 17" xfId="6397"/>
    <cellStyle name="20% - Ênfase5 4 18" xfId="6398"/>
    <cellStyle name="20% - Ênfase5 4 19" xfId="6399"/>
    <cellStyle name="20% - Ênfase5 4 2" xfId="1663"/>
    <cellStyle name="20% - Ênfase5 4 2 2" xfId="6400"/>
    <cellStyle name="20% - Ênfase5 4 20" xfId="6401"/>
    <cellStyle name="20% - Ênfase5 4 21" xfId="6402"/>
    <cellStyle name="20% - Ênfase5 4 22" xfId="6403"/>
    <cellStyle name="20% - Ênfase5 4 23" xfId="6404"/>
    <cellStyle name="20% - Ênfase5 4 24" xfId="33867"/>
    <cellStyle name="20% - Ênfase5 4 3" xfId="1664"/>
    <cellStyle name="20% - Ênfase5 4 3 2" xfId="6405"/>
    <cellStyle name="20% - Ênfase5 4 4" xfId="6389"/>
    <cellStyle name="20% - Ênfase5 4 5" xfId="6406"/>
    <cellStyle name="20% - Ênfase5 4 6" xfId="6407"/>
    <cellStyle name="20% - Ênfase5 4 7" xfId="6408"/>
    <cellStyle name="20% - Ênfase5 4 8" xfId="6409"/>
    <cellStyle name="20% - Ênfase5 4 9" xfId="6410"/>
    <cellStyle name="20% - Ênfase5 5" xfId="1665"/>
    <cellStyle name="20% - Ênfase5 5 10" xfId="6412"/>
    <cellStyle name="20% - Ênfase5 5 11" xfId="6413"/>
    <cellStyle name="20% - Ênfase5 5 12" xfId="6414"/>
    <cellStyle name="20% - Ênfase5 5 13" xfId="6415"/>
    <cellStyle name="20% - Ênfase5 5 14" xfId="6416"/>
    <cellStyle name="20% - Ênfase5 5 15" xfId="6417"/>
    <cellStyle name="20% - Ênfase5 5 16" xfId="6418"/>
    <cellStyle name="20% - Ênfase5 5 17" xfId="6419"/>
    <cellStyle name="20% - Ênfase5 5 18" xfId="6420"/>
    <cellStyle name="20% - Ênfase5 5 19" xfId="6421"/>
    <cellStyle name="20% - Ênfase5 5 2" xfId="1666"/>
    <cellStyle name="20% - Ênfase5 5 2 2" xfId="6422"/>
    <cellStyle name="20% - Ênfase5 5 20" xfId="6423"/>
    <cellStyle name="20% - Ênfase5 5 21" xfId="6424"/>
    <cellStyle name="20% - Ênfase5 5 22" xfId="6425"/>
    <cellStyle name="20% - Ênfase5 5 23" xfId="6426"/>
    <cellStyle name="20% - Ênfase5 5 24" xfId="33868"/>
    <cellStyle name="20% - Ênfase5 5 3" xfId="1667"/>
    <cellStyle name="20% - Ênfase5 5 3 2" xfId="6427"/>
    <cellStyle name="20% - Ênfase5 5 4" xfId="6411"/>
    <cellStyle name="20% - Ênfase5 5 5" xfId="6428"/>
    <cellStyle name="20% - Ênfase5 5 6" xfId="6429"/>
    <cellStyle name="20% - Ênfase5 5 7" xfId="6430"/>
    <cellStyle name="20% - Ênfase5 5 8" xfId="6431"/>
    <cellStyle name="20% - Ênfase5 5 9" xfId="6432"/>
    <cellStyle name="20% - Ênfase5 6" xfId="1668"/>
    <cellStyle name="20% - Ênfase5 6 10" xfId="6434"/>
    <cellStyle name="20% - Ênfase5 6 11" xfId="6435"/>
    <cellStyle name="20% - Ênfase5 6 12" xfId="6436"/>
    <cellStyle name="20% - Ênfase5 6 13" xfId="6437"/>
    <cellStyle name="20% - Ênfase5 6 14" xfId="6438"/>
    <cellStyle name="20% - Ênfase5 6 15" xfId="6439"/>
    <cellStyle name="20% - Ênfase5 6 16" xfId="6440"/>
    <cellStyle name="20% - Ênfase5 6 17" xfId="6441"/>
    <cellStyle name="20% - Ênfase5 6 18" xfId="6442"/>
    <cellStyle name="20% - Ênfase5 6 19" xfId="6443"/>
    <cellStyle name="20% - Ênfase5 6 2" xfId="1669"/>
    <cellStyle name="20% - Ênfase5 6 2 2" xfId="6444"/>
    <cellStyle name="20% - Ênfase5 6 20" xfId="6445"/>
    <cellStyle name="20% - Ênfase5 6 21" xfId="6446"/>
    <cellStyle name="20% - Ênfase5 6 22" xfId="6447"/>
    <cellStyle name="20% - Ênfase5 6 23" xfId="6448"/>
    <cellStyle name="20% - Ênfase5 6 24" xfId="33869"/>
    <cellStyle name="20% - Ênfase5 6 3" xfId="6433"/>
    <cellStyle name="20% - Ênfase5 6 4" xfId="6449"/>
    <cellStyle name="20% - Ênfase5 6 5" xfId="6450"/>
    <cellStyle name="20% - Ênfase5 6 6" xfId="6451"/>
    <cellStyle name="20% - Ênfase5 6 7" xfId="6452"/>
    <cellStyle name="20% - Ênfase5 6 8" xfId="6453"/>
    <cellStyle name="20% - Ênfase5 6 9" xfId="6454"/>
    <cellStyle name="20% - Ênfase5 7" xfId="1670"/>
    <cellStyle name="20% - Ênfase5 7 10" xfId="6456"/>
    <cellStyle name="20% - Ênfase5 7 11" xfId="6457"/>
    <cellStyle name="20% - Ênfase5 7 12" xfId="6458"/>
    <cellStyle name="20% - Ênfase5 7 13" xfId="6459"/>
    <cellStyle name="20% - Ênfase5 7 14" xfId="6460"/>
    <cellStyle name="20% - Ênfase5 7 15" xfId="6461"/>
    <cellStyle name="20% - Ênfase5 7 16" xfId="6462"/>
    <cellStyle name="20% - Ênfase5 7 17" xfId="6463"/>
    <cellStyle name="20% - Ênfase5 7 18" xfId="6464"/>
    <cellStyle name="20% - Ênfase5 7 19" xfId="6465"/>
    <cellStyle name="20% - Ênfase5 7 2" xfId="6455"/>
    <cellStyle name="20% - Ênfase5 7 20" xfId="6466"/>
    <cellStyle name="20% - Ênfase5 7 21" xfId="6467"/>
    <cellStyle name="20% - Ênfase5 7 22" xfId="6468"/>
    <cellStyle name="20% - Ênfase5 7 23" xfId="6469"/>
    <cellStyle name="20% - Ênfase5 7 24" xfId="33870"/>
    <cellStyle name="20% - Ênfase5 7 3" xfId="6470"/>
    <cellStyle name="20% - Ênfase5 7 4" xfId="6471"/>
    <cellStyle name="20% - Ênfase5 7 5" xfId="6472"/>
    <cellStyle name="20% - Ênfase5 7 6" xfId="6473"/>
    <cellStyle name="20% - Ênfase5 7 7" xfId="6474"/>
    <cellStyle name="20% - Ênfase5 7 8" xfId="6475"/>
    <cellStyle name="20% - Ênfase5 7 9" xfId="6476"/>
    <cellStyle name="20% - Ênfase5 8" xfId="1671"/>
    <cellStyle name="20% - Ênfase5 8 10" xfId="6478"/>
    <cellStyle name="20% - Ênfase5 8 11" xfId="6479"/>
    <cellStyle name="20% - Ênfase5 8 12" xfId="6480"/>
    <cellStyle name="20% - Ênfase5 8 13" xfId="6481"/>
    <cellStyle name="20% - Ênfase5 8 14" xfId="6482"/>
    <cellStyle name="20% - Ênfase5 8 15" xfId="6483"/>
    <cellStyle name="20% - Ênfase5 8 16" xfId="6484"/>
    <cellStyle name="20% - Ênfase5 8 17" xfId="6485"/>
    <cellStyle name="20% - Ênfase5 8 18" xfId="6486"/>
    <cellStyle name="20% - Ênfase5 8 19" xfId="6487"/>
    <cellStyle name="20% - Ênfase5 8 2" xfId="6477"/>
    <cellStyle name="20% - Ênfase5 8 20" xfId="6488"/>
    <cellStyle name="20% - Ênfase5 8 21" xfId="6489"/>
    <cellStyle name="20% - Ênfase5 8 22" xfId="6490"/>
    <cellStyle name="20% - Ênfase5 8 23" xfId="6491"/>
    <cellStyle name="20% - Ênfase5 8 24" xfId="33871"/>
    <cellStyle name="20% - Ênfase5 8 3" xfId="6492"/>
    <cellStyle name="20% - Ênfase5 8 4" xfId="6493"/>
    <cellStyle name="20% - Ênfase5 8 5" xfId="6494"/>
    <cellStyle name="20% - Ênfase5 8 6" xfId="6495"/>
    <cellStyle name="20% - Ênfase5 8 7" xfId="6496"/>
    <cellStyle name="20% - Ênfase5 8 8" xfId="6497"/>
    <cellStyle name="20% - Ênfase5 8 9" xfId="6498"/>
    <cellStyle name="20% - Ênfase5 9" xfId="6499"/>
    <cellStyle name="20% - Ênfase5 9 10" xfId="6500"/>
    <cellStyle name="20% - Ênfase5 9 11" xfId="6501"/>
    <cellStyle name="20% - Ênfase5 9 12" xfId="6502"/>
    <cellStyle name="20% - Ênfase5 9 13" xfId="6503"/>
    <cellStyle name="20% - Ênfase5 9 14" xfId="6504"/>
    <cellStyle name="20% - Ênfase5 9 15" xfId="6505"/>
    <cellStyle name="20% - Ênfase5 9 16" xfId="6506"/>
    <cellStyle name="20% - Ênfase5 9 17" xfId="6507"/>
    <cellStyle name="20% - Ênfase5 9 18" xfId="6508"/>
    <cellStyle name="20% - Ênfase5 9 19" xfId="6509"/>
    <cellStyle name="20% - Ênfase5 9 2" xfId="6510"/>
    <cellStyle name="20% - Ênfase5 9 20" xfId="6511"/>
    <cellStyle name="20% - Ênfase5 9 21" xfId="6512"/>
    <cellStyle name="20% - Ênfase5 9 22" xfId="6513"/>
    <cellStyle name="20% - Ênfase5 9 23" xfId="6514"/>
    <cellStyle name="20% - Ênfase5 9 24" xfId="33872"/>
    <cellStyle name="20% - Ênfase5 9 3" xfId="6515"/>
    <cellStyle name="20% - Ênfase5 9 4" xfId="6516"/>
    <cellStyle name="20% - Ênfase5 9 5" xfId="6517"/>
    <cellStyle name="20% - Ênfase5 9 6" xfId="6518"/>
    <cellStyle name="20% - Ênfase5 9 7" xfId="6519"/>
    <cellStyle name="20% - Ênfase5 9 8" xfId="6520"/>
    <cellStyle name="20% - Ênfase5 9 9" xfId="6521"/>
    <cellStyle name="20% - Ênfase6" xfId="1484" builtinId="50" customBuiltin="1"/>
    <cellStyle name="20% - Ênfase6 10" xfId="6522"/>
    <cellStyle name="20% - Ênfase6 10 10" xfId="6523"/>
    <cellStyle name="20% - Ênfase6 10 11" xfId="6524"/>
    <cellStyle name="20% - Ênfase6 10 12" xfId="6525"/>
    <cellStyle name="20% - Ênfase6 10 13" xfId="6526"/>
    <cellStyle name="20% - Ênfase6 10 14" xfId="6527"/>
    <cellStyle name="20% - Ênfase6 10 15" xfId="6528"/>
    <cellStyle name="20% - Ênfase6 10 16" xfId="6529"/>
    <cellStyle name="20% - Ênfase6 10 17" xfId="6530"/>
    <cellStyle name="20% - Ênfase6 10 18" xfId="6531"/>
    <cellStyle name="20% - Ênfase6 10 19" xfId="6532"/>
    <cellStyle name="20% - Ênfase6 10 2" xfId="6533"/>
    <cellStyle name="20% - Ênfase6 10 20" xfId="6534"/>
    <cellStyle name="20% - Ênfase6 10 21" xfId="6535"/>
    <cellStyle name="20% - Ênfase6 10 22" xfId="6536"/>
    <cellStyle name="20% - Ênfase6 10 23" xfId="6537"/>
    <cellStyle name="20% - Ênfase6 10 24" xfId="33873"/>
    <cellStyle name="20% - Ênfase6 10 3" xfId="6538"/>
    <cellStyle name="20% - Ênfase6 10 4" xfId="6539"/>
    <cellStyle name="20% - Ênfase6 10 5" xfId="6540"/>
    <cellStyle name="20% - Ênfase6 10 6" xfId="6541"/>
    <cellStyle name="20% - Ênfase6 10 7" xfId="6542"/>
    <cellStyle name="20% - Ênfase6 10 8" xfId="6543"/>
    <cellStyle name="20% - Ênfase6 10 9" xfId="6544"/>
    <cellStyle name="20% - Ênfase6 11" xfId="6545"/>
    <cellStyle name="20% - Ênfase6 11 10" xfId="6546"/>
    <cellStyle name="20% - Ênfase6 11 11" xfId="6547"/>
    <cellStyle name="20% - Ênfase6 11 12" xfId="6548"/>
    <cellStyle name="20% - Ênfase6 11 13" xfId="6549"/>
    <cellStyle name="20% - Ênfase6 11 14" xfId="6550"/>
    <cellStyle name="20% - Ênfase6 11 15" xfId="6551"/>
    <cellStyle name="20% - Ênfase6 11 16" xfId="6552"/>
    <cellStyle name="20% - Ênfase6 11 17" xfId="6553"/>
    <cellStyle name="20% - Ênfase6 11 18" xfId="6554"/>
    <cellStyle name="20% - Ênfase6 11 19" xfId="6555"/>
    <cellStyle name="20% - Ênfase6 11 2" xfId="6556"/>
    <cellStyle name="20% - Ênfase6 11 20" xfId="6557"/>
    <cellStyle name="20% - Ênfase6 11 21" xfId="6558"/>
    <cellStyle name="20% - Ênfase6 11 22" xfId="6559"/>
    <cellStyle name="20% - Ênfase6 11 23" xfId="6560"/>
    <cellStyle name="20% - Ênfase6 11 24" xfId="33874"/>
    <cellStyle name="20% - Ênfase6 11 3" xfId="6561"/>
    <cellStyle name="20% - Ênfase6 11 4" xfId="6562"/>
    <cellStyle name="20% - Ênfase6 11 5" xfId="6563"/>
    <cellStyle name="20% - Ênfase6 11 6" xfId="6564"/>
    <cellStyle name="20% - Ênfase6 11 7" xfId="6565"/>
    <cellStyle name="20% - Ênfase6 11 8" xfId="6566"/>
    <cellStyle name="20% - Ênfase6 11 9" xfId="6567"/>
    <cellStyle name="20% - Ênfase6 12" xfId="6568"/>
    <cellStyle name="20% - Ênfase6 12 10" xfId="6569"/>
    <cellStyle name="20% - Ênfase6 12 11" xfId="6570"/>
    <cellStyle name="20% - Ênfase6 12 12" xfId="6571"/>
    <cellStyle name="20% - Ênfase6 12 13" xfId="6572"/>
    <cellStyle name="20% - Ênfase6 12 14" xfId="6573"/>
    <cellStyle name="20% - Ênfase6 12 15" xfId="6574"/>
    <cellStyle name="20% - Ênfase6 12 16" xfId="6575"/>
    <cellStyle name="20% - Ênfase6 12 17" xfId="6576"/>
    <cellStyle name="20% - Ênfase6 12 18" xfId="6577"/>
    <cellStyle name="20% - Ênfase6 12 19" xfId="6578"/>
    <cellStyle name="20% - Ênfase6 12 2" xfId="6579"/>
    <cellStyle name="20% - Ênfase6 12 20" xfId="6580"/>
    <cellStyle name="20% - Ênfase6 12 21" xfId="6581"/>
    <cellStyle name="20% - Ênfase6 12 22" xfId="6582"/>
    <cellStyle name="20% - Ênfase6 12 23" xfId="6583"/>
    <cellStyle name="20% - Ênfase6 12 24" xfId="33875"/>
    <cellStyle name="20% - Ênfase6 12 3" xfId="6584"/>
    <cellStyle name="20% - Ênfase6 12 4" xfId="6585"/>
    <cellStyle name="20% - Ênfase6 12 5" xfId="6586"/>
    <cellStyle name="20% - Ênfase6 12 6" xfId="6587"/>
    <cellStyle name="20% - Ênfase6 12 7" xfId="6588"/>
    <cellStyle name="20% - Ênfase6 12 8" xfId="6589"/>
    <cellStyle name="20% - Ênfase6 12 9" xfId="6590"/>
    <cellStyle name="20% - Ênfase6 13" xfId="6591"/>
    <cellStyle name="20% - Ênfase6 13 10" xfId="6592"/>
    <cellStyle name="20% - Ênfase6 13 11" xfId="6593"/>
    <cellStyle name="20% - Ênfase6 13 12" xfId="6594"/>
    <cellStyle name="20% - Ênfase6 13 13" xfId="6595"/>
    <cellStyle name="20% - Ênfase6 13 14" xfId="6596"/>
    <cellStyle name="20% - Ênfase6 13 15" xfId="6597"/>
    <cellStyle name="20% - Ênfase6 13 16" xfId="6598"/>
    <cellStyle name="20% - Ênfase6 13 17" xfId="6599"/>
    <cellStyle name="20% - Ênfase6 13 18" xfId="6600"/>
    <cellStyle name="20% - Ênfase6 13 19" xfId="6601"/>
    <cellStyle name="20% - Ênfase6 13 2" xfId="6602"/>
    <cellStyle name="20% - Ênfase6 13 20" xfId="6603"/>
    <cellStyle name="20% - Ênfase6 13 21" xfId="6604"/>
    <cellStyle name="20% - Ênfase6 13 22" xfId="6605"/>
    <cellStyle name="20% - Ênfase6 13 23" xfId="6606"/>
    <cellStyle name="20% - Ênfase6 13 24" xfId="33876"/>
    <cellStyle name="20% - Ênfase6 13 3" xfId="6607"/>
    <cellStyle name="20% - Ênfase6 13 4" xfId="6608"/>
    <cellStyle name="20% - Ênfase6 13 5" xfId="6609"/>
    <cellStyle name="20% - Ênfase6 13 6" xfId="6610"/>
    <cellStyle name="20% - Ênfase6 13 7" xfId="6611"/>
    <cellStyle name="20% - Ênfase6 13 8" xfId="6612"/>
    <cellStyle name="20% - Ênfase6 13 9" xfId="6613"/>
    <cellStyle name="20% - Ênfase6 14" xfId="6614"/>
    <cellStyle name="20% - Ênfase6 14 10" xfId="6615"/>
    <cellStyle name="20% - Ênfase6 14 11" xfId="6616"/>
    <cellStyle name="20% - Ênfase6 14 12" xfId="6617"/>
    <cellStyle name="20% - Ênfase6 14 13" xfId="6618"/>
    <cellStyle name="20% - Ênfase6 14 14" xfId="6619"/>
    <cellStyle name="20% - Ênfase6 14 15" xfId="6620"/>
    <cellStyle name="20% - Ênfase6 14 16" xfId="6621"/>
    <cellStyle name="20% - Ênfase6 14 17" xfId="6622"/>
    <cellStyle name="20% - Ênfase6 14 18" xfId="6623"/>
    <cellStyle name="20% - Ênfase6 14 19" xfId="6624"/>
    <cellStyle name="20% - Ênfase6 14 2" xfId="6625"/>
    <cellStyle name="20% - Ênfase6 14 20" xfId="6626"/>
    <cellStyle name="20% - Ênfase6 14 21" xfId="6627"/>
    <cellStyle name="20% - Ênfase6 14 22" xfId="6628"/>
    <cellStyle name="20% - Ênfase6 14 23" xfId="6629"/>
    <cellStyle name="20% - Ênfase6 14 24" xfId="33877"/>
    <cellStyle name="20% - Ênfase6 14 3" xfId="6630"/>
    <cellStyle name="20% - Ênfase6 14 4" xfId="6631"/>
    <cellStyle name="20% - Ênfase6 14 5" xfId="6632"/>
    <cellStyle name="20% - Ênfase6 14 6" xfId="6633"/>
    <cellStyle name="20% - Ênfase6 14 7" xfId="6634"/>
    <cellStyle name="20% - Ênfase6 14 8" xfId="6635"/>
    <cellStyle name="20% - Ênfase6 14 9" xfId="6636"/>
    <cellStyle name="20% - Ênfase6 15" xfId="6637"/>
    <cellStyle name="20% - Ênfase6 15 10" xfId="6638"/>
    <cellStyle name="20% - Ênfase6 15 11" xfId="6639"/>
    <cellStyle name="20% - Ênfase6 15 12" xfId="6640"/>
    <cellStyle name="20% - Ênfase6 15 13" xfId="6641"/>
    <cellStyle name="20% - Ênfase6 15 14" xfId="6642"/>
    <cellStyle name="20% - Ênfase6 15 15" xfId="6643"/>
    <cellStyle name="20% - Ênfase6 15 16" xfId="6644"/>
    <cellStyle name="20% - Ênfase6 15 17" xfId="6645"/>
    <cellStyle name="20% - Ênfase6 15 18" xfId="6646"/>
    <cellStyle name="20% - Ênfase6 15 19" xfId="6647"/>
    <cellStyle name="20% - Ênfase6 15 2" xfId="6648"/>
    <cellStyle name="20% - Ênfase6 15 20" xfId="6649"/>
    <cellStyle name="20% - Ênfase6 15 21" xfId="6650"/>
    <cellStyle name="20% - Ênfase6 15 22" xfId="6651"/>
    <cellStyle name="20% - Ênfase6 15 23" xfId="6652"/>
    <cellStyle name="20% - Ênfase6 15 24" xfId="33878"/>
    <cellStyle name="20% - Ênfase6 15 3" xfId="6653"/>
    <cellStyle name="20% - Ênfase6 15 4" xfId="6654"/>
    <cellStyle name="20% - Ênfase6 15 5" xfId="6655"/>
    <cellStyle name="20% - Ênfase6 15 6" xfId="6656"/>
    <cellStyle name="20% - Ênfase6 15 7" xfId="6657"/>
    <cellStyle name="20% - Ênfase6 15 8" xfId="6658"/>
    <cellStyle name="20% - Ênfase6 15 9" xfId="6659"/>
    <cellStyle name="20% - Ênfase6 16" xfId="6660"/>
    <cellStyle name="20% - Ênfase6 16 10" xfId="6661"/>
    <cellStyle name="20% - Ênfase6 16 11" xfId="6662"/>
    <cellStyle name="20% - Ênfase6 16 12" xfId="6663"/>
    <cellStyle name="20% - Ênfase6 16 13" xfId="6664"/>
    <cellStyle name="20% - Ênfase6 16 14" xfId="6665"/>
    <cellStyle name="20% - Ênfase6 16 15" xfId="6666"/>
    <cellStyle name="20% - Ênfase6 16 16" xfId="6667"/>
    <cellStyle name="20% - Ênfase6 16 17" xfId="6668"/>
    <cellStyle name="20% - Ênfase6 16 18" xfId="6669"/>
    <cellStyle name="20% - Ênfase6 16 19" xfId="6670"/>
    <cellStyle name="20% - Ênfase6 16 2" xfId="6671"/>
    <cellStyle name="20% - Ênfase6 16 20" xfId="6672"/>
    <cellStyle name="20% - Ênfase6 16 21" xfId="6673"/>
    <cellStyle name="20% - Ênfase6 16 22" xfId="6674"/>
    <cellStyle name="20% - Ênfase6 16 23" xfId="6675"/>
    <cellStyle name="20% - Ênfase6 16 24" xfId="33879"/>
    <cellStyle name="20% - Ênfase6 16 3" xfId="6676"/>
    <cellStyle name="20% - Ênfase6 16 4" xfId="6677"/>
    <cellStyle name="20% - Ênfase6 16 5" xfId="6678"/>
    <cellStyle name="20% - Ênfase6 16 6" xfId="6679"/>
    <cellStyle name="20% - Ênfase6 16 7" xfId="6680"/>
    <cellStyle name="20% - Ênfase6 16 8" xfId="6681"/>
    <cellStyle name="20% - Ênfase6 16 9" xfId="6682"/>
    <cellStyle name="20% - Ênfase6 17" xfId="35819"/>
    <cellStyle name="20% - Ênfase6 18" xfId="35867"/>
    <cellStyle name="20% - Ênfase6 19" xfId="35974"/>
    <cellStyle name="20% - Ênfase6 2" xfId="33"/>
    <cellStyle name="20% - Ênfase6 2 10" xfId="6684"/>
    <cellStyle name="20% - Ênfase6 2 10 10" xfId="6685"/>
    <cellStyle name="20% - Ênfase6 2 10 11" xfId="6686"/>
    <cellStyle name="20% - Ênfase6 2 10 2" xfId="6687"/>
    <cellStyle name="20% - Ênfase6 2 10 3" xfId="6688"/>
    <cellStyle name="20% - Ênfase6 2 10 4" xfId="6689"/>
    <cellStyle name="20% - Ênfase6 2 10 5" xfId="6690"/>
    <cellStyle name="20% - Ênfase6 2 10 6" xfId="6691"/>
    <cellStyle name="20% - Ênfase6 2 10 7" xfId="6692"/>
    <cellStyle name="20% - Ênfase6 2 10 8" xfId="6693"/>
    <cellStyle name="20% - Ênfase6 2 10 9" xfId="6694"/>
    <cellStyle name="20% - Ênfase6 2 11" xfId="6695"/>
    <cellStyle name="20% - Ênfase6 2 11 10" xfId="6696"/>
    <cellStyle name="20% - Ênfase6 2 11 11" xfId="6697"/>
    <cellStyle name="20% - Ênfase6 2 11 2" xfId="6698"/>
    <cellStyle name="20% - Ênfase6 2 11 3" xfId="6699"/>
    <cellStyle name="20% - Ênfase6 2 11 4" xfId="6700"/>
    <cellStyle name="20% - Ênfase6 2 11 5" xfId="6701"/>
    <cellStyle name="20% - Ênfase6 2 11 6" xfId="6702"/>
    <cellStyle name="20% - Ênfase6 2 11 7" xfId="6703"/>
    <cellStyle name="20% - Ênfase6 2 11 8" xfId="6704"/>
    <cellStyle name="20% - Ênfase6 2 11 9" xfId="6705"/>
    <cellStyle name="20% - Ênfase6 2 12" xfId="6706"/>
    <cellStyle name="20% - Ênfase6 2 12 10" xfId="6707"/>
    <cellStyle name="20% - Ênfase6 2 12 11" xfId="6708"/>
    <cellStyle name="20% - Ênfase6 2 12 2" xfId="6709"/>
    <cellStyle name="20% - Ênfase6 2 12 3" xfId="6710"/>
    <cellStyle name="20% - Ênfase6 2 12 4" xfId="6711"/>
    <cellStyle name="20% - Ênfase6 2 12 5" xfId="6712"/>
    <cellStyle name="20% - Ênfase6 2 12 6" xfId="6713"/>
    <cellStyle name="20% - Ênfase6 2 12 7" xfId="6714"/>
    <cellStyle name="20% - Ênfase6 2 12 8" xfId="6715"/>
    <cellStyle name="20% - Ênfase6 2 12 9" xfId="6716"/>
    <cellStyle name="20% - Ênfase6 2 13" xfId="6717"/>
    <cellStyle name="20% - Ênfase6 2 13 10" xfId="6718"/>
    <cellStyle name="20% - Ênfase6 2 13 11" xfId="6719"/>
    <cellStyle name="20% - Ênfase6 2 13 2" xfId="6720"/>
    <cellStyle name="20% - Ênfase6 2 13 3" xfId="6721"/>
    <cellStyle name="20% - Ênfase6 2 13 4" xfId="6722"/>
    <cellStyle name="20% - Ênfase6 2 13 5" xfId="6723"/>
    <cellStyle name="20% - Ênfase6 2 13 6" xfId="6724"/>
    <cellStyle name="20% - Ênfase6 2 13 7" xfId="6725"/>
    <cellStyle name="20% - Ênfase6 2 13 8" xfId="6726"/>
    <cellStyle name="20% - Ênfase6 2 13 9" xfId="6727"/>
    <cellStyle name="20% - Ênfase6 2 14" xfId="6728"/>
    <cellStyle name="20% - Ênfase6 2 14 10" xfId="6729"/>
    <cellStyle name="20% - Ênfase6 2 14 11" xfId="6730"/>
    <cellStyle name="20% - Ênfase6 2 14 2" xfId="6731"/>
    <cellStyle name="20% - Ênfase6 2 14 3" xfId="6732"/>
    <cellStyle name="20% - Ênfase6 2 14 4" xfId="6733"/>
    <cellStyle name="20% - Ênfase6 2 14 5" xfId="6734"/>
    <cellStyle name="20% - Ênfase6 2 14 6" xfId="6735"/>
    <cellStyle name="20% - Ênfase6 2 14 7" xfId="6736"/>
    <cellStyle name="20% - Ênfase6 2 14 8" xfId="6737"/>
    <cellStyle name="20% - Ênfase6 2 14 9" xfId="6738"/>
    <cellStyle name="20% - Ênfase6 2 15" xfId="6739"/>
    <cellStyle name="20% - Ênfase6 2 15 10" xfId="6740"/>
    <cellStyle name="20% - Ênfase6 2 15 11" xfId="6741"/>
    <cellStyle name="20% - Ênfase6 2 15 2" xfId="6742"/>
    <cellStyle name="20% - Ênfase6 2 15 3" xfId="6743"/>
    <cellStyle name="20% - Ênfase6 2 15 4" xfId="6744"/>
    <cellStyle name="20% - Ênfase6 2 15 5" xfId="6745"/>
    <cellStyle name="20% - Ênfase6 2 15 6" xfId="6746"/>
    <cellStyle name="20% - Ênfase6 2 15 7" xfId="6747"/>
    <cellStyle name="20% - Ênfase6 2 15 8" xfId="6748"/>
    <cellStyle name="20% - Ênfase6 2 15 9" xfId="6749"/>
    <cellStyle name="20% - Ênfase6 2 16" xfId="6750"/>
    <cellStyle name="20% - Ênfase6 2 17" xfId="6751"/>
    <cellStyle name="20% - Ênfase6 2 18" xfId="6752"/>
    <cellStyle name="20% - Ênfase6 2 19" xfId="6753"/>
    <cellStyle name="20% - Ênfase6 2 2" xfId="34"/>
    <cellStyle name="20% - Ênfase6 2 2 10" xfId="6755"/>
    <cellStyle name="20% - Ênfase6 2 2 11" xfId="6756"/>
    <cellStyle name="20% - Ênfase6 2 2 2" xfId="1672"/>
    <cellStyle name="20% - Ênfase6 2 2 2 2" xfId="6757"/>
    <cellStyle name="20% - Ênfase6 2 2 3" xfId="1673"/>
    <cellStyle name="20% - Ênfase6 2 2 3 2" xfId="6758"/>
    <cellStyle name="20% - Ênfase6 2 2 4" xfId="1674"/>
    <cellStyle name="20% - Ênfase6 2 2 4 2" xfId="6759"/>
    <cellStyle name="20% - Ênfase6 2 2 5" xfId="1675"/>
    <cellStyle name="20% - Ênfase6 2 2 5 2" xfId="6760"/>
    <cellStyle name="20% - Ênfase6 2 2 6" xfId="1676"/>
    <cellStyle name="20% - Ênfase6 2 2 6 2" xfId="6761"/>
    <cellStyle name="20% - Ênfase6 2 2 7" xfId="6754"/>
    <cellStyle name="20% - Ênfase6 2 2 7 2" xfId="6762"/>
    <cellStyle name="20% - Ênfase6 2 2 8" xfId="6763"/>
    <cellStyle name="20% - Ênfase6 2 2 9" xfId="6764"/>
    <cellStyle name="20% - Ênfase6 2 20" xfId="6765"/>
    <cellStyle name="20% - Ênfase6 2 21" xfId="6766"/>
    <cellStyle name="20% - Ênfase6 2 22" xfId="6767"/>
    <cellStyle name="20% - Ênfase6 2 23" xfId="6768"/>
    <cellStyle name="20% - Ênfase6 2 24" xfId="6769"/>
    <cellStyle name="20% - Ênfase6 2 25" xfId="6770"/>
    <cellStyle name="20% - Ênfase6 2 26" xfId="6771"/>
    <cellStyle name="20% - Ênfase6 2 27" xfId="6772"/>
    <cellStyle name="20% - Ênfase6 2 28" xfId="6773"/>
    <cellStyle name="20% - Ênfase6 2 29" xfId="6774"/>
    <cellStyle name="20% - Ênfase6 2 3" xfId="1677"/>
    <cellStyle name="20% - Ênfase6 2 3 10" xfId="6775"/>
    <cellStyle name="20% - Ênfase6 2 3 11" xfId="6776"/>
    <cellStyle name="20% - Ênfase6 2 3 2" xfId="6777"/>
    <cellStyle name="20% - Ênfase6 2 3 3" xfId="6778"/>
    <cellStyle name="20% - Ênfase6 2 3 4" xfId="6779"/>
    <cellStyle name="20% - Ênfase6 2 3 5" xfId="6780"/>
    <cellStyle name="20% - Ênfase6 2 3 6" xfId="6781"/>
    <cellStyle name="20% - Ênfase6 2 3 7" xfId="6782"/>
    <cellStyle name="20% - Ênfase6 2 3 8" xfId="6783"/>
    <cellStyle name="20% - Ênfase6 2 3 9" xfId="6784"/>
    <cellStyle name="20% - Ênfase6 2 30" xfId="6785"/>
    <cellStyle name="20% - Ênfase6 2 31" xfId="6786"/>
    <cellStyle name="20% - Ênfase6 2 32" xfId="6787"/>
    <cellStyle name="20% - Ênfase6 2 33" xfId="6788"/>
    <cellStyle name="20% - Ênfase6 2 34" xfId="6789"/>
    <cellStyle name="20% - Ênfase6 2 35" xfId="6790"/>
    <cellStyle name="20% - Ênfase6 2 36" xfId="6791"/>
    <cellStyle name="20% - Ênfase6 2 37" xfId="6792"/>
    <cellStyle name="20% - Ênfase6 2 38" xfId="33880"/>
    <cellStyle name="20% - Ênfase6 2 4" xfId="1678"/>
    <cellStyle name="20% - Ênfase6 2 4 10" xfId="6793"/>
    <cellStyle name="20% - Ênfase6 2 4 11" xfId="6794"/>
    <cellStyle name="20% - Ênfase6 2 4 2" xfId="6795"/>
    <cellStyle name="20% - Ênfase6 2 4 3" xfId="6796"/>
    <cellStyle name="20% - Ênfase6 2 4 4" xfId="6797"/>
    <cellStyle name="20% - Ênfase6 2 4 5" xfId="6798"/>
    <cellStyle name="20% - Ênfase6 2 4 6" xfId="6799"/>
    <cellStyle name="20% - Ênfase6 2 4 7" xfId="6800"/>
    <cellStyle name="20% - Ênfase6 2 4 8" xfId="6801"/>
    <cellStyle name="20% - Ênfase6 2 4 9" xfId="6802"/>
    <cellStyle name="20% - Ênfase6 2 5" xfId="1679"/>
    <cellStyle name="20% - Ênfase6 2 5 10" xfId="6803"/>
    <cellStyle name="20% - Ênfase6 2 5 11" xfId="6804"/>
    <cellStyle name="20% - Ênfase6 2 5 2" xfId="6805"/>
    <cellStyle name="20% - Ênfase6 2 5 3" xfId="6806"/>
    <cellStyle name="20% - Ênfase6 2 5 4" xfId="6807"/>
    <cellStyle name="20% - Ênfase6 2 5 5" xfId="6808"/>
    <cellStyle name="20% - Ênfase6 2 5 6" xfId="6809"/>
    <cellStyle name="20% - Ênfase6 2 5 7" xfId="6810"/>
    <cellStyle name="20% - Ênfase6 2 5 8" xfId="6811"/>
    <cellStyle name="20% - Ênfase6 2 5 9" xfId="6812"/>
    <cellStyle name="20% - Ênfase6 2 6" xfId="1680"/>
    <cellStyle name="20% - Ênfase6 2 6 10" xfId="6813"/>
    <cellStyle name="20% - Ênfase6 2 6 11" xfId="6814"/>
    <cellStyle name="20% - Ênfase6 2 6 2" xfId="6815"/>
    <cellStyle name="20% - Ênfase6 2 6 3" xfId="6816"/>
    <cellStyle name="20% - Ênfase6 2 6 4" xfId="6817"/>
    <cellStyle name="20% - Ênfase6 2 6 5" xfId="6818"/>
    <cellStyle name="20% - Ênfase6 2 6 6" xfId="6819"/>
    <cellStyle name="20% - Ênfase6 2 6 7" xfId="6820"/>
    <cellStyle name="20% - Ênfase6 2 6 8" xfId="6821"/>
    <cellStyle name="20% - Ênfase6 2 6 9" xfId="6822"/>
    <cellStyle name="20% - Ênfase6 2 7" xfId="1681"/>
    <cellStyle name="20% - Ênfase6 2 7 10" xfId="6823"/>
    <cellStyle name="20% - Ênfase6 2 7 11" xfId="6824"/>
    <cellStyle name="20% - Ênfase6 2 7 2" xfId="6825"/>
    <cellStyle name="20% - Ênfase6 2 7 3" xfId="6826"/>
    <cellStyle name="20% - Ênfase6 2 7 4" xfId="6827"/>
    <cellStyle name="20% - Ênfase6 2 7 5" xfId="6828"/>
    <cellStyle name="20% - Ênfase6 2 7 6" xfId="6829"/>
    <cellStyle name="20% - Ênfase6 2 7 7" xfId="6830"/>
    <cellStyle name="20% - Ênfase6 2 7 8" xfId="6831"/>
    <cellStyle name="20% - Ênfase6 2 7 9" xfId="6832"/>
    <cellStyle name="20% - Ênfase6 2 8" xfId="6683"/>
    <cellStyle name="20% - Ênfase6 2 8 10" xfId="6834"/>
    <cellStyle name="20% - Ênfase6 2 8 11" xfId="6835"/>
    <cellStyle name="20% - Ênfase6 2 8 2" xfId="6833"/>
    <cellStyle name="20% - Ênfase6 2 8 2 2" xfId="6836"/>
    <cellStyle name="20% - Ênfase6 2 8 3" xfId="6837"/>
    <cellStyle name="20% - Ênfase6 2 8 4" xfId="6838"/>
    <cellStyle name="20% - Ênfase6 2 8 5" xfId="6839"/>
    <cellStyle name="20% - Ênfase6 2 8 6" xfId="6840"/>
    <cellStyle name="20% - Ênfase6 2 8 7" xfId="6841"/>
    <cellStyle name="20% - Ênfase6 2 8 8" xfId="6842"/>
    <cellStyle name="20% - Ênfase6 2 8 9" xfId="6843"/>
    <cellStyle name="20% - Ênfase6 2 9" xfId="6844"/>
    <cellStyle name="20% - Ênfase6 2 9 10" xfId="6845"/>
    <cellStyle name="20% - Ênfase6 2 9 11" xfId="6846"/>
    <cellStyle name="20% - Ênfase6 2 9 2" xfId="6847"/>
    <cellStyle name="20% - Ênfase6 2 9 3" xfId="6848"/>
    <cellStyle name="20% - Ênfase6 2 9 4" xfId="6849"/>
    <cellStyle name="20% - Ênfase6 2 9 5" xfId="6850"/>
    <cellStyle name="20% - Ênfase6 2 9 6" xfId="6851"/>
    <cellStyle name="20% - Ênfase6 2 9 7" xfId="6852"/>
    <cellStyle name="20% - Ênfase6 2 9 8" xfId="6853"/>
    <cellStyle name="20% - Ênfase6 2 9 9" xfId="6854"/>
    <cellStyle name="20% - Ênfase6 20" xfId="36196"/>
    <cellStyle name="20% - Ênfase6 21" xfId="36546"/>
    <cellStyle name="20% - Ênfase6 22" xfId="36563"/>
    <cellStyle name="20% - Ênfase6 23" xfId="36579"/>
    <cellStyle name="20% - Ênfase6 24" xfId="36595"/>
    <cellStyle name="20% - Ênfase6 3" xfId="35"/>
    <cellStyle name="20% - Ênfase6 3 10" xfId="6856"/>
    <cellStyle name="20% - Ênfase6 3 11" xfId="6857"/>
    <cellStyle name="20% - Ênfase6 3 12" xfId="6858"/>
    <cellStyle name="20% - Ênfase6 3 2" xfId="36"/>
    <cellStyle name="20% - Ênfase6 3 2 10" xfId="6860"/>
    <cellStyle name="20% - Ênfase6 3 2 11" xfId="6861"/>
    <cellStyle name="20% - Ênfase6 3 2 2" xfId="1682"/>
    <cellStyle name="20% - Ênfase6 3 2 2 2" xfId="6862"/>
    <cellStyle name="20% - Ênfase6 3 2 3" xfId="1683"/>
    <cellStyle name="20% - Ênfase6 3 2 3 2" xfId="6863"/>
    <cellStyle name="20% - Ênfase6 3 2 4" xfId="1684"/>
    <cellStyle name="20% - Ênfase6 3 2 4 2" xfId="6864"/>
    <cellStyle name="20% - Ênfase6 3 2 5" xfId="1685"/>
    <cellStyle name="20% - Ênfase6 3 2 5 2" xfId="6865"/>
    <cellStyle name="20% - Ênfase6 3 2 6" xfId="1686"/>
    <cellStyle name="20% - Ênfase6 3 2 6 2" xfId="6866"/>
    <cellStyle name="20% - Ênfase6 3 2 7" xfId="6859"/>
    <cellStyle name="20% - Ênfase6 3 2 7 2" xfId="6867"/>
    <cellStyle name="20% - Ênfase6 3 2 8" xfId="6868"/>
    <cellStyle name="20% - Ênfase6 3 2 9" xfId="6869"/>
    <cellStyle name="20% - Ênfase6 3 3" xfId="1687"/>
    <cellStyle name="20% - Ênfase6 3 3 2" xfId="6870"/>
    <cellStyle name="20% - Ênfase6 3 4" xfId="1688"/>
    <cellStyle name="20% - Ênfase6 3 4 2" xfId="6871"/>
    <cellStyle name="20% - Ênfase6 3 5" xfId="1689"/>
    <cellStyle name="20% - Ênfase6 3 5 2" xfId="6872"/>
    <cellStyle name="20% - Ênfase6 3 6" xfId="1690"/>
    <cellStyle name="20% - Ênfase6 3 6 2" xfId="6873"/>
    <cellStyle name="20% - Ênfase6 3 7" xfId="1691"/>
    <cellStyle name="20% - Ênfase6 3 7 2" xfId="6874"/>
    <cellStyle name="20% - Ênfase6 3 8" xfId="6855"/>
    <cellStyle name="20% - Ênfase6 3 8 2" xfId="6875"/>
    <cellStyle name="20% - Ênfase6 3 9" xfId="6876"/>
    <cellStyle name="20% - Ênfase6 4" xfId="1692"/>
    <cellStyle name="20% - Ênfase6 4 10" xfId="6878"/>
    <cellStyle name="20% - Ênfase6 4 11" xfId="6879"/>
    <cellStyle name="20% - Ênfase6 4 12" xfId="6880"/>
    <cellStyle name="20% - Ênfase6 4 13" xfId="6881"/>
    <cellStyle name="20% - Ênfase6 4 14" xfId="6882"/>
    <cellStyle name="20% - Ênfase6 4 15" xfId="6883"/>
    <cellStyle name="20% - Ênfase6 4 16" xfId="6884"/>
    <cellStyle name="20% - Ênfase6 4 17" xfId="6885"/>
    <cellStyle name="20% - Ênfase6 4 18" xfId="6886"/>
    <cellStyle name="20% - Ênfase6 4 19" xfId="6887"/>
    <cellStyle name="20% - Ênfase6 4 2" xfId="1693"/>
    <cellStyle name="20% - Ênfase6 4 2 2" xfId="6888"/>
    <cellStyle name="20% - Ênfase6 4 20" xfId="6889"/>
    <cellStyle name="20% - Ênfase6 4 21" xfId="6890"/>
    <cellStyle name="20% - Ênfase6 4 22" xfId="6891"/>
    <cellStyle name="20% - Ênfase6 4 23" xfId="6892"/>
    <cellStyle name="20% - Ênfase6 4 24" xfId="33881"/>
    <cellStyle name="20% - Ênfase6 4 3" xfId="1694"/>
    <cellStyle name="20% - Ênfase6 4 3 2" xfId="6893"/>
    <cellStyle name="20% - Ênfase6 4 4" xfId="6877"/>
    <cellStyle name="20% - Ênfase6 4 4 2" xfId="6894"/>
    <cellStyle name="20% - Ênfase6 4 5" xfId="6895"/>
    <cellStyle name="20% - Ênfase6 4 6" xfId="6896"/>
    <cellStyle name="20% - Ênfase6 4 7" xfId="6897"/>
    <cellStyle name="20% - Ênfase6 4 8" xfId="6898"/>
    <cellStyle name="20% - Ênfase6 4 9" xfId="6899"/>
    <cellStyle name="20% - Ênfase6 5" xfId="1695"/>
    <cellStyle name="20% - Ênfase6 5 10" xfId="6901"/>
    <cellStyle name="20% - Ênfase6 5 11" xfId="6902"/>
    <cellStyle name="20% - Ênfase6 5 12" xfId="6903"/>
    <cellStyle name="20% - Ênfase6 5 13" xfId="6904"/>
    <cellStyle name="20% - Ênfase6 5 14" xfId="6905"/>
    <cellStyle name="20% - Ênfase6 5 15" xfId="6906"/>
    <cellStyle name="20% - Ênfase6 5 16" xfId="6907"/>
    <cellStyle name="20% - Ênfase6 5 17" xfId="6908"/>
    <cellStyle name="20% - Ênfase6 5 18" xfId="6909"/>
    <cellStyle name="20% - Ênfase6 5 19" xfId="6910"/>
    <cellStyle name="20% - Ênfase6 5 2" xfId="1696"/>
    <cellStyle name="20% - Ênfase6 5 2 2" xfId="6911"/>
    <cellStyle name="20% - Ênfase6 5 20" xfId="6912"/>
    <cellStyle name="20% - Ênfase6 5 21" xfId="6913"/>
    <cellStyle name="20% - Ênfase6 5 22" xfId="6914"/>
    <cellStyle name="20% - Ênfase6 5 23" xfId="6915"/>
    <cellStyle name="20% - Ênfase6 5 24" xfId="33882"/>
    <cellStyle name="20% - Ênfase6 5 3" xfId="1697"/>
    <cellStyle name="20% - Ênfase6 5 3 2" xfId="6916"/>
    <cellStyle name="20% - Ênfase6 5 4" xfId="6900"/>
    <cellStyle name="20% - Ênfase6 5 4 2" xfId="6917"/>
    <cellStyle name="20% - Ênfase6 5 5" xfId="6918"/>
    <cellStyle name="20% - Ênfase6 5 6" xfId="6919"/>
    <cellStyle name="20% - Ênfase6 5 7" xfId="6920"/>
    <cellStyle name="20% - Ênfase6 5 8" xfId="6921"/>
    <cellStyle name="20% - Ênfase6 5 9" xfId="6922"/>
    <cellStyle name="20% - Ênfase6 6" xfId="1698"/>
    <cellStyle name="20% - Ênfase6 6 10" xfId="6924"/>
    <cellStyle name="20% - Ênfase6 6 11" xfId="6925"/>
    <cellStyle name="20% - Ênfase6 6 12" xfId="6926"/>
    <cellStyle name="20% - Ênfase6 6 13" xfId="6927"/>
    <cellStyle name="20% - Ênfase6 6 14" xfId="6928"/>
    <cellStyle name="20% - Ênfase6 6 15" xfId="6929"/>
    <cellStyle name="20% - Ênfase6 6 16" xfId="6930"/>
    <cellStyle name="20% - Ênfase6 6 17" xfId="6931"/>
    <cellStyle name="20% - Ênfase6 6 18" xfId="6932"/>
    <cellStyle name="20% - Ênfase6 6 19" xfId="6933"/>
    <cellStyle name="20% - Ênfase6 6 2" xfId="1699"/>
    <cellStyle name="20% - Ênfase6 6 2 2" xfId="6934"/>
    <cellStyle name="20% - Ênfase6 6 20" xfId="6935"/>
    <cellStyle name="20% - Ênfase6 6 21" xfId="6936"/>
    <cellStyle name="20% - Ênfase6 6 22" xfId="6937"/>
    <cellStyle name="20% - Ênfase6 6 23" xfId="6938"/>
    <cellStyle name="20% - Ênfase6 6 24" xfId="33883"/>
    <cellStyle name="20% - Ênfase6 6 3" xfId="6923"/>
    <cellStyle name="20% - Ênfase6 6 3 2" xfId="6939"/>
    <cellStyle name="20% - Ênfase6 6 4" xfId="6940"/>
    <cellStyle name="20% - Ênfase6 6 5" xfId="6941"/>
    <cellStyle name="20% - Ênfase6 6 6" xfId="6942"/>
    <cellStyle name="20% - Ênfase6 6 7" xfId="6943"/>
    <cellStyle name="20% - Ênfase6 6 8" xfId="6944"/>
    <cellStyle name="20% - Ênfase6 6 9" xfId="6945"/>
    <cellStyle name="20% - Ênfase6 7" xfId="1700"/>
    <cellStyle name="20% - Ênfase6 7 10" xfId="6947"/>
    <cellStyle name="20% - Ênfase6 7 11" xfId="6948"/>
    <cellStyle name="20% - Ênfase6 7 12" xfId="6949"/>
    <cellStyle name="20% - Ênfase6 7 13" xfId="6950"/>
    <cellStyle name="20% - Ênfase6 7 14" xfId="6951"/>
    <cellStyle name="20% - Ênfase6 7 15" xfId="6952"/>
    <cellStyle name="20% - Ênfase6 7 16" xfId="6953"/>
    <cellStyle name="20% - Ênfase6 7 17" xfId="6954"/>
    <cellStyle name="20% - Ênfase6 7 18" xfId="6955"/>
    <cellStyle name="20% - Ênfase6 7 19" xfId="6956"/>
    <cellStyle name="20% - Ênfase6 7 2" xfId="6946"/>
    <cellStyle name="20% - Ênfase6 7 2 2" xfId="6957"/>
    <cellStyle name="20% - Ênfase6 7 20" xfId="6958"/>
    <cellStyle name="20% - Ênfase6 7 21" xfId="6959"/>
    <cellStyle name="20% - Ênfase6 7 22" xfId="6960"/>
    <cellStyle name="20% - Ênfase6 7 23" xfId="6961"/>
    <cellStyle name="20% - Ênfase6 7 24" xfId="33884"/>
    <cellStyle name="20% - Ênfase6 7 3" xfId="6962"/>
    <cellStyle name="20% - Ênfase6 7 4" xfId="6963"/>
    <cellStyle name="20% - Ênfase6 7 5" xfId="6964"/>
    <cellStyle name="20% - Ênfase6 7 6" xfId="6965"/>
    <cellStyle name="20% - Ênfase6 7 7" xfId="6966"/>
    <cellStyle name="20% - Ênfase6 7 8" xfId="6967"/>
    <cellStyle name="20% - Ênfase6 7 9" xfId="6968"/>
    <cellStyle name="20% - Ênfase6 8" xfId="1701"/>
    <cellStyle name="20% - Ênfase6 8 10" xfId="6970"/>
    <cellStyle name="20% - Ênfase6 8 11" xfId="6971"/>
    <cellStyle name="20% - Ênfase6 8 12" xfId="6972"/>
    <cellStyle name="20% - Ênfase6 8 13" xfId="6973"/>
    <cellStyle name="20% - Ênfase6 8 14" xfId="6974"/>
    <cellStyle name="20% - Ênfase6 8 15" xfId="6975"/>
    <cellStyle name="20% - Ênfase6 8 16" xfId="6976"/>
    <cellStyle name="20% - Ênfase6 8 17" xfId="6977"/>
    <cellStyle name="20% - Ênfase6 8 18" xfId="6978"/>
    <cellStyle name="20% - Ênfase6 8 19" xfId="6979"/>
    <cellStyle name="20% - Ênfase6 8 2" xfId="6969"/>
    <cellStyle name="20% - Ênfase6 8 2 2" xfId="6980"/>
    <cellStyle name="20% - Ênfase6 8 20" xfId="6981"/>
    <cellStyle name="20% - Ênfase6 8 21" xfId="6982"/>
    <cellStyle name="20% - Ênfase6 8 22" xfId="6983"/>
    <cellStyle name="20% - Ênfase6 8 23" xfId="6984"/>
    <cellStyle name="20% - Ênfase6 8 24" xfId="33885"/>
    <cellStyle name="20% - Ênfase6 8 3" xfId="6985"/>
    <cellStyle name="20% - Ênfase6 8 4" xfId="6986"/>
    <cellStyle name="20% - Ênfase6 8 5" xfId="6987"/>
    <cellStyle name="20% - Ênfase6 8 6" xfId="6988"/>
    <cellStyle name="20% - Ênfase6 8 7" xfId="6989"/>
    <cellStyle name="20% - Ênfase6 8 8" xfId="6990"/>
    <cellStyle name="20% - Ênfase6 8 9" xfId="6991"/>
    <cellStyle name="20% - Ênfase6 9" xfId="6992"/>
    <cellStyle name="20% - Ênfase6 9 10" xfId="6993"/>
    <cellStyle name="20% - Ênfase6 9 11" xfId="6994"/>
    <cellStyle name="20% - Ênfase6 9 12" xfId="6995"/>
    <cellStyle name="20% - Ênfase6 9 13" xfId="6996"/>
    <cellStyle name="20% - Ênfase6 9 14" xfId="6997"/>
    <cellStyle name="20% - Ênfase6 9 15" xfId="6998"/>
    <cellStyle name="20% - Ênfase6 9 16" xfId="6999"/>
    <cellStyle name="20% - Ênfase6 9 17" xfId="7000"/>
    <cellStyle name="20% - Ênfase6 9 18" xfId="7001"/>
    <cellStyle name="20% - Ênfase6 9 19" xfId="7002"/>
    <cellStyle name="20% - Ênfase6 9 2" xfId="7003"/>
    <cellStyle name="20% - Ênfase6 9 20" xfId="7004"/>
    <cellStyle name="20% - Ênfase6 9 21" xfId="7005"/>
    <cellStyle name="20% - Ênfase6 9 22" xfId="7006"/>
    <cellStyle name="20% - Ênfase6 9 23" xfId="7007"/>
    <cellStyle name="20% - Ênfase6 9 24" xfId="33886"/>
    <cellStyle name="20% - Ênfase6 9 3" xfId="7008"/>
    <cellStyle name="20% - Ênfase6 9 4" xfId="7009"/>
    <cellStyle name="20% - Ênfase6 9 5" xfId="7010"/>
    <cellStyle name="20% - Ênfase6 9 6" xfId="7011"/>
    <cellStyle name="20% - Ênfase6 9 7" xfId="7012"/>
    <cellStyle name="20% - Ênfase6 9 8" xfId="7013"/>
    <cellStyle name="20% - Ênfase6 9 9" xfId="7014"/>
    <cellStyle name="40% - Accent1" xfId="37"/>
    <cellStyle name="40% - Accent1 2" xfId="38"/>
    <cellStyle name="40% - Accent1 2 10" xfId="7016"/>
    <cellStyle name="40% - Accent1 2 11" xfId="7017"/>
    <cellStyle name="40% - Accent1 2 12" xfId="35979"/>
    <cellStyle name="40% - Accent1 2 13" xfId="36169"/>
    <cellStyle name="40% - Accent1 2 2" xfId="7015"/>
    <cellStyle name="40% - Accent1 2 2 2" xfId="7018"/>
    <cellStyle name="40% - Accent1 2 3" xfId="7019"/>
    <cellStyle name="40% - Accent1 2 4" xfId="7020"/>
    <cellStyle name="40% - Accent1 2 5" xfId="7021"/>
    <cellStyle name="40% - Accent1 2 6" xfId="7022"/>
    <cellStyle name="40% - Accent1 2 7" xfId="7023"/>
    <cellStyle name="40% - Accent1 2 8" xfId="7024"/>
    <cellStyle name="40% - Accent1 2 9" xfId="7025"/>
    <cellStyle name="40% - Accent1 3" xfId="1702"/>
    <cellStyle name="40% - Accent1 4" xfId="1703"/>
    <cellStyle name="40% - Accent1 5" xfId="1704"/>
    <cellStyle name="40% - Accent1 6" xfId="1705"/>
    <cellStyle name="40% - Accent1 7" xfId="1706"/>
    <cellStyle name="40% - Accent1 8" xfId="35978"/>
    <cellStyle name="40% - Accent1 9" xfId="36170"/>
    <cellStyle name="40% - Accent1_PLANILHA DE MEDIÇÃO" xfId="7026"/>
    <cellStyle name="40% - Accent2" xfId="39"/>
    <cellStyle name="40% - Accent2 2" xfId="40"/>
    <cellStyle name="40% - Accent2 2 10" xfId="7028"/>
    <cellStyle name="40% - Accent2 2 11" xfId="7029"/>
    <cellStyle name="40% - Accent2 2 2" xfId="7027"/>
    <cellStyle name="40% - Accent2 2 2 2" xfId="7030"/>
    <cellStyle name="40% - Accent2 2 3" xfId="7031"/>
    <cellStyle name="40% - Accent2 2 4" xfId="7032"/>
    <cellStyle name="40% - Accent2 2 5" xfId="7033"/>
    <cellStyle name="40% - Accent2 2 6" xfId="7034"/>
    <cellStyle name="40% - Accent2 2 7" xfId="7035"/>
    <cellStyle name="40% - Accent2 2 8" xfId="7036"/>
    <cellStyle name="40% - Accent2 2 9" xfId="7037"/>
    <cellStyle name="40% - Accent2 3" xfId="1707"/>
    <cellStyle name="40% - Accent2 4" xfId="1708"/>
    <cellStyle name="40% - Accent2 5" xfId="1709"/>
    <cellStyle name="40% - Accent2 6" xfId="1710"/>
    <cellStyle name="40% - Accent2 7" xfId="1711"/>
    <cellStyle name="40% - Accent2_PLANILHA DE MEDIÇÃO" xfId="7038"/>
    <cellStyle name="40% - Accent3" xfId="41"/>
    <cellStyle name="40% - Accent3 2" xfId="42"/>
    <cellStyle name="40% - Accent3 2 10" xfId="7040"/>
    <cellStyle name="40% - Accent3 2 11" xfId="7041"/>
    <cellStyle name="40% - Accent3 2 2" xfId="7039"/>
    <cellStyle name="40% - Accent3 2 2 2" xfId="7042"/>
    <cellStyle name="40% - Accent3 2 3" xfId="7043"/>
    <cellStyle name="40% - Accent3 2 4" xfId="7044"/>
    <cellStyle name="40% - Accent3 2 5" xfId="7045"/>
    <cellStyle name="40% - Accent3 2 6" xfId="7046"/>
    <cellStyle name="40% - Accent3 2 7" xfId="7047"/>
    <cellStyle name="40% - Accent3 2 8" xfId="7048"/>
    <cellStyle name="40% - Accent3 2 9" xfId="7049"/>
    <cellStyle name="40% - Accent3 3" xfId="1712"/>
    <cellStyle name="40% - Accent3 4" xfId="1713"/>
    <cellStyle name="40% - Accent3 5" xfId="1714"/>
    <cellStyle name="40% - Accent3 6" xfId="1715"/>
    <cellStyle name="40% - Accent3 7" xfId="1716"/>
    <cellStyle name="40% - Accent3_PLANILHA DE MEDIÇÃO" xfId="7050"/>
    <cellStyle name="40% - Accent4" xfId="43"/>
    <cellStyle name="40% - Accent4 10" xfId="7051"/>
    <cellStyle name="40% - Accent4 10 10" xfId="7052"/>
    <cellStyle name="40% - Accent4 10 11" xfId="7053"/>
    <cellStyle name="40% - Accent4 10 2" xfId="7054"/>
    <cellStyle name="40% - Accent4 10 3" xfId="7055"/>
    <cellStyle name="40% - Accent4 10 4" xfId="7056"/>
    <cellStyle name="40% - Accent4 10 5" xfId="7057"/>
    <cellStyle name="40% - Accent4 10 6" xfId="7058"/>
    <cellStyle name="40% - Accent4 10 7" xfId="7059"/>
    <cellStyle name="40% - Accent4 10 8" xfId="7060"/>
    <cellStyle name="40% - Accent4 10 9" xfId="7061"/>
    <cellStyle name="40% - Accent4 11" xfId="7062"/>
    <cellStyle name="40% - Accent4 11 10" xfId="7063"/>
    <cellStyle name="40% - Accent4 11 11" xfId="7064"/>
    <cellStyle name="40% - Accent4 11 2" xfId="7065"/>
    <cellStyle name="40% - Accent4 11 3" xfId="7066"/>
    <cellStyle name="40% - Accent4 11 4" xfId="7067"/>
    <cellStyle name="40% - Accent4 11 5" xfId="7068"/>
    <cellStyle name="40% - Accent4 11 6" xfId="7069"/>
    <cellStyle name="40% - Accent4 11 7" xfId="7070"/>
    <cellStyle name="40% - Accent4 11 8" xfId="7071"/>
    <cellStyle name="40% - Accent4 11 9" xfId="7072"/>
    <cellStyle name="40% - Accent4 12" xfId="7073"/>
    <cellStyle name="40% - Accent4 12 10" xfId="7074"/>
    <cellStyle name="40% - Accent4 12 11" xfId="7075"/>
    <cellStyle name="40% - Accent4 12 2" xfId="7076"/>
    <cellStyle name="40% - Accent4 12 3" xfId="7077"/>
    <cellStyle name="40% - Accent4 12 4" xfId="7078"/>
    <cellStyle name="40% - Accent4 12 5" xfId="7079"/>
    <cellStyle name="40% - Accent4 12 6" xfId="7080"/>
    <cellStyle name="40% - Accent4 12 7" xfId="7081"/>
    <cellStyle name="40% - Accent4 12 8" xfId="7082"/>
    <cellStyle name="40% - Accent4 12 9" xfId="7083"/>
    <cellStyle name="40% - Accent4 13" xfId="7084"/>
    <cellStyle name="40% - Accent4 13 10" xfId="7085"/>
    <cellStyle name="40% - Accent4 13 11" xfId="7086"/>
    <cellStyle name="40% - Accent4 13 2" xfId="7087"/>
    <cellStyle name="40% - Accent4 13 3" xfId="7088"/>
    <cellStyle name="40% - Accent4 13 4" xfId="7089"/>
    <cellStyle name="40% - Accent4 13 5" xfId="7090"/>
    <cellStyle name="40% - Accent4 13 6" xfId="7091"/>
    <cellStyle name="40% - Accent4 13 7" xfId="7092"/>
    <cellStyle name="40% - Accent4 13 8" xfId="7093"/>
    <cellStyle name="40% - Accent4 13 9" xfId="7094"/>
    <cellStyle name="40% - Accent4 14" xfId="7095"/>
    <cellStyle name="40% - Accent4 14 10" xfId="7096"/>
    <cellStyle name="40% - Accent4 14 11" xfId="7097"/>
    <cellStyle name="40% - Accent4 14 2" xfId="7098"/>
    <cellStyle name="40% - Accent4 14 3" xfId="7099"/>
    <cellStyle name="40% - Accent4 14 4" xfId="7100"/>
    <cellStyle name="40% - Accent4 14 5" xfId="7101"/>
    <cellStyle name="40% - Accent4 14 6" xfId="7102"/>
    <cellStyle name="40% - Accent4 14 7" xfId="7103"/>
    <cellStyle name="40% - Accent4 14 8" xfId="7104"/>
    <cellStyle name="40% - Accent4 14 9" xfId="7105"/>
    <cellStyle name="40% - Accent4 15" xfId="7106"/>
    <cellStyle name="40% - Accent4 15 10" xfId="7107"/>
    <cellStyle name="40% - Accent4 15 11" xfId="7108"/>
    <cellStyle name="40% - Accent4 15 2" xfId="7109"/>
    <cellStyle name="40% - Accent4 15 3" xfId="7110"/>
    <cellStyle name="40% - Accent4 15 4" xfId="7111"/>
    <cellStyle name="40% - Accent4 15 5" xfId="7112"/>
    <cellStyle name="40% - Accent4 15 6" xfId="7113"/>
    <cellStyle name="40% - Accent4 15 7" xfId="7114"/>
    <cellStyle name="40% - Accent4 15 8" xfId="7115"/>
    <cellStyle name="40% - Accent4 15 9" xfId="7116"/>
    <cellStyle name="40% - Accent4 2" xfId="44"/>
    <cellStyle name="40% - Accent4 2 10" xfId="7118"/>
    <cellStyle name="40% - Accent4 2 10 10" xfId="7119"/>
    <cellStyle name="40% - Accent4 2 10 11" xfId="7120"/>
    <cellStyle name="40% - Accent4 2 10 2" xfId="7121"/>
    <cellStyle name="40% - Accent4 2 10 3" xfId="7122"/>
    <cellStyle name="40% - Accent4 2 10 4" xfId="7123"/>
    <cellStyle name="40% - Accent4 2 10 5" xfId="7124"/>
    <cellStyle name="40% - Accent4 2 10 6" xfId="7125"/>
    <cellStyle name="40% - Accent4 2 10 7" xfId="7126"/>
    <cellStyle name="40% - Accent4 2 10 8" xfId="7127"/>
    <cellStyle name="40% - Accent4 2 10 9" xfId="7128"/>
    <cellStyle name="40% - Accent4 2 11" xfId="7129"/>
    <cellStyle name="40% - Accent4 2 11 10" xfId="7130"/>
    <cellStyle name="40% - Accent4 2 11 11" xfId="7131"/>
    <cellStyle name="40% - Accent4 2 11 2" xfId="7132"/>
    <cellStyle name="40% - Accent4 2 11 3" xfId="7133"/>
    <cellStyle name="40% - Accent4 2 11 4" xfId="7134"/>
    <cellStyle name="40% - Accent4 2 11 5" xfId="7135"/>
    <cellStyle name="40% - Accent4 2 11 6" xfId="7136"/>
    <cellStyle name="40% - Accent4 2 11 7" xfId="7137"/>
    <cellStyle name="40% - Accent4 2 11 8" xfId="7138"/>
    <cellStyle name="40% - Accent4 2 11 9" xfId="7139"/>
    <cellStyle name="40% - Accent4 2 12" xfId="7140"/>
    <cellStyle name="40% - Accent4 2 12 10" xfId="7141"/>
    <cellStyle name="40% - Accent4 2 12 11" xfId="7142"/>
    <cellStyle name="40% - Accent4 2 12 2" xfId="7143"/>
    <cellStyle name="40% - Accent4 2 12 3" xfId="7144"/>
    <cellStyle name="40% - Accent4 2 12 4" xfId="7145"/>
    <cellStyle name="40% - Accent4 2 12 5" xfId="7146"/>
    <cellStyle name="40% - Accent4 2 12 6" xfId="7147"/>
    <cellStyle name="40% - Accent4 2 12 7" xfId="7148"/>
    <cellStyle name="40% - Accent4 2 12 8" xfId="7149"/>
    <cellStyle name="40% - Accent4 2 12 9" xfId="7150"/>
    <cellStyle name="40% - Accent4 2 13" xfId="7151"/>
    <cellStyle name="40% - Accent4 2 13 10" xfId="7152"/>
    <cellStyle name="40% - Accent4 2 13 11" xfId="7153"/>
    <cellStyle name="40% - Accent4 2 13 2" xfId="7154"/>
    <cellStyle name="40% - Accent4 2 13 3" xfId="7155"/>
    <cellStyle name="40% - Accent4 2 13 4" xfId="7156"/>
    <cellStyle name="40% - Accent4 2 13 5" xfId="7157"/>
    <cellStyle name="40% - Accent4 2 13 6" xfId="7158"/>
    <cellStyle name="40% - Accent4 2 13 7" xfId="7159"/>
    <cellStyle name="40% - Accent4 2 13 8" xfId="7160"/>
    <cellStyle name="40% - Accent4 2 13 9" xfId="7161"/>
    <cellStyle name="40% - Accent4 2 14" xfId="7162"/>
    <cellStyle name="40% - Accent4 2 14 10" xfId="7163"/>
    <cellStyle name="40% - Accent4 2 14 11" xfId="7164"/>
    <cellStyle name="40% - Accent4 2 14 2" xfId="7165"/>
    <cellStyle name="40% - Accent4 2 14 3" xfId="7166"/>
    <cellStyle name="40% - Accent4 2 14 4" xfId="7167"/>
    <cellStyle name="40% - Accent4 2 14 5" xfId="7168"/>
    <cellStyle name="40% - Accent4 2 14 6" xfId="7169"/>
    <cellStyle name="40% - Accent4 2 14 7" xfId="7170"/>
    <cellStyle name="40% - Accent4 2 14 8" xfId="7171"/>
    <cellStyle name="40% - Accent4 2 14 9" xfId="7172"/>
    <cellStyle name="40% - Accent4 2 15" xfId="7173"/>
    <cellStyle name="40% - Accent4 2 15 10" xfId="7174"/>
    <cellStyle name="40% - Accent4 2 15 11" xfId="7175"/>
    <cellStyle name="40% - Accent4 2 15 2" xfId="7176"/>
    <cellStyle name="40% - Accent4 2 15 3" xfId="7177"/>
    <cellStyle name="40% - Accent4 2 15 4" xfId="7178"/>
    <cellStyle name="40% - Accent4 2 15 5" xfId="7179"/>
    <cellStyle name="40% - Accent4 2 15 6" xfId="7180"/>
    <cellStyle name="40% - Accent4 2 15 7" xfId="7181"/>
    <cellStyle name="40% - Accent4 2 15 8" xfId="7182"/>
    <cellStyle name="40% - Accent4 2 15 9" xfId="7183"/>
    <cellStyle name="40% - Accent4 2 16" xfId="7184"/>
    <cellStyle name="40% - Accent4 2 17" xfId="7185"/>
    <cellStyle name="40% - Accent4 2 18" xfId="7186"/>
    <cellStyle name="40% - Accent4 2 19" xfId="7187"/>
    <cellStyle name="40% - Accent4 2 2" xfId="7117"/>
    <cellStyle name="40% - Accent4 2 2 10" xfId="7189"/>
    <cellStyle name="40% - Accent4 2 2 11" xfId="7190"/>
    <cellStyle name="40% - Accent4 2 2 2" xfId="7188"/>
    <cellStyle name="40% - Accent4 2 2 2 2" xfId="7191"/>
    <cellStyle name="40% - Accent4 2 2 3" xfId="7192"/>
    <cellStyle name="40% - Accent4 2 2 4" xfId="7193"/>
    <cellStyle name="40% - Accent4 2 2 5" xfId="7194"/>
    <cellStyle name="40% - Accent4 2 2 6" xfId="7195"/>
    <cellStyle name="40% - Accent4 2 2 7" xfId="7196"/>
    <cellStyle name="40% - Accent4 2 2 8" xfId="7197"/>
    <cellStyle name="40% - Accent4 2 2 9" xfId="7198"/>
    <cellStyle name="40% - Accent4 2 20" xfId="7199"/>
    <cellStyle name="40% - Accent4 2 21" xfId="7200"/>
    <cellStyle name="40% - Accent4 2 22" xfId="7201"/>
    <cellStyle name="40% - Accent4 2 23" xfId="7202"/>
    <cellStyle name="40% - Accent4 2 24" xfId="7203"/>
    <cellStyle name="40% - Accent4 2 25" xfId="7204"/>
    <cellStyle name="40% - Accent4 2 3" xfId="7205"/>
    <cellStyle name="40% - Accent4 2 3 10" xfId="7206"/>
    <cellStyle name="40% - Accent4 2 3 11" xfId="7207"/>
    <cellStyle name="40% - Accent4 2 3 2" xfId="7208"/>
    <cellStyle name="40% - Accent4 2 3 3" xfId="7209"/>
    <cellStyle name="40% - Accent4 2 3 4" xfId="7210"/>
    <cellStyle name="40% - Accent4 2 3 5" xfId="7211"/>
    <cellStyle name="40% - Accent4 2 3 6" xfId="7212"/>
    <cellStyle name="40% - Accent4 2 3 7" xfId="7213"/>
    <cellStyle name="40% - Accent4 2 3 8" xfId="7214"/>
    <cellStyle name="40% - Accent4 2 3 9" xfId="7215"/>
    <cellStyle name="40% - Accent4 2 4" xfId="7216"/>
    <cellStyle name="40% - Accent4 2 4 10" xfId="7217"/>
    <cellStyle name="40% - Accent4 2 4 11" xfId="7218"/>
    <cellStyle name="40% - Accent4 2 4 2" xfId="7219"/>
    <cellStyle name="40% - Accent4 2 4 3" xfId="7220"/>
    <cellStyle name="40% - Accent4 2 4 4" xfId="7221"/>
    <cellStyle name="40% - Accent4 2 4 5" xfId="7222"/>
    <cellStyle name="40% - Accent4 2 4 6" xfId="7223"/>
    <cellStyle name="40% - Accent4 2 4 7" xfId="7224"/>
    <cellStyle name="40% - Accent4 2 4 8" xfId="7225"/>
    <cellStyle name="40% - Accent4 2 4 9" xfId="7226"/>
    <cellStyle name="40% - Accent4 2 5" xfId="7227"/>
    <cellStyle name="40% - Accent4 2 5 10" xfId="7228"/>
    <cellStyle name="40% - Accent4 2 5 11" xfId="7229"/>
    <cellStyle name="40% - Accent4 2 5 2" xfId="7230"/>
    <cellStyle name="40% - Accent4 2 5 3" xfId="7231"/>
    <cellStyle name="40% - Accent4 2 5 4" xfId="7232"/>
    <cellStyle name="40% - Accent4 2 5 5" xfId="7233"/>
    <cellStyle name="40% - Accent4 2 5 6" xfId="7234"/>
    <cellStyle name="40% - Accent4 2 5 7" xfId="7235"/>
    <cellStyle name="40% - Accent4 2 5 8" xfId="7236"/>
    <cellStyle name="40% - Accent4 2 5 9" xfId="7237"/>
    <cellStyle name="40% - Accent4 2 6" xfId="7238"/>
    <cellStyle name="40% - Accent4 2 6 10" xfId="7239"/>
    <cellStyle name="40% - Accent4 2 6 11" xfId="7240"/>
    <cellStyle name="40% - Accent4 2 6 2" xfId="7241"/>
    <cellStyle name="40% - Accent4 2 6 3" xfId="7242"/>
    <cellStyle name="40% - Accent4 2 6 4" xfId="7243"/>
    <cellStyle name="40% - Accent4 2 6 5" xfId="7244"/>
    <cellStyle name="40% - Accent4 2 6 6" xfId="7245"/>
    <cellStyle name="40% - Accent4 2 6 7" xfId="7246"/>
    <cellStyle name="40% - Accent4 2 6 8" xfId="7247"/>
    <cellStyle name="40% - Accent4 2 6 9" xfId="7248"/>
    <cellStyle name="40% - Accent4 2 7" xfId="7249"/>
    <cellStyle name="40% - Accent4 2 7 10" xfId="7250"/>
    <cellStyle name="40% - Accent4 2 7 11" xfId="7251"/>
    <cellStyle name="40% - Accent4 2 7 2" xfId="7252"/>
    <cellStyle name="40% - Accent4 2 7 3" xfId="7253"/>
    <cellStyle name="40% - Accent4 2 7 4" xfId="7254"/>
    <cellStyle name="40% - Accent4 2 7 5" xfId="7255"/>
    <cellStyle name="40% - Accent4 2 7 6" xfId="7256"/>
    <cellStyle name="40% - Accent4 2 7 7" xfId="7257"/>
    <cellStyle name="40% - Accent4 2 7 8" xfId="7258"/>
    <cellStyle name="40% - Accent4 2 7 9" xfId="7259"/>
    <cellStyle name="40% - Accent4 2 8" xfId="7260"/>
    <cellStyle name="40% - Accent4 2 8 10" xfId="7261"/>
    <cellStyle name="40% - Accent4 2 8 11" xfId="7262"/>
    <cellStyle name="40% - Accent4 2 8 2" xfId="7263"/>
    <cellStyle name="40% - Accent4 2 8 3" xfId="7264"/>
    <cellStyle name="40% - Accent4 2 8 4" xfId="7265"/>
    <cellStyle name="40% - Accent4 2 8 5" xfId="7266"/>
    <cellStyle name="40% - Accent4 2 8 6" xfId="7267"/>
    <cellStyle name="40% - Accent4 2 8 7" xfId="7268"/>
    <cellStyle name="40% - Accent4 2 8 8" xfId="7269"/>
    <cellStyle name="40% - Accent4 2 8 9" xfId="7270"/>
    <cellStyle name="40% - Accent4 2 9" xfId="7271"/>
    <cellStyle name="40% - Accent4 2 9 10" xfId="7272"/>
    <cellStyle name="40% - Accent4 2 9 11" xfId="7273"/>
    <cellStyle name="40% - Accent4 2 9 2" xfId="7274"/>
    <cellStyle name="40% - Accent4 2 9 3" xfId="7275"/>
    <cellStyle name="40% - Accent4 2 9 4" xfId="7276"/>
    <cellStyle name="40% - Accent4 2 9 5" xfId="7277"/>
    <cellStyle name="40% - Accent4 2 9 6" xfId="7278"/>
    <cellStyle name="40% - Accent4 2 9 7" xfId="7279"/>
    <cellStyle name="40% - Accent4 2 9 8" xfId="7280"/>
    <cellStyle name="40% - Accent4 2 9 9" xfId="7281"/>
    <cellStyle name="40% - Accent4 3" xfId="1717"/>
    <cellStyle name="40% - Accent4 3 10" xfId="7283"/>
    <cellStyle name="40% - Accent4 3 11" xfId="7284"/>
    <cellStyle name="40% - Accent4 3 2" xfId="7282"/>
    <cellStyle name="40% - Accent4 3 2 2" xfId="7285"/>
    <cellStyle name="40% - Accent4 3 3" xfId="7286"/>
    <cellStyle name="40% - Accent4 3 4" xfId="7287"/>
    <cellStyle name="40% - Accent4 3 5" xfId="7288"/>
    <cellStyle name="40% - Accent4 3 6" xfId="7289"/>
    <cellStyle name="40% - Accent4 3 7" xfId="7290"/>
    <cellStyle name="40% - Accent4 3 8" xfId="7291"/>
    <cellStyle name="40% - Accent4 3 9" xfId="7292"/>
    <cellStyle name="40% - Accent4 4" xfId="1718"/>
    <cellStyle name="40% - Accent4 4 10" xfId="7294"/>
    <cellStyle name="40% - Accent4 4 11" xfId="7295"/>
    <cellStyle name="40% - Accent4 4 2" xfId="7293"/>
    <cellStyle name="40% - Accent4 4 2 2" xfId="7296"/>
    <cellStyle name="40% - Accent4 4 3" xfId="7297"/>
    <cellStyle name="40% - Accent4 4 4" xfId="7298"/>
    <cellStyle name="40% - Accent4 4 5" xfId="7299"/>
    <cellStyle name="40% - Accent4 4 6" xfId="7300"/>
    <cellStyle name="40% - Accent4 4 7" xfId="7301"/>
    <cellStyle name="40% - Accent4 4 8" xfId="7302"/>
    <cellStyle name="40% - Accent4 4 9" xfId="7303"/>
    <cellStyle name="40% - Accent4 5" xfId="1719"/>
    <cellStyle name="40% - Accent4 5 10" xfId="7305"/>
    <cellStyle name="40% - Accent4 5 11" xfId="7306"/>
    <cellStyle name="40% - Accent4 5 2" xfId="7304"/>
    <cellStyle name="40% - Accent4 5 2 2" xfId="7307"/>
    <cellStyle name="40% - Accent4 5 3" xfId="7308"/>
    <cellStyle name="40% - Accent4 5 4" xfId="7309"/>
    <cellStyle name="40% - Accent4 5 5" xfId="7310"/>
    <cellStyle name="40% - Accent4 5 6" xfId="7311"/>
    <cellStyle name="40% - Accent4 5 7" xfId="7312"/>
    <cellStyle name="40% - Accent4 5 8" xfId="7313"/>
    <cellStyle name="40% - Accent4 5 9" xfId="7314"/>
    <cellStyle name="40% - Accent4 6" xfId="1720"/>
    <cellStyle name="40% - Accent4 6 10" xfId="7316"/>
    <cellStyle name="40% - Accent4 6 11" xfId="7317"/>
    <cellStyle name="40% - Accent4 6 2" xfId="7315"/>
    <cellStyle name="40% - Accent4 6 2 2" xfId="7318"/>
    <cellStyle name="40% - Accent4 6 3" xfId="7319"/>
    <cellStyle name="40% - Accent4 6 4" xfId="7320"/>
    <cellStyle name="40% - Accent4 6 5" xfId="7321"/>
    <cellStyle name="40% - Accent4 6 6" xfId="7322"/>
    <cellStyle name="40% - Accent4 6 7" xfId="7323"/>
    <cellStyle name="40% - Accent4 6 8" xfId="7324"/>
    <cellStyle name="40% - Accent4 6 9" xfId="7325"/>
    <cellStyle name="40% - Accent4 7" xfId="1721"/>
    <cellStyle name="40% - Accent4 7 10" xfId="7327"/>
    <cellStyle name="40% - Accent4 7 11" xfId="7328"/>
    <cellStyle name="40% - Accent4 7 2" xfId="7326"/>
    <cellStyle name="40% - Accent4 7 2 2" xfId="7329"/>
    <cellStyle name="40% - Accent4 7 3" xfId="7330"/>
    <cellStyle name="40% - Accent4 7 4" xfId="7331"/>
    <cellStyle name="40% - Accent4 7 5" xfId="7332"/>
    <cellStyle name="40% - Accent4 7 6" xfId="7333"/>
    <cellStyle name="40% - Accent4 7 7" xfId="7334"/>
    <cellStyle name="40% - Accent4 7 8" xfId="7335"/>
    <cellStyle name="40% - Accent4 7 9" xfId="7336"/>
    <cellStyle name="40% - Accent4 8" xfId="7337"/>
    <cellStyle name="40% - Accent4 8 10" xfId="7338"/>
    <cellStyle name="40% - Accent4 8 11" xfId="7339"/>
    <cellStyle name="40% - Accent4 8 2" xfId="7340"/>
    <cellStyle name="40% - Accent4 8 3" xfId="7341"/>
    <cellStyle name="40% - Accent4 8 4" xfId="7342"/>
    <cellStyle name="40% - Accent4 8 5" xfId="7343"/>
    <cellStyle name="40% - Accent4 8 6" xfId="7344"/>
    <cellStyle name="40% - Accent4 8 7" xfId="7345"/>
    <cellStyle name="40% - Accent4 8 8" xfId="7346"/>
    <cellStyle name="40% - Accent4 8 9" xfId="7347"/>
    <cellStyle name="40% - Accent4 9" xfId="7348"/>
    <cellStyle name="40% - Accent4 9 10" xfId="7349"/>
    <cellStyle name="40% - Accent4 9 11" xfId="7350"/>
    <cellStyle name="40% - Accent4 9 2" xfId="7351"/>
    <cellStyle name="40% - Accent4 9 3" xfId="7352"/>
    <cellStyle name="40% - Accent4 9 4" xfId="7353"/>
    <cellStyle name="40% - Accent4 9 5" xfId="7354"/>
    <cellStyle name="40% - Accent4 9 6" xfId="7355"/>
    <cellStyle name="40% - Accent4 9 7" xfId="7356"/>
    <cellStyle name="40% - Accent4 9 8" xfId="7357"/>
    <cellStyle name="40% - Accent4 9 9" xfId="7358"/>
    <cellStyle name="40% - Accent4_34.3 - Rua Piaui_Joa" xfId="35983"/>
    <cellStyle name="40% - Accent5" xfId="45"/>
    <cellStyle name="40% - Accent5 2" xfId="46"/>
    <cellStyle name="40% - Accent5 2 10" xfId="7360"/>
    <cellStyle name="40% - Accent5 2 11" xfId="7361"/>
    <cellStyle name="40% - Accent5 2 12" xfId="35985"/>
    <cellStyle name="40% - Accent5 2 13" xfId="36153"/>
    <cellStyle name="40% - Accent5 2 2" xfId="7359"/>
    <cellStyle name="40% - Accent5 2 2 2" xfId="7362"/>
    <cellStyle name="40% - Accent5 2 3" xfId="7363"/>
    <cellStyle name="40% - Accent5 2 4" xfId="7364"/>
    <cellStyle name="40% - Accent5 2 5" xfId="7365"/>
    <cellStyle name="40% - Accent5 2 6" xfId="7366"/>
    <cellStyle name="40% - Accent5 2 7" xfId="7367"/>
    <cellStyle name="40% - Accent5 2 8" xfId="7368"/>
    <cellStyle name="40% - Accent5 2 9" xfId="7369"/>
    <cellStyle name="40% - Accent5 3" xfId="1722"/>
    <cellStyle name="40% - Accent5 4" xfId="1723"/>
    <cellStyle name="40% - Accent5 5" xfId="1724"/>
    <cellStyle name="40% - Accent5 6" xfId="1725"/>
    <cellStyle name="40% - Accent5 7" xfId="1726"/>
    <cellStyle name="40% - Accent5 8" xfId="35984"/>
    <cellStyle name="40% - Accent5 9" xfId="36157"/>
    <cellStyle name="40% - Accent5_PLANILHA DE MEDIÇÃO" xfId="7370"/>
    <cellStyle name="40% - Accent6" xfId="47"/>
    <cellStyle name="40% - Accent6 10" xfId="7371"/>
    <cellStyle name="40% - Accent6 10 10" xfId="7372"/>
    <cellStyle name="40% - Accent6 10 11" xfId="7373"/>
    <cellStyle name="40% - Accent6 10 2" xfId="7374"/>
    <cellStyle name="40% - Accent6 10 3" xfId="7375"/>
    <cellStyle name="40% - Accent6 10 4" xfId="7376"/>
    <cellStyle name="40% - Accent6 10 5" xfId="7377"/>
    <cellStyle name="40% - Accent6 10 6" xfId="7378"/>
    <cellStyle name="40% - Accent6 10 7" xfId="7379"/>
    <cellStyle name="40% - Accent6 10 8" xfId="7380"/>
    <cellStyle name="40% - Accent6 10 9" xfId="7381"/>
    <cellStyle name="40% - Accent6 11" xfId="7382"/>
    <cellStyle name="40% - Accent6 11 10" xfId="7383"/>
    <cellStyle name="40% - Accent6 11 11" xfId="7384"/>
    <cellStyle name="40% - Accent6 11 12" xfId="33887"/>
    <cellStyle name="40% - Accent6 11 2" xfId="7385"/>
    <cellStyle name="40% - Accent6 11 3" xfId="7386"/>
    <cellStyle name="40% - Accent6 11 4" xfId="7387"/>
    <cellStyle name="40% - Accent6 11 5" xfId="7388"/>
    <cellStyle name="40% - Accent6 11 6" xfId="7389"/>
    <cellStyle name="40% - Accent6 11 7" xfId="7390"/>
    <cellStyle name="40% - Accent6 11 8" xfId="7391"/>
    <cellStyle name="40% - Accent6 11 9" xfId="7392"/>
    <cellStyle name="40% - Accent6 12" xfId="7393"/>
    <cellStyle name="40% - Accent6 12 10" xfId="7394"/>
    <cellStyle name="40% - Accent6 12 11" xfId="7395"/>
    <cellStyle name="40% - Accent6 12 12" xfId="33888"/>
    <cellStyle name="40% - Accent6 12 2" xfId="7396"/>
    <cellStyle name="40% - Accent6 12 3" xfId="7397"/>
    <cellStyle name="40% - Accent6 12 4" xfId="7398"/>
    <cellStyle name="40% - Accent6 12 5" xfId="7399"/>
    <cellStyle name="40% - Accent6 12 6" xfId="7400"/>
    <cellStyle name="40% - Accent6 12 7" xfId="7401"/>
    <cellStyle name="40% - Accent6 12 8" xfId="7402"/>
    <cellStyle name="40% - Accent6 12 9" xfId="7403"/>
    <cellStyle name="40% - Accent6 13" xfId="7404"/>
    <cellStyle name="40% - Accent6 13 10" xfId="7405"/>
    <cellStyle name="40% - Accent6 13 11" xfId="7406"/>
    <cellStyle name="40% - Accent6 13 12" xfId="33889"/>
    <cellStyle name="40% - Accent6 13 2" xfId="7407"/>
    <cellStyle name="40% - Accent6 13 3" xfId="7408"/>
    <cellStyle name="40% - Accent6 13 4" xfId="7409"/>
    <cellStyle name="40% - Accent6 13 5" xfId="7410"/>
    <cellStyle name="40% - Accent6 13 6" xfId="7411"/>
    <cellStyle name="40% - Accent6 13 7" xfId="7412"/>
    <cellStyle name="40% - Accent6 13 8" xfId="7413"/>
    <cellStyle name="40% - Accent6 13 9" xfId="7414"/>
    <cellStyle name="40% - Accent6 14" xfId="7415"/>
    <cellStyle name="40% - Accent6 14 10" xfId="7416"/>
    <cellStyle name="40% - Accent6 14 11" xfId="7417"/>
    <cellStyle name="40% - Accent6 14 12" xfId="33890"/>
    <cellStyle name="40% - Accent6 14 2" xfId="7418"/>
    <cellStyle name="40% - Accent6 14 3" xfId="7419"/>
    <cellStyle name="40% - Accent6 14 4" xfId="7420"/>
    <cellStyle name="40% - Accent6 14 5" xfId="7421"/>
    <cellStyle name="40% - Accent6 14 6" xfId="7422"/>
    <cellStyle name="40% - Accent6 14 7" xfId="7423"/>
    <cellStyle name="40% - Accent6 14 8" xfId="7424"/>
    <cellStyle name="40% - Accent6 14 9" xfId="7425"/>
    <cellStyle name="40% - Accent6 15" xfId="7426"/>
    <cellStyle name="40% - Accent6 15 10" xfId="7427"/>
    <cellStyle name="40% - Accent6 15 11" xfId="7428"/>
    <cellStyle name="40% - Accent6 15 12" xfId="33891"/>
    <cellStyle name="40% - Accent6 15 2" xfId="7429"/>
    <cellStyle name="40% - Accent6 15 3" xfId="7430"/>
    <cellStyle name="40% - Accent6 15 4" xfId="7431"/>
    <cellStyle name="40% - Accent6 15 5" xfId="7432"/>
    <cellStyle name="40% - Accent6 15 6" xfId="7433"/>
    <cellStyle name="40% - Accent6 15 7" xfId="7434"/>
    <cellStyle name="40% - Accent6 15 8" xfId="7435"/>
    <cellStyle name="40% - Accent6 15 9" xfId="7436"/>
    <cellStyle name="40% - Accent6 16" xfId="35986"/>
    <cellStyle name="40% - Accent6 17" xfId="36150"/>
    <cellStyle name="40% - Accent6 2" xfId="48"/>
    <cellStyle name="40% - Accent6 2 10" xfId="7438"/>
    <cellStyle name="40% - Accent6 2 10 10" xfId="7439"/>
    <cellStyle name="40% - Accent6 2 10 11" xfId="7440"/>
    <cellStyle name="40% - Accent6 2 10 12" xfId="33893"/>
    <cellStyle name="40% - Accent6 2 10 2" xfId="7441"/>
    <cellStyle name="40% - Accent6 2 10 3" xfId="7442"/>
    <cellStyle name="40% - Accent6 2 10 4" xfId="7443"/>
    <cellStyle name="40% - Accent6 2 10 5" xfId="7444"/>
    <cellStyle name="40% - Accent6 2 10 6" xfId="7445"/>
    <cellStyle name="40% - Accent6 2 10 7" xfId="7446"/>
    <cellStyle name="40% - Accent6 2 10 8" xfId="7447"/>
    <cellStyle name="40% - Accent6 2 10 9" xfId="7448"/>
    <cellStyle name="40% - Accent6 2 11" xfId="7449"/>
    <cellStyle name="40% - Accent6 2 11 10" xfId="7450"/>
    <cellStyle name="40% - Accent6 2 11 11" xfId="7451"/>
    <cellStyle name="40% - Accent6 2 11 12" xfId="33894"/>
    <cellStyle name="40% - Accent6 2 11 2" xfId="7452"/>
    <cellStyle name="40% - Accent6 2 11 3" xfId="7453"/>
    <cellStyle name="40% - Accent6 2 11 4" xfId="7454"/>
    <cellStyle name="40% - Accent6 2 11 5" xfId="7455"/>
    <cellStyle name="40% - Accent6 2 11 6" xfId="7456"/>
    <cellStyle name="40% - Accent6 2 11 7" xfId="7457"/>
    <cellStyle name="40% - Accent6 2 11 8" xfId="7458"/>
    <cellStyle name="40% - Accent6 2 11 9" xfId="7459"/>
    <cellStyle name="40% - Accent6 2 12" xfId="7460"/>
    <cellStyle name="40% - Accent6 2 12 10" xfId="7461"/>
    <cellStyle name="40% - Accent6 2 12 11" xfId="7462"/>
    <cellStyle name="40% - Accent6 2 12 12" xfId="33895"/>
    <cellStyle name="40% - Accent6 2 12 2" xfId="7463"/>
    <cellStyle name="40% - Accent6 2 12 3" xfId="7464"/>
    <cellStyle name="40% - Accent6 2 12 4" xfId="7465"/>
    <cellStyle name="40% - Accent6 2 12 5" xfId="7466"/>
    <cellStyle name="40% - Accent6 2 12 6" xfId="7467"/>
    <cellStyle name="40% - Accent6 2 12 7" xfId="7468"/>
    <cellStyle name="40% - Accent6 2 12 8" xfId="7469"/>
    <cellStyle name="40% - Accent6 2 12 9" xfId="7470"/>
    <cellStyle name="40% - Accent6 2 13" xfId="7471"/>
    <cellStyle name="40% - Accent6 2 13 10" xfId="7472"/>
    <cellStyle name="40% - Accent6 2 13 11" xfId="7473"/>
    <cellStyle name="40% - Accent6 2 13 12" xfId="33896"/>
    <cellStyle name="40% - Accent6 2 13 2" xfId="7474"/>
    <cellStyle name="40% - Accent6 2 13 3" xfId="7475"/>
    <cellStyle name="40% - Accent6 2 13 4" xfId="7476"/>
    <cellStyle name="40% - Accent6 2 13 5" xfId="7477"/>
    <cellStyle name="40% - Accent6 2 13 6" xfId="7478"/>
    <cellStyle name="40% - Accent6 2 13 7" xfId="7479"/>
    <cellStyle name="40% - Accent6 2 13 8" xfId="7480"/>
    <cellStyle name="40% - Accent6 2 13 9" xfId="7481"/>
    <cellStyle name="40% - Accent6 2 14" xfId="7482"/>
    <cellStyle name="40% - Accent6 2 14 10" xfId="7483"/>
    <cellStyle name="40% - Accent6 2 14 11" xfId="7484"/>
    <cellStyle name="40% - Accent6 2 14 12" xfId="33897"/>
    <cellStyle name="40% - Accent6 2 14 2" xfId="7485"/>
    <cellStyle name="40% - Accent6 2 14 3" xfId="7486"/>
    <cellStyle name="40% - Accent6 2 14 4" xfId="7487"/>
    <cellStyle name="40% - Accent6 2 14 5" xfId="7488"/>
    <cellStyle name="40% - Accent6 2 14 6" xfId="7489"/>
    <cellStyle name="40% - Accent6 2 14 7" xfId="7490"/>
    <cellStyle name="40% - Accent6 2 14 8" xfId="7491"/>
    <cellStyle name="40% - Accent6 2 14 9" xfId="7492"/>
    <cellStyle name="40% - Accent6 2 15" xfId="7493"/>
    <cellStyle name="40% - Accent6 2 15 10" xfId="7494"/>
    <cellStyle name="40% - Accent6 2 15 11" xfId="7495"/>
    <cellStyle name="40% - Accent6 2 15 12" xfId="33898"/>
    <cellStyle name="40% - Accent6 2 15 2" xfId="7496"/>
    <cellStyle name="40% - Accent6 2 15 3" xfId="7497"/>
    <cellStyle name="40% - Accent6 2 15 4" xfId="7498"/>
    <cellStyle name="40% - Accent6 2 15 5" xfId="7499"/>
    <cellStyle name="40% - Accent6 2 15 6" xfId="7500"/>
    <cellStyle name="40% - Accent6 2 15 7" xfId="7501"/>
    <cellStyle name="40% - Accent6 2 15 8" xfId="7502"/>
    <cellStyle name="40% - Accent6 2 15 9" xfId="7503"/>
    <cellStyle name="40% - Accent6 2 16" xfId="7504"/>
    <cellStyle name="40% - Accent6 2 17" xfId="7505"/>
    <cellStyle name="40% - Accent6 2 18" xfId="7506"/>
    <cellStyle name="40% - Accent6 2 19" xfId="7507"/>
    <cellStyle name="40% - Accent6 2 2" xfId="7437"/>
    <cellStyle name="40% - Accent6 2 2 10" xfId="7508"/>
    <cellStyle name="40% - Accent6 2 2 11" xfId="7509"/>
    <cellStyle name="40% - Accent6 2 2 12" xfId="33899"/>
    <cellStyle name="40% - Accent6 2 2 2" xfId="7510"/>
    <cellStyle name="40% - Accent6 2 2 3" xfId="7511"/>
    <cellStyle name="40% - Accent6 2 2 4" xfId="7512"/>
    <cellStyle name="40% - Accent6 2 2 5" xfId="7513"/>
    <cellStyle name="40% - Accent6 2 2 6" xfId="7514"/>
    <cellStyle name="40% - Accent6 2 2 7" xfId="7515"/>
    <cellStyle name="40% - Accent6 2 2 8" xfId="7516"/>
    <cellStyle name="40% - Accent6 2 2 9" xfId="7517"/>
    <cellStyle name="40% - Accent6 2 20" xfId="7518"/>
    <cellStyle name="40% - Accent6 2 21" xfId="7519"/>
    <cellStyle name="40% - Accent6 2 22" xfId="7520"/>
    <cellStyle name="40% - Accent6 2 23" xfId="7521"/>
    <cellStyle name="40% - Accent6 2 24" xfId="7522"/>
    <cellStyle name="40% - Accent6 2 25" xfId="7523"/>
    <cellStyle name="40% - Accent6 2 26" xfId="33892"/>
    <cellStyle name="40% - Accent6 2 27" xfId="35987"/>
    <cellStyle name="40% - Accent6 2 28" xfId="36149"/>
    <cellStyle name="40% - Accent6 2 3" xfId="7524"/>
    <cellStyle name="40% - Accent6 2 3 10" xfId="7525"/>
    <cellStyle name="40% - Accent6 2 3 11" xfId="7526"/>
    <cellStyle name="40% - Accent6 2 3 12" xfId="33900"/>
    <cellStyle name="40% - Accent6 2 3 2" xfId="7527"/>
    <cellStyle name="40% - Accent6 2 3 3" xfId="7528"/>
    <cellStyle name="40% - Accent6 2 3 4" xfId="7529"/>
    <cellStyle name="40% - Accent6 2 3 5" xfId="7530"/>
    <cellStyle name="40% - Accent6 2 3 6" xfId="7531"/>
    <cellStyle name="40% - Accent6 2 3 7" xfId="7532"/>
    <cellStyle name="40% - Accent6 2 3 8" xfId="7533"/>
    <cellStyle name="40% - Accent6 2 3 9" xfId="7534"/>
    <cellStyle name="40% - Accent6 2 4" xfId="7535"/>
    <cellStyle name="40% - Accent6 2 4 10" xfId="7536"/>
    <cellStyle name="40% - Accent6 2 4 11" xfId="7537"/>
    <cellStyle name="40% - Accent6 2 4 12" xfId="33901"/>
    <cellStyle name="40% - Accent6 2 4 2" xfId="7538"/>
    <cellStyle name="40% - Accent6 2 4 3" xfId="7539"/>
    <cellStyle name="40% - Accent6 2 4 4" xfId="7540"/>
    <cellStyle name="40% - Accent6 2 4 5" xfId="7541"/>
    <cellStyle name="40% - Accent6 2 4 6" xfId="7542"/>
    <cellStyle name="40% - Accent6 2 4 7" xfId="7543"/>
    <cellStyle name="40% - Accent6 2 4 8" xfId="7544"/>
    <cellStyle name="40% - Accent6 2 4 9" xfId="7545"/>
    <cellStyle name="40% - Accent6 2 5" xfId="7546"/>
    <cellStyle name="40% - Accent6 2 5 10" xfId="7547"/>
    <cellStyle name="40% - Accent6 2 5 11" xfId="7548"/>
    <cellStyle name="40% - Accent6 2 5 12" xfId="33902"/>
    <cellStyle name="40% - Accent6 2 5 2" xfId="7549"/>
    <cellStyle name="40% - Accent6 2 5 3" xfId="7550"/>
    <cellStyle name="40% - Accent6 2 5 4" xfId="7551"/>
    <cellStyle name="40% - Accent6 2 5 5" xfId="7552"/>
    <cellStyle name="40% - Accent6 2 5 6" xfId="7553"/>
    <cellStyle name="40% - Accent6 2 5 7" xfId="7554"/>
    <cellStyle name="40% - Accent6 2 5 8" xfId="7555"/>
    <cellStyle name="40% - Accent6 2 5 9" xfId="7556"/>
    <cellStyle name="40% - Accent6 2 6" xfId="7557"/>
    <cellStyle name="40% - Accent6 2 6 10" xfId="7558"/>
    <cellStyle name="40% - Accent6 2 6 11" xfId="7559"/>
    <cellStyle name="40% - Accent6 2 6 12" xfId="33903"/>
    <cellStyle name="40% - Accent6 2 6 2" xfId="7560"/>
    <cellStyle name="40% - Accent6 2 6 3" xfId="7561"/>
    <cellStyle name="40% - Accent6 2 6 4" xfId="7562"/>
    <cellStyle name="40% - Accent6 2 6 5" xfId="7563"/>
    <cellStyle name="40% - Accent6 2 6 6" xfId="7564"/>
    <cellStyle name="40% - Accent6 2 6 7" xfId="7565"/>
    <cellStyle name="40% - Accent6 2 6 8" xfId="7566"/>
    <cellStyle name="40% - Accent6 2 6 9" xfId="7567"/>
    <cellStyle name="40% - Accent6 2 7" xfId="7568"/>
    <cellStyle name="40% - Accent6 2 7 10" xfId="7569"/>
    <cellStyle name="40% - Accent6 2 7 11" xfId="7570"/>
    <cellStyle name="40% - Accent6 2 7 12" xfId="33904"/>
    <cellStyle name="40% - Accent6 2 7 2" xfId="7571"/>
    <cellStyle name="40% - Accent6 2 7 3" xfId="7572"/>
    <cellStyle name="40% - Accent6 2 7 4" xfId="7573"/>
    <cellStyle name="40% - Accent6 2 7 5" xfId="7574"/>
    <cellStyle name="40% - Accent6 2 7 6" xfId="7575"/>
    <cellStyle name="40% - Accent6 2 7 7" xfId="7576"/>
    <cellStyle name="40% - Accent6 2 7 8" xfId="7577"/>
    <cellStyle name="40% - Accent6 2 7 9" xfId="7578"/>
    <cellStyle name="40% - Accent6 2 8" xfId="7579"/>
    <cellStyle name="40% - Accent6 2 8 10" xfId="7580"/>
    <cellStyle name="40% - Accent6 2 8 11" xfId="7581"/>
    <cellStyle name="40% - Accent6 2 8 12" xfId="33905"/>
    <cellStyle name="40% - Accent6 2 8 2" xfId="7582"/>
    <cellStyle name="40% - Accent6 2 8 3" xfId="7583"/>
    <cellStyle name="40% - Accent6 2 8 4" xfId="7584"/>
    <cellStyle name="40% - Accent6 2 8 5" xfId="7585"/>
    <cellStyle name="40% - Accent6 2 8 6" xfId="7586"/>
    <cellStyle name="40% - Accent6 2 8 7" xfId="7587"/>
    <cellStyle name="40% - Accent6 2 8 8" xfId="7588"/>
    <cellStyle name="40% - Accent6 2 8 9" xfId="7589"/>
    <cellStyle name="40% - Accent6 2 9" xfId="7590"/>
    <cellStyle name="40% - Accent6 2 9 10" xfId="7591"/>
    <cellStyle name="40% - Accent6 2 9 11" xfId="7592"/>
    <cellStyle name="40% - Accent6 2 9 12" xfId="33906"/>
    <cellStyle name="40% - Accent6 2 9 2" xfId="7593"/>
    <cellStyle name="40% - Accent6 2 9 3" xfId="7594"/>
    <cellStyle name="40% - Accent6 2 9 4" xfId="7595"/>
    <cellStyle name="40% - Accent6 2 9 5" xfId="7596"/>
    <cellStyle name="40% - Accent6 2 9 6" xfId="7597"/>
    <cellStyle name="40% - Accent6 2 9 7" xfId="7598"/>
    <cellStyle name="40% - Accent6 2 9 8" xfId="7599"/>
    <cellStyle name="40% - Accent6 2 9 9" xfId="7600"/>
    <cellStyle name="40% - Accent6 3" xfId="1727"/>
    <cellStyle name="40% - Accent6 3 10" xfId="7602"/>
    <cellStyle name="40% - Accent6 3 11" xfId="7603"/>
    <cellStyle name="40% - Accent6 3 12" xfId="33907"/>
    <cellStyle name="40% - Accent6 3 2" xfId="7601"/>
    <cellStyle name="40% - Accent6 3 3" xfId="7604"/>
    <cellStyle name="40% - Accent6 3 4" xfId="7605"/>
    <cellStyle name="40% - Accent6 3 5" xfId="7606"/>
    <cellStyle name="40% - Accent6 3 6" xfId="7607"/>
    <cellStyle name="40% - Accent6 3 7" xfId="7608"/>
    <cellStyle name="40% - Accent6 3 8" xfId="7609"/>
    <cellStyle name="40% - Accent6 3 9" xfId="7610"/>
    <cellStyle name="40% - Accent6 4" xfId="1728"/>
    <cellStyle name="40% - Accent6 4 10" xfId="7612"/>
    <cellStyle name="40% - Accent6 4 11" xfId="7613"/>
    <cellStyle name="40% - Accent6 4 12" xfId="33908"/>
    <cellStyle name="40% - Accent6 4 2" xfId="7611"/>
    <cellStyle name="40% - Accent6 4 3" xfId="7614"/>
    <cellStyle name="40% - Accent6 4 4" xfId="7615"/>
    <cellStyle name="40% - Accent6 4 5" xfId="7616"/>
    <cellStyle name="40% - Accent6 4 6" xfId="7617"/>
    <cellStyle name="40% - Accent6 4 7" xfId="7618"/>
    <cellStyle name="40% - Accent6 4 8" xfId="7619"/>
    <cellStyle name="40% - Accent6 4 9" xfId="7620"/>
    <cellStyle name="40% - Accent6 5" xfId="1729"/>
    <cellStyle name="40% - Accent6 5 10" xfId="7622"/>
    <cellStyle name="40% - Accent6 5 11" xfId="7623"/>
    <cellStyle name="40% - Accent6 5 12" xfId="33909"/>
    <cellStyle name="40% - Accent6 5 2" xfId="7621"/>
    <cellStyle name="40% - Accent6 5 3" xfId="7624"/>
    <cellStyle name="40% - Accent6 5 4" xfId="7625"/>
    <cellStyle name="40% - Accent6 5 5" xfId="7626"/>
    <cellStyle name="40% - Accent6 5 6" xfId="7627"/>
    <cellStyle name="40% - Accent6 5 7" xfId="7628"/>
    <cellStyle name="40% - Accent6 5 8" xfId="7629"/>
    <cellStyle name="40% - Accent6 5 9" xfId="7630"/>
    <cellStyle name="40% - Accent6 6" xfId="1730"/>
    <cellStyle name="40% - Accent6 6 10" xfId="7632"/>
    <cellStyle name="40% - Accent6 6 11" xfId="7633"/>
    <cellStyle name="40% - Accent6 6 12" xfId="33910"/>
    <cellStyle name="40% - Accent6 6 2" xfId="7631"/>
    <cellStyle name="40% - Accent6 6 3" xfId="7634"/>
    <cellStyle name="40% - Accent6 6 4" xfId="7635"/>
    <cellStyle name="40% - Accent6 6 5" xfId="7636"/>
    <cellStyle name="40% - Accent6 6 6" xfId="7637"/>
    <cellStyle name="40% - Accent6 6 7" xfId="7638"/>
    <cellStyle name="40% - Accent6 6 8" xfId="7639"/>
    <cellStyle name="40% - Accent6 6 9" xfId="7640"/>
    <cellStyle name="40% - Accent6 7" xfId="1731"/>
    <cellStyle name="40% - Accent6 7 10" xfId="7642"/>
    <cellStyle name="40% - Accent6 7 11" xfId="7643"/>
    <cellStyle name="40% - Accent6 7 12" xfId="33911"/>
    <cellStyle name="40% - Accent6 7 2" xfId="7641"/>
    <cellStyle name="40% - Accent6 7 3" xfId="7644"/>
    <cellStyle name="40% - Accent6 7 4" xfId="7645"/>
    <cellStyle name="40% - Accent6 7 5" xfId="7646"/>
    <cellStyle name="40% - Accent6 7 6" xfId="7647"/>
    <cellStyle name="40% - Accent6 7 7" xfId="7648"/>
    <cellStyle name="40% - Accent6 7 8" xfId="7649"/>
    <cellStyle name="40% - Accent6 7 9" xfId="7650"/>
    <cellStyle name="40% - Accent6 8" xfId="7651"/>
    <cellStyle name="40% - Accent6 8 10" xfId="7652"/>
    <cellStyle name="40% - Accent6 8 11" xfId="7653"/>
    <cellStyle name="40% - Accent6 8 12" xfId="33912"/>
    <cellStyle name="40% - Accent6 8 2" xfId="7654"/>
    <cellStyle name="40% - Accent6 8 3" xfId="7655"/>
    <cellStyle name="40% - Accent6 8 4" xfId="7656"/>
    <cellStyle name="40% - Accent6 8 5" xfId="7657"/>
    <cellStyle name="40% - Accent6 8 6" xfId="7658"/>
    <cellStyle name="40% - Accent6 8 7" xfId="7659"/>
    <cellStyle name="40% - Accent6 8 8" xfId="7660"/>
    <cellStyle name="40% - Accent6 8 9" xfId="7661"/>
    <cellStyle name="40% - Accent6 9" xfId="7662"/>
    <cellStyle name="40% - Accent6 9 10" xfId="7663"/>
    <cellStyle name="40% - Accent6 9 11" xfId="7664"/>
    <cellStyle name="40% - Accent6 9 12" xfId="33913"/>
    <cellStyle name="40% - Accent6 9 2" xfId="7665"/>
    <cellStyle name="40% - Accent6 9 3" xfId="7666"/>
    <cellStyle name="40% - Accent6 9 4" xfId="7667"/>
    <cellStyle name="40% - Accent6 9 5" xfId="7668"/>
    <cellStyle name="40% - Accent6 9 6" xfId="7669"/>
    <cellStyle name="40% - Accent6 9 7" xfId="7670"/>
    <cellStyle name="40% - Accent6 9 8" xfId="7671"/>
    <cellStyle name="40% - Accent6 9 9" xfId="7672"/>
    <cellStyle name="40% - Accent6_34.3 - Rua Piaui_Joa" xfId="35988"/>
    <cellStyle name="40% - Ênfase1" xfId="36470" builtinId="31" customBuiltin="1"/>
    <cellStyle name="40% - Ênfase1 10" xfId="7673"/>
    <cellStyle name="40% - Ênfase1 10 10" xfId="7674"/>
    <cellStyle name="40% - Ênfase1 10 11" xfId="7675"/>
    <cellStyle name="40% - Ênfase1 10 12" xfId="7676"/>
    <cellStyle name="40% - Ênfase1 10 13" xfId="7677"/>
    <cellStyle name="40% - Ênfase1 10 14" xfId="7678"/>
    <cellStyle name="40% - Ênfase1 10 15" xfId="7679"/>
    <cellStyle name="40% - Ênfase1 10 16" xfId="7680"/>
    <cellStyle name="40% - Ênfase1 10 17" xfId="7681"/>
    <cellStyle name="40% - Ênfase1 10 18" xfId="7682"/>
    <cellStyle name="40% - Ênfase1 10 19" xfId="7683"/>
    <cellStyle name="40% - Ênfase1 10 2" xfId="7684"/>
    <cellStyle name="40% - Ênfase1 10 20" xfId="7685"/>
    <cellStyle name="40% - Ênfase1 10 21" xfId="7686"/>
    <cellStyle name="40% - Ênfase1 10 22" xfId="7687"/>
    <cellStyle name="40% - Ênfase1 10 23" xfId="7688"/>
    <cellStyle name="40% - Ênfase1 10 24" xfId="33914"/>
    <cellStyle name="40% - Ênfase1 10 3" xfId="7689"/>
    <cellStyle name="40% - Ênfase1 10 4" xfId="7690"/>
    <cellStyle name="40% - Ênfase1 10 5" xfId="7691"/>
    <cellStyle name="40% - Ênfase1 10 6" xfId="7692"/>
    <cellStyle name="40% - Ênfase1 10 7" xfId="7693"/>
    <cellStyle name="40% - Ênfase1 10 8" xfId="7694"/>
    <cellStyle name="40% - Ênfase1 10 9" xfId="7695"/>
    <cellStyle name="40% - Ênfase1 11" xfId="7696"/>
    <cellStyle name="40% - Ênfase1 11 10" xfId="7697"/>
    <cellStyle name="40% - Ênfase1 11 11" xfId="7698"/>
    <cellStyle name="40% - Ênfase1 11 12" xfId="7699"/>
    <cellStyle name="40% - Ênfase1 11 13" xfId="7700"/>
    <cellStyle name="40% - Ênfase1 11 14" xfId="7701"/>
    <cellStyle name="40% - Ênfase1 11 15" xfId="7702"/>
    <cellStyle name="40% - Ênfase1 11 16" xfId="7703"/>
    <cellStyle name="40% - Ênfase1 11 17" xfId="7704"/>
    <cellStyle name="40% - Ênfase1 11 18" xfId="7705"/>
    <cellStyle name="40% - Ênfase1 11 19" xfId="7706"/>
    <cellStyle name="40% - Ênfase1 11 2" xfId="7707"/>
    <cellStyle name="40% - Ênfase1 11 20" xfId="7708"/>
    <cellStyle name="40% - Ênfase1 11 21" xfId="7709"/>
    <cellStyle name="40% - Ênfase1 11 22" xfId="7710"/>
    <cellStyle name="40% - Ênfase1 11 23" xfId="7711"/>
    <cellStyle name="40% - Ênfase1 11 24" xfId="33915"/>
    <cellStyle name="40% - Ênfase1 11 3" xfId="7712"/>
    <cellStyle name="40% - Ênfase1 11 4" xfId="7713"/>
    <cellStyle name="40% - Ênfase1 11 5" xfId="7714"/>
    <cellStyle name="40% - Ênfase1 11 6" xfId="7715"/>
    <cellStyle name="40% - Ênfase1 11 7" xfId="7716"/>
    <cellStyle name="40% - Ênfase1 11 8" xfId="7717"/>
    <cellStyle name="40% - Ênfase1 11 9" xfId="7718"/>
    <cellStyle name="40% - Ênfase1 12" xfId="7719"/>
    <cellStyle name="40% - Ênfase1 12 10" xfId="7720"/>
    <cellStyle name="40% - Ênfase1 12 11" xfId="7721"/>
    <cellStyle name="40% - Ênfase1 12 12" xfId="7722"/>
    <cellStyle name="40% - Ênfase1 12 13" xfId="7723"/>
    <cellStyle name="40% - Ênfase1 12 14" xfId="7724"/>
    <cellStyle name="40% - Ênfase1 12 15" xfId="7725"/>
    <cellStyle name="40% - Ênfase1 12 16" xfId="7726"/>
    <cellStyle name="40% - Ênfase1 12 17" xfId="7727"/>
    <cellStyle name="40% - Ênfase1 12 18" xfId="7728"/>
    <cellStyle name="40% - Ênfase1 12 19" xfId="7729"/>
    <cellStyle name="40% - Ênfase1 12 2" xfId="7730"/>
    <cellStyle name="40% - Ênfase1 12 20" xfId="7731"/>
    <cellStyle name="40% - Ênfase1 12 21" xfId="7732"/>
    <cellStyle name="40% - Ênfase1 12 22" xfId="7733"/>
    <cellStyle name="40% - Ênfase1 12 23" xfId="7734"/>
    <cellStyle name="40% - Ênfase1 12 24" xfId="33916"/>
    <cellStyle name="40% - Ênfase1 12 3" xfId="7735"/>
    <cellStyle name="40% - Ênfase1 12 4" xfId="7736"/>
    <cellStyle name="40% - Ênfase1 12 5" xfId="7737"/>
    <cellStyle name="40% - Ênfase1 12 6" xfId="7738"/>
    <cellStyle name="40% - Ênfase1 12 7" xfId="7739"/>
    <cellStyle name="40% - Ênfase1 12 8" xfId="7740"/>
    <cellStyle name="40% - Ênfase1 12 9" xfId="7741"/>
    <cellStyle name="40% - Ênfase1 13" xfId="7742"/>
    <cellStyle name="40% - Ênfase1 13 10" xfId="7743"/>
    <cellStyle name="40% - Ênfase1 13 11" xfId="7744"/>
    <cellStyle name="40% - Ênfase1 13 12" xfId="7745"/>
    <cellStyle name="40% - Ênfase1 13 13" xfId="7746"/>
    <cellStyle name="40% - Ênfase1 13 14" xfId="7747"/>
    <cellStyle name="40% - Ênfase1 13 15" xfId="7748"/>
    <cellStyle name="40% - Ênfase1 13 16" xfId="7749"/>
    <cellStyle name="40% - Ênfase1 13 17" xfId="7750"/>
    <cellStyle name="40% - Ênfase1 13 18" xfId="7751"/>
    <cellStyle name="40% - Ênfase1 13 19" xfId="7752"/>
    <cellStyle name="40% - Ênfase1 13 2" xfId="7753"/>
    <cellStyle name="40% - Ênfase1 13 20" xfId="7754"/>
    <cellStyle name="40% - Ênfase1 13 21" xfId="7755"/>
    <cellStyle name="40% - Ênfase1 13 22" xfId="7756"/>
    <cellStyle name="40% - Ênfase1 13 23" xfId="7757"/>
    <cellStyle name="40% - Ênfase1 13 24" xfId="33917"/>
    <cellStyle name="40% - Ênfase1 13 3" xfId="7758"/>
    <cellStyle name="40% - Ênfase1 13 4" xfId="7759"/>
    <cellStyle name="40% - Ênfase1 13 5" xfId="7760"/>
    <cellStyle name="40% - Ênfase1 13 6" xfId="7761"/>
    <cellStyle name="40% - Ênfase1 13 7" xfId="7762"/>
    <cellStyle name="40% - Ênfase1 13 8" xfId="7763"/>
    <cellStyle name="40% - Ênfase1 13 9" xfId="7764"/>
    <cellStyle name="40% - Ênfase1 14" xfId="7765"/>
    <cellStyle name="40% - Ênfase1 14 10" xfId="7766"/>
    <cellStyle name="40% - Ênfase1 14 11" xfId="7767"/>
    <cellStyle name="40% - Ênfase1 14 12" xfId="7768"/>
    <cellStyle name="40% - Ênfase1 14 13" xfId="7769"/>
    <cellStyle name="40% - Ênfase1 14 14" xfId="7770"/>
    <cellStyle name="40% - Ênfase1 14 15" xfId="7771"/>
    <cellStyle name="40% - Ênfase1 14 16" xfId="7772"/>
    <cellStyle name="40% - Ênfase1 14 17" xfId="7773"/>
    <cellStyle name="40% - Ênfase1 14 18" xfId="7774"/>
    <cellStyle name="40% - Ênfase1 14 19" xfId="7775"/>
    <cellStyle name="40% - Ênfase1 14 2" xfId="7776"/>
    <cellStyle name="40% - Ênfase1 14 20" xfId="7777"/>
    <cellStyle name="40% - Ênfase1 14 21" xfId="7778"/>
    <cellStyle name="40% - Ênfase1 14 22" xfId="7779"/>
    <cellStyle name="40% - Ênfase1 14 23" xfId="7780"/>
    <cellStyle name="40% - Ênfase1 14 24" xfId="33918"/>
    <cellStyle name="40% - Ênfase1 14 3" xfId="7781"/>
    <cellStyle name="40% - Ênfase1 14 4" xfId="7782"/>
    <cellStyle name="40% - Ênfase1 14 5" xfId="7783"/>
    <cellStyle name="40% - Ênfase1 14 6" xfId="7784"/>
    <cellStyle name="40% - Ênfase1 14 7" xfId="7785"/>
    <cellStyle name="40% - Ênfase1 14 8" xfId="7786"/>
    <cellStyle name="40% - Ênfase1 14 9" xfId="7787"/>
    <cellStyle name="40% - Ênfase1 15" xfId="7788"/>
    <cellStyle name="40% - Ênfase1 15 10" xfId="7789"/>
    <cellStyle name="40% - Ênfase1 15 11" xfId="7790"/>
    <cellStyle name="40% - Ênfase1 15 12" xfId="7791"/>
    <cellStyle name="40% - Ênfase1 15 13" xfId="7792"/>
    <cellStyle name="40% - Ênfase1 15 14" xfId="7793"/>
    <cellStyle name="40% - Ênfase1 15 15" xfId="7794"/>
    <cellStyle name="40% - Ênfase1 15 16" xfId="7795"/>
    <cellStyle name="40% - Ênfase1 15 17" xfId="7796"/>
    <cellStyle name="40% - Ênfase1 15 18" xfId="7797"/>
    <cellStyle name="40% - Ênfase1 15 19" xfId="7798"/>
    <cellStyle name="40% - Ênfase1 15 2" xfId="7799"/>
    <cellStyle name="40% - Ênfase1 15 20" xfId="7800"/>
    <cellStyle name="40% - Ênfase1 15 21" xfId="7801"/>
    <cellStyle name="40% - Ênfase1 15 22" xfId="7802"/>
    <cellStyle name="40% - Ênfase1 15 23" xfId="7803"/>
    <cellStyle name="40% - Ênfase1 15 24" xfId="33919"/>
    <cellStyle name="40% - Ênfase1 15 3" xfId="7804"/>
    <cellStyle name="40% - Ênfase1 15 4" xfId="7805"/>
    <cellStyle name="40% - Ênfase1 15 5" xfId="7806"/>
    <cellStyle name="40% - Ênfase1 15 6" xfId="7807"/>
    <cellStyle name="40% - Ênfase1 15 7" xfId="7808"/>
    <cellStyle name="40% - Ênfase1 15 8" xfId="7809"/>
    <cellStyle name="40% - Ênfase1 15 9" xfId="7810"/>
    <cellStyle name="40% - Ênfase1 16" xfId="7811"/>
    <cellStyle name="40% - Ênfase1 16 10" xfId="7812"/>
    <cellStyle name="40% - Ênfase1 16 11" xfId="7813"/>
    <cellStyle name="40% - Ênfase1 16 12" xfId="7814"/>
    <cellStyle name="40% - Ênfase1 16 13" xfId="7815"/>
    <cellStyle name="40% - Ênfase1 16 14" xfId="7816"/>
    <cellStyle name="40% - Ênfase1 16 15" xfId="7817"/>
    <cellStyle name="40% - Ênfase1 16 16" xfId="7818"/>
    <cellStyle name="40% - Ênfase1 16 17" xfId="7819"/>
    <cellStyle name="40% - Ênfase1 16 18" xfId="7820"/>
    <cellStyle name="40% - Ênfase1 16 19" xfId="7821"/>
    <cellStyle name="40% - Ênfase1 16 2" xfId="7822"/>
    <cellStyle name="40% - Ênfase1 16 20" xfId="7823"/>
    <cellStyle name="40% - Ênfase1 16 21" xfId="7824"/>
    <cellStyle name="40% - Ênfase1 16 22" xfId="7825"/>
    <cellStyle name="40% - Ênfase1 16 23" xfId="7826"/>
    <cellStyle name="40% - Ênfase1 16 24" xfId="33920"/>
    <cellStyle name="40% - Ênfase1 16 3" xfId="7827"/>
    <cellStyle name="40% - Ênfase1 16 4" xfId="7828"/>
    <cellStyle name="40% - Ênfase1 16 5" xfId="7829"/>
    <cellStyle name="40% - Ênfase1 16 6" xfId="7830"/>
    <cellStyle name="40% - Ênfase1 16 7" xfId="7831"/>
    <cellStyle name="40% - Ênfase1 16 8" xfId="7832"/>
    <cellStyle name="40% - Ênfase1 16 9" xfId="7833"/>
    <cellStyle name="40% - Ênfase1 17" xfId="35820"/>
    <cellStyle name="40% - Ênfase1 18" xfId="35868"/>
    <cellStyle name="40% - Ênfase1 19" xfId="35989"/>
    <cellStyle name="40% - Ênfase1 2" xfId="49"/>
    <cellStyle name="40% - Ênfase1 2 10" xfId="7835"/>
    <cellStyle name="40% - Ênfase1 2 10 10" xfId="7836"/>
    <cellStyle name="40% - Ênfase1 2 10 11" xfId="7837"/>
    <cellStyle name="40% - Ênfase1 2 10 12" xfId="33922"/>
    <cellStyle name="40% - Ênfase1 2 10 2" xfId="7838"/>
    <cellStyle name="40% - Ênfase1 2 10 3" xfId="7839"/>
    <cellStyle name="40% - Ênfase1 2 10 4" xfId="7840"/>
    <cellStyle name="40% - Ênfase1 2 10 5" xfId="7841"/>
    <cellStyle name="40% - Ênfase1 2 10 6" xfId="7842"/>
    <cellStyle name="40% - Ênfase1 2 10 7" xfId="7843"/>
    <cellStyle name="40% - Ênfase1 2 10 8" xfId="7844"/>
    <cellStyle name="40% - Ênfase1 2 10 9" xfId="7845"/>
    <cellStyle name="40% - Ênfase1 2 11" xfId="7846"/>
    <cellStyle name="40% - Ênfase1 2 11 10" xfId="7847"/>
    <cellStyle name="40% - Ênfase1 2 11 11" xfId="7848"/>
    <cellStyle name="40% - Ênfase1 2 11 12" xfId="33923"/>
    <cellStyle name="40% - Ênfase1 2 11 2" xfId="7849"/>
    <cellStyle name="40% - Ênfase1 2 11 3" xfId="7850"/>
    <cellStyle name="40% - Ênfase1 2 11 4" xfId="7851"/>
    <cellStyle name="40% - Ênfase1 2 11 5" xfId="7852"/>
    <cellStyle name="40% - Ênfase1 2 11 6" xfId="7853"/>
    <cellStyle name="40% - Ênfase1 2 11 7" xfId="7854"/>
    <cellStyle name="40% - Ênfase1 2 11 8" xfId="7855"/>
    <cellStyle name="40% - Ênfase1 2 11 9" xfId="7856"/>
    <cellStyle name="40% - Ênfase1 2 12" xfId="7857"/>
    <cellStyle name="40% - Ênfase1 2 12 10" xfId="7858"/>
    <cellStyle name="40% - Ênfase1 2 12 11" xfId="7859"/>
    <cellStyle name="40% - Ênfase1 2 12 12" xfId="33924"/>
    <cellStyle name="40% - Ênfase1 2 12 2" xfId="7860"/>
    <cellStyle name="40% - Ênfase1 2 12 3" xfId="7861"/>
    <cellStyle name="40% - Ênfase1 2 12 4" xfId="7862"/>
    <cellStyle name="40% - Ênfase1 2 12 5" xfId="7863"/>
    <cellStyle name="40% - Ênfase1 2 12 6" xfId="7864"/>
    <cellStyle name="40% - Ênfase1 2 12 7" xfId="7865"/>
    <cellStyle name="40% - Ênfase1 2 12 8" xfId="7866"/>
    <cellStyle name="40% - Ênfase1 2 12 9" xfId="7867"/>
    <cellStyle name="40% - Ênfase1 2 13" xfId="7868"/>
    <cellStyle name="40% - Ênfase1 2 13 10" xfId="7869"/>
    <cellStyle name="40% - Ênfase1 2 13 11" xfId="7870"/>
    <cellStyle name="40% - Ênfase1 2 13 12" xfId="33925"/>
    <cellStyle name="40% - Ênfase1 2 13 2" xfId="7871"/>
    <cellStyle name="40% - Ênfase1 2 13 3" xfId="7872"/>
    <cellStyle name="40% - Ênfase1 2 13 4" xfId="7873"/>
    <cellStyle name="40% - Ênfase1 2 13 5" xfId="7874"/>
    <cellStyle name="40% - Ênfase1 2 13 6" xfId="7875"/>
    <cellStyle name="40% - Ênfase1 2 13 7" xfId="7876"/>
    <cellStyle name="40% - Ênfase1 2 13 8" xfId="7877"/>
    <cellStyle name="40% - Ênfase1 2 13 9" xfId="7878"/>
    <cellStyle name="40% - Ênfase1 2 14" xfId="7879"/>
    <cellStyle name="40% - Ênfase1 2 14 10" xfId="7880"/>
    <cellStyle name="40% - Ênfase1 2 14 11" xfId="7881"/>
    <cellStyle name="40% - Ênfase1 2 14 12" xfId="33926"/>
    <cellStyle name="40% - Ênfase1 2 14 2" xfId="7882"/>
    <cellStyle name="40% - Ênfase1 2 14 3" xfId="7883"/>
    <cellStyle name="40% - Ênfase1 2 14 4" xfId="7884"/>
    <cellStyle name="40% - Ênfase1 2 14 5" xfId="7885"/>
    <cellStyle name="40% - Ênfase1 2 14 6" xfId="7886"/>
    <cellStyle name="40% - Ênfase1 2 14 7" xfId="7887"/>
    <cellStyle name="40% - Ênfase1 2 14 8" xfId="7888"/>
    <cellStyle name="40% - Ênfase1 2 14 9" xfId="7889"/>
    <cellStyle name="40% - Ênfase1 2 15" xfId="7890"/>
    <cellStyle name="40% - Ênfase1 2 15 10" xfId="7891"/>
    <cellStyle name="40% - Ênfase1 2 15 11" xfId="7892"/>
    <cellStyle name="40% - Ênfase1 2 15 12" xfId="33927"/>
    <cellStyle name="40% - Ênfase1 2 15 2" xfId="7893"/>
    <cellStyle name="40% - Ênfase1 2 15 3" xfId="7894"/>
    <cellStyle name="40% - Ênfase1 2 15 4" xfId="7895"/>
    <cellStyle name="40% - Ênfase1 2 15 5" xfId="7896"/>
    <cellStyle name="40% - Ênfase1 2 15 6" xfId="7897"/>
    <cellStyle name="40% - Ênfase1 2 15 7" xfId="7898"/>
    <cellStyle name="40% - Ênfase1 2 15 8" xfId="7899"/>
    <cellStyle name="40% - Ênfase1 2 15 9" xfId="7900"/>
    <cellStyle name="40% - Ênfase1 2 16" xfId="7901"/>
    <cellStyle name="40% - Ênfase1 2 17" xfId="7902"/>
    <cellStyle name="40% - Ênfase1 2 18" xfId="7903"/>
    <cellStyle name="40% - Ênfase1 2 19" xfId="7904"/>
    <cellStyle name="40% - Ênfase1 2 2" xfId="50"/>
    <cellStyle name="40% - Ênfase1 2 2 10" xfId="7906"/>
    <cellStyle name="40% - Ênfase1 2 2 11" xfId="7907"/>
    <cellStyle name="40% - Ênfase1 2 2 12" xfId="33928"/>
    <cellStyle name="40% - Ênfase1 2 2 13" xfId="35991"/>
    <cellStyle name="40% - Ênfase1 2 2 14" xfId="36122"/>
    <cellStyle name="40% - Ênfase1 2 2 2" xfId="1733"/>
    <cellStyle name="40% - Ênfase1 2 2 2 2" xfId="7908"/>
    <cellStyle name="40% - Ênfase1 2 2 3" xfId="1734"/>
    <cellStyle name="40% - Ênfase1 2 2 3 2" xfId="7909"/>
    <cellStyle name="40% - Ênfase1 2 2 4" xfId="1735"/>
    <cellStyle name="40% - Ênfase1 2 2 4 2" xfId="7910"/>
    <cellStyle name="40% - Ênfase1 2 2 5" xfId="1736"/>
    <cellStyle name="40% - Ênfase1 2 2 5 2" xfId="7911"/>
    <cellStyle name="40% - Ênfase1 2 2 6" xfId="1737"/>
    <cellStyle name="40% - Ênfase1 2 2 6 2" xfId="7912"/>
    <cellStyle name="40% - Ênfase1 2 2 7" xfId="7905"/>
    <cellStyle name="40% - Ênfase1 2 2 8" xfId="7913"/>
    <cellStyle name="40% - Ênfase1 2 2 9" xfId="7914"/>
    <cellStyle name="40% - Ênfase1 2 20" xfId="7915"/>
    <cellStyle name="40% - Ênfase1 2 21" xfId="7916"/>
    <cellStyle name="40% - Ênfase1 2 22" xfId="7917"/>
    <cellStyle name="40% - Ênfase1 2 23" xfId="7918"/>
    <cellStyle name="40% - Ênfase1 2 24" xfId="7919"/>
    <cellStyle name="40% - Ênfase1 2 25" xfId="7920"/>
    <cellStyle name="40% - Ênfase1 2 26" xfId="7921"/>
    <cellStyle name="40% - Ênfase1 2 27" xfId="7922"/>
    <cellStyle name="40% - Ênfase1 2 28" xfId="7923"/>
    <cellStyle name="40% - Ênfase1 2 29" xfId="7924"/>
    <cellStyle name="40% - Ênfase1 2 3" xfId="1738"/>
    <cellStyle name="40% - Ênfase1 2 3 10" xfId="7926"/>
    <cellStyle name="40% - Ênfase1 2 3 11" xfId="7927"/>
    <cellStyle name="40% - Ênfase1 2 3 12" xfId="33929"/>
    <cellStyle name="40% - Ênfase1 2 3 2" xfId="7925"/>
    <cellStyle name="40% - Ênfase1 2 3 3" xfId="7928"/>
    <cellStyle name="40% - Ênfase1 2 3 4" xfId="7929"/>
    <cellStyle name="40% - Ênfase1 2 3 5" xfId="7930"/>
    <cellStyle name="40% - Ênfase1 2 3 6" xfId="7931"/>
    <cellStyle name="40% - Ênfase1 2 3 7" xfId="7932"/>
    <cellStyle name="40% - Ênfase1 2 3 8" xfId="7933"/>
    <cellStyle name="40% - Ênfase1 2 3 9" xfId="7934"/>
    <cellStyle name="40% - Ênfase1 2 30" xfId="7935"/>
    <cellStyle name="40% - Ênfase1 2 31" xfId="7936"/>
    <cellStyle name="40% - Ênfase1 2 32" xfId="7937"/>
    <cellStyle name="40% - Ênfase1 2 33" xfId="7938"/>
    <cellStyle name="40% - Ênfase1 2 34" xfId="7939"/>
    <cellStyle name="40% - Ênfase1 2 35" xfId="7940"/>
    <cellStyle name="40% - Ênfase1 2 36" xfId="7941"/>
    <cellStyle name="40% - Ênfase1 2 37" xfId="7942"/>
    <cellStyle name="40% - Ênfase1 2 38" xfId="33921"/>
    <cellStyle name="40% - Ênfase1 2 39" xfId="35990"/>
    <cellStyle name="40% - Ênfase1 2 4" xfId="1739"/>
    <cellStyle name="40% - Ênfase1 2 4 10" xfId="7944"/>
    <cellStyle name="40% - Ênfase1 2 4 11" xfId="7945"/>
    <cellStyle name="40% - Ênfase1 2 4 12" xfId="33930"/>
    <cellStyle name="40% - Ênfase1 2 4 2" xfId="7943"/>
    <cellStyle name="40% - Ênfase1 2 4 3" xfId="7946"/>
    <cellStyle name="40% - Ênfase1 2 4 4" xfId="7947"/>
    <cellStyle name="40% - Ênfase1 2 4 5" xfId="7948"/>
    <cellStyle name="40% - Ênfase1 2 4 6" xfId="7949"/>
    <cellStyle name="40% - Ênfase1 2 4 7" xfId="7950"/>
    <cellStyle name="40% - Ênfase1 2 4 8" xfId="7951"/>
    <cellStyle name="40% - Ênfase1 2 4 9" xfId="7952"/>
    <cellStyle name="40% - Ênfase1 2 40" xfId="36123"/>
    <cellStyle name="40% - Ênfase1 2 5" xfId="1740"/>
    <cellStyle name="40% - Ênfase1 2 5 10" xfId="7954"/>
    <cellStyle name="40% - Ênfase1 2 5 11" xfId="7955"/>
    <cellStyle name="40% - Ênfase1 2 5 12" xfId="33931"/>
    <cellStyle name="40% - Ênfase1 2 5 2" xfId="7953"/>
    <cellStyle name="40% - Ênfase1 2 5 3" xfId="7956"/>
    <cellStyle name="40% - Ênfase1 2 5 4" xfId="7957"/>
    <cellStyle name="40% - Ênfase1 2 5 5" xfId="7958"/>
    <cellStyle name="40% - Ênfase1 2 5 6" xfId="7959"/>
    <cellStyle name="40% - Ênfase1 2 5 7" xfId="7960"/>
    <cellStyle name="40% - Ênfase1 2 5 8" xfId="7961"/>
    <cellStyle name="40% - Ênfase1 2 5 9" xfId="7962"/>
    <cellStyle name="40% - Ênfase1 2 6" xfId="1741"/>
    <cellStyle name="40% - Ênfase1 2 6 10" xfId="7964"/>
    <cellStyle name="40% - Ênfase1 2 6 11" xfId="7965"/>
    <cellStyle name="40% - Ênfase1 2 6 12" xfId="33932"/>
    <cellStyle name="40% - Ênfase1 2 6 2" xfId="7963"/>
    <cellStyle name="40% - Ênfase1 2 6 3" xfId="7966"/>
    <cellStyle name="40% - Ênfase1 2 6 4" xfId="7967"/>
    <cellStyle name="40% - Ênfase1 2 6 5" xfId="7968"/>
    <cellStyle name="40% - Ênfase1 2 6 6" xfId="7969"/>
    <cellStyle name="40% - Ênfase1 2 6 7" xfId="7970"/>
    <cellStyle name="40% - Ênfase1 2 6 8" xfId="7971"/>
    <cellStyle name="40% - Ênfase1 2 6 9" xfId="7972"/>
    <cellStyle name="40% - Ênfase1 2 7" xfId="1742"/>
    <cellStyle name="40% - Ênfase1 2 7 10" xfId="7974"/>
    <cellStyle name="40% - Ênfase1 2 7 11" xfId="7975"/>
    <cellStyle name="40% - Ênfase1 2 7 12" xfId="33933"/>
    <cellStyle name="40% - Ênfase1 2 7 2" xfId="7973"/>
    <cellStyle name="40% - Ênfase1 2 7 3" xfId="7976"/>
    <cellStyle name="40% - Ênfase1 2 7 4" xfId="7977"/>
    <cellStyle name="40% - Ênfase1 2 7 5" xfId="7978"/>
    <cellStyle name="40% - Ênfase1 2 7 6" xfId="7979"/>
    <cellStyle name="40% - Ênfase1 2 7 7" xfId="7980"/>
    <cellStyle name="40% - Ênfase1 2 7 8" xfId="7981"/>
    <cellStyle name="40% - Ênfase1 2 7 9" xfId="7982"/>
    <cellStyle name="40% - Ênfase1 2 8" xfId="7834"/>
    <cellStyle name="40% - Ênfase1 2 8 10" xfId="7983"/>
    <cellStyle name="40% - Ênfase1 2 8 11" xfId="7984"/>
    <cellStyle name="40% - Ênfase1 2 8 12" xfId="33934"/>
    <cellStyle name="40% - Ênfase1 2 8 2" xfId="7985"/>
    <cellStyle name="40% - Ênfase1 2 8 3" xfId="7986"/>
    <cellStyle name="40% - Ênfase1 2 8 4" xfId="7987"/>
    <cellStyle name="40% - Ênfase1 2 8 5" xfId="7988"/>
    <cellStyle name="40% - Ênfase1 2 8 6" xfId="7989"/>
    <cellStyle name="40% - Ênfase1 2 8 7" xfId="7990"/>
    <cellStyle name="40% - Ênfase1 2 8 8" xfId="7991"/>
    <cellStyle name="40% - Ênfase1 2 8 9" xfId="7992"/>
    <cellStyle name="40% - Ênfase1 2 9" xfId="7993"/>
    <cellStyle name="40% - Ênfase1 2 9 10" xfId="7994"/>
    <cellStyle name="40% - Ênfase1 2 9 11" xfId="7995"/>
    <cellStyle name="40% - Ênfase1 2 9 12" xfId="33935"/>
    <cellStyle name="40% - Ênfase1 2 9 2" xfId="7996"/>
    <cellStyle name="40% - Ênfase1 2 9 3" xfId="7997"/>
    <cellStyle name="40% - Ênfase1 2 9 4" xfId="7998"/>
    <cellStyle name="40% - Ênfase1 2 9 5" xfId="7999"/>
    <cellStyle name="40% - Ênfase1 2 9 6" xfId="8000"/>
    <cellStyle name="40% - Ênfase1 2 9 7" xfId="8001"/>
    <cellStyle name="40% - Ênfase1 2 9 8" xfId="8002"/>
    <cellStyle name="40% - Ênfase1 2 9 9" xfId="8003"/>
    <cellStyle name="40% - Ênfase1 20" xfId="36125"/>
    <cellStyle name="40% - Ênfase1 3" xfId="51"/>
    <cellStyle name="40% - Ênfase1 3 10" xfId="8005"/>
    <cellStyle name="40% - Ênfase1 3 11" xfId="8006"/>
    <cellStyle name="40% - Ênfase1 3 12" xfId="8007"/>
    <cellStyle name="40% - Ênfase1 3 13" xfId="33936"/>
    <cellStyle name="40% - Ênfase1 3 14" xfId="35992"/>
    <cellStyle name="40% - Ênfase1 3 15" xfId="36121"/>
    <cellStyle name="40% - Ênfase1 3 2" xfId="52"/>
    <cellStyle name="40% - Ênfase1 3 2 10" xfId="8009"/>
    <cellStyle name="40% - Ênfase1 3 2 11" xfId="8010"/>
    <cellStyle name="40% - Ênfase1 3 2 12" xfId="33937"/>
    <cellStyle name="40% - Ênfase1 3 2 13" xfId="35993"/>
    <cellStyle name="40% - Ênfase1 3 2 14" xfId="36120"/>
    <cellStyle name="40% - Ênfase1 3 2 2" xfId="1743"/>
    <cellStyle name="40% - Ênfase1 3 2 2 2" xfId="8011"/>
    <cellStyle name="40% - Ênfase1 3 2 3" xfId="1744"/>
    <cellStyle name="40% - Ênfase1 3 2 3 2" xfId="8012"/>
    <cellStyle name="40% - Ênfase1 3 2 4" xfId="1745"/>
    <cellStyle name="40% - Ênfase1 3 2 4 2" xfId="8013"/>
    <cellStyle name="40% - Ênfase1 3 2 5" xfId="1746"/>
    <cellStyle name="40% - Ênfase1 3 2 5 2" xfId="8014"/>
    <cellStyle name="40% - Ênfase1 3 2 6" xfId="1747"/>
    <cellStyle name="40% - Ênfase1 3 2 6 2" xfId="8015"/>
    <cellStyle name="40% - Ênfase1 3 2 7" xfId="8008"/>
    <cellStyle name="40% - Ênfase1 3 2 8" xfId="8016"/>
    <cellStyle name="40% - Ênfase1 3 2 9" xfId="8017"/>
    <cellStyle name="40% - Ênfase1 3 3" xfId="1748"/>
    <cellStyle name="40% - Ênfase1 3 3 2" xfId="8018"/>
    <cellStyle name="40% - Ênfase1 3 4" xfId="1749"/>
    <cellStyle name="40% - Ênfase1 3 4 2" xfId="8019"/>
    <cellStyle name="40% - Ênfase1 3 5" xfId="1750"/>
    <cellStyle name="40% - Ênfase1 3 5 2" xfId="8020"/>
    <cellStyle name="40% - Ênfase1 3 6" xfId="1751"/>
    <cellStyle name="40% - Ênfase1 3 6 2" xfId="8021"/>
    <cellStyle name="40% - Ênfase1 3 7" xfId="1752"/>
    <cellStyle name="40% - Ênfase1 3 7 2" xfId="8022"/>
    <cellStyle name="40% - Ênfase1 3 8" xfId="8004"/>
    <cellStyle name="40% - Ênfase1 3 9" xfId="8023"/>
    <cellStyle name="40% - Ênfase1 4" xfId="1732"/>
    <cellStyle name="40% - Ênfase1 4 10" xfId="8025"/>
    <cellStyle name="40% - Ênfase1 4 11" xfId="8026"/>
    <cellStyle name="40% - Ênfase1 4 12" xfId="8027"/>
    <cellStyle name="40% - Ênfase1 4 13" xfId="8028"/>
    <cellStyle name="40% - Ênfase1 4 14" xfId="8029"/>
    <cellStyle name="40% - Ênfase1 4 15" xfId="8030"/>
    <cellStyle name="40% - Ênfase1 4 16" xfId="8031"/>
    <cellStyle name="40% - Ênfase1 4 17" xfId="8032"/>
    <cellStyle name="40% - Ênfase1 4 18" xfId="8033"/>
    <cellStyle name="40% - Ênfase1 4 19" xfId="8034"/>
    <cellStyle name="40% - Ênfase1 4 2" xfId="1753"/>
    <cellStyle name="40% - Ênfase1 4 2 2" xfId="1754"/>
    <cellStyle name="40% - Ênfase1 4 2 3" xfId="8035"/>
    <cellStyle name="40% - Ênfase1 4 20" xfId="8036"/>
    <cellStyle name="40% - Ênfase1 4 21" xfId="8037"/>
    <cellStyle name="40% - Ênfase1 4 22" xfId="8038"/>
    <cellStyle name="40% - Ênfase1 4 23" xfId="8039"/>
    <cellStyle name="40% - Ênfase1 4 24" xfId="33938"/>
    <cellStyle name="40% - Ênfase1 4 3" xfId="1755"/>
    <cellStyle name="40% - Ênfase1 4 3 2" xfId="8040"/>
    <cellStyle name="40% - Ênfase1 4 4" xfId="8024"/>
    <cellStyle name="40% - Ênfase1 4 5" xfId="8041"/>
    <cellStyle name="40% - Ênfase1 4 6" xfId="8042"/>
    <cellStyle name="40% - Ênfase1 4 7" xfId="8043"/>
    <cellStyle name="40% - Ênfase1 4 8" xfId="8044"/>
    <cellStyle name="40% - Ênfase1 4 9" xfId="8045"/>
    <cellStyle name="40% - Ênfase1 5" xfId="1756"/>
    <cellStyle name="40% - Ênfase1 5 10" xfId="8047"/>
    <cellStyle name="40% - Ênfase1 5 11" xfId="8048"/>
    <cellStyle name="40% - Ênfase1 5 12" xfId="8049"/>
    <cellStyle name="40% - Ênfase1 5 13" xfId="8050"/>
    <cellStyle name="40% - Ênfase1 5 14" xfId="8051"/>
    <cellStyle name="40% - Ênfase1 5 15" xfId="8052"/>
    <cellStyle name="40% - Ênfase1 5 16" xfId="8053"/>
    <cellStyle name="40% - Ênfase1 5 17" xfId="8054"/>
    <cellStyle name="40% - Ênfase1 5 18" xfId="8055"/>
    <cellStyle name="40% - Ênfase1 5 19" xfId="8056"/>
    <cellStyle name="40% - Ênfase1 5 2" xfId="1757"/>
    <cellStyle name="40% - Ênfase1 5 2 2" xfId="8057"/>
    <cellStyle name="40% - Ênfase1 5 20" xfId="8058"/>
    <cellStyle name="40% - Ênfase1 5 21" xfId="8059"/>
    <cellStyle name="40% - Ênfase1 5 22" xfId="8060"/>
    <cellStyle name="40% - Ênfase1 5 23" xfId="8061"/>
    <cellStyle name="40% - Ênfase1 5 24" xfId="33939"/>
    <cellStyle name="40% - Ênfase1 5 3" xfId="1758"/>
    <cellStyle name="40% - Ênfase1 5 3 2" xfId="8062"/>
    <cellStyle name="40% - Ênfase1 5 4" xfId="8046"/>
    <cellStyle name="40% - Ênfase1 5 5" xfId="8063"/>
    <cellStyle name="40% - Ênfase1 5 6" xfId="8064"/>
    <cellStyle name="40% - Ênfase1 5 7" xfId="8065"/>
    <cellStyle name="40% - Ênfase1 5 8" xfId="8066"/>
    <cellStyle name="40% - Ênfase1 5 9" xfId="8067"/>
    <cellStyle name="40% - Ênfase1 6" xfId="1759"/>
    <cellStyle name="40% - Ênfase1 6 10" xfId="8069"/>
    <cellStyle name="40% - Ênfase1 6 11" xfId="8070"/>
    <cellStyle name="40% - Ênfase1 6 12" xfId="8071"/>
    <cellStyle name="40% - Ênfase1 6 13" xfId="8072"/>
    <cellStyle name="40% - Ênfase1 6 14" xfId="8073"/>
    <cellStyle name="40% - Ênfase1 6 15" xfId="8074"/>
    <cellStyle name="40% - Ênfase1 6 16" xfId="8075"/>
    <cellStyle name="40% - Ênfase1 6 17" xfId="8076"/>
    <cellStyle name="40% - Ênfase1 6 18" xfId="8077"/>
    <cellStyle name="40% - Ênfase1 6 19" xfId="8078"/>
    <cellStyle name="40% - Ênfase1 6 2" xfId="1760"/>
    <cellStyle name="40% - Ênfase1 6 2 2" xfId="8079"/>
    <cellStyle name="40% - Ênfase1 6 20" xfId="8080"/>
    <cellStyle name="40% - Ênfase1 6 21" xfId="8081"/>
    <cellStyle name="40% - Ênfase1 6 22" xfId="8082"/>
    <cellStyle name="40% - Ênfase1 6 23" xfId="8083"/>
    <cellStyle name="40% - Ênfase1 6 24" xfId="33940"/>
    <cellStyle name="40% - Ênfase1 6 3" xfId="8068"/>
    <cellStyle name="40% - Ênfase1 6 4" xfId="8084"/>
    <cellStyle name="40% - Ênfase1 6 5" xfId="8085"/>
    <cellStyle name="40% - Ênfase1 6 6" xfId="8086"/>
    <cellStyle name="40% - Ênfase1 6 7" xfId="8087"/>
    <cellStyle name="40% - Ênfase1 6 8" xfId="8088"/>
    <cellStyle name="40% - Ênfase1 6 9" xfId="8089"/>
    <cellStyle name="40% - Ênfase1 7" xfId="1761"/>
    <cellStyle name="40% - Ênfase1 7 10" xfId="8091"/>
    <cellStyle name="40% - Ênfase1 7 11" xfId="8092"/>
    <cellStyle name="40% - Ênfase1 7 12" xfId="8093"/>
    <cellStyle name="40% - Ênfase1 7 13" xfId="8094"/>
    <cellStyle name="40% - Ênfase1 7 14" xfId="8095"/>
    <cellStyle name="40% - Ênfase1 7 15" xfId="8096"/>
    <cellStyle name="40% - Ênfase1 7 16" xfId="8097"/>
    <cellStyle name="40% - Ênfase1 7 17" xfId="8098"/>
    <cellStyle name="40% - Ênfase1 7 18" xfId="8099"/>
    <cellStyle name="40% - Ênfase1 7 19" xfId="8100"/>
    <cellStyle name="40% - Ênfase1 7 2" xfId="8090"/>
    <cellStyle name="40% - Ênfase1 7 20" xfId="8101"/>
    <cellStyle name="40% - Ênfase1 7 21" xfId="8102"/>
    <cellStyle name="40% - Ênfase1 7 22" xfId="8103"/>
    <cellStyle name="40% - Ênfase1 7 23" xfId="8104"/>
    <cellStyle name="40% - Ênfase1 7 24" xfId="33941"/>
    <cellStyle name="40% - Ênfase1 7 3" xfId="8105"/>
    <cellStyle name="40% - Ênfase1 7 4" xfId="8106"/>
    <cellStyle name="40% - Ênfase1 7 5" xfId="8107"/>
    <cellStyle name="40% - Ênfase1 7 6" xfId="8108"/>
    <cellStyle name="40% - Ênfase1 7 7" xfId="8109"/>
    <cellStyle name="40% - Ênfase1 7 8" xfId="8110"/>
    <cellStyle name="40% - Ênfase1 7 9" xfId="8111"/>
    <cellStyle name="40% - Ênfase1 8" xfId="1762"/>
    <cellStyle name="40% - Ênfase1 8 10" xfId="8113"/>
    <cellStyle name="40% - Ênfase1 8 11" xfId="8114"/>
    <cellStyle name="40% - Ênfase1 8 12" xfId="8115"/>
    <cellStyle name="40% - Ênfase1 8 13" xfId="8116"/>
    <cellStyle name="40% - Ênfase1 8 14" xfId="8117"/>
    <cellStyle name="40% - Ênfase1 8 15" xfId="8118"/>
    <cellStyle name="40% - Ênfase1 8 16" xfId="8119"/>
    <cellStyle name="40% - Ênfase1 8 17" xfId="8120"/>
    <cellStyle name="40% - Ênfase1 8 18" xfId="8121"/>
    <cellStyle name="40% - Ênfase1 8 19" xfId="8122"/>
    <cellStyle name="40% - Ênfase1 8 2" xfId="8112"/>
    <cellStyle name="40% - Ênfase1 8 20" xfId="8123"/>
    <cellStyle name="40% - Ênfase1 8 21" xfId="8124"/>
    <cellStyle name="40% - Ênfase1 8 22" xfId="8125"/>
    <cellStyle name="40% - Ênfase1 8 23" xfId="8126"/>
    <cellStyle name="40% - Ênfase1 8 24" xfId="33942"/>
    <cellStyle name="40% - Ênfase1 8 3" xfId="8127"/>
    <cellStyle name="40% - Ênfase1 8 4" xfId="8128"/>
    <cellStyle name="40% - Ênfase1 8 5" xfId="8129"/>
    <cellStyle name="40% - Ênfase1 8 6" xfId="8130"/>
    <cellStyle name="40% - Ênfase1 8 7" xfId="8131"/>
    <cellStyle name="40% - Ênfase1 8 8" xfId="8132"/>
    <cellStyle name="40% - Ênfase1 8 9" xfId="8133"/>
    <cellStyle name="40% - Ênfase1 9" xfId="8134"/>
    <cellStyle name="40% - Ênfase1 9 10" xfId="8135"/>
    <cellStyle name="40% - Ênfase1 9 11" xfId="8136"/>
    <cellStyle name="40% - Ênfase1 9 12" xfId="8137"/>
    <cellStyle name="40% - Ênfase1 9 13" xfId="8138"/>
    <cellStyle name="40% - Ênfase1 9 14" xfId="8139"/>
    <cellStyle name="40% - Ênfase1 9 15" xfId="8140"/>
    <cellStyle name="40% - Ênfase1 9 16" xfId="8141"/>
    <cellStyle name="40% - Ênfase1 9 17" xfId="8142"/>
    <cellStyle name="40% - Ênfase1 9 18" xfId="8143"/>
    <cellStyle name="40% - Ênfase1 9 19" xfId="8144"/>
    <cellStyle name="40% - Ênfase1 9 2" xfId="8145"/>
    <cellStyle name="40% - Ênfase1 9 20" xfId="8146"/>
    <cellStyle name="40% - Ênfase1 9 21" xfId="8147"/>
    <cellStyle name="40% - Ênfase1 9 22" xfId="8148"/>
    <cellStyle name="40% - Ênfase1 9 23" xfId="8149"/>
    <cellStyle name="40% - Ênfase1 9 24" xfId="33943"/>
    <cellStyle name="40% - Ênfase1 9 3" xfId="8150"/>
    <cellStyle name="40% - Ênfase1 9 4" xfId="8151"/>
    <cellStyle name="40% - Ênfase1 9 5" xfId="8152"/>
    <cellStyle name="40% - Ênfase1 9 6" xfId="8153"/>
    <cellStyle name="40% - Ênfase1 9 7" xfId="8154"/>
    <cellStyle name="40% - Ênfase1 9 8" xfId="8155"/>
    <cellStyle name="40% - Ênfase1 9 9" xfId="8156"/>
    <cellStyle name="40% - Ênfase2" xfId="1471" builtinId="35" customBuiltin="1"/>
    <cellStyle name="40% - Ênfase2 10" xfId="8157"/>
    <cellStyle name="40% - Ênfase2 10 10" xfId="8158"/>
    <cellStyle name="40% - Ênfase2 10 11" xfId="8159"/>
    <cellStyle name="40% - Ênfase2 10 12" xfId="8160"/>
    <cellStyle name="40% - Ênfase2 10 13" xfId="8161"/>
    <cellStyle name="40% - Ênfase2 10 14" xfId="8162"/>
    <cellStyle name="40% - Ênfase2 10 15" xfId="8163"/>
    <cellStyle name="40% - Ênfase2 10 16" xfId="8164"/>
    <cellStyle name="40% - Ênfase2 10 17" xfId="8165"/>
    <cellStyle name="40% - Ênfase2 10 18" xfId="8166"/>
    <cellStyle name="40% - Ênfase2 10 19" xfId="8167"/>
    <cellStyle name="40% - Ênfase2 10 2" xfId="8168"/>
    <cellStyle name="40% - Ênfase2 10 20" xfId="8169"/>
    <cellStyle name="40% - Ênfase2 10 21" xfId="8170"/>
    <cellStyle name="40% - Ênfase2 10 22" xfId="8171"/>
    <cellStyle name="40% - Ênfase2 10 23" xfId="8172"/>
    <cellStyle name="40% - Ênfase2 10 24" xfId="33944"/>
    <cellStyle name="40% - Ênfase2 10 3" xfId="8173"/>
    <cellStyle name="40% - Ênfase2 10 4" xfId="8174"/>
    <cellStyle name="40% - Ênfase2 10 5" xfId="8175"/>
    <cellStyle name="40% - Ênfase2 10 6" xfId="8176"/>
    <cellStyle name="40% - Ênfase2 10 7" xfId="8177"/>
    <cellStyle name="40% - Ênfase2 10 8" xfId="8178"/>
    <cellStyle name="40% - Ênfase2 10 9" xfId="8179"/>
    <cellStyle name="40% - Ênfase2 11" xfId="8180"/>
    <cellStyle name="40% - Ênfase2 11 10" xfId="8181"/>
    <cellStyle name="40% - Ênfase2 11 11" xfId="8182"/>
    <cellStyle name="40% - Ênfase2 11 12" xfId="8183"/>
    <cellStyle name="40% - Ênfase2 11 13" xfId="8184"/>
    <cellStyle name="40% - Ênfase2 11 14" xfId="8185"/>
    <cellStyle name="40% - Ênfase2 11 15" xfId="8186"/>
    <cellStyle name="40% - Ênfase2 11 16" xfId="8187"/>
    <cellStyle name="40% - Ênfase2 11 17" xfId="8188"/>
    <cellStyle name="40% - Ênfase2 11 18" xfId="8189"/>
    <cellStyle name="40% - Ênfase2 11 19" xfId="8190"/>
    <cellStyle name="40% - Ênfase2 11 2" xfId="8191"/>
    <cellStyle name="40% - Ênfase2 11 20" xfId="8192"/>
    <cellStyle name="40% - Ênfase2 11 21" xfId="8193"/>
    <cellStyle name="40% - Ênfase2 11 22" xfId="8194"/>
    <cellStyle name="40% - Ênfase2 11 23" xfId="8195"/>
    <cellStyle name="40% - Ênfase2 11 24" xfId="33945"/>
    <cellStyle name="40% - Ênfase2 11 3" xfId="8196"/>
    <cellStyle name="40% - Ênfase2 11 4" xfId="8197"/>
    <cellStyle name="40% - Ênfase2 11 5" xfId="8198"/>
    <cellStyle name="40% - Ênfase2 11 6" xfId="8199"/>
    <cellStyle name="40% - Ênfase2 11 7" xfId="8200"/>
    <cellStyle name="40% - Ênfase2 11 8" xfId="8201"/>
    <cellStyle name="40% - Ênfase2 11 9" xfId="8202"/>
    <cellStyle name="40% - Ênfase2 12" xfId="8203"/>
    <cellStyle name="40% - Ênfase2 12 10" xfId="8204"/>
    <cellStyle name="40% - Ênfase2 12 11" xfId="8205"/>
    <cellStyle name="40% - Ênfase2 12 12" xfId="8206"/>
    <cellStyle name="40% - Ênfase2 12 13" xfId="8207"/>
    <cellStyle name="40% - Ênfase2 12 14" xfId="8208"/>
    <cellStyle name="40% - Ênfase2 12 15" xfId="8209"/>
    <cellStyle name="40% - Ênfase2 12 16" xfId="8210"/>
    <cellStyle name="40% - Ênfase2 12 17" xfId="8211"/>
    <cellStyle name="40% - Ênfase2 12 18" xfId="8212"/>
    <cellStyle name="40% - Ênfase2 12 19" xfId="8213"/>
    <cellStyle name="40% - Ênfase2 12 2" xfId="8214"/>
    <cellStyle name="40% - Ênfase2 12 20" xfId="8215"/>
    <cellStyle name="40% - Ênfase2 12 21" xfId="8216"/>
    <cellStyle name="40% - Ênfase2 12 22" xfId="8217"/>
    <cellStyle name="40% - Ênfase2 12 23" xfId="8218"/>
    <cellStyle name="40% - Ênfase2 12 24" xfId="33946"/>
    <cellStyle name="40% - Ênfase2 12 3" xfId="8219"/>
    <cellStyle name="40% - Ênfase2 12 4" xfId="8220"/>
    <cellStyle name="40% - Ênfase2 12 5" xfId="8221"/>
    <cellStyle name="40% - Ênfase2 12 6" xfId="8222"/>
    <cellStyle name="40% - Ênfase2 12 7" xfId="8223"/>
    <cellStyle name="40% - Ênfase2 12 8" xfId="8224"/>
    <cellStyle name="40% - Ênfase2 12 9" xfId="8225"/>
    <cellStyle name="40% - Ênfase2 13" xfId="8226"/>
    <cellStyle name="40% - Ênfase2 13 10" xfId="8227"/>
    <cellStyle name="40% - Ênfase2 13 11" xfId="8228"/>
    <cellStyle name="40% - Ênfase2 13 12" xfId="8229"/>
    <cellStyle name="40% - Ênfase2 13 13" xfId="8230"/>
    <cellStyle name="40% - Ênfase2 13 14" xfId="8231"/>
    <cellStyle name="40% - Ênfase2 13 15" xfId="8232"/>
    <cellStyle name="40% - Ênfase2 13 16" xfId="8233"/>
    <cellStyle name="40% - Ênfase2 13 17" xfId="8234"/>
    <cellStyle name="40% - Ênfase2 13 18" xfId="8235"/>
    <cellStyle name="40% - Ênfase2 13 19" xfId="8236"/>
    <cellStyle name="40% - Ênfase2 13 2" xfId="8237"/>
    <cellStyle name="40% - Ênfase2 13 20" xfId="8238"/>
    <cellStyle name="40% - Ênfase2 13 21" xfId="8239"/>
    <cellStyle name="40% - Ênfase2 13 22" xfId="8240"/>
    <cellStyle name="40% - Ênfase2 13 23" xfId="8241"/>
    <cellStyle name="40% - Ênfase2 13 24" xfId="33947"/>
    <cellStyle name="40% - Ênfase2 13 3" xfId="8242"/>
    <cellStyle name="40% - Ênfase2 13 4" xfId="8243"/>
    <cellStyle name="40% - Ênfase2 13 5" xfId="8244"/>
    <cellStyle name="40% - Ênfase2 13 6" xfId="8245"/>
    <cellStyle name="40% - Ênfase2 13 7" xfId="8246"/>
    <cellStyle name="40% - Ênfase2 13 8" xfId="8247"/>
    <cellStyle name="40% - Ênfase2 13 9" xfId="8248"/>
    <cellStyle name="40% - Ênfase2 14" xfId="8249"/>
    <cellStyle name="40% - Ênfase2 14 10" xfId="8250"/>
    <cellStyle name="40% - Ênfase2 14 11" xfId="8251"/>
    <cellStyle name="40% - Ênfase2 14 12" xfId="8252"/>
    <cellStyle name="40% - Ênfase2 14 13" xfId="8253"/>
    <cellStyle name="40% - Ênfase2 14 14" xfId="8254"/>
    <cellStyle name="40% - Ênfase2 14 15" xfId="8255"/>
    <cellStyle name="40% - Ênfase2 14 16" xfId="8256"/>
    <cellStyle name="40% - Ênfase2 14 17" xfId="8257"/>
    <cellStyle name="40% - Ênfase2 14 18" xfId="8258"/>
    <cellStyle name="40% - Ênfase2 14 19" xfId="8259"/>
    <cellStyle name="40% - Ênfase2 14 2" xfId="8260"/>
    <cellStyle name="40% - Ênfase2 14 20" xfId="8261"/>
    <cellStyle name="40% - Ênfase2 14 21" xfId="8262"/>
    <cellStyle name="40% - Ênfase2 14 22" xfId="8263"/>
    <cellStyle name="40% - Ênfase2 14 23" xfId="8264"/>
    <cellStyle name="40% - Ênfase2 14 24" xfId="33948"/>
    <cellStyle name="40% - Ênfase2 14 3" xfId="8265"/>
    <cellStyle name="40% - Ênfase2 14 4" xfId="8266"/>
    <cellStyle name="40% - Ênfase2 14 5" xfId="8267"/>
    <cellStyle name="40% - Ênfase2 14 6" xfId="8268"/>
    <cellStyle name="40% - Ênfase2 14 7" xfId="8269"/>
    <cellStyle name="40% - Ênfase2 14 8" xfId="8270"/>
    <cellStyle name="40% - Ênfase2 14 9" xfId="8271"/>
    <cellStyle name="40% - Ênfase2 15" xfId="8272"/>
    <cellStyle name="40% - Ênfase2 15 10" xfId="8273"/>
    <cellStyle name="40% - Ênfase2 15 11" xfId="8274"/>
    <cellStyle name="40% - Ênfase2 15 12" xfId="8275"/>
    <cellStyle name="40% - Ênfase2 15 13" xfId="8276"/>
    <cellStyle name="40% - Ênfase2 15 14" xfId="8277"/>
    <cellStyle name="40% - Ênfase2 15 15" xfId="8278"/>
    <cellStyle name="40% - Ênfase2 15 16" xfId="8279"/>
    <cellStyle name="40% - Ênfase2 15 17" xfId="8280"/>
    <cellStyle name="40% - Ênfase2 15 18" xfId="8281"/>
    <cellStyle name="40% - Ênfase2 15 19" xfId="8282"/>
    <cellStyle name="40% - Ênfase2 15 2" xfId="8283"/>
    <cellStyle name="40% - Ênfase2 15 20" xfId="8284"/>
    <cellStyle name="40% - Ênfase2 15 21" xfId="8285"/>
    <cellStyle name="40% - Ênfase2 15 22" xfId="8286"/>
    <cellStyle name="40% - Ênfase2 15 23" xfId="8287"/>
    <cellStyle name="40% - Ênfase2 15 24" xfId="33949"/>
    <cellStyle name="40% - Ênfase2 15 3" xfId="8288"/>
    <cellStyle name="40% - Ênfase2 15 4" xfId="8289"/>
    <cellStyle name="40% - Ênfase2 15 5" xfId="8290"/>
    <cellStyle name="40% - Ênfase2 15 6" xfId="8291"/>
    <cellStyle name="40% - Ênfase2 15 7" xfId="8292"/>
    <cellStyle name="40% - Ênfase2 15 8" xfId="8293"/>
    <cellStyle name="40% - Ênfase2 15 9" xfId="8294"/>
    <cellStyle name="40% - Ênfase2 16" xfId="8295"/>
    <cellStyle name="40% - Ênfase2 16 10" xfId="8296"/>
    <cellStyle name="40% - Ênfase2 16 11" xfId="8297"/>
    <cellStyle name="40% - Ênfase2 16 12" xfId="8298"/>
    <cellStyle name="40% - Ênfase2 16 13" xfId="8299"/>
    <cellStyle name="40% - Ênfase2 16 14" xfId="8300"/>
    <cellStyle name="40% - Ênfase2 16 15" xfId="8301"/>
    <cellStyle name="40% - Ênfase2 16 16" xfId="8302"/>
    <cellStyle name="40% - Ênfase2 16 17" xfId="8303"/>
    <cellStyle name="40% - Ênfase2 16 18" xfId="8304"/>
    <cellStyle name="40% - Ênfase2 16 19" xfId="8305"/>
    <cellStyle name="40% - Ênfase2 16 2" xfId="8306"/>
    <cellStyle name="40% - Ênfase2 16 20" xfId="8307"/>
    <cellStyle name="40% - Ênfase2 16 21" xfId="8308"/>
    <cellStyle name="40% - Ênfase2 16 22" xfId="8309"/>
    <cellStyle name="40% - Ênfase2 16 23" xfId="8310"/>
    <cellStyle name="40% - Ênfase2 16 24" xfId="33950"/>
    <cellStyle name="40% - Ênfase2 16 3" xfId="8311"/>
    <cellStyle name="40% - Ênfase2 16 4" xfId="8312"/>
    <cellStyle name="40% - Ênfase2 16 5" xfId="8313"/>
    <cellStyle name="40% - Ênfase2 16 6" xfId="8314"/>
    <cellStyle name="40% - Ênfase2 16 7" xfId="8315"/>
    <cellStyle name="40% - Ênfase2 16 8" xfId="8316"/>
    <cellStyle name="40% - Ênfase2 16 9" xfId="8317"/>
    <cellStyle name="40% - Ênfase2 17" xfId="35821"/>
    <cellStyle name="40% - Ênfase2 18" xfId="35869"/>
    <cellStyle name="40% - Ênfase2 19" xfId="35994"/>
    <cellStyle name="40% - Ênfase2 2" xfId="53"/>
    <cellStyle name="40% - Ênfase2 2 10" xfId="8319"/>
    <cellStyle name="40% - Ênfase2 2 10 10" xfId="8320"/>
    <cellStyle name="40% - Ênfase2 2 10 11" xfId="8321"/>
    <cellStyle name="40% - Ênfase2 2 10 12" xfId="33952"/>
    <cellStyle name="40% - Ênfase2 2 10 2" xfId="8322"/>
    <cellStyle name="40% - Ênfase2 2 10 3" xfId="8323"/>
    <cellStyle name="40% - Ênfase2 2 10 4" xfId="8324"/>
    <cellStyle name="40% - Ênfase2 2 10 5" xfId="8325"/>
    <cellStyle name="40% - Ênfase2 2 10 6" xfId="8326"/>
    <cellStyle name="40% - Ênfase2 2 10 7" xfId="8327"/>
    <cellStyle name="40% - Ênfase2 2 10 8" xfId="8328"/>
    <cellStyle name="40% - Ênfase2 2 10 9" xfId="8329"/>
    <cellStyle name="40% - Ênfase2 2 11" xfId="8330"/>
    <cellStyle name="40% - Ênfase2 2 11 10" xfId="8331"/>
    <cellStyle name="40% - Ênfase2 2 11 11" xfId="8332"/>
    <cellStyle name="40% - Ênfase2 2 11 12" xfId="33953"/>
    <cellStyle name="40% - Ênfase2 2 11 2" xfId="8333"/>
    <cellStyle name="40% - Ênfase2 2 11 3" xfId="8334"/>
    <cellStyle name="40% - Ênfase2 2 11 4" xfId="8335"/>
    <cellStyle name="40% - Ênfase2 2 11 5" xfId="8336"/>
    <cellStyle name="40% - Ênfase2 2 11 6" xfId="8337"/>
    <cellStyle name="40% - Ênfase2 2 11 7" xfId="8338"/>
    <cellStyle name="40% - Ênfase2 2 11 8" xfId="8339"/>
    <cellStyle name="40% - Ênfase2 2 11 9" xfId="8340"/>
    <cellStyle name="40% - Ênfase2 2 12" xfId="8341"/>
    <cellStyle name="40% - Ênfase2 2 12 10" xfId="8342"/>
    <cellStyle name="40% - Ênfase2 2 12 11" xfId="8343"/>
    <cellStyle name="40% - Ênfase2 2 12 12" xfId="33954"/>
    <cellStyle name="40% - Ênfase2 2 12 2" xfId="8344"/>
    <cellStyle name="40% - Ênfase2 2 12 3" xfId="8345"/>
    <cellStyle name="40% - Ênfase2 2 12 4" xfId="8346"/>
    <cellStyle name="40% - Ênfase2 2 12 5" xfId="8347"/>
    <cellStyle name="40% - Ênfase2 2 12 6" xfId="8348"/>
    <cellStyle name="40% - Ênfase2 2 12 7" xfId="8349"/>
    <cellStyle name="40% - Ênfase2 2 12 8" xfId="8350"/>
    <cellStyle name="40% - Ênfase2 2 12 9" xfId="8351"/>
    <cellStyle name="40% - Ênfase2 2 13" xfId="8352"/>
    <cellStyle name="40% - Ênfase2 2 13 10" xfId="8353"/>
    <cellStyle name="40% - Ênfase2 2 13 11" xfId="8354"/>
    <cellStyle name="40% - Ênfase2 2 13 12" xfId="33955"/>
    <cellStyle name="40% - Ênfase2 2 13 2" xfId="8355"/>
    <cellStyle name="40% - Ênfase2 2 13 3" xfId="8356"/>
    <cellStyle name="40% - Ênfase2 2 13 4" xfId="8357"/>
    <cellStyle name="40% - Ênfase2 2 13 5" xfId="8358"/>
    <cellStyle name="40% - Ênfase2 2 13 6" xfId="8359"/>
    <cellStyle name="40% - Ênfase2 2 13 7" xfId="8360"/>
    <cellStyle name="40% - Ênfase2 2 13 8" xfId="8361"/>
    <cellStyle name="40% - Ênfase2 2 13 9" xfId="8362"/>
    <cellStyle name="40% - Ênfase2 2 14" xfId="8363"/>
    <cellStyle name="40% - Ênfase2 2 14 10" xfId="8364"/>
    <cellStyle name="40% - Ênfase2 2 14 11" xfId="8365"/>
    <cellStyle name="40% - Ênfase2 2 14 12" xfId="33956"/>
    <cellStyle name="40% - Ênfase2 2 14 2" xfId="8366"/>
    <cellStyle name="40% - Ênfase2 2 14 3" xfId="8367"/>
    <cellStyle name="40% - Ênfase2 2 14 4" xfId="8368"/>
    <cellStyle name="40% - Ênfase2 2 14 5" xfId="8369"/>
    <cellStyle name="40% - Ênfase2 2 14 6" xfId="8370"/>
    <cellStyle name="40% - Ênfase2 2 14 7" xfId="8371"/>
    <cellStyle name="40% - Ênfase2 2 14 8" xfId="8372"/>
    <cellStyle name="40% - Ênfase2 2 14 9" xfId="8373"/>
    <cellStyle name="40% - Ênfase2 2 15" xfId="8374"/>
    <cellStyle name="40% - Ênfase2 2 15 10" xfId="8375"/>
    <cellStyle name="40% - Ênfase2 2 15 11" xfId="8376"/>
    <cellStyle name="40% - Ênfase2 2 15 12" xfId="33957"/>
    <cellStyle name="40% - Ênfase2 2 15 2" xfId="8377"/>
    <cellStyle name="40% - Ênfase2 2 15 3" xfId="8378"/>
    <cellStyle name="40% - Ênfase2 2 15 4" xfId="8379"/>
    <cellStyle name="40% - Ênfase2 2 15 5" xfId="8380"/>
    <cellStyle name="40% - Ênfase2 2 15 6" xfId="8381"/>
    <cellStyle name="40% - Ênfase2 2 15 7" xfId="8382"/>
    <cellStyle name="40% - Ênfase2 2 15 8" xfId="8383"/>
    <cellStyle name="40% - Ênfase2 2 15 9" xfId="8384"/>
    <cellStyle name="40% - Ênfase2 2 16" xfId="8385"/>
    <cellStyle name="40% - Ênfase2 2 17" xfId="8386"/>
    <cellStyle name="40% - Ênfase2 2 18" xfId="8387"/>
    <cellStyle name="40% - Ênfase2 2 19" xfId="8388"/>
    <cellStyle name="40% - Ênfase2 2 2" xfId="54"/>
    <cellStyle name="40% - Ênfase2 2 2 10" xfId="8390"/>
    <cellStyle name="40% - Ênfase2 2 2 11" xfId="8391"/>
    <cellStyle name="40% - Ênfase2 2 2 12" xfId="33958"/>
    <cellStyle name="40% - Ênfase2 2 2 2" xfId="1763"/>
    <cellStyle name="40% - Ênfase2 2 2 2 2" xfId="8392"/>
    <cellStyle name="40% - Ênfase2 2 2 3" xfId="1764"/>
    <cellStyle name="40% - Ênfase2 2 2 3 2" xfId="8393"/>
    <cellStyle name="40% - Ênfase2 2 2 4" xfId="1765"/>
    <cellStyle name="40% - Ênfase2 2 2 4 2" xfId="8394"/>
    <cellStyle name="40% - Ênfase2 2 2 5" xfId="1766"/>
    <cellStyle name="40% - Ênfase2 2 2 5 2" xfId="8395"/>
    <cellStyle name="40% - Ênfase2 2 2 6" xfId="1767"/>
    <cellStyle name="40% - Ênfase2 2 2 6 2" xfId="8396"/>
    <cellStyle name="40% - Ênfase2 2 2 7" xfId="8389"/>
    <cellStyle name="40% - Ênfase2 2 2 8" xfId="8397"/>
    <cellStyle name="40% - Ênfase2 2 2 9" xfId="8398"/>
    <cellStyle name="40% - Ênfase2 2 20" xfId="8399"/>
    <cellStyle name="40% - Ênfase2 2 21" xfId="8400"/>
    <cellStyle name="40% - Ênfase2 2 22" xfId="8401"/>
    <cellStyle name="40% - Ênfase2 2 23" xfId="8402"/>
    <cellStyle name="40% - Ênfase2 2 24" xfId="8403"/>
    <cellStyle name="40% - Ênfase2 2 25" xfId="8404"/>
    <cellStyle name="40% - Ênfase2 2 26" xfId="8405"/>
    <cellStyle name="40% - Ênfase2 2 27" xfId="8406"/>
    <cellStyle name="40% - Ênfase2 2 28" xfId="8407"/>
    <cellStyle name="40% - Ênfase2 2 29" xfId="8408"/>
    <cellStyle name="40% - Ênfase2 2 3" xfId="1768"/>
    <cellStyle name="40% - Ênfase2 2 3 10" xfId="8410"/>
    <cellStyle name="40% - Ênfase2 2 3 11" xfId="8411"/>
    <cellStyle name="40% - Ênfase2 2 3 12" xfId="33959"/>
    <cellStyle name="40% - Ênfase2 2 3 2" xfId="8409"/>
    <cellStyle name="40% - Ênfase2 2 3 3" xfId="8412"/>
    <cellStyle name="40% - Ênfase2 2 3 4" xfId="8413"/>
    <cellStyle name="40% - Ênfase2 2 3 5" xfId="8414"/>
    <cellStyle name="40% - Ênfase2 2 3 6" xfId="8415"/>
    <cellStyle name="40% - Ênfase2 2 3 7" xfId="8416"/>
    <cellStyle name="40% - Ênfase2 2 3 8" xfId="8417"/>
    <cellStyle name="40% - Ênfase2 2 3 9" xfId="8418"/>
    <cellStyle name="40% - Ênfase2 2 30" xfId="8419"/>
    <cellStyle name="40% - Ênfase2 2 31" xfId="8420"/>
    <cellStyle name="40% - Ênfase2 2 32" xfId="8421"/>
    <cellStyle name="40% - Ênfase2 2 33" xfId="8422"/>
    <cellStyle name="40% - Ênfase2 2 34" xfId="8423"/>
    <cellStyle name="40% - Ênfase2 2 35" xfId="8424"/>
    <cellStyle name="40% - Ênfase2 2 36" xfId="8425"/>
    <cellStyle name="40% - Ênfase2 2 37" xfId="8426"/>
    <cellStyle name="40% - Ênfase2 2 38" xfId="33951"/>
    <cellStyle name="40% - Ênfase2 2 4" xfId="1769"/>
    <cellStyle name="40% - Ênfase2 2 4 10" xfId="8428"/>
    <cellStyle name="40% - Ênfase2 2 4 11" xfId="8429"/>
    <cellStyle name="40% - Ênfase2 2 4 12" xfId="33960"/>
    <cellStyle name="40% - Ênfase2 2 4 2" xfId="8427"/>
    <cellStyle name="40% - Ênfase2 2 4 3" xfId="8430"/>
    <cellStyle name="40% - Ênfase2 2 4 4" xfId="8431"/>
    <cellStyle name="40% - Ênfase2 2 4 5" xfId="8432"/>
    <cellStyle name="40% - Ênfase2 2 4 6" xfId="8433"/>
    <cellStyle name="40% - Ênfase2 2 4 7" xfId="8434"/>
    <cellStyle name="40% - Ênfase2 2 4 8" xfId="8435"/>
    <cellStyle name="40% - Ênfase2 2 4 9" xfId="8436"/>
    <cellStyle name="40% - Ênfase2 2 5" xfId="1770"/>
    <cellStyle name="40% - Ênfase2 2 5 10" xfId="8438"/>
    <cellStyle name="40% - Ênfase2 2 5 11" xfId="8439"/>
    <cellStyle name="40% - Ênfase2 2 5 12" xfId="33961"/>
    <cellStyle name="40% - Ênfase2 2 5 2" xfId="8437"/>
    <cellStyle name="40% - Ênfase2 2 5 3" xfId="8440"/>
    <cellStyle name="40% - Ênfase2 2 5 4" xfId="8441"/>
    <cellStyle name="40% - Ênfase2 2 5 5" xfId="8442"/>
    <cellStyle name="40% - Ênfase2 2 5 6" xfId="8443"/>
    <cellStyle name="40% - Ênfase2 2 5 7" xfId="8444"/>
    <cellStyle name="40% - Ênfase2 2 5 8" xfId="8445"/>
    <cellStyle name="40% - Ênfase2 2 5 9" xfId="8446"/>
    <cellStyle name="40% - Ênfase2 2 6" xfId="1771"/>
    <cellStyle name="40% - Ênfase2 2 6 10" xfId="8448"/>
    <cellStyle name="40% - Ênfase2 2 6 11" xfId="8449"/>
    <cellStyle name="40% - Ênfase2 2 6 12" xfId="33962"/>
    <cellStyle name="40% - Ênfase2 2 6 2" xfId="8447"/>
    <cellStyle name="40% - Ênfase2 2 6 3" xfId="8450"/>
    <cellStyle name="40% - Ênfase2 2 6 4" xfId="8451"/>
    <cellStyle name="40% - Ênfase2 2 6 5" xfId="8452"/>
    <cellStyle name="40% - Ênfase2 2 6 6" xfId="8453"/>
    <cellStyle name="40% - Ênfase2 2 6 7" xfId="8454"/>
    <cellStyle name="40% - Ênfase2 2 6 8" xfId="8455"/>
    <cellStyle name="40% - Ênfase2 2 6 9" xfId="8456"/>
    <cellStyle name="40% - Ênfase2 2 7" xfId="1772"/>
    <cellStyle name="40% - Ênfase2 2 7 10" xfId="8458"/>
    <cellStyle name="40% - Ênfase2 2 7 11" xfId="8459"/>
    <cellStyle name="40% - Ênfase2 2 7 12" xfId="33963"/>
    <cellStyle name="40% - Ênfase2 2 7 2" xfId="8457"/>
    <cellStyle name="40% - Ênfase2 2 7 3" xfId="8460"/>
    <cellStyle name="40% - Ênfase2 2 7 4" xfId="8461"/>
    <cellStyle name="40% - Ênfase2 2 7 5" xfId="8462"/>
    <cellStyle name="40% - Ênfase2 2 7 6" xfId="8463"/>
    <cellStyle name="40% - Ênfase2 2 7 7" xfId="8464"/>
    <cellStyle name="40% - Ênfase2 2 7 8" xfId="8465"/>
    <cellStyle name="40% - Ênfase2 2 7 9" xfId="8466"/>
    <cellStyle name="40% - Ênfase2 2 8" xfId="8318"/>
    <cellStyle name="40% - Ênfase2 2 8 10" xfId="8467"/>
    <cellStyle name="40% - Ênfase2 2 8 11" xfId="8468"/>
    <cellStyle name="40% - Ênfase2 2 8 12" xfId="33964"/>
    <cellStyle name="40% - Ênfase2 2 8 2" xfId="8469"/>
    <cellStyle name="40% - Ênfase2 2 8 3" xfId="8470"/>
    <cellStyle name="40% - Ênfase2 2 8 4" xfId="8471"/>
    <cellStyle name="40% - Ênfase2 2 8 5" xfId="8472"/>
    <cellStyle name="40% - Ênfase2 2 8 6" xfId="8473"/>
    <cellStyle name="40% - Ênfase2 2 8 7" xfId="8474"/>
    <cellStyle name="40% - Ênfase2 2 8 8" xfId="8475"/>
    <cellStyle name="40% - Ênfase2 2 8 9" xfId="8476"/>
    <cellStyle name="40% - Ênfase2 2 9" xfId="8477"/>
    <cellStyle name="40% - Ênfase2 2 9 10" xfId="8478"/>
    <cellStyle name="40% - Ênfase2 2 9 11" xfId="8479"/>
    <cellStyle name="40% - Ênfase2 2 9 12" xfId="33965"/>
    <cellStyle name="40% - Ênfase2 2 9 2" xfId="8480"/>
    <cellStyle name="40% - Ênfase2 2 9 3" xfId="8481"/>
    <cellStyle name="40% - Ênfase2 2 9 4" xfId="8482"/>
    <cellStyle name="40% - Ênfase2 2 9 5" xfId="8483"/>
    <cellStyle name="40% - Ênfase2 2 9 6" xfId="8484"/>
    <cellStyle name="40% - Ênfase2 2 9 7" xfId="8485"/>
    <cellStyle name="40% - Ênfase2 2 9 8" xfId="8486"/>
    <cellStyle name="40% - Ênfase2 2 9 9" xfId="8487"/>
    <cellStyle name="40% - Ênfase2 20" xfId="36119"/>
    <cellStyle name="40% - Ênfase2 21" xfId="36540"/>
    <cellStyle name="40% - Ênfase2 22" xfId="36557"/>
    <cellStyle name="40% - Ênfase2 23" xfId="36573"/>
    <cellStyle name="40% - Ênfase2 24" xfId="36589"/>
    <cellStyle name="40% - Ênfase2 3" xfId="55"/>
    <cellStyle name="40% - Ênfase2 3 10" xfId="8489"/>
    <cellStyle name="40% - Ênfase2 3 11" xfId="8490"/>
    <cellStyle name="40% - Ênfase2 3 12" xfId="8491"/>
    <cellStyle name="40% - Ênfase2 3 13" xfId="33966"/>
    <cellStyle name="40% - Ênfase2 3 2" xfId="56"/>
    <cellStyle name="40% - Ênfase2 3 2 10" xfId="8493"/>
    <cellStyle name="40% - Ênfase2 3 2 11" xfId="8494"/>
    <cellStyle name="40% - Ênfase2 3 2 12" xfId="33967"/>
    <cellStyle name="40% - Ênfase2 3 2 2" xfId="1773"/>
    <cellStyle name="40% - Ênfase2 3 2 2 2" xfId="8495"/>
    <cellStyle name="40% - Ênfase2 3 2 3" xfId="1774"/>
    <cellStyle name="40% - Ênfase2 3 2 3 2" xfId="8496"/>
    <cellStyle name="40% - Ênfase2 3 2 4" xfId="1775"/>
    <cellStyle name="40% - Ênfase2 3 2 4 2" xfId="8497"/>
    <cellStyle name="40% - Ênfase2 3 2 5" xfId="1776"/>
    <cellStyle name="40% - Ênfase2 3 2 5 2" xfId="8498"/>
    <cellStyle name="40% - Ênfase2 3 2 6" xfId="1777"/>
    <cellStyle name="40% - Ênfase2 3 2 6 2" xfId="8499"/>
    <cellStyle name="40% - Ênfase2 3 2 7" xfId="8492"/>
    <cellStyle name="40% - Ênfase2 3 2 8" xfId="8500"/>
    <cellStyle name="40% - Ênfase2 3 2 9" xfId="8501"/>
    <cellStyle name="40% - Ênfase2 3 3" xfId="1778"/>
    <cellStyle name="40% - Ênfase2 3 3 2" xfId="8502"/>
    <cellStyle name="40% - Ênfase2 3 4" xfId="1779"/>
    <cellStyle name="40% - Ênfase2 3 4 2" xfId="8503"/>
    <cellStyle name="40% - Ênfase2 3 5" xfId="1780"/>
    <cellStyle name="40% - Ênfase2 3 5 2" xfId="8504"/>
    <cellStyle name="40% - Ênfase2 3 6" xfId="1781"/>
    <cellStyle name="40% - Ênfase2 3 6 2" xfId="8505"/>
    <cellStyle name="40% - Ênfase2 3 7" xfId="1782"/>
    <cellStyle name="40% - Ênfase2 3 7 2" xfId="8506"/>
    <cellStyle name="40% - Ênfase2 3 8" xfId="8488"/>
    <cellStyle name="40% - Ênfase2 3 9" xfId="8507"/>
    <cellStyle name="40% - Ênfase2 4" xfId="1783"/>
    <cellStyle name="40% - Ênfase2 4 10" xfId="8509"/>
    <cellStyle name="40% - Ênfase2 4 11" xfId="8510"/>
    <cellStyle name="40% - Ênfase2 4 12" xfId="8511"/>
    <cellStyle name="40% - Ênfase2 4 13" xfId="8512"/>
    <cellStyle name="40% - Ênfase2 4 14" xfId="8513"/>
    <cellStyle name="40% - Ênfase2 4 15" xfId="8514"/>
    <cellStyle name="40% - Ênfase2 4 16" xfId="8515"/>
    <cellStyle name="40% - Ênfase2 4 17" xfId="8516"/>
    <cellStyle name="40% - Ênfase2 4 18" xfId="8517"/>
    <cellStyle name="40% - Ênfase2 4 19" xfId="8518"/>
    <cellStyle name="40% - Ênfase2 4 2" xfId="1784"/>
    <cellStyle name="40% - Ênfase2 4 2 2" xfId="8519"/>
    <cellStyle name="40% - Ênfase2 4 20" xfId="8520"/>
    <cellStyle name="40% - Ênfase2 4 21" xfId="8521"/>
    <cellStyle name="40% - Ênfase2 4 22" xfId="8522"/>
    <cellStyle name="40% - Ênfase2 4 23" xfId="8523"/>
    <cellStyle name="40% - Ênfase2 4 24" xfId="33968"/>
    <cellStyle name="40% - Ênfase2 4 3" xfId="1785"/>
    <cellStyle name="40% - Ênfase2 4 3 2" xfId="8524"/>
    <cellStyle name="40% - Ênfase2 4 4" xfId="8508"/>
    <cellStyle name="40% - Ênfase2 4 5" xfId="8525"/>
    <cellStyle name="40% - Ênfase2 4 6" xfId="8526"/>
    <cellStyle name="40% - Ênfase2 4 7" xfId="8527"/>
    <cellStyle name="40% - Ênfase2 4 8" xfId="8528"/>
    <cellStyle name="40% - Ênfase2 4 9" xfId="8529"/>
    <cellStyle name="40% - Ênfase2 5" xfId="1786"/>
    <cellStyle name="40% - Ênfase2 5 10" xfId="8531"/>
    <cellStyle name="40% - Ênfase2 5 11" xfId="8532"/>
    <cellStyle name="40% - Ênfase2 5 12" xfId="8533"/>
    <cellStyle name="40% - Ênfase2 5 13" xfId="8534"/>
    <cellStyle name="40% - Ênfase2 5 14" xfId="8535"/>
    <cellStyle name="40% - Ênfase2 5 15" xfId="8536"/>
    <cellStyle name="40% - Ênfase2 5 16" xfId="8537"/>
    <cellStyle name="40% - Ênfase2 5 17" xfId="8538"/>
    <cellStyle name="40% - Ênfase2 5 18" xfId="8539"/>
    <cellStyle name="40% - Ênfase2 5 19" xfId="8540"/>
    <cellStyle name="40% - Ênfase2 5 2" xfId="1787"/>
    <cellStyle name="40% - Ênfase2 5 2 2" xfId="8541"/>
    <cellStyle name="40% - Ênfase2 5 20" xfId="8542"/>
    <cellStyle name="40% - Ênfase2 5 21" xfId="8543"/>
    <cellStyle name="40% - Ênfase2 5 22" xfId="8544"/>
    <cellStyle name="40% - Ênfase2 5 23" xfId="8545"/>
    <cellStyle name="40% - Ênfase2 5 24" xfId="33969"/>
    <cellStyle name="40% - Ênfase2 5 3" xfId="1788"/>
    <cellStyle name="40% - Ênfase2 5 3 2" xfId="8546"/>
    <cellStyle name="40% - Ênfase2 5 4" xfId="8530"/>
    <cellStyle name="40% - Ênfase2 5 5" xfId="8547"/>
    <cellStyle name="40% - Ênfase2 5 6" xfId="8548"/>
    <cellStyle name="40% - Ênfase2 5 7" xfId="8549"/>
    <cellStyle name="40% - Ênfase2 5 8" xfId="8550"/>
    <cellStyle name="40% - Ênfase2 5 9" xfId="8551"/>
    <cellStyle name="40% - Ênfase2 6" xfId="1789"/>
    <cellStyle name="40% - Ênfase2 6 10" xfId="8553"/>
    <cellStyle name="40% - Ênfase2 6 11" xfId="8554"/>
    <cellStyle name="40% - Ênfase2 6 12" xfId="8555"/>
    <cellStyle name="40% - Ênfase2 6 13" xfId="8556"/>
    <cellStyle name="40% - Ênfase2 6 14" xfId="8557"/>
    <cellStyle name="40% - Ênfase2 6 15" xfId="8558"/>
    <cellStyle name="40% - Ênfase2 6 16" xfId="8559"/>
    <cellStyle name="40% - Ênfase2 6 17" xfId="8560"/>
    <cellStyle name="40% - Ênfase2 6 18" xfId="8561"/>
    <cellStyle name="40% - Ênfase2 6 19" xfId="8562"/>
    <cellStyle name="40% - Ênfase2 6 2" xfId="1790"/>
    <cellStyle name="40% - Ênfase2 6 2 2" xfId="8563"/>
    <cellStyle name="40% - Ênfase2 6 20" xfId="8564"/>
    <cellStyle name="40% - Ênfase2 6 21" xfId="8565"/>
    <cellStyle name="40% - Ênfase2 6 22" xfId="8566"/>
    <cellStyle name="40% - Ênfase2 6 23" xfId="8567"/>
    <cellStyle name="40% - Ênfase2 6 24" xfId="33970"/>
    <cellStyle name="40% - Ênfase2 6 3" xfId="8552"/>
    <cellStyle name="40% - Ênfase2 6 4" xfId="8568"/>
    <cellStyle name="40% - Ênfase2 6 5" xfId="8569"/>
    <cellStyle name="40% - Ênfase2 6 6" xfId="8570"/>
    <cellStyle name="40% - Ênfase2 6 7" xfId="8571"/>
    <cellStyle name="40% - Ênfase2 6 8" xfId="8572"/>
    <cellStyle name="40% - Ênfase2 6 9" xfId="8573"/>
    <cellStyle name="40% - Ênfase2 7" xfId="1791"/>
    <cellStyle name="40% - Ênfase2 7 10" xfId="8575"/>
    <cellStyle name="40% - Ênfase2 7 11" xfId="8576"/>
    <cellStyle name="40% - Ênfase2 7 12" xfId="8577"/>
    <cellStyle name="40% - Ênfase2 7 13" xfId="8578"/>
    <cellStyle name="40% - Ênfase2 7 14" xfId="8579"/>
    <cellStyle name="40% - Ênfase2 7 15" xfId="8580"/>
    <cellStyle name="40% - Ênfase2 7 16" xfId="8581"/>
    <cellStyle name="40% - Ênfase2 7 17" xfId="8582"/>
    <cellStyle name="40% - Ênfase2 7 18" xfId="8583"/>
    <cellStyle name="40% - Ênfase2 7 19" xfId="8584"/>
    <cellStyle name="40% - Ênfase2 7 2" xfId="8574"/>
    <cellStyle name="40% - Ênfase2 7 20" xfId="8585"/>
    <cellStyle name="40% - Ênfase2 7 21" xfId="8586"/>
    <cellStyle name="40% - Ênfase2 7 22" xfId="8587"/>
    <cellStyle name="40% - Ênfase2 7 23" xfId="8588"/>
    <cellStyle name="40% - Ênfase2 7 24" xfId="33971"/>
    <cellStyle name="40% - Ênfase2 7 3" xfId="8589"/>
    <cellStyle name="40% - Ênfase2 7 4" xfId="8590"/>
    <cellStyle name="40% - Ênfase2 7 5" xfId="8591"/>
    <cellStyle name="40% - Ênfase2 7 6" xfId="8592"/>
    <cellStyle name="40% - Ênfase2 7 7" xfId="8593"/>
    <cellStyle name="40% - Ênfase2 7 8" xfId="8594"/>
    <cellStyle name="40% - Ênfase2 7 9" xfId="8595"/>
    <cellStyle name="40% - Ênfase2 8" xfId="1792"/>
    <cellStyle name="40% - Ênfase2 8 10" xfId="8597"/>
    <cellStyle name="40% - Ênfase2 8 11" xfId="8598"/>
    <cellStyle name="40% - Ênfase2 8 12" xfId="8599"/>
    <cellStyle name="40% - Ênfase2 8 13" xfId="8600"/>
    <cellStyle name="40% - Ênfase2 8 14" xfId="8601"/>
    <cellStyle name="40% - Ênfase2 8 15" xfId="8602"/>
    <cellStyle name="40% - Ênfase2 8 16" xfId="8603"/>
    <cellStyle name="40% - Ênfase2 8 17" xfId="8604"/>
    <cellStyle name="40% - Ênfase2 8 18" xfId="8605"/>
    <cellStyle name="40% - Ênfase2 8 19" xfId="8606"/>
    <cellStyle name="40% - Ênfase2 8 2" xfId="8596"/>
    <cellStyle name="40% - Ênfase2 8 20" xfId="8607"/>
    <cellStyle name="40% - Ênfase2 8 21" xfId="8608"/>
    <cellStyle name="40% - Ênfase2 8 22" xfId="8609"/>
    <cellStyle name="40% - Ênfase2 8 23" xfId="8610"/>
    <cellStyle name="40% - Ênfase2 8 24" xfId="33972"/>
    <cellStyle name="40% - Ênfase2 8 3" xfId="8611"/>
    <cellStyle name="40% - Ênfase2 8 4" xfId="8612"/>
    <cellStyle name="40% - Ênfase2 8 5" xfId="8613"/>
    <cellStyle name="40% - Ênfase2 8 6" xfId="8614"/>
    <cellStyle name="40% - Ênfase2 8 7" xfId="8615"/>
    <cellStyle name="40% - Ênfase2 8 8" xfId="8616"/>
    <cellStyle name="40% - Ênfase2 8 9" xfId="8617"/>
    <cellStyle name="40% - Ênfase2 9" xfId="8618"/>
    <cellStyle name="40% - Ênfase2 9 10" xfId="8619"/>
    <cellStyle name="40% - Ênfase2 9 11" xfId="8620"/>
    <cellStyle name="40% - Ênfase2 9 12" xfId="8621"/>
    <cellStyle name="40% - Ênfase2 9 13" xfId="8622"/>
    <cellStyle name="40% - Ênfase2 9 14" xfId="8623"/>
    <cellStyle name="40% - Ênfase2 9 15" xfId="8624"/>
    <cellStyle name="40% - Ênfase2 9 16" xfId="8625"/>
    <cellStyle name="40% - Ênfase2 9 17" xfId="8626"/>
    <cellStyle name="40% - Ênfase2 9 18" xfId="8627"/>
    <cellStyle name="40% - Ênfase2 9 19" xfId="8628"/>
    <cellStyle name="40% - Ênfase2 9 2" xfId="8629"/>
    <cellStyle name="40% - Ênfase2 9 20" xfId="8630"/>
    <cellStyle name="40% - Ênfase2 9 21" xfId="8631"/>
    <cellStyle name="40% - Ênfase2 9 22" xfId="8632"/>
    <cellStyle name="40% - Ênfase2 9 23" xfId="8633"/>
    <cellStyle name="40% - Ênfase2 9 24" xfId="33973"/>
    <cellStyle name="40% - Ênfase2 9 3" xfId="8634"/>
    <cellStyle name="40% - Ênfase2 9 4" xfId="8635"/>
    <cellStyle name="40% - Ênfase2 9 5" xfId="8636"/>
    <cellStyle name="40% - Ênfase2 9 6" xfId="8637"/>
    <cellStyle name="40% - Ênfase2 9 7" xfId="8638"/>
    <cellStyle name="40% - Ênfase2 9 8" xfId="8639"/>
    <cellStyle name="40% - Ênfase2 9 9" xfId="8640"/>
    <cellStyle name="40% - Ênfase3" xfId="1475" builtinId="39" customBuiltin="1"/>
    <cellStyle name="40% - Ênfase3 10" xfId="8641"/>
    <cellStyle name="40% - Ênfase3 10 10" xfId="8642"/>
    <cellStyle name="40% - Ênfase3 10 11" xfId="8643"/>
    <cellStyle name="40% - Ênfase3 10 12" xfId="8644"/>
    <cellStyle name="40% - Ênfase3 10 13" xfId="8645"/>
    <cellStyle name="40% - Ênfase3 10 14" xfId="8646"/>
    <cellStyle name="40% - Ênfase3 10 15" xfId="8647"/>
    <cellStyle name="40% - Ênfase3 10 16" xfId="8648"/>
    <cellStyle name="40% - Ênfase3 10 17" xfId="8649"/>
    <cellStyle name="40% - Ênfase3 10 18" xfId="8650"/>
    <cellStyle name="40% - Ênfase3 10 19" xfId="8651"/>
    <cellStyle name="40% - Ênfase3 10 2" xfId="8652"/>
    <cellStyle name="40% - Ênfase3 10 20" xfId="8653"/>
    <cellStyle name="40% - Ênfase3 10 21" xfId="8654"/>
    <cellStyle name="40% - Ênfase3 10 22" xfId="8655"/>
    <cellStyle name="40% - Ênfase3 10 23" xfId="8656"/>
    <cellStyle name="40% - Ênfase3 10 24" xfId="33974"/>
    <cellStyle name="40% - Ênfase3 10 3" xfId="8657"/>
    <cellStyle name="40% - Ênfase3 10 4" xfId="8658"/>
    <cellStyle name="40% - Ênfase3 10 5" xfId="8659"/>
    <cellStyle name="40% - Ênfase3 10 6" xfId="8660"/>
    <cellStyle name="40% - Ênfase3 10 7" xfId="8661"/>
    <cellStyle name="40% - Ênfase3 10 8" xfId="8662"/>
    <cellStyle name="40% - Ênfase3 10 9" xfId="8663"/>
    <cellStyle name="40% - Ênfase3 11" xfId="8664"/>
    <cellStyle name="40% - Ênfase3 11 10" xfId="8665"/>
    <cellStyle name="40% - Ênfase3 11 11" xfId="8666"/>
    <cellStyle name="40% - Ênfase3 11 12" xfId="8667"/>
    <cellStyle name="40% - Ênfase3 11 13" xfId="8668"/>
    <cellStyle name="40% - Ênfase3 11 14" xfId="8669"/>
    <cellStyle name="40% - Ênfase3 11 15" xfId="8670"/>
    <cellStyle name="40% - Ênfase3 11 16" xfId="8671"/>
    <cellStyle name="40% - Ênfase3 11 17" xfId="8672"/>
    <cellStyle name="40% - Ênfase3 11 18" xfId="8673"/>
    <cellStyle name="40% - Ênfase3 11 19" xfId="8674"/>
    <cellStyle name="40% - Ênfase3 11 2" xfId="8675"/>
    <cellStyle name="40% - Ênfase3 11 20" xfId="8676"/>
    <cellStyle name="40% - Ênfase3 11 21" xfId="8677"/>
    <cellStyle name="40% - Ênfase3 11 22" xfId="8678"/>
    <cellStyle name="40% - Ênfase3 11 23" xfId="8679"/>
    <cellStyle name="40% - Ênfase3 11 24" xfId="33975"/>
    <cellStyle name="40% - Ênfase3 11 3" xfId="8680"/>
    <cellStyle name="40% - Ênfase3 11 4" xfId="8681"/>
    <cellStyle name="40% - Ênfase3 11 5" xfId="8682"/>
    <cellStyle name="40% - Ênfase3 11 6" xfId="8683"/>
    <cellStyle name="40% - Ênfase3 11 7" xfId="8684"/>
    <cellStyle name="40% - Ênfase3 11 8" xfId="8685"/>
    <cellStyle name="40% - Ênfase3 11 9" xfId="8686"/>
    <cellStyle name="40% - Ênfase3 12" xfId="8687"/>
    <cellStyle name="40% - Ênfase3 12 10" xfId="8688"/>
    <cellStyle name="40% - Ênfase3 12 11" xfId="8689"/>
    <cellStyle name="40% - Ênfase3 12 12" xfId="8690"/>
    <cellStyle name="40% - Ênfase3 12 13" xfId="8691"/>
    <cellStyle name="40% - Ênfase3 12 14" xfId="8692"/>
    <cellStyle name="40% - Ênfase3 12 15" xfId="8693"/>
    <cellStyle name="40% - Ênfase3 12 16" xfId="8694"/>
    <cellStyle name="40% - Ênfase3 12 17" xfId="8695"/>
    <cellStyle name="40% - Ênfase3 12 18" xfId="8696"/>
    <cellStyle name="40% - Ênfase3 12 19" xfId="8697"/>
    <cellStyle name="40% - Ênfase3 12 2" xfId="8698"/>
    <cellStyle name="40% - Ênfase3 12 20" xfId="8699"/>
    <cellStyle name="40% - Ênfase3 12 21" xfId="8700"/>
    <cellStyle name="40% - Ênfase3 12 22" xfId="8701"/>
    <cellStyle name="40% - Ênfase3 12 23" xfId="8702"/>
    <cellStyle name="40% - Ênfase3 12 24" xfId="33976"/>
    <cellStyle name="40% - Ênfase3 12 3" xfId="8703"/>
    <cellStyle name="40% - Ênfase3 12 4" xfId="8704"/>
    <cellStyle name="40% - Ênfase3 12 5" xfId="8705"/>
    <cellStyle name="40% - Ênfase3 12 6" xfId="8706"/>
    <cellStyle name="40% - Ênfase3 12 7" xfId="8707"/>
    <cellStyle name="40% - Ênfase3 12 8" xfId="8708"/>
    <cellStyle name="40% - Ênfase3 12 9" xfId="8709"/>
    <cellStyle name="40% - Ênfase3 13" xfId="8710"/>
    <cellStyle name="40% - Ênfase3 13 10" xfId="8711"/>
    <cellStyle name="40% - Ênfase3 13 11" xfId="8712"/>
    <cellStyle name="40% - Ênfase3 13 12" xfId="8713"/>
    <cellStyle name="40% - Ênfase3 13 13" xfId="8714"/>
    <cellStyle name="40% - Ênfase3 13 14" xfId="8715"/>
    <cellStyle name="40% - Ênfase3 13 15" xfId="8716"/>
    <cellStyle name="40% - Ênfase3 13 16" xfId="8717"/>
    <cellStyle name="40% - Ênfase3 13 17" xfId="8718"/>
    <cellStyle name="40% - Ênfase3 13 18" xfId="8719"/>
    <cellStyle name="40% - Ênfase3 13 19" xfId="8720"/>
    <cellStyle name="40% - Ênfase3 13 2" xfId="8721"/>
    <cellStyle name="40% - Ênfase3 13 20" xfId="8722"/>
    <cellStyle name="40% - Ênfase3 13 21" xfId="8723"/>
    <cellStyle name="40% - Ênfase3 13 22" xfId="8724"/>
    <cellStyle name="40% - Ênfase3 13 23" xfId="8725"/>
    <cellStyle name="40% - Ênfase3 13 24" xfId="33977"/>
    <cellStyle name="40% - Ênfase3 13 3" xfId="8726"/>
    <cellStyle name="40% - Ênfase3 13 4" xfId="8727"/>
    <cellStyle name="40% - Ênfase3 13 5" xfId="8728"/>
    <cellStyle name="40% - Ênfase3 13 6" xfId="8729"/>
    <cellStyle name="40% - Ênfase3 13 7" xfId="8730"/>
    <cellStyle name="40% - Ênfase3 13 8" xfId="8731"/>
    <cellStyle name="40% - Ênfase3 13 9" xfId="8732"/>
    <cellStyle name="40% - Ênfase3 14" xfId="8733"/>
    <cellStyle name="40% - Ênfase3 14 10" xfId="8734"/>
    <cellStyle name="40% - Ênfase3 14 11" xfId="8735"/>
    <cellStyle name="40% - Ênfase3 14 12" xfId="8736"/>
    <cellStyle name="40% - Ênfase3 14 13" xfId="8737"/>
    <cellStyle name="40% - Ênfase3 14 14" xfId="8738"/>
    <cellStyle name="40% - Ênfase3 14 15" xfId="8739"/>
    <cellStyle name="40% - Ênfase3 14 16" xfId="8740"/>
    <cellStyle name="40% - Ênfase3 14 17" xfId="8741"/>
    <cellStyle name="40% - Ênfase3 14 18" xfId="8742"/>
    <cellStyle name="40% - Ênfase3 14 19" xfId="8743"/>
    <cellStyle name="40% - Ênfase3 14 2" xfId="8744"/>
    <cellStyle name="40% - Ênfase3 14 20" xfId="8745"/>
    <cellStyle name="40% - Ênfase3 14 21" xfId="8746"/>
    <cellStyle name="40% - Ênfase3 14 22" xfId="8747"/>
    <cellStyle name="40% - Ênfase3 14 23" xfId="8748"/>
    <cellStyle name="40% - Ênfase3 14 24" xfId="33978"/>
    <cellStyle name="40% - Ênfase3 14 3" xfId="8749"/>
    <cellStyle name="40% - Ênfase3 14 4" xfId="8750"/>
    <cellStyle name="40% - Ênfase3 14 5" xfId="8751"/>
    <cellStyle name="40% - Ênfase3 14 6" xfId="8752"/>
    <cellStyle name="40% - Ênfase3 14 7" xfId="8753"/>
    <cellStyle name="40% - Ênfase3 14 8" xfId="8754"/>
    <cellStyle name="40% - Ênfase3 14 9" xfId="8755"/>
    <cellStyle name="40% - Ênfase3 15" xfId="8756"/>
    <cellStyle name="40% - Ênfase3 15 10" xfId="8757"/>
    <cellStyle name="40% - Ênfase3 15 11" xfId="8758"/>
    <cellStyle name="40% - Ênfase3 15 12" xfId="8759"/>
    <cellStyle name="40% - Ênfase3 15 13" xfId="8760"/>
    <cellStyle name="40% - Ênfase3 15 14" xfId="8761"/>
    <cellStyle name="40% - Ênfase3 15 15" xfId="8762"/>
    <cellStyle name="40% - Ênfase3 15 16" xfId="8763"/>
    <cellStyle name="40% - Ênfase3 15 17" xfId="8764"/>
    <cellStyle name="40% - Ênfase3 15 18" xfId="8765"/>
    <cellStyle name="40% - Ênfase3 15 19" xfId="8766"/>
    <cellStyle name="40% - Ênfase3 15 2" xfId="8767"/>
    <cellStyle name="40% - Ênfase3 15 20" xfId="8768"/>
    <cellStyle name="40% - Ênfase3 15 21" xfId="8769"/>
    <cellStyle name="40% - Ênfase3 15 22" xfId="8770"/>
    <cellStyle name="40% - Ênfase3 15 23" xfId="8771"/>
    <cellStyle name="40% - Ênfase3 15 24" xfId="33979"/>
    <cellStyle name="40% - Ênfase3 15 3" xfId="8772"/>
    <cellStyle name="40% - Ênfase3 15 4" xfId="8773"/>
    <cellStyle name="40% - Ênfase3 15 5" xfId="8774"/>
    <cellStyle name="40% - Ênfase3 15 6" xfId="8775"/>
    <cellStyle name="40% - Ênfase3 15 7" xfId="8776"/>
    <cellStyle name="40% - Ênfase3 15 8" xfId="8777"/>
    <cellStyle name="40% - Ênfase3 15 9" xfId="8778"/>
    <cellStyle name="40% - Ênfase3 16" xfId="8779"/>
    <cellStyle name="40% - Ênfase3 16 10" xfId="8780"/>
    <cellStyle name="40% - Ênfase3 16 11" xfId="8781"/>
    <cellStyle name="40% - Ênfase3 16 12" xfId="8782"/>
    <cellStyle name="40% - Ênfase3 16 13" xfId="8783"/>
    <cellStyle name="40% - Ênfase3 16 14" xfId="8784"/>
    <cellStyle name="40% - Ênfase3 16 15" xfId="8785"/>
    <cellStyle name="40% - Ênfase3 16 16" xfId="8786"/>
    <cellStyle name="40% - Ênfase3 16 17" xfId="8787"/>
    <cellStyle name="40% - Ênfase3 16 18" xfId="8788"/>
    <cellStyle name="40% - Ênfase3 16 19" xfId="8789"/>
    <cellStyle name="40% - Ênfase3 16 2" xfId="8790"/>
    <cellStyle name="40% - Ênfase3 16 20" xfId="8791"/>
    <cellStyle name="40% - Ênfase3 16 21" xfId="8792"/>
    <cellStyle name="40% - Ênfase3 16 22" xfId="8793"/>
    <cellStyle name="40% - Ênfase3 16 23" xfId="8794"/>
    <cellStyle name="40% - Ênfase3 16 24" xfId="33980"/>
    <cellStyle name="40% - Ênfase3 16 3" xfId="8795"/>
    <cellStyle name="40% - Ênfase3 16 4" xfId="8796"/>
    <cellStyle name="40% - Ênfase3 16 5" xfId="8797"/>
    <cellStyle name="40% - Ênfase3 16 6" xfId="8798"/>
    <cellStyle name="40% - Ênfase3 16 7" xfId="8799"/>
    <cellStyle name="40% - Ênfase3 16 8" xfId="8800"/>
    <cellStyle name="40% - Ênfase3 16 9" xfId="8801"/>
    <cellStyle name="40% - Ênfase3 17" xfId="35822"/>
    <cellStyle name="40% - Ênfase3 18" xfId="35870"/>
    <cellStyle name="40% - Ênfase3 19" xfId="35996"/>
    <cellStyle name="40% - Ênfase3 2" xfId="57"/>
    <cellStyle name="40% - Ênfase3 2 10" xfId="8803"/>
    <cellStyle name="40% - Ênfase3 2 10 10" xfId="8804"/>
    <cellStyle name="40% - Ênfase3 2 10 11" xfId="8805"/>
    <cellStyle name="40% - Ênfase3 2 10 12" xfId="33982"/>
    <cellStyle name="40% - Ênfase3 2 10 2" xfId="8806"/>
    <cellStyle name="40% - Ênfase3 2 10 3" xfId="8807"/>
    <cellStyle name="40% - Ênfase3 2 10 4" xfId="8808"/>
    <cellStyle name="40% - Ênfase3 2 10 5" xfId="8809"/>
    <cellStyle name="40% - Ênfase3 2 10 6" xfId="8810"/>
    <cellStyle name="40% - Ênfase3 2 10 7" xfId="8811"/>
    <cellStyle name="40% - Ênfase3 2 10 8" xfId="8812"/>
    <cellStyle name="40% - Ênfase3 2 10 9" xfId="8813"/>
    <cellStyle name="40% - Ênfase3 2 11" xfId="8814"/>
    <cellStyle name="40% - Ênfase3 2 11 10" xfId="8815"/>
    <cellStyle name="40% - Ênfase3 2 11 11" xfId="8816"/>
    <cellStyle name="40% - Ênfase3 2 11 12" xfId="33983"/>
    <cellStyle name="40% - Ênfase3 2 11 2" xfId="8817"/>
    <cellStyle name="40% - Ênfase3 2 11 3" xfId="8818"/>
    <cellStyle name="40% - Ênfase3 2 11 4" xfId="8819"/>
    <cellStyle name="40% - Ênfase3 2 11 5" xfId="8820"/>
    <cellStyle name="40% - Ênfase3 2 11 6" xfId="8821"/>
    <cellStyle name="40% - Ênfase3 2 11 7" xfId="8822"/>
    <cellStyle name="40% - Ênfase3 2 11 8" xfId="8823"/>
    <cellStyle name="40% - Ênfase3 2 11 9" xfId="8824"/>
    <cellStyle name="40% - Ênfase3 2 12" xfId="8825"/>
    <cellStyle name="40% - Ênfase3 2 12 10" xfId="8826"/>
    <cellStyle name="40% - Ênfase3 2 12 11" xfId="8827"/>
    <cellStyle name="40% - Ênfase3 2 12 12" xfId="33984"/>
    <cellStyle name="40% - Ênfase3 2 12 2" xfId="8828"/>
    <cellStyle name="40% - Ênfase3 2 12 3" xfId="8829"/>
    <cellStyle name="40% - Ênfase3 2 12 4" xfId="8830"/>
    <cellStyle name="40% - Ênfase3 2 12 5" xfId="8831"/>
    <cellStyle name="40% - Ênfase3 2 12 6" xfId="8832"/>
    <cellStyle name="40% - Ênfase3 2 12 7" xfId="8833"/>
    <cellStyle name="40% - Ênfase3 2 12 8" xfId="8834"/>
    <cellStyle name="40% - Ênfase3 2 12 9" xfId="8835"/>
    <cellStyle name="40% - Ênfase3 2 13" xfId="8836"/>
    <cellStyle name="40% - Ênfase3 2 13 10" xfId="8837"/>
    <cellStyle name="40% - Ênfase3 2 13 11" xfId="8838"/>
    <cellStyle name="40% - Ênfase3 2 13 12" xfId="33985"/>
    <cellStyle name="40% - Ênfase3 2 13 2" xfId="8839"/>
    <cellStyle name="40% - Ênfase3 2 13 3" xfId="8840"/>
    <cellStyle name="40% - Ênfase3 2 13 4" xfId="8841"/>
    <cellStyle name="40% - Ênfase3 2 13 5" xfId="8842"/>
    <cellStyle name="40% - Ênfase3 2 13 6" xfId="8843"/>
    <cellStyle name="40% - Ênfase3 2 13 7" xfId="8844"/>
    <cellStyle name="40% - Ênfase3 2 13 8" xfId="8845"/>
    <cellStyle name="40% - Ênfase3 2 13 9" xfId="8846"/>
    <cellStyle name="40% - Ênfase3 2 14" xfId="8847"/>
    <cellStyle name="40% - Ênfase3 2 14 10" xfId="8848"/>
    <cellStyle name="40% - Ênfase3 2 14 11" xfId="8849"/>
    <cellStyle name="40% - Ênfase3 2 14 12" xfId="33986"/>
    <cellStyle name="40% - Ênfase3 2 14 2" xfId="8850"/>
    <cellStyle name="40% - Ênfase3 2 14 3" xfId="8851"/>
    <cellStyle name="40% - Ênfase3 2 14 4" xfId="8852"/>
    <cellStyle name="40% - Ênfase3 2 14 5" xfId="8853"/>
    <cellStyle name="40% - Ênfase3 2 14 6" xfId="8854"/>
    <cellStyle name="40% - Ênfase3 2 14 7" xfId="8855"/>
    <cellStyle name="40% - Ênfase3 2 14 8" xfId="8856"/>
    <cellStyle name="40% - Ênfase3 2 14 9" xfId="8857"/>
    <cellStyle name="40% - Ênfase3 2 15" xfId="8858"/>
    <cellStyle name="40% - Ênfase3 2 15 10" xfId="8859"/>
    <cellStyle name="40% - Ênfase3 2 15 11" xfId="8860"/>
    <cellStyle name="40% - Ênfase3 2 15 12" xfId="33987"/>
    <cellStyle name="40% - Ênfase3 2 15 2" xfId="8861"/>
    <cellStyle name="40% - Ênfase3 2 15 3" xfId="8862"/>
    <cellStyle name="40% - Ênfase3 2 15 4" xfId="8863"/>
    <cellStyle name="40% - Ênfase3 2 15 5" xfId="8864"/>
    <cellStyle name="40% - Ênfase3 2 15 6" xfId="8865"/>
    <cellStyle name="40% - Ênfase3 2 15 7" xfId="8866"/>
    <cellStyle name="40% - Ênfase3 2 15 8" xfId="8867"/>
    <cellStyle name="40% - Ênfase3 2 15 9" xfId="8868"/>
    <cellStyle name="40% - Ênfase3 2 16" xfId="8869"/>
    <cellStyle name="40% - Ênfase3 2 17" xfId="8870"/>
    <cellStyle name="40% - Ênfase3 2 18" xfId="8871"/>
    <cellStyle name="40% - Ênfase3 2 19" xfId="8872"/>
    <cellStyle name="40% - Ênfase3 2 2" xfId="58"/>
    <cellStyle name="40% - Ênfase3 2 2 10" xfId="8874"/>
    <cellStyle name="40% - Ênfase3 2 2 11" xfId="8875"/>
    <cellStyle name="40% - Ênfase3 2 2 12" xfId="33988"/>
    <cellStyle name="40% - Ênfase3 2 2 2" xfId="1793"/>
    <cellStyle name="40% - Ênfase3 2 2 2 2" xfId="8876"/>
    <cellStyle name="40% - Ênfase3 2 2 3" xfId="1794"/>
    <cellStyle name="40% - Ênfase3 2 2 3 2" xfId="8877"/>
    <cellStyle name="40% - Ênfase3 2 2 4" xfId="1795"/>
    <cellStyle name="40% - Ênfase3 2 2 4 2" xfId="8878"/>
    <cellStyle name="40% - Ênfase3 2 2 5" xfId="1796"/>
    <cellStyle name="40% - Ênfase3 2 2 5 2" xfId="8879"/>
    <cellStyle name="40% - Ênfase3 2 2 6" xfId="1797"/>
    <cellStyle name="40% - Ênfase3 2 2 6 2" xfId="8880"/>
    <cellStyle name="40% - Ênfase3 2 2 7" xfId="8873"/>
    <cellStyle name="40% - Ênfase3 2 2 8" xfId="8881"/>
    <cellStyle name="40% - Ênfase3 2 2 9" xfId="8882"/>
    <cellStyle name="40% - Ênfase3 2 20" xfId="8883"/>
    <cellStyle name="40% - Ênfase3 2 21" xfId="8884"/>
    <cellStyle name="40% - Ênfase3 2 22" xfId="8885"/>
    <cellStyle name="40% - Ênfase3 2 23" xfId="8886"/>
    <cellStyle name="40% - Ênfase3 2 24" xfId="8887"/>
    <cellStyle name="40% - Ênfase3 2 25" xfId="8888"/>
    <cellStyle name="40% - Ênfase3 2 26" xfId="8889"/>
    <cellStyle name="40% - Ênfase3 2 27" xfId="8890"/>
    <cellStyle name="40% - Ênfase3 2 28" xfId="8891"/>
    <cellStyle name="40% - Ênfase3 2 29" xfId="8892"/>
    <cellStyle name="40% - Ênfase3 2 3" xfId="1798"/>
    <cellStyle name="40% - Ênfase3 2 3 10" xfId="8894"/>
    <cellStyle name="40% - Ênfase3 2 3 11" xfId="8895"/>
    <cellStyle name="40% - Ênfase3 2 3 12" xfId="33989"/>
    <cellStyle name="40% - Ênfase3 2 3 2" xfId="8893"/>
    <cellStyle name="40% - Ênfase3 2 3 3" xfId="8896"/>
    <cellStyle name="40% - Ênfase3 2 3 4" xfId="8897"/>
    <cellStyle name="40% - Ênfase3 2 3 5" xfId="8898"/>
    <cellStyle name="40% - Ênfase3 2 3 6" xfId="8899"/>
    <cellStyle name="40% - Ênfase3 2 3 7" xfId="8900"/>
    <cellStyle name="40% - Ênfase3 2 3 8" xfId="8901"/>
    <cellStyle name="40% - Ênfase3 2 3 9" xfId="8902"/>
    <cellStyle name="40% - Ênfase3 2 30" xfId="8903"/>
    <cellStyle name="40% - Ênfase3 2 31" xfId="8904"/>
    <cellStyle name="40% - Ênfase3 2 32" xfId="8905"/>
    <cellStyle name="40% - Ênfase3 2 33" xfId="8906"/>
    <cellStyle name="40% - Ênfase3 2 34" xfId="8907"/>
    <cellStyle name="40% - Ênfase3 2 35" xfId="8908"/>
    <cellStyle name="40% - Ênfase3 2 36" xfId="8909"/>
    <cellStyle name="40% - Ênfase3 2 37" xfId="8910"/>
    <cellStyle name="40% - Ênfase3 2 38" xfId="33981"/>
    <cellStyle name="40% - Ênfase3 2 4" xfId="1799"/>
    <cellStyle name="40% - Ênfase3 2 4 10" xfId="8912"/>
    <cellStyle name="40% - Ênfase3 2 4 11" xfId="8913"/>
    <cellStyle name="40% - Ênfase3 2 4 12" xfId="33990"/>
    <cellStyle name="40% - Ênfase3 2 4 2" xfId="8911"/>
    <cellStyle name="40% - Ênfase3 2 4 3" xfId="8914"/>
    <cellStyle name="40% - Ênfase3 2 4 4" xfId="8915"/>
    <cellStyle name="40% - Ênfase3 2 4 5" xfId="8916"/>
    <cellStyle name="40% - Ênfase3 2 4 6" xfId="8917"/>
    <cellStyle name="40% - Ênfase3 2 4 7" xfId="8918"/>
    <cellStyle name="40% - Ênfase3 2 4 8" xfId="8919"/>
    <cellStyle name="40% - Ênfase3 2 4 9" xfId="8920"/>
    <cellStyle name="40% - Ênfase3 2 5" xfId="1800"/>
    <cellStyle name="40% - Ênfase3 2 5 10" xfId="8922"/>
    <cellStyle name="40% - Ênfase3 2 5 11" xfId="8923"/>
    <cellStyle name="40% - Ênfase3 2 5 12" xfId="33991"/>
    <cellStyle name="40% - Ênfase3 2 5 2" xfId="8921"/>
    <cellStyle name="40% - Ênfase3 2 5 3" xfId="8924"/>
    <cellStyle name="40% - Ênfase3 2 5 4" xfId="8925"/>
    <cellStyle name="40% - Ênfase3 2 5 5" xfId="8926"/>
    <cellStyle name="40% - Ênfase3 2 5 6" xfId="8927"/>
    <cellStyle name="40% - Ênfase3 2 5 7" xfId="8928"/>
    <cellStyle name="40% - Ênfase3 2 5 8" xfId="8929"/>
    <cellStyle name="40% - Ênfase3 2 5 9" xfId="8930"/>
    <cellStyle name="40% - Ênfase3 2 6" xfId="1801"/>
    <cellStyle name="40% - Ênfase3 2 6 10" xfId="8932"/>
    <cellStyle name="40% - Ênfase3 2 6 11" xfId="8933"/>
    <cellStyle name="40% - Ênfase3 2 6 12" xfId="33992"/>
    <cellStyle name="40% - Ênfase3 2 6 2" xfId="8931"/>
    <cellStyle name="40% - Ênfase3 2 6 3" xfId="8934"/>
    <cellStyle name="40% - Ênfase3 2 6 4" xfId="8935"/>
    <cellStyle name="40% - Ênfase3 2 6 5" xfId="8936"/>
    <cellStyle name="40% - Ênfase3 2 6 6" xfId="8937"/>
    <cellStyle name="40% - Ênfase3 2 6 7" xfId="8938"/>
    <cellStyle name="40% - Ênfase3 2 6 8" xfId="8939"/>
    <cellStyle name="40% - Ênfase3 2 6 9" xfId="8940"/>
    <cellStyle name="40% - Ênfase3 2 7" xfId="1802"/>
    <cellStyle name="40% - Ênfase3 2 7 10" xfId="8942"/>
    <cellStyle name="40% - Ênfase3 2 7 11" xfId="8943"/>
    <cellStyle name="40% - Ênfase3 2 7 12" xfId="33993"/>
    <cellStyle name="40% - Ênfase3 2 7 2" xfId="8941"/>
    <cellStyle name="40% - Ênfase3 2 7 3" xfId="8944"/>
    <cellStyle name="40% - Ênfase3 2 7 4" xfId="8945"/>
    <cellStyle name="40% - Ênfase3 2 7 5" xfId="8946"/>
    <cellStyle name="40% - Ênfase3 2 7 6" xfId="8947"/>
    <cellStyle name="40% - Ênfase3 2 7 7" xfId="8948"/>
    <cellStyle name="40% - Ênfase3 2 7 8" xfId="8949"/>
    <cellStyle name="40% - Ênfase3 2 7 9" xfId="8950"/>
    <cellStyle name="40% - Ênfase3 2 8" xfId="8802"/>
    <cellStyle name="40% - Ênfase3 2 8 10" xfId="8951"/>
    <cellStyle name="40% - Ênfase3 2 8 11" xfId="8952"/>
    <cellStyle name="40% - Ênfase3 2 8 12" xfId="33994"/>
    <cellStyle name="40% - Ênfase3 2 8 2" xfId="8953"/>
    <cellStyle name="40% - Ênfase3 2 8 3" xfId="8954"/>
    <cellStyle name="40% - Ênfase3 2 8 4" xfId="8955"/>
    <cellStyle name="40% - Ênfase3 2 8 5" xfId="8956"/>
    <cellStyle name="40% - Ênfase3 2 8 6" xfId="8957"/>
    <cellStyle name="40% - Ênfase3 2 8 7" xfId="8958"/>
    <cellStyle name="40% - Ênfase3 2 8 8" xfId="8959"/>
    <cellStyle name="40% - Ênfase3 2 8 9" xfId="8960"/>
    <cellStyle name="40% - Ênfase3 2 9" xfId="8961"/>
    <cellStyle name="40% - Ênfase3 2 9 10" xfId="8962"/>
    <cellStyle name="40% - Ênfase3 2 9 11" xfId="8963"/>
    <cellStyle name="40% - Ênfase3 2 9 12" xfId="33995"/>
    <cellStyle name="40% - Ênfase3 2 9 2" xfId="8964"/>
    <cellStyle name="40% - Ênfase3 2 9 3" xfId="8965"/>
    <cellStyle name="40% - Ênfase3 2 9 4" xfId="8966"/>
    <cellStyle name="40% - Ênfase3 2 9 5" xfId="8967"/>
    <cellStyle name="40% - Ênfase3 2 9 6" xfId="8968"/>
    <cellStyle name="40% - Ênfase3 2 9 7" xfId="8969"/>
    <cellStyle name="40% - Ênfase3 2 9 8" xfId="8970"/>
    <cellStyle name="40% - Ênfase3 2 9 9" xfId="8971"/>
    <cellStyle name="40% - Ênfase3 20" xfId="36107"/>
    <cellStyle name="40% - Ênfase3 21" xfId="36542"/>
    <cellStyle name="40% - Ênfase3 22" xfId="36559"/>
    <cellStyle name="40% - Ênfase3 23" xfId="36575"/>
    <cellStyle name="40% - Ênfase3 24" xfId="36591"/>
    <cellStyle name="40% - Ênfase3 3" xfId="59"/>
    <cellStyle name="40% - Ênfase3 3 10" xfId="8973"/>
    <cellStyle name="40% - Ênfase3 3 11" xfId="8974"/>
    <cellStyle name="40% - Ênfase3 3 12" xfId="8975"/>
    <cellStyle name="40% - Ênfase3 3 13" xfId="33996"/>
    <cellStyle name="40% - Ênfase3 3 2" xfId="60"/>
    <cellStyle name="40% - Ênfase3 3 2 10" xfId="8977"/>
    <cellStyle name="40% - Ênfase3 3 2 11" xfId="8978"/>
    <cellStyle name="40% - Ênfase3 3 2 12" xfId="33997"/>
    <cellStyle name="40% - Ênfase3 3 2 2" xfId="1803"/>
    <cellStyle name="40% - Ênfase3 3 2 2 2" xfId="8979"/>
    <cellStyle name="40% - Ênfase3 3 2 3" xfId="1804"/>
    <cellStyle name="40% - Ênfase3 3 2 3 2" xfId="8980"/>
    <cellStyle name="40% - Ênfase3 3 2 4" xfId="1805"/>
    <cellStyle name="40% - Ênfase3 3 2 4 2" xfId="8981"/>
    <cellStyle name="40% - Ênfase3 3 2 5" xfId="1806"/>
    <cellStyle name="40% - Ênfase3 3 2 5 2" xfId="8982"/>
    <cellStyle name="40% - Ênfase3 3 2 6" xfId="1807"/>
    <cellStyle name="40% - Ênfase3 3 2 6 2" xfId="8983"/>
    <cellStyle name="40% - Ênfase3 3 2 7" xfId="8976"/>
    <cellStyle name="40% - Ênfase3 3 2 8" xfId="8984"/>
    <cellStyle name="40% - Ênfase3 3 2 9" xfId="8985"/>
    <cellStyle name="40% - Ênfase3 3 3" xfId="1808"/>
    <cellStyle name="40% - Ênfase3 3 3 2" xfId="8986"/>
    <cellStyle name="40% - Ênfase3 3 4" xfId="1809"/>
    <cellStyle name="40% - Ênfase3 3 4 2" xfId="8987"/>
    <cellStyle name="40% - Ênfase3 3 5" xfId="1810"/>
    <cellStyle name="40% - Ênfase3 3 5 2" xfId="8988"/>
    <cellStyle name="40% - Ênfase3 3 6" xfId="1811"/>
    <cellStyle name="40% - Ênfase3 3 6 2" xfId="8989"/>
    <cellStyle name="40% - Ênfase3 3 7" xfId="1812"/>
    <cellStyle name="40% - Ênfase3 3 7 2" xfId="8990"/>
    <cellStyle name="40% - Ênfase3 3 8" xfId="8972"/>
    <cellStyle name="40% - Ênfase3 3 9" xfId="8991"/>
    <cellStyle name="40% - Ênfase3 4" xfId="1813"/>
    <cellStyle name="40% - Ênfase3 4 10" xfId="8993"/>
    <cellStyle name="40% - Ênfase3 4 11" xfId="8994"/>
    <cellStyle name="40% - Ênfase3 4 12" xfId="8995"/>
    <cellStyle name="40% - Ênfase3 4 13" xfId="8996"/>
    <cellStyle name="40% - Ênfase3 4 14" xfId="8997"/>
    <cellStyle name="40% - Ênfase3 4 15" xfId="8998"/>
    <cellStyle name="40% - Ênfase3 4 16" xfId="8999"/>
    <cellStyle name="40% - Ênfase3 4 17" xfId="9000"/>
    <cellStyle name="40% - Ênfase3 4 18" xfId="9001"/>
    <cellStyle name="40% - Ênfase3 4 19" xfId="9002"/>
    <cellStyle name="40% - Ênfase3 4 2" xfId="1814"/>
    <cellStyle name="40% - Ênfase3 4 2 2" xfId="9003"/>
    <cellStyle name="40% - Ênfase3 4 20" xfId="9004"/>
    <cellStyle name="40% - Ênfase3 4 21" xfId="9005"/>
    <cellStyle name="40% - Ênfase3 4 22" xfId="9006"/>
    <cellStyle name="40% - Ênfase3 4 23" xfId="9007"/>
    <cellStyle name="40% - Ênfase3 4 24" xfId="33998"/>
    <cellStyle name="40% - Ênfase3 4 3" xfId="1815"/>
    <cellStyle name="40% - Ênfase3 4 3 2" xfId="9008"/>
    <cellStyle name="40% - Ênfase3 4 4" xfId="8992"/>
    <cellStyle name="40% - Ênfase3 4 5" xfId="9009"/>
    <cellStyle name="40% - Ênfase3 4 6" xfId="9010"/>
    <cellStyle name="40% - Ênfase3 4 7" xfId="9011"/>
    <cellStyle name="40% - Ênfase3 4 8" xfId="9012"/>
    <cellStyle name="40% - Ênfase3 4 9" xfId="9013"/>
    <cellStyle name="40% - Ênfase3 5" xfId="1816"/>
    <cellStyle name="40% - Ênfase3 5 10" xfId="9015"/>
    <cellStyle name="40% - Ênfase3 5 11" xfId="9016"/>
    <cellStyle name="40% - Ênfase3 5 12" xfId="9017"/>
    <cellStyle name="40% - Ênfase3 5 13" xfId="9018"/>
    <cellStyle name="40% - Ênfase3 5 14" xfId="9019"/>
    <cellStyle name="40% - Ênfase3 5 15" xfId="9020"/>
    <cellStyle name="40% - Ênfase3 5 16" xfId="9021"/>
    <cellStyle name="40% - Ênfase3 5 17" xfId="9022"/>
    <cellStyle name="40% - Ênfase3 5 18" xfId="9023"/>
    <cellStyle name="40% - Ênfase3 5 19" xfId="9024"/>
    <cellStyle name="40% - Ênfase3 5 2" xfId="1817"/>
    <cellStyle name="40% - Ênfase3 5 2 2" xfId="9025"/>
    <cellStyle name="40% - Ênfase3 5 20" xfId="9026"/>
    <cellStyle name="40% - Ênfase3 5 21" xfId="9027"/>
    <cellStyle name="40% - Ênfase3 5 22" xfId="9028"/>
    <cellStyle name="40% - Ênfase3 5 23" xfId="9029"/>
    <cellStyle name="40% - Ênfase3 5 24" xfId="33999"/>
    <cellStyle name="40% - Ênfase3 5 3" xfId="1818"/>
    <cellStyle name="40% - Ênfase3 5 3 2" xfId="9030"/>
    <cellStyle name="40% - Ênfase3 5 4" xfId="9014"/>
    <cellStyle name="40% - Ênfase3 5 5" xfId="9031"/>
    <cellStyle name="40% - Ênfase3 5 6" xfId="9032"/>
    <cellStyle name="40% - Ênfase3 5 7" xfId="9033"/>
    <cellStyle name="40% - Ênfase3 5 8" xfId="9034"/>
    <cellStyle name="40% - Ênfase3 5 9" xfId="9035"/>
    <cellStyle name="40% - Ênfase3 6" xfId="1819"/>
    <cellStyle name="40% - Ênfase3 6 10" xfId="9037"/>
    <cellStyle name="40% - Ênfase3 6 11" xfId="9038"/>
    <cellStyle name="40% - Ênfase3 6 12" xfId="9039"/>
    <cellStyle name="40% - Ênfase3 6 13" xfId="9040"/>
    <cellStyle name="40% - Ênfase3 6 14" xfId="9041"/>
    <cellStyle name="40% - Ênfase3 6 15" xfId="9042"/>
    <cellStyle name="40% - Ênfase3 6 16" xfId="9043"/>
    <cellStyle name="40% - Ênfase3 6 17" xfId="9044"/>
    <cellStyle name="40% - Ênfase3 6 18" xfId="9045"/>
    <cellStyle name="40% - Ênfase3 6 19" xfId="9046"/>
    <cellStyle name="40% - Ênfase3 6 2" xfId="1820"/>
    <cellStyle name="40% - Ênfase3 6 2 2" xfId="9047"/>
    <cellStyle name="40% - Ênfase3 6 20" xfId="9048"/>
    <cellStyle name="40% - Ênfase3 6 21" xfId="9049"/>
    <cellStyle name="40% - Ênfase3 6 22" xfId="9050"/>
    <cellStyle name="40% - Ênfase3 6 23" xfId="9051"/>
    <cellStyle name="40% - Ênfase3 6 24" xfId="34000"/>
    <cellStyle name="40% - Ênfase3 6 3" xfId="9036"/>
    <cellStyle name="40% - Ênfase3 6 4" xfId="9052"/>
    <cellStyle name="40% - Ênfase3 6 5" xfId="9053"/>
    <cellStyle name="40% - Ênfase3 6 6" xfId="9054"/>
    <cellStyle name="40% - Ênfase3 6 7" xfId="9055"/>
    <cellStyle name="40% - Ênfase3 6 8" xfId="9056"/>
    <cellStyle name="40% - Ênfase3 6 9" xfId="9057"/>
    <cellStyle name="40% - Ênfase3 7" xfId="1821"/>
    <cellStyle name="40% - Ênfase3 7 10" xfId="9059"/>
    <cellStyle name="40% - Ênfase3 7 11" xfId="9060"/>
    <cellStyle name="40% - Ênfase3 7 12" xfId="9061"/>
    <cellStyle name="40% - Ênfase3 7 13" xfId="9062"/>
    <cellStyle name="40% - Ênfase3 7 14" xfId="9063"/>
    <cellStyle name="40% - Ênfase3 7 15" xfId="9064"/>
    <cellStyle name="40% - Ênfase3 7 16" xfId="9065"/>
    <cellStyle name="40% - Ênfase3 7 17" xfId="9066"/>
    <cellStyle name="40% - Ênfase3 7 18" xfId="9067"/>
    <cellStyle name="40% - Ênfase3 7 19" xfId="9068"/>
    <cellStyle name="40% - Ênfase3 7 2" xfId="9058"/>
    <cellStyle name="40% - Ênfase3 7 20" xfId="9069"/>
    <cellStyle name="40% - Ênfase3 7 21" xfId="9070"/>
    <cellStyle name="40% - Ênfase3 7 22" xfId="9071"/>
    <cellStyle name="40% - Ênfase3 7 23" xfId="9072"/>
    <cellStyle name="40% - Ênfase3 7 24" xfId="34001"/>
    <cellStyle name="40% - Ênfase3 7 3" xfId="9073"/>
    <cellStyle name="40% - Ênfase3 7 4" xfId="9074"/>
    <cellStyle name="40% - Ênfase3 7 5" xfId="9075"/>
    <cellStyle name="40% - Ênfase3 7 6" xfId="9076"/>
    <cellStyle name="40% - Ênfase3 7 7" xfId="9077"/>
    <cellStyle name="40% - Ênfase3 7 8" xfId="9078"/>
    <cellStyle name="40% - Ênfase3 7 9" xfId="9079"/>
    <cellStyle name="40% - Ênfase3 8" xfId="1822"/>
    <cellStyle name="40% - Ênfase3 8 10" xfId="9081"/>
    <cellStyle name="40% - Ênfase3 8 11" xfId="9082"/>
    <cellStyle name="40% - Ênfase3 8 12" xfId="9083"/>
    <cellStyle name="40% - Ênfase3 8 13" xfId="9084"/>
    <cellStyle name="40% - Ênfase3 8 14" xfId="9085"/>
    <cellStyle name="40% - Ênfase3 8 15" xfId="9086"/>
    <cellStyle name="40% - Ênfase3 8 16" xfId="9087"/>
    <cellStyle name="40% - Ênfase3 8 17" xfId="9088"/>
    <cellStyle name="40% - Ênfase3 8 18" xfId="9089"/>
    <cellStyle name="40% - Ênfase3 8 19" xfId="9090"/>
    <cellStyle name="40% - Ênfase3 8 2" xfId="9080"/>
    <cellStyle name="40% - Ênfase3 8 20" xfId="9091"/>
    <cellStyle name="40% - Ênfase3 8 21" xfId="9092"/>
    <cellStyle name="40% - Ênfase3 8 22" xfId="9093"/>
    <cellStyle name="40% - Ênfase3 8 23" xfId="9094"/>
    <cellStyle name="40% - Ênfase3 8 24" xfId="34002"/>
    <cellStyle name="40% - Ênfase3 8 3" xfId="9095"/>
    <cellStyle name="40% - Ênfase3 8 4" xfId="9096"/>
    <cellStyle name="40% - Ênfase3 8 5" xfId="9097"/>
    <cellStyle name="40% - Ênfase3 8 6" xfId="9098"/>
    <cellStyle name="40% - Ênfase3 8 7" xfId="9099"/>
    <cellStyle name="40% - Ênfase3 8 8" xfId="9100"/>
    <cellStyle name="40% - Ênfase3 8 9" xfId="9101"/>
    <cellStyle name="40% - Ênfase3 9" xfId="9102"/>
    <cellStyle name="40% - Ênfase3 9 10" xfId="9103"/>
    <cellStyle name="40% - Ênfase3 9 11" xfId="9104"/>
    <cellStyle name="40% - Ênfase3 9 12" xfId="9105"/>
    <cellStyle name="40% - Ênfase3 9 13" xfId="9106"/>
    <cellStyle name="40% - Ênfase3 9 14" xfId="9107"/>
    <cellStyle name="40% - Ênfase3 9 15" xfId="9108"/>
    <cellStyle name="40% - Ênfase3 9 16" xfId="9109"/>
    <cellStyle name="40% - Ênfase3 9 17" xfId="9110"/>
    <cellStyle name="40% - Ênfase3 9 18" xfId="9111"/>
    <cellStyle name="40% - Ênfase3 9 19" xfId="9112"/>
    <cellStyle name="40% - Ênfase3 9 2" xfId="9113"/>
    <cellStyle name="40% - Ênfase3 9 20" xfId="9114"/>
    <cellStyle name="40% - Ênfase3 9 21" xfId="9115"/>
    <cellStyle name="40% - Ênfase3 9 22" xfId="9116"/>
    <cellStyle name="40% - Ênfase3 9 23" xfId="9117"/>
    <cellStyle name="40% - Ênfase3 9 24" xfId="34003"/>
    <cellStyle name="40% - Ênfase3 9 3" xfId="9118"/>
    <cellStyle name="40% - Ênfase3 9 4" xfId="9119"/>
    <cellStyle name="40% - Ênfase3 9 5" xfId="9120"/>
    <cellStyle name="40% - Ênfase3 9 6" xfId="9121"/>
    <cellStyle name="40% - Ênfase3 9 7" xfId="9122"/>
    <cellStyle name="40% - Ênfase3 9 8" xfId="9123"/>
    <cellStyle name="40% - Ênfase3 9 9" xfId="9124"/>
    <cellStyle name="40% - Ênfase4" xfId="36473" builtinId="43" customBuiltin="1"/>
    <cellStyle name="40% - Ênfase4 10" xfId="9125"/>
    <cellStyle name="40% - Ênfase4 10 10" xfId="9126"/>
    <cellStyle name="40% - Ênfase4 10 11" xfId="9127"/>
    <cellStyle name="40% - Ênfase4 10 12" xfId="9128"/>
    <cellStyle name="40% - Ênfase4 10 13" xfId="9129"/>
    <cellStyle name="40% - Ênfase4 10 14" xfId="9130"/>
    <cellStyle name="40% - Ênfase4 10 15" xfId="9131"/>
    <cellStyle name="40% - Ênfase4 10 16" xfId="9132"/>
    <cellStyle name="40% - Ênfase4 10 17" xfId="9133"/>
    <cellStyle name="40% - Ênfase4 10 18" xfId="9134"/>
    <cellStyle name="40% - Ênfase4 10 19" xfId="9135"/>
    <cellStyle name="40% - Ênfase4 10 2" xfId="9136"/>
    <cellStyle name="40% - Ênfase4 10 20" xfId="9137"/>
    <cellStyle name="40% - Ênfase4 10 21" xfId="9138"/>
    <cellStyle name="40% - Ênfase4 10 22" xfId="9139"/>
    <cellStyle name="40% - Ênfase4 10 23" xfId="9140"/>
    <cellStyle name="40% - Ênfase4 10 24" xfId="34004"/>
    <cellStyle name="40% - Ênfase4 10 3" xfId="9141"/>
    <cellStyle name="40% - Ênfase4 10 4" xfId="9142"/>
    <cellStyle name="40% - Ênfase4 10 5" xfId="9143"/>
    <cellStyle name="40% - Ênfase4 10 6" xfId="9144"/>
    <cellStyle name="40% - Ênfase4 10 7" xfId="9145"/>
    <cellStyle name="40% - Ênfase4 10 8" xfId="9146"/>
    <cellStyle name="40% - Ênfase4 10 9" xfId="9147"/>
    <cellStyle name="40% - Ênfase4 11" xfId="9148"/>
    <cellStyle name="40% - Ênfase4 11 10" xfId="9149"/>
    <cellStyle name="40% - Ênfase4 11 11" xfId="9150"/>
    <cellStyle name="40% - Ênfase4 11 12" xfId="9151"/>
    <cellStyle name="40% - Ênfase4 11 13" xfId="9152"/>
    <cellStyle name="40% - Ênfase4 11 14" xfId="9153"/>
    <cellStyle name="40% - Ênfase4 11 15" xfId="9154"/>
    <cellStyle name="40% - Ênfase4 11 16" xfId="9155"/>
    <cellStyle name="40% - Ênfase4 11 17" xfId="9156"/>
    <cellStyle name="40% - Ênfase4 11 18" xfId="9157"/>
    <cellStyle name="40% - Ênfase4 11 19" xfId="9158"/>
    <cellStyle name="40% - Ênfase4 11 2" xfId="9159"/>
    <cellStyle name="40% - Ênfase4 11 20" xfId="9160"/>
    <cellStyle name="40% - Ênfase4 11 21" xfId="9161"/>
    <cellStyle name="40% - Ênfase4 11 22" xfId="9162"/>
    <cellStyle name="40% - Ênfase4 11 23" xfId="9163"/>
    <cellStyle name="40% - Ênfase4 11 24" xfId="34005"/>
    <cellStyle name="40% - Ênfase4 11 3" xfId="9164"/>
    <cellStyle name="40% - Ênfase4 11 4" xfId="9165"/>
    <cellStyle name="40% - Ênfase4 11 5" xfId="9166"/>
    <cellStyle name="40% - Ênfase4 11 6" xfId="9167"/>
    <cellStyle name="40% - Ênfase4 11 7" xfId="9168"/>
    <cellStyle name="40% - Ênfase4 11 8" xfId="9169"/>
    <cellStyle name="40% - Ênfase4 11 9" xfId="9170"/>
    <cellStyle name="40% - Ênfase4 12" xfId="9171"/>
    <cellStyle name="40% - Ênfase4 12 10" xfId="9172"/>
    <cellStyle name="40% - Ênfase4 12 11" xfId="9173"/>
    <cellStyle name="40% - Ênfase4 12 12" xfId="9174"/>
    <cellStyle name="40% - Ênfase4 12 13" xfId="9175"/>
    <cellStyle name="40% - Ênfase4 12 14" xfId="9176"/>
    <cellStyle name="40% - Ênfase4 12 15" xfId="9177"/>
    <cellStyle name="40% - Ênfase4 12 16" xfId="9178"/>
    <cellStyle name="40% - Ênfase4 12 17" xfId="9179"/>
    <cellStyle name="40% - Ênfase4 12 18" xfId="9180"/>
    <cellStyle name="40% - Ênfase4 12 19" xfId="9181"/>
    <cellStyle name="40% - Ênfase4 12 2" xfId="9182"/>
    <cellStyle name="40% - Ênfase4 12 20" xfId="9183"/>
    <cellStyle name="40% - Ênfase4 12 21" xfId="9184"/>
    <cellStyle name="40% - Ênfase4 12 22" xfId="9185"/>
    <cellStyle name="40% - Ênfase4 12 23" xfId="9186"/>
    <cellStyle name="40% - Ênfase4 12 24" xfId="34006"/>
    <cellStyle name="40% - Ênfase4 12 3" xfId="9187"/>
    <cellStyle name="40% - Ênfase4 12 4" xfId="9188"/>
    <cellStyle name="40% - Ênfase4 12 5" xfId="9189"/>
    <cellStyle name="40% - Ênfase4 12 6" xfId="9190"/>
    <cellStyle name="40% - Ênfase4 12 7" xfId="9191"/>
    <cellStyle name="40% - Ênfase4 12 8" xfId="9192"/>
    <cellStyle name="40% - Ênfase4 12 9" xfId="9193"/>
    <cellStyle name="40% - Ênfase4 13" xfId="9194"/>
    <cellStyle name="40% - Ênfase4 13 10" xfId="9195"/>
    <cellStyle name="40% - Ênfase4 13 11" xfId="9196"/>
    <cellStyle name="40% - Ênfase4 13 12" xfId="9197"/>
    <cellStyle name="40% - Ênfase4 13 13" xfId="9198"/>
    <cellStyle name="40% - Ênfase4 13 14" xfId="9199"/>
    <cellStyle name="40% - Ênfase4 13 15" xfId="9200"/>
    <cellStyle name="40% - Ênfase4 13 16" xfId="9201"/>
    <cellStyle name="40% - Ênfase4 13 17" xfId="9202"/>
    <cellStyle name="40% - Ênfase4 13 18" xfId="9203"/>
    <cellStyle name="40% - Ênfase4 13 19" xfId="9204"/>
    <cellStyle name="40% - Ênfase4 13 2" xfId="9205"/>
    <cellStyle name="40% - Ênfase4 13 20" xfId="9206"/>
    <cellStyle name="40% - Ênfase4 13 21" xfId="9207"/>
    <cellStyle name="40% - Ênfase4 13 22" xfId="9208"/>
    <cellStyle name="40% - Ênfase4 13 23" xfId="9209"/>
    <cellStyle name="40% - Ênfase4 13 24" xfId="34007"/>
    <cellStyle name="40% - Ênfase4 13 3" xfId="9210"/>
    <cellStyle name="40% - Ênfase4 13 4" xfId="9211"/>
    <cellStyle name="40% - Ênfase4 13 5" xfId="9212"/>
    <cellStyle name="40% - Ênfase4 13 6" xfId="9213"/>
    <cellStyle name="40% - Ênfase4 13 7" xfId="9214"/>
    <cellStyle name="40% - Ênfase4 13 8" xfId="9215"/>
    <cellStyle name="40% - Ênfase4 13 9" xfId="9216"/>
    <cellStyle name="40% - Ênfase4 14" xfId="9217"/>
    <cellStyle name="40% - Ênfase4 14 10" xfId="9218"/>
    <cellStyle name="40% - Ênfase4 14 11" xfId="9219"/>
    <cellStyle name="40% - Ênfase4 14 12" xfId="9220"/>
    <cellStyle name="40% - Ênfase4 14 13" xfId="9221"/>
    <cellStyle name="40% - Ênfase4 14 14" xfId="9222"/>
    <cellStyle name="40% - Ênfase4 14 15" xfId="9223"/>
    <cellStyle name="40% - Ênfase4 14 16" xfId="9224"/>
    <cellStyle name="40% - Ênfase4 14 17" xfId="9225"/>
    <cellStyle name="40% - Ênfase4 14 18" xfId="9226"/>
    <cellStyle name="40% - Ênfase4 14 19" xfId="9227"/>
    <cellStyle name="40% - Ênfase4 14 2" xfId="9228"/>
    <cellStyle name="40% - Ênfase4 14 20" xfId="9229"/>
    <cellStyle name="40% - Ênfase4 14 21" xfId="9230"/>
    <cellStyle name="40% - Ênfase4 14 22" xfId="9231"/>
    <cellStyle name="40% - Ênfase4 14 23" xfId="9232"/>
    <cellStyle name="40% - Ênfase4 14 24" xfId="34008"/>
    <cellStyle name="40% - Ênfase4 14 3" xfId="9233"/>
    <cellStyle name="40% - Ênfase4 14 4" xfId="9234"/>
    <cellStyle name="40% - Ênfase4 14 5" xfId="9235"/>
    <cellStyle name="40% - Ênfase4 14 6" xfId="9236"/>
    <cellStyle name="40% - Ênfase4 14 7" xfId="9237"/>
    <cellStyle name="40% - Ênfase4 14 8" xfId="9238"/>
    <cellStyle name="40% - Ênfase4 14 9" xfId="9239"/>
    <cellStyle name="40% - Ênfase4 15" xfId="9240"/>
    <cellStyle name="40% - Ênfase4 15 10" xfId="9241"/>
    <cellStyle name="40% - Ênfase4 15 11" xfId="9242"/>
    <cellStyle name="40% - Ênfase4 15 12" xfId="9243"/>
    <cellStyle name="40% - Ênfase4 15 13" xfId="9244"/>
    <cellStyle name="40% - Ênfase4 15 14" xfId="9245"/>
    <cellStyle name="40% - Ênfase4 15 15" xfId="9246"/>
    <cellStyle name="40% - Ênfase4 15 16" xfId="9247"/>
    <cellStyle name="40% - Ênfase4 15 17" xfId="9248"/>
    <cellStyle name="40% - Ênfase4 15 18" xfId="9249"/>
    <cellStyle name="40% - Ênfase4 15 19" xfId="9250"/>
    <cellStyle name="40% - Ênfase4 15 2" xfId="9251"/>
    <cellStyle name="40% - Ênfase4 15 20" xfId="9252"/>
    <cellStyle name="40% - Ênfase4 15 21" xfId="9253"/>
    <cellStyle name="40% - Ênfase4 15 22" xfId="9254"/>
    <cellStyle name="40% - Ênfase4 15 23" xfId="9255"/>
    <cellStyle name="40% - Ênfase4 15 24" xfId="34009"/>
    <cellStyle name="40% - Ênfase4 15 3" xfId="9256"/>
    <cellStyle name="40% - Ênfase4 15 4" xfId="9257"/>
    <cellStyle name="40% - Ênfase4 15 5" xfId="9258"/>
    <cellStyle name="40% - Ênfase4 15 6" xfId="9259"/>
    <cellStyle name="40% - Ênfase4 15 7" xfId="9260"/>
    <cellStyle name="40% - Ênfase4 15 8" xfId="9261"/>
    <cellStyle name="40% - Ênfase4 15 9" xfId="9262"/>
    <cellStyle name="40% - Ênfase4 16" xfId="9263"/>
    <cellStyle name="40% - Ênfase4 16 10" xfId="9264"/>
    <cellStyle name="40% - Ênfase4 16 11" xfId="9265"/>
    <cellStyle name="40% - Ênfase4 16 12" xfId="9266"/>
    <cellStyle name="40% - Ênfase4 16 13" xfId="9267"/>
    <cellStyle name="40% - Ênfase4 16 14" xfId="9268"/>
    <cellStyle name="40% - Ênfase4 16 15" xfId="9269"/>
    <cellStyle name="40% - Ênfase4 16 16" xfId="9270"/>
    <cellStyle name="40% - Ênfase4 16 17" xfId="9271"/>
    <cellStyle name="40% - Ênfase4 16 18" xfId="9272"/>
    <cellStyle name="40% - Ênfase4 16 19" xfId="9273"/>
    <cellStyle name="40% - Ênfase4 16 2" xfId="9274"/>
    <cellStyle name="40% - Ênfase4 16 20" xfId="9275"/>
    <cellStyle name="40% - Ênfase4 16 21" xfId="9276"/>
    <cellStyle name="40% - Ênfase4 16 22" xfId="9277"/>
    <cellStyle name="40% - Ênfase4 16 23" xfId="9278"/>
    <cellStyle name="40% - Ênfase4 16 24" xfId="34010"/>
    <cellStyle name="40% - Ênfase4 16 3" xfId="9279"/>
    <cellStyle name="40% - Ênfase4 16 4" xfId="9280"/>
    <cellStyle name="40% - Ênfase4 16 5" xfId="9281"/>
    <cellStyle name="40% - Ênfase4 16 6" xfId="9282"/>
    <cellStyle name="40% - Ênfase4 16 7" xfId="9283"/>
    <cellStyle name="40% - Ênfase4 16 8" xfId="9284"/>
    <cellStyle name="40% - Ênfase4 16 9" xfId="9285"/>
    <cellStyle name="40% - Ênfase4 17" xfId="35823"/>
    <cellStyle name="40% - Ênfase4 18" xfId="35871"/>
    <cellStyle name="40% - Ênfase4 19" xfId="36000"/>
    <cellStyle name="40% - Ênfase4 2" xfId="61"/>
    <cellStyle name="40% - Ênfase4 2 10" xfId="9287"/>
    <cellStyle name="40% - Ênfase4 2 10 10" xfId="9288"/>
    <cellStyle name="40% - Ênfase4 2 10 11" xfId="9289"/>
    <cellStyle name="40% - Ênfase4 2 10 12" xfId="34012"/>
    <cellStyle name="40% - Ênfase4 2 10 2" xfId="9290"/>
    <cellStyle name="40% - Ênfase4 2 10 3" xfId="9291"/>
    <cellStyle name="40% - Ênfase4 2 10 4" xfId="9292"/>
    <cellStyle name="40% - Ênfase4 2 10 5" xfId="9293"/>
    <cellStyle name="40% - Ênfase4 2 10 6" xfId="9294"/>
    <cellStyle name="40% - Ênfase4 2 10 7" xfId="9295"/>
    <cellStyle name="40% - Ênfase4 2 10 8" xfId="9296"/>
    <cellStyle name="40% - Ênfase4 2 10 9" xfId="9297"/>
    <cellStyle name="40% - Ênfase4 2 11" xfId="9298"/>
    <cellStyle name="40% - Ênfase4 2 11 10" xfId="9299"/>
    <cellStyle name="40% - Ênfase4 2 11 11" xfId="9300"/>
    <cellStyle name="40% - Ênfase4 2 11 12" xfId="34013"/>
    <cellStyle name="40% - Ênfase4 2 11 2" xfId="9301"/>
    <cellStyle name="40% - Ênfase4 2 11 3" xfId="9302"/>
    <cellStyle name="40% - Ênfase4 2 11 4" xfId="9303"/>
    <cellStyle name="40% - Ênfase4 2 11 5" xfId="9304"/>
    <cellStyle name="40% - Ênfase4 2 11 6" xfId="9305"/>
    <cellStyle name="40% - Ênfase4 2 11 7" xfId="9306"/>
    <cellStyle name="40% - Ênfase4 2 11 8" xfId="9307"/>
    <cellStyle name="40% - Ênfase4 2 11 9" xfId="9308"/>
    <cellStyle name="40% - Ênfase4 2 12" xfId="9309"/>
    <cellStyle name="40% - Ênfase4 2 12 10" xfId="9310"/>
    <cellStyle name="40% - Ênfase4 2 12 11" xfId="9311"/>
    <cellStyle name="40% - Ênfase4 2 12 12" xfId="34014"/>
    <cellStyle name="40% - Ênfase4 2 12 2" xfId="9312"/>
    <cellStyle name="40% - Ênfase4 2 12 3" xfId="9313"/>
    <cellStyle name="40% - Ênfase4 2 12 4" xfId="9314"/>
    <cellStyle name="40% - Ênfase4 2 12 5" xfId="9315"/>
    <cellStyle name="40% - Ênfase4 2 12 6" xfId="9316"/>
    <cellStyle name="40% - Ênfase4 2 12 7" xfId="9317"/>
    <cellStyle name="40% - Ênfase4 2 12 8" xfId="9318"/>
    <cellStyle name="40% - Ênfase4 2 12 9" xfId="9319"/>
    <cellStyle name="40% - Ênfase4 2 13" xfId="9320"/>
    <cellStyle name="40% - Ênfase4 2 13 10" xfId="9321"/>
    <cellStyle name="40% - Ênfase4 2 13 11" xfId="9322"/>
    <cellStyle name="40% - Ênfase4 2 13 12" xfId="34015"/>
    <cellStyle name="40% - Ênfase4 2 13 2" xfId="9323"/>
    <cellStyle name="40% - Ênfase4 2 13 3" xfId="9324"/>
    <cellStyle name="40% - Ênfase4 2 13 4" xfId="9325"/>
    <cellStyle name="40% - Ênfase4 2 13 5" xfId="9326"/>
    <cellStyle name="40% - Ênfase4 2 13 6" xfId="9327"/>
    <cellStyle name="40% - Ênfase4 2 13 7" xfId="9328"/>
    <cellStyle name="40% - Ênfase4 2 13 8" xfId="9329"/>
    <cellStyle name="40% - Ênfase4 2 13 9" xfId="9330"/>
    <cellStyle name="40% - Ênfase4 2 14" xfId="9331"/>
    <cellStyle name="40% - Ênfase4 2 14 10" xfId="9332"/>
    <cellStyle name="40% - Ênfase4 2 14 11" xfId="9333"/>
    <cellStyle name="40% - Ênfase4 2 14 12" xfId="34016"/>
    <cellStyle name="40% - Ênfase4 2 14 2" xfId="9334"/>
    <cellStyle name="40% - Ênfase4 2 14 3" xfId="9335"/>
    <cellStyle name="40% - Ênfase4 2 14 4" xfId="9336"/>
    <cellStyle name="40% - Ênfase4 2 14 5" xfId="9337"/>
    <cellStyle name="40% - Ênfase4 2 14 6" xfId="9338"/>
    <cellStyle name="40% - Ênfase4 2 14 7" xfId="9339"/>
    <cellStyle name="40% - Ênfase4 2 14 8" xfId="9340"/>
    <cellStyle name="40% - Ênfase4 2 14 9" xfId="9341"/>
    <cellStyle name="40% - Ênfase4 2 15" xfId="9342"/>
    <cellStyle name="40% - Ênfase4 2 15 10" xfId="9343"/>
    <cellStyle name="40% - Ênfase4 2 15 11" xfId="9344"/>
    <cellStyle name="40% - Ênfase4 2 15 12" xfId="34017"/>
    <cellStyle name="40% - Ênfase4 2 15 2" xfId="9345"/>
    <cellStyle name="40% - Ênfase4 2 15 3" xfId="9346"/>
    <cellStyle name="40% - Ênfase4 2 15 4" xfId="9347"/>
    <cellStyle name="40% - Ênfase4 2 15 5" xfId="9348"/>
    <cellStyle name="40% - Ênfase4 2 15 6" xfId="9349"/>
    <cellStyle name="40% - Ênfase4 2 15 7" xfId="9350"/>
    <cellStyle name="40% - Ênfase4 2 15 8" xfId="9351"/>
    <cellStyle name="40% - Ênfase4 2 15 9" xfId="9352"/>
    <cellStyle name="40% - Ênfase4 2 16" xfId="9353"/>
    <cellStyle name="40% - Ênfase4 2 17" xfId="9354"/>
    <cellStyle name="40% - Ênfase4 2 18" xfId="9355"/>
    <cellStyle name="40% - Ênfase4 2 19" xfId="9356"/>
    <cellStyle name="40% - Ênfase4 2 2" xfId="62"/>
    <cellStyle name="40% - Ênfase4 2 2 10" xfId="9358"/>
    <cellStyle name="40% - Ênfase4 2 2 11" xfId="9359"/>
    <cellStyle name="40% - Ênfase4 2 2 12" xfId="34018"/>
    <cellStyle name="40% - Ênfase4 2 2 2" xfId="1824"/>
    <cellStyle name="40% - Ênfase4 2 2 2 2" xfId="9360"/>
    <cellStyle name="40% - Ênfase4 2 2 3" xfId="1825"/>
    <cellStyle name="40% - Ênfase4 2 2 3 2" xfId="9361"/>
    <cellStyle name="40% - Ênfase4 2 2 4" xfId="1826"/>
    <cellStyle name="40% - Ênfase4 2 2 4 2" xfId="9362"/>
    <cellStyle name="40% - Ênfase4 2 2 5" xfId="1827"/>
    <cellStyle name="40% - Ênfase4 2 2 5 2" xfId="9363"/>
    <cellStyle name="40% - Ênfase4 2 2 6" xfId="1828"/>
    <cellStyle name="40% - Ênfase4 2 2 6 2" xfId="9364"/>
    <cellStyle name="40% - Ênfase4 2 2 7" xfId="9357"/>
    <cellStyle name="40% - Ênfase4 2 2 8" xfId="9365"/>
    <cellStyle name="40% - Ênfase4 2 2 9" xfId="9366"/>
    <cellStyle name="40% - Ênfase4 2 20" xfId="9367"/>
    <cellStyle name="40% - Ênfase4 2 21" xfId="9368"/>
    <cellStyle name="40% - Ênfase4 2 22" xfId="9369"/>
    <cellStyle name="40% - Ênfase4 2 23" xfId="9370"/>
    <cellStyle name="40% - Ênfase4 2 24" xfId="9371"/>
    <cellStyle name="40% - Ênfase4 2 25" xfId="9372"/>
    <cellStyle name="40% - Ênfase4 2 26" xfId="9373"/>
    <cellStyle name="40% - Ênfase4 2 27" xfId="9374"/>
    <cellStyle name="40% - Ênfase4 2 28" xfId="9375"/>
    <cellStyle name="40% - Ênfase4 2 29" xfId="9376"/>
    <cellStyle name="40% - Ênfase4 2 3" xfId="1829"/>
    <cellStyle name="40% - Ênfase4 2 3 10" xfId="9378"/>
    <cellStyle name="40% - Ênfase4 2 3 11" xfId="9379"/>
    <cellStyle name="40% - Ênfase4 2 3 12" xfId="34019"/>
    <cellStyle name="40% - Ênfase4 2 3 2" xfId="9377"/>
    <cellStyle name="40% - Ênfase4 2 3 3" xfId="9380"/>
    <cellStyle name="40% - Ênfase4 2 3 4" xfId="9381"/>
    <cellStyle name="40% - Ênfase4 2 3 5" xfId="9382"/>
    <cellStyle name="40% - Ênfase4 2 3 6" xfId="9383"/>
    <cellStyle name="40% - Ênfase4 2 3 7" xfId="9384"/>
    <cellStyle name="40% - Ênfase4 2 3 8" xfId="9385"/>
    <cellStyle name="40% - Ênfase4 2 3 9" xfId="9386"/>
    <cellStyle name="40% - Ênfase4 2 30" xfId="9387"/>
    <cellStyle name="40% - Ênfase4 2 31" xfId="9388"/>
    <cellStyle name="40% - Ênfase4 2 32" xfId="9389"/>
    <cellStyle name="40% - Ênfase4 2 33" xfId="9390"/>
    <cellStyle name="40% - Ênfase4 2 34" xfId="9391"/>
    <cellStyle name="40% - Ênfase4 2 35" xfId="9392"/>
    <cellStyle name="40% - Ênfase4 2 36" xfId="9393"/>
    <cellStyle name="40% - Ênfase4 2 37" xfId="9394"/>
    <cellStyle name="40% - Ênfase4 2 38" xfId="34011"/>
    <cellStyle name="40% - Ênfase4 2 4" xfId="1830"/>
    <cellStyle name="40% - Ênfase4 2 4 10" xfId="9396"/>
    <cellStyle name="40% - Ênfase4 2 4 11" xfId="9397"/>
    <cellStyle name="40% - Ênfase4 2 4 12" xfId="34020"/>
    <cellStyle name="40% - Ênfase4 2 4 2" xfId="9395"/>
    <cellStyle name="40% - Ênfase4 2 4 3" xfId="9398"/>
    <cellStyle name="40% - Ênfase4 2 4 4" xfId="9399"/>
    <cellStyle name="40% - Ênfase4 2 4 5" xfId="9400"/>
    <cellStyle name="40% - Ênfase4 2 4 6" xfId="9401"/>
    <cellStyle name="40% - Ênfase4 2 4 7" xfId="9402"/>
    <cellStyle name="40% - Ênfase4 2 4 8" xfId="9403"/>
    <cellStyle name="40% - Ênfase4 2 4 9" xfId="9404"/>
    <cellStyle name="40% - Ênfase4 2 5" xfId="1831"/>
    <cellStyle name="40% - Ênfase4 2 5 10" xfId="9406"/>
    <cellStyle name="40% - Ênfase4 2 5 11" xfId="9407"/>
    <cellStyle name="40% - Ênfase4 2 5 12" xfId="34021"/>
    <cellStyle name="40% - Ênfase4 2 5 2" xfId="9405"/>
    <cellStyle name="40% - Ênfase4 2 5 3" xfId="9408"/>
    <cellStyle name="40% - Ênfase4 2 5 4" xfId="9409"/>
    <cellStyle name="40% - Ênfase4 2 5 5" xfId="9410"/>
    <cellStyle name="40% - Ênfase4 2 5 6" xfId="9411"/>
    <cellStyle name="40% - Ênfase4 2 5 7" xfId="9412"/>
    <cellStyle name="40% - Ênfase4 2 5 8" xfId="9413"/>
    <cellStyle name="40% - Ênfase4 2 5 9" xfId="9414"/>
    <cellStyle name="40% - Ênfase4 2 6" xfId="1832"/>
    <cellStyle name="40% - Ênfase4 2 6 10" xfId="9416"/>
    <cellStyle name="40% - Ênfase4 2 6 11" xfId="9417"/>
    <cellStyle name="40% - Ênfase4 2 6 12" xfId="34022"/>
    <cellStyle name="40% - Ênfase4 2 6 2" xfId="9415"/>
    <cellStyle name="40% - Ênfase4 2 6 3" xfId="9418"/>
    <cellStyle name="40% - Ênfase4 2 6 4" xfId="9419"/>
    <cellStyle name="40% - Ênfase4 2 6 5" xfId="9420"/>
    <cellStyle name="40% - Ênfase4 2 6 6" xfId="9421"/>
    <cellStyle name="40% - Ênfase4 2 6 7" xfId="9422"/>
    <cellStyle name="40% - Ênfase4 2 6 8" xfId="9423"/>
    <cellStyle name="40% - Ênfase4 2 6 9" xfId="9424"/>
    <cellStyle name="40% - Ênfase4 2 7" xfId="1833"/>
    <cellStyle name="40% - Ênfase4 2 7 10" xfId="9426"/>
    <cellStyle name="40% - Ênfase4 2 7 11" xfId="9427"/>
    <cellStyle name="40% - Ênfase4 2 7 12" xfId="34023"/>
    <cellStyle name="40% - Ênfase4 2 7 2" xfId="9425"/>
    <cellStyle name="40% - Ênfase4 2 7 3" xfId="9428"/>
    <cellStyle name="40% - Ênfase4 2 7 4" xfId="9429"/>
    <cellStyle name="40% - Ênfase4 2 7 5" xfId="9430"/>
    <cellStyle name="40% - Ênfase4 2 7 6" xfId="9431"/>
    <cellStyle name="40% - Ênfase4 2 7 7" xfId="9432"/>
    <cellStyle name="40% - Ênfase4 2 7 8" xfId="9433"/>
    <cellStyle name="40% - Ênfase4 2 7 9" xfId="9434"/>
    <cellStyle name="40% - Ênfase4 2 8" xfId="9286"/>
    <cellStyle name="40% - Ênfase4 2 8 10" xfId="9435"/>
    <cellStyle name="40% - Ênfase4 2 8 11" xfId="9436"/>
    <cellStyle name="40% - Ênfase4 2 8 12" xfId="34024"/>
    <cellStyle name="40% - Ênfase4 2 8 2" xfId="9437"/>
    <cellStyle name="40% - Ênfase4 2 8 3" xfId="9438"/>
    <cellStyle name="40% - Ênfase4 2 8 4" xfId="9439"/>
    <cellStyle name="40% - Ênfase4 2 8 5" xfId="9440"/>
    <cellStyle name="40% - Ênfase4 2 8 6" xfId="9441"/>
    <cellStyle name="40% - Ênfase4 2 8 7" xfId="9442"/>
    <cellStyle name="40% - Ênfase4 2 8 8" xfId="9443"/>
    <cellStyle name="40% - Ênfase4 2 8 9" xfId="9444"/>
    <cellStyle name="40% - Ênfase4 2 9" xfId="9445"/>
    <cellStyle name="40% - Ênfase4 2 9 10" xfId="9446"/>
    <cellStyle name="40% - Ênfase4 2 9 11" xfId="9447"/>
    <cellStyle name="40% - Ênfase4 2 9 12" xfId="34025"/>
    <cellStyle name="40% - Ênfase4 2 9 2" xfId="9448"/>
    <cellStyle name="40% - Ênfase4 2 9 3" xfId="9449"/>
    <cellStyle name="40% - Ênfase4 2 9 4" xfId="9450"/>
    <cellStyle name="40% - Ênfase4 2 9 5" xfId="9451"/>
    <cellStyle name="40% - Ênfase4 2 9 6" xfId="9452"/>
    <cellStyle name="40% - Ênfase4 2 9 7" xfId="9453"/>
    <cellStyle name="40% - Ênfase4 2 9 8" xfId="9454"/>
    <cellStyle name="40% - Ênfase4 2 9 9" xfId="9455"/>
    <cellStyle name="40% - Ênfase4 20" xfId="36093"/>
    <cellStyle name="40% - Ênfase4 3" xfId="63"/>
    <cellStyle name="40% - Ênfase4 3 10" xfId="9457"/>
    <cellStyle name="40% - Ênfase4 3 11" xfId="9458"/>
    <cellStyle name="40% - Ênfase4 3 12" xfId="9459"/>
    <cellStyle name="40% - Ênfase4 3 13" xfId="34026"/>
    <cellStyle name="40% - Ênfase4 3 2" xfId="64"/>
    <cellStyle name="40% - Ênfase4 3 2 10" xfId="9461"/>
    <cellStyle name="40% - Ênfase4 3 2 11" xfId="9462"/>
    <cellStyle name="40% - Ênfase4 3 2 12" xfId="34027"/>
    <cellStyle name="40% - Ênfase4 3 2 2" xfId="1834"/>
    <cellStyle name="40% - Ênfase4 3 2 2 2" xfId="9463"/>
    <cellStyle name="40% - Ênfase4 3 2 3" xfId="1835"/>
    <cellStyle name="40% - Ênfase4 3 2 3 2" xfId="9464"/>
    <cellStyle name="40% - Ênfase4 3 2 4" xfId="1836"/>
    <cellStyle name="40% - Ênfase4 3 2 4 2" xfId="9465"/>
    <cellStyle name="40% - Ênfase4 3 2 5" xfId="1837"/>
    <cellStyle name="40% - Ênfase4 3 2 5 2" xfId="9466"/>
    <cellStyle name="40% - Ênfase4 3 2 6" xfId="1838"/>
    <cellStyle name="40% - Ênfase4 3 2 6 2" xfId="9467"/>
    <cellStyle name="40% - Ênfase4 3 2 7" xfId="9460"/>
    <cellStyle name="40% - Ênfase4 3 2 8" xfId="9468"/>
    <cellStyle name="40% - Ênfase4 3 2 9" xfId="9469"/>
    <cellStyle name="40% - Ênfase4 3 3" xfId="1839"/>
    <cellStyle name="40% - Ênfase4 3 3 2" xfId="9470"/>
    <cellStyle name="40% - Ênfase4 3 4" xfId="1840"/>
    <cellStyle name="40% - Ênfase4 3 4 2" xfId="9471"/>
    <cellStyle name="40% - Ênfase4 3 5" xfId="1841"/>
    <cellStyle name="40% - Ênfase4 3 5 2" xfId="9472"/>
    <cellStyle name="40% - Ênfase4 3 6" xfId="1842"/>
    <cellStyle name="40% - Ênfase4 3 6 2" xfId="9473"/>
    <cellStyle name="40% - Ênfase4 3 7" xfId="1843"/>
    <cellStyle name="40% - Ênfase4 3 7 2" xfId="9474"/>
    <cellStyle name="40% - Ênfase4 3 8" xfId="9456"/>
    <cellStyle name="40% - Ênfase4 3 9" xfId="9475"/>
    <cellStyle name="40% - Ênfase4 4" xfId="1823"/>
    <cellStyle name="40% - Ênfase4 4 10" xfId="9477"/>
    <cellStyle name="40% - Ênfase4 4 11" xfId="9478"/>
    <cellStyle name="40% - Ênfase4 4 12" xfId="9479"/>
    <cellStyle name="40% - Ênfase4 4 13" xfId="9480"/>
    <cellStyle name="40% - Ênfase4 4 14" xfId="9481"/>
    <cellStyle name="40% - Ênfase4 4 15" xfId="9482"/>
    <cellStyle name="40% - Ênfase4 4 16" xfId="9483"/>
    <cellStyle name="40% - Ênfase4 4 17" xfId="9484"/>
    <cellStyle name="40% - Ênfase4 4 18" xfId="9485"/>
    <cellStyle name="40% - Ênfase4 4 19" xfId="9486"/>
    <cellStyle name="40% - Ênfase4 4 2" xfId="1844"/>
    <cellStyle name="40% - Ênfase4 4 2 2" xfId="1845"/>
    <cellStyle name="40% - Ênfase4 4 2 3" xfId="9487"/>
    <cellStyle name="40% - Ênfase4 4 20" xfId="9488"/>
    <cellStyle name="40% - Ênfase4 4 21" xfId="9489"/>
    <cellStyle name="40% - Ênfase4 4 22" xfId="9490"/>
    <cellStyle name="40% - Ênfase4 4 23" xfId="9491"/>
    <cellStyle name="40% - Ênfase4 4 24" xfId="34028"/>
    <cellStyle name="40% - Ênfase4 4 3" xfId="1846"/>
    <cellStyle name="40% - Ênfase4 4 3 2" xfId="9492"/>
    <cellStyle name="40% - Ênfase4 4 4" xfId="9476"/>
    <cellStyle name="40% - Ênfase4 4 5" xfId="9493"/>
    <cellStyle name="40% - Ênfase4 4 6" xfId="9494"/>
    <cellStyle name="40% - Ênfase4 4 7" xfId="9495"/>
    <cellStyle name="40% - Ênfase4 4 8" xfId="9496"/>
    <cellStyle name="40% - Ênfase4 4 9" xfId="9497"/>
    <cellStyle name="40% - Ênfase4 5" xfId="1847"/>
    <cellStyle name="40% - Ênfase4 5 10" xfId="9499"/>
    <cellStyle name="40% - Ênfase4 5 11" xfId="9500"/>
    <cellStyle name="40% - Ênfase4 5 12" xfId="9501"/>
    <cellStyle name="40% - Ênfase4 5 13" xfId="9502"/>
    <cellStyle name="40% - Ênfase4 5 14" xfId="9503"/>
    <cellStyle name="40% - Ênfase4 5 15" xfId="9504"/>
    <cellStyle name="40% - Ênfase4 5 16" xfId="9505"/>
    <cellStyle name="40% - Ênfase4 5 17" xfId="9506"/>
    <cellStyle name="40% - Ênfase4 5 18" xfId="9507"/>
    <cellStyle name="40% - Ênfase4 5 19" xfId="9508"/>
    <cellStyle name="40% - Ênfase4 5 2" xfId="1848"/>
    <cellStyle name="40% - Ênfase4 5 2 2" xfId="9509"/>
    <cellStyle name="40% - Ênfase4 5 20" xfId="9510"/>
    <cellStyle name="40% - Ênfase4 5 21" xfId="9511"/>
    <cellStyle name="40% - Ênfase4 5 22" xfId="9512"/>
    <cellStyle name="40% - Ênfase4 5 23" xfId="9513"/>
    <cellStyle name="40% - Ênfase4 5 24" xfId="34029"/>
    <cellStyle name="40% - Ênfase4 5 3" xfId="1849"/>
    <cellStyle name="40% - Ênfase4 5 3 2" xfId="9514"/>
    <cellStyle name="40% - Ênfase4 5 4" xfId="9498"/>
    <cellStyle name="40% - Ênfase4 5 5" xfId="9515"/>
    <cellStyle name="40% - Ênfase4 5 6" xfId="9516"/>
    <cellStyle name="40% - Ênfase4 5 7" xfId="9517"/>
    <cellStyle name="40% - Ênfase4 5 8" xfId="9518"/>
    <cellStyle name="40% - Ênfase4 5 9" xfId="9519"/>
    <cellStyle name="40% - Ênfase4 6" xfId="1850"/>
    <cellStyle name="40% - Ênfase4 6 10" xfId="9521"/>
    <cellStyle name="40% - Ênfase4 6 11" xfId="9522"/>
    <cellStyle name="40% - Ênfase4 6 12" xfId="9523"/>
    <cellStyle name="40% - Ênfase4 6 13" xfId="9524"/>
    <cellStyle name="40% - Ênfase4 6 14" xfId="9525"/>
    <cellStyle name="40% - Ênfase4 6 15" xfId="9526"/>
    <cellStyle name="40% - Ênfase4 6 16" xfId="9527"/>
    <cellStyle name="40% - Ênfase4 6 17" xfId="9528"/>
    <cellStyle name="40% - Ênfase4 6 18" xfId="9529"/>
    <cellStyle name="40% - Ênfase4 6 19" xfId="9530"/>
    <cellStyle name="40% - Ênfase4 6 2" xfId="1851"/>
    <cellStyle name="40% - Ênfase4 6 2 2" xfId="9531"/>
    <cellStyle name="40% - Ênfase4 6 20" xfId="9532"/>
    <cellStyle name="40% - Ênfase4 6 21" xfId="9533"/>
    <cellStyle name="40% - Ênfase4 6 22" xfId="9534"/>
    <cellStyle name="40% - Ênfase4 6 23" xfId="9535"/>
    <cellStyle name="40% - Ênfase4 6 24" xfId="34030"/>
    <cellStyle name="40% - Ênfase4 6 3" xfId="9520"/>
    <cellStyle name="40% - Ênfase4 6 4" xfId="9536"/>
    <cellStyle name="40% - Ênfase4 6 5" xfId="9537"/>
    <cellStyle name="40% - Ênfase4 6 6" xfId="9538"/>
    <cellStyle name="40% - Ênfase4 6 7" xfId="9539"/>
    <cellStyle name="40% - Ênfase4 6 8" xfId="9540"/>
    <cellStyle name="40% - Ênfase4 6 9" xfId="9541"/>
    <cellStyle name="40% - Ênfase4 7" xfId="1852"/>
    <cellStyle name="40% - Ênfase4 7 10" xfId="9543"/>
    <cellStyle name="40% - Ênfase4 7 11" xfId="9544"/>
    <cellStyle name="40% - Ênfase4 7 12" xfId="9545"/>
    <cellStyle name="40% - Ênfase4 7 13" xfId="9546"/>
    <cellStyle name="40% - Ênfase4 7 14" xfId="9547"/>
    <cellStyle name="40% - Ênfase4 7 15" xfId="9548"/>
    <cellStyle name="40% - Ênfase4 7 16" xfId="9549"/>
    <cellStyle name="40% - Ênfase4 7 17" xfId="9550"/>
    <cellStyle name="40% - Ênfase4 7 18" xfId="9551"/>
    <cellStyle name="40% - Ênfase4 7 19" xfId="9552"/>
    <cellStyle name="40% - Ênfase4 7 2" xfId="9542"/>
    <cellStyle name="40% - Ênfase4 7 20" xfId="9553"/>
    <cellStyle name="40% - Ênfase4 7 21" xfId="9554"/>
    <cellStyle name="40% - Ênfase4 7 22" xfId="9555"/>
    <cellStyle name="40% - Ênfase4 7 23" xfId="9556"/>
    <cellStyle name="40% - Ênfase4 7 24" xfId="34031"/>
    <cellStyle name="40% - Ênfase4 7 3" xfId="9557"/>
    <cellStyle name="40% - Ênfase4 7 4" xfId="9558"/>
    <cellStyle name="40% - Ênfase4 7 5" xfId="9559"/>
    <cellStyle name="40% - Ênfase4 7 6" xfId="9560"/>
    <cellStyle name="40% - Ênfase4 7 7" xfId="9561"/>
    <cellStyle name="40% - Ênfase4 7 8" xfId="9562"/>
    <cellStyle name="40% - Ênfase4 7 9" xfId="9563"/>
    <cellStyle name="40% - Ênfase4 8" xfId="1853"/>
    <cellStyle name="40% - Ênfase4 8 10" xfId="9565"/>
    <cellStyle name="40% - Ênfase4 8 11" xfId="9566"/>
    <cellStyle name="40% - Ênfase4 8 12" xfId="9567"/>
    <cellStyle name="40% - Ênfase4 8 13" xfId="9568"/>
    <cellStyle name="40% - Ênfase4 8 14" xfId="9569"/>
    <cellStyle name="40% - Ênfase4 8 15" xfId="9570"/>
    <cellStyle name="40% - Ênfase4 8 16" xfId="9571"/>
    <cellStyle name="40% - Ênfase4 8 17" xfId="9572"/>
    <cellStyle name="40% - Ênfase4 8 18" xfId="9573"/>
    <cellStyle name="40% - Ênfase4 8 19" xfId="9574"/>
    <cellStyle name="40% - Ênfase4 8 2" xfId="9564"/>
    <cellStyle name="40% - Ênfase4 8 20" xfId="9575"/>
    <cellStyle name="40% - Ênfase4 8 21" xfId="9576"/>
    <cellStyle name="40% - Ênfase4 8 22" xfId="9577"/>
    <cellStyle name="40% - Ênfase4 8 23" xfId="9578"/>
    <cellStyle name="40% - Ênfase4 8 24" xfId="34032"/>
    <cellStyle name="40% - Ênfase4 8 3" xfId="9579"/>
    <cellStyle name="40% - Ênfase4 8 4" xfId="9580"/>
    <cellStyle name="40% - Ênfase4 8 5" xfId="9581"/>
    <cellStyle name="40% - Ênfase4 8 6" xfId="9582"/>
    <cellStyle name="40% - Ênfase4 8 7" xfId="9583"/>
    <cellStyle name="40% - Ênfase4 8 8" xfId="9584"/>
    <cellStyle name="40% - Ênfase4 8 9" xfId="9585"/>
    <cellStyle name="40% - Ênfase4 9" xfId="9586"/>
    <cellStyle name="40% - Ênfase4 9 10" xfId="9587"/>
    <cellStyle name="40% - Ênfase4 9 11" xfId="9588"/>
    <cellStyle name="40% - Ênfase4 9 12" xfId="9589"/>
    <cellStyle name="40% - Ênfase4 9 13" xfId="9590"/>
    <cellStyle name="40% - Ênfase4 9 14" xfId="9591"/>
    <cellStyle name="40% - Ênfase4 9 15" xfId="9592"/>
    <cellStyle name="40% - Ênfase4 9 16" xfId="9593"/>
    <cellStyle name="40% - Ênfase4 9 17" xfId="9594"/>
    <cellStyle name="40% - Ênfase4 9 18" xfId="9595"/>
    <cellStyle name="40% - Ênfase4 9 19" xfId="9596"/>
    <cellStyle name="40% - Ênfase4 9 2" xfId="9597"/>
    <cellStyle name="40% - Ênfase4 9 20" xfId="9598"/>
    <cellStyle name="40% - Ênfase4 9 21" xfId="9599"/>
    <cellStyle name="40% - Ênfase4 9 22" xfId="9600"/>
    <cellStyle name="40% - Ênfase4 9 23" xfId="9601"/>
    <cellStyle name="40% - Ênfase4 9 24" xfId="34033"/>
    <cellStyle name="40% - Ênfase4 9 3" xfId="9602"/>
    <cellStyle name="40% - Ênfase4 9 4" xfId="9603"/>
    <cellStyle name="40% - Ênfase4 9 5" xfId="9604"/>
    <cellStyle name="40% - Ênfase4 9 6" xfId="9605"/>
    <cellStyle name="40% - Ênfase4 9 7" xfId="9606"/>
    <cellStyle name="40% - Ênfase4 9 8" xfId="9607"/>
    <cellStyle name="40% - Ênfase4 9 9" xfId="9608"/>
    <cellStyle name="40% - Ênfase5" xfId="1481" builtinId="47" customBuiltin="1"/>
    <cellStyle name="40% - Ênfase5 10" xfId="9609"/>
    <cellStyle name="40% - Ênfase5 10 10" xfId="9610"/>
    <cellStyle name="40% - Ênfase5 10 11" xfId="9611"/>
    <cellStyle name="40% - Ênfase5 10 12" xfId="9612"/>
    <cellStyle name="40% - Ênfase5 10 13" xfId="9613"/>
    <cellStyle name="40% - Ênfase5 10 14" xfId="9614"/>
    <cellStyle name="40% - Ênfase5 10 15" xfId="9615"/>
    <cellStyle name="40% - Ênfase5 10 16" xfId="9616"/>
    <cellStyle name="40% - Ênfase5 10 17" xfId="9617"/>
    <cellStyle name="40% - Ênfase5 10 18" xfId="9618"/>
    <cellStyle name="40% - Ênfase5 10 19" xfId="9619"/>
    <cellStyle name="40% - Ênfase5 10 2" xfId="9620"/>
    <cellStyle name="40% - Ênfase5 10 20" xfId="9621"/>
    <cellStyle name="40% - Ênfase5 10 21" xfId="9622"/>
    <cellStyle name="40% - Ênfase5 10 22" xfId="9623"/>
    <cellStyle name="40% - Ênfase5 10 23" xfId="9624"/>
    <cellStyle name="40% - Ênfase5 10 24" xfId="34034"/>
    <cellStyle name="40% - Ênfase5 10 3" xfId="9625"/>
    <cellStyle name="40% - Ênfase5 10 4" xfId="9626"/>
    <cellStyle name="40% - Ênfase5 10 5" xfId="9627"/>
    <cellStyle name="40% - Ênfase5 10 6" xfId="9628"/>
    <cellStyle name="40% - Ênfase5 10 7" xfId="9629"/>
    <cellStyle name="40% - Ênfase5 10 8" xfId="9630"/>
    <cellStyle name="40% - Ênfase5 10 9" xfId="9631"/>
    <cellStyle name="40% - Ênfase5 11" xfId="9632"/>
    <cellStyle name="40% - Ênfase5 11 10" xfId="9633"/>
    <cellStyle name="40% - Ênfase5 11 11" xfId="9634"/>
    <cellStyle name="40% - Ênfase5 11 12" xfId="9635"/>
    <cellStyle name="40% - Ênfase5 11 13" xfId="9636"/>
    <cellStyle name="40% - Ênfase5 11 14" xfId="9637"/>
    <cellStyle name="40% - Ênfase5 11 15" xfId="9638"/>
    <cellStyle name="40% - Ênfase5 11 16" xfId="9639"/>
    <cellStyle name="40% - Ênfase5 11 17" xfId="9640"/>
    <cellStyle name="40% - Ênfase5 11 18" xfId="9641"/>
    <cellStyle name="40% - Ênfase5 11 19" xfId="9642"/>
    <cellStyle name="40% - Ênfase5 11 2" xfId="9643"/>
    <cellStyle name="40% - Ênfase5 11 20" xfId="9644"/>
    <cellStyle name="40% - Ênfase5 11 21" xfId="9645"/>
    <cellStyle name="40% - Ênfase5 11 22" xfId="9646"/>
    <cellStyle name="40% - Ênfase5 11 23" xfId="9647"/>
    <cellStyle name="40% - Ênfase5 11 24" xfId="34035"/>
    <cellStyle name="40% - Ênfase5 11 3" xfId="9648"/>
    <cellStyle name="40% - Ênfase5 11 4" xfId="9649"/>
    <cellStyle name="40% - Ênfase5 11 5" xfId="9650"/>
    <cellStyle name="40% - Ênfase5 11 6" xfId="9651"/>
    <cellStyle name="40% - Ênfase5 11 7" xfId="9652"/>
    <cellStyle name="40% - Ênfase5 11 8" xfId="9653"/>
    <cellStyle name="40% - Ênfase5 11 9" xfId="9654"/>
    <cellStyle name="40% - Ênfase5 12" xfId="9655"/>
    <cellStyle name="40% - Ênfase5 12 10" xfId="9656"/>
    <cellStyle name="40% - Ênfase5 12 11" xfId="9657"/>
    <cellStyle name="40% - Ênfase5 12 12" xfId="9658"/>
    <cellStyle name="40% - Ênfase5 12 13" xfId="9659"/>
    <cellStyle name="40% - Ênfase5 12 14" xfId="9660"/>
    <cellStyle name="40% - Ênfase5 12 15" xfId="9661"/>
    <cellStyle name="40% - Ênfase5 12 16" xfId="9662"/>
    <cellStyle name="40% - Ênfase5 12 17" xfId="9663"/>
    <cellStyle name="40% - Ênfase5 12 18" xfId="9664"/>
    <cellStyle name="40% - Ênfase5 12 19" xfId="9665"/>
    <cellStyle name="40% - Ênfase5 12 2" xfId="9666"/>
    <cellStyle name="40% - Ênfase5 12 20" xfId="9667"/>
    <cellStyle name="40% - Ênfase5 12 21" xfId="9668"/>
    <cellStyle name="40% - Ênfase5 12 22" xfId="9669"/>
    <cellStyle name="40% - Ênfase5 12 23" xfId="9670"/>
    <cellStyle name="40% - Ênfase5 12 24" xfId="34036"/>
    <cellStyle name="40% - Ênfase5 12 3" xfId="9671"/>
    <cellStyle name="40% - Ênfase5 12 4" xfId="9672"/>
    <cellStyle name="40% - Ênfase5 12 5" xfId="9673"/>
    <cellStyle name="40% - Ênfase5 12 6" xfId="9674"/>
    <cellStyle name="40% - Ênfase5 12 7" xfId="9675"/>
    <cellStyle name="40% - Ênfase5 12 8" xfId="9676"/>
    <cellStyle name="40% - Ênfase5 12 9" xfId="9677"/>
    <cellStyle name="40% - Ênfase5 13" xfId="9678"/>
    <cellStyle name="40% - Ênfase5 13 10" xfId="9679"/>
    <cellStyle name="40% - Ênfase5 13 11" xfId="9680"/>
    <cellStyle name="40% - Ênfase5 13 12" xfId="9681"/>
    <cellStyle name="40% - Ênfase5 13 13" xfId="9682"/>
    <cellStyle name="40% - Ênfase5 13 14" xfId="9683"/>
    <cellStyle name="40% - Ênfase5 13 15" xfId="9684"/>
    <cellStyle name="40% - Ênfase5 13 16" xfId="9685"/>
    <cellStyle name="40% - Ênfase5 13 17" xfId="9686"/>
    <cellStyle name="40% - Ênfase5 13 18" xfId="9687"/>
    <cellStyle name="40% - Ênfase5 13 19" xfId="9688"/>
    <cellStyle name="40% - Ênfase5 13 2" xfId="9689"/>
    <cellStyle name="40% - Ênfase5 13 20" xfId="9690"/>
    <cellStyle name="40% - Ênfase5 13 21" xfId="9691"/>
    <cellStyle name="40% - Ênfase5 13 22" xfId="9692"/>
    <cellStyle name="40% - Ênfase5 13 23" xfId="9693"/>
    <cellStyle name="40% - Ênfase5 13 24" xfId="34037"/>
    <cellStyle name="40% - Ênfase5 13 3" xfId="9694"/>
    <cellStyle name="40% - Ênfase5 13 4" xfId="9695"/>
    <cellStyle name="40% - Ênfase5 13 5" xfId="9696"/>
    <cellStyle name="40% - Ênfase5 13 6" xfId="9697"/>
    <cellStyle name="40% - Ênfase5 13 7" xfId="9698"/>
    <cellStyle name="40% - Ênfase5 13 8" xfId="9699"/>
    <cellStyle name="40% - Ênfase5 13 9" xfId="9700"/>
    <cellStyle name="40% - Ênfase5 14" xfId="9701"/>
    <cellStyle name="40% - Ênfase5 14 10" xfId="9702"/>
    <cellStyle name="40% - Ênfase5 14 11" xfId="9703"/>
    <cellStyle name="40% - Ênfase5 14 12" xfId="9704"/>
    <cellStyle name="40% - Ênfase5 14 13" xfId="9705"/>
    <cellStyle name="40% - Ênfase5 14 14" xfId="9706"/>
    <cellStyle name="40% - Ênfase5 14 15" xfId="9707"/>
    <cellStyle name="40% - Ênfase5 14 16" xfId="9708"/>
    <cellStyle name="40% - Ênfase5 14 17" xfId="9709"/>
    <cellStyle name="40% - Ênfase5 14 18" xfId="9710"/>
    <cellStyle name="40% - Ênfase5 14 19" xfId="9711"/>
    <cellStyle name="40% - Ênfase5 14 2" xfId="9712"/>
    <cellStyle name="40% - Ênfase5 14 20" xfId="9713"/>
    <cellStyle name="40% - Ênfase5 14 21" xfId="9714"/>
    <cellStyle name="40% - Ênfase5 14 22" xfId="9715"/>
    <cellStyle name="40% - Ênfase5 14 23" xfId="9716"/>
    <cellStyle name="40% - Ênfase5 14 24" xfId="34038"/>
    <cellStyle name="40% - Ênfase5 14 3" xfId="9717"/>
    <cellStyle name="40% - Ênfase5 14 4" xfId="9718"/>
    <cellStyle name="40% - Ênfase5 14 5" xfId="9719"/>
    <cellStyle name="40% - Ênfase5 14 6" xfId="9720"/>
    <cellStyle name="40% - Ênfase5 14 7" xfId="9721"/>
    <cellStyle name="40% - Ênfase5 14 8" xfId="9722"/>
    <cellStyle name="40% - Ênfase5 14 9" xfId="9723"/>
    <cellStyle name="40% - Ênfase5 15" xfId="9724"/>
    <cellStyle name="40% - Ênfase5 15 10" xfId="9725"/>
    <cellStyle name="40% - Ênfase5 15 11" xfId="9726"/>
    <cellStyle name="40% - Ênfase5 15 12" xfId="9727"/>
    <cellStyle name="40% - Ênfase5 15 13" xfId="9728"/>
    <cellStyle name="40% - Ênfase5 15 14" xfId="9729"/>
    <cellStyle name="40% - Ênfase5 15 15" xfId="9730"/>
    <cellStyle name="40% - Ênfase5 15 16" xfId="9731"/>
    <cellStyle name="40% - Ênfase5 15 17" xfId="9732"/>
    <cellStyle name="40% - Ênfase5 15 18" xfId="9733"/>
    <cellStyle name="40% - Ênfase5 15 19" xfId="9734"/>
    <cellStyle name="40% - Ênfase5 15 2" xfId="9735"/>
    <cellStyle name="40% - Ênfase5 15 20" xfId="9736"/>
    <cellStyle name="40% - Ênfase5 15 21" xfId="9737"/>
    <cellStyle name="40% - Ênfase5 15 22" xfId="9738"/>
    <cellStyle name="40% - Ênfase5 15 23" xfId="9739"/>
    <cellStyle name="40% - Ênfase5 15 24" xfId="34039"/>
    <cellStyle name="40% - Ênfase5 15 3" xfId="9740"/>
    <cellStyle name="40% - Ênfase5 15 4" xfId="9741"/>
    <cellStyle name="40% - Ênfase5 15 5" xfId="9742"/>
    <cellStyle name="40% - Ênfase5 15 6" xfId="9743"/>
    <cellStyle name="40% - Ênfase5 15 7" xfId="9744"/>
    <cellStyle name="40% - Ênfase5 15 8" xfId="9745"/>
    <cellStyle name="40% - Ênfase5 15 9" xfId="9746"/>
    <cellStyle name="40% - Ênfase5 16" xfId="9747"/>
    <cellStyle name="40% - Ênfase5 16 10" xfId="9748"/>
    <cellStyle name="40% - Ênfase5 16 11" xfId="9749"/>
    <cellStyle name="40% - Ênfase5 16 12" xfId="9750"/>
    <cellStyle name="40% - Ênfase5 16 13" xfId="9751"/>
    <cellStyle name="40% - Ênfase5 16 14" xfId="9752"/>
    <cellStyle name="40% - Ênfase5 16 15" xfId="9753"/>
    <cellStyle name="40% - Ênfase5 16 16" xfId="9754"/>
    <cellStyle name="40% - Ênfase5 16 17" xfId="9755"/>
    <cellStyle name="40% - Ênfase5 16 18" xfId="9756"/>
    <cellStyle name="40% - Ênfase5 16 19" xfId="9757"/>
    <cellStyle name="40% - Ênfase5 16 2" xfId="9758"/>
    <cellStyle name="40% - Ênfase5 16 20" xfId="9759"/>
    <cellStyle name="40% - Ênfase5 16 21" xfId="9760"/>
    <cellStyle name="40% - Ênfase5 16 22" xfId="9761"/>
    <cellStyle name="40% - Ênfase5 16 23" xfId="9762"/>
    <cellStyle name="40% - Ênfase5 16 24" xfId="34040"/>
    <cellStyle name="40% - Ênfase5 16 3" xfId="9763"/>
    <cellStyle name="40% - Ênfase5 16 4" xfId="9764"/>
    <cellStyle name="40% - Ênfase5 16 5" xfId="9765"/>
    <cellStyle name="40% - Ênfase5 16 6" xfId="9766"/>
    <cellStyle name="40% - Ênfase5 16 7" xfId="9767"/>
    <cellStyle name="40% - Ênfase5 16 8" xfId="9768"/>
    <cellStyle name="40% - Ênfase5 16 9" xfId="9769"/>
    <cellStyle name="40% - Ênfase5 17" xfId="35824"/>
    <cellStyle name="40% - Ênfase5 18" xfId="35872"/>
    <cellStyle name="40% - Ênfase5 19" xfId="36001"/>
    <cellStyle name="40% - Ênfase5 2" xfId="65"/>
    <cellStyle name="40% - Ênfase5 2 10" xfId="9771"/>
    <cellStyle name="40% - Ênfase5 2 10 10" xfId="9772"/>
    <cellStyle name="40% - Ênfase5 2 10 11" xfId="9773"/>
    <cellStyle name="40% - Ênfase5 2 10 12" xfId="34042"/>
    <cellStyle name="40% - Ênfase5 2 10 2" xfId="9774"/>
    <cellStyle name="40% - Ênfase5 2 10 3" xfId="9775"/>
    <cellStyle name="40% - Ênfase5 2 10 4" xfId="9776"/>
    <cellStyle name="40% - Ênfase5 2 10 5" xfId="9777"/>
    <cellStyle name="40% - Ênfase5 2 10 6" xfId="9778"/>
    <cellStyle name="40% - Ênfase5 2 10 7" xfId="9779"/>
    <cellStyle name="40% - Ênfase5 2 10 8" xfId="9780"/>
    <cellStyle name="40% - Ênfase5 2 10 9" xfId="9781"/>
    <cellStyle name="40% - Ênfase5 2 11" xfId="9782"/>
    <cellStyle name="40% - Ênfase5 2 11 10" xfId="9783"/>
    <cellStyle name="40% - Ênfase5 2 11 11" xfId="9784"/>
    <cellStyle name="40% - Ênfase5 2 11 12" xfId="34043"/>
    <cellStyle name="40% - Ênfase5 2 11 2" xfId="9785"/>
    <cellStyle name="40% - Ênfase5 2 11 3" xfId="9786"/>
    <cellStyle name="40% - Ênfase5 2 11 4" xfId="9787"/>
    <cellStyle name="40% - Ênfase5 2 11 5" xfId="9788"/>
    <cellStyle name="40% - Ênfase5 2 11 6" xfId="9789"/>
    <cellStyle name="40% - Ênfase5 2 11 7" xfId="9790"/>
    <cellStyle name="40% - Ênfase5 2 11 8" xfId="9791"/>
    <cellStyle name="40% - Ênfase5 2 11 9" xfId="9792"/>
    <cellStyle name="40% - Ênfase5 2 12" xfId="9793"/>
    <cellStyle name="40% - Ênfase5 2 12 10" xfId="9794"/>
    <cellStyle name="40% - Ênfase5 2 12 11" xfId="9795"/>
    <cellStyle name="40% - Ênfase5 2 12 12" xfId="34044"/>
    <cellStyle name="40% - Ênfase5 2 12 2" xfId="9796"/>
    <cellStyle name="40% - Ênfase5 2 12 3" xfId="9797"/>
    <cellStyle name="40% - Ênfase5 2 12 4" xfId="9798"/>
    <cellStyle name="40% - Ênfase5 2 12 5" xfId="9799"/>
    <cellStyle name="40% - Ênfase5 2 12 6" xfId="9800"/>
    <cellStyle name="40% - Ênfase5 2 12 7" xfId="9801"/>
    <cellStyle name="40% - Ênfase5 2 12 8" xfId="9802"/>
    <cellStyle name="40% - Ênfase5 2 12 9" xfId="9803"/>
    <cellStyle name="40% - Ênfase5 2 13" xfId="9804"/>
    <cellStyle name="40% - Ênfase5 2 13 10" xfId="9805"/>
    <cellStyle name="40% - Ênfase5 2 13 11" xfId="9806"/>
    <cellStyle name="40% - Ênfase5 2 13 12" xfId="34045"/>
    <cellStyle name="40% - Ênfase5 2 13 2" xfId="9807"/>
    <cellStyle name="40% - Ênfase5 2 13 3" xfId="9808"/>
    <cellStyle name="40% - Ênfase5 2 13 4" xfId="9809"/>
    <cellStyle name="40% - Ênfase5 2 13 5" xfId="9810"/>
    <cellStyle name="40% - Ênfase5 2 13 6" xfId="9811"/>
    <cellStyle name="40% - Ênfase5 2 13 7" xfId="9812"/>
    <cellStyle name="40% - Ênfase5 2 13 8" xfId="9813"/>
    <cellStyle name="40% - Ênfase5 2 13 9" xfId="9814"/>
    <cellStyle name="40% - Ênfase5 2 14" xfId="9815"/>
    <cellStyle name="40% - Ênfase5 2 14 10" xfId="9816"/>
    <cellStyle name="40% - Ênfase5 2 14 11" xfId="9817"/>
    <cellStyle name="40% - Ênfase5 2 14 12" xfId="34046"/>
    <cellStyle name="40% - Ênfase5 2 14 2" xfId="9818"/>
    <cellStyle name="40% - Ênfase5 2 14 3" xfId="9819"/>
    <cellStyle name="40% - Ênfase5 2 14 4" xfId="9820"/>
    <cellStyle name="40% - Ênfase5 2 14 5" xfId="9821"/>
    <cellStyle name="40% - Ênfase5 2 14 6" xfId="9822"/>
    <cellStyle name="40% - Ênfase5 2 14 7" xfId="9823"/>
    <cellStyle name="40% - Ênfase5 2 14 8" xfId="9824"/>
    <cellStyle name="40% - Ênfase5 2 14 9" xfId="9825"/>
    <cellStyle name="40% - Ênfase5 2 15" xfId="9826"/>
    <cellStyle name="40% - Ênfase5 2 15 10" xfId="9827"/>
    <cellStyle name="40% - Ênfase5 2 15 11" xfId="9828"/>
    <cellStyle name="40% - Ênfase5 2 15 12" xfId="34047"/>
    <cellStyle name="40% - Ênfase5 2 15 2" xfId="9829"/>
    <cellStyle name="40% - Ênfase5 2 15 3" xfId="9830"/>
    <cellStyle name="40% - Ênfase5 2 15 4" xfId="9831"/>
    <cellStyle name="40% - Ênfase5 2 15 5" xfId="9832"/>
    <cellStyle name="40% - Ênfase5 2 15 6" xfId="9833"/>
    <cellStyle name="40% - Ênfase5 2 15 7" xfId="9834"/>
    <cellStyle name="40% - Ênfase5 2 15 8" xfId="9835"/>
    <cellStyle name="40% - Ênfase5 2 15 9" xfId="9836"/>
    <cellStyle name="40% - Ênfase5 2 16" xfId="9837"/>
    <cellStyle name="40% - Ênfase5 2 17" xfId="9838"/>
    <cellStyle name="40% - Ênfase5 2 18" xfId="9839"/>
    <cellStyle name="40% - Ênfase5 2 19" xfId="9840"/>
    <cellStyle name="40% - Ênfase5 2 2" xfId="66"/>
    <cellStyle name="40% - Ênfase5 2 2 10" xfId="9842"/>
    <cellStyle name="40% - Ênfase5 2 2 11" xfId="9843"/>
    <cellStyle name="40% - Ênfase5 2 2 12" xfId="34048"/>
    <cellStyle name="40% - Ênfase5 2 2 13" xfId="36003"/>
    <cellStyle name="40% - Ênfase5 2 2 14" xfId="36088"/>
    <cellStyle name="40% - Ênfase5 2 2 2" xfId="1854"/>
    <cellStyle name="40% - Ênfase5 2 2 2 2" xfId="9844"/>
    <cellStyle name="40% - Ênfase5 2 2 3" xfId="1855"/>
    <cellStyle name="40% - Ênfase5 2 2 3 2" xfId="9845"/>
    <cellStyle name="40% - Ênfase5 2 2 4" xfId="1856"/>
    <cellStyle name="40% - Ênfase5 2 2 4 2" xfId="9846"/>
    <cellStyle name="40% - Ênfase5 2 2 5" xfId="1857"/>
    <cellStyle name="40% - Ênfase5 2 2 5 2" xfId="9847"/>
    <cellStyle name="40% - Ênfase5 2 2 6" xfId="1858"/>
    <cellStyle name="40% - Ênfase5 2 2 6 2" xfId="9848"/>
    <cellStyle name="40% - Ênfase5 2 2 7" xfId="9841"/>
    <cellStyle name="40% - Ênfase5 2 2 8" xfId="9849"/>
    <cellStyle name="40% - Ênfase5 2 2 9" xfId="9850"/>
    <cellStyle name="40% - Ênfase5 2 20" xfId="9851"/>
    <cellStyle name="40% - Ênfase5 2 21" xfId="9852"/>
    <cellStyle name="40% - Ênfase5 2 22" xfId="9853"/>
    <cellStyle name="40% - Ênfase5 2 23" xfId="9854"/>
    <cellStyle name="40% - Ênfase5 2 24" xfId="9855"/>
    <cellStyle name="40% - Ênfase5 2 25" xfId="9856"/>
    <cellStyle name="40% - Ênfase5 2 26" xfId="9857"/>
    <cellStyle name="40% - Ênfase5 2 27" xfId="9858"/>
    <cellStyle name="40% - Ênfase5 2 28" xfId="9859"/>
    <cellStyle name="40% - Ênfase5 2 29" xfId="9860"/>
    <cellStyle name="40% - Ênfase5 2 3" xfId="1859"/>
    <cellStyle name="40% - Ênfase5 2 3 10" xfId="9862"/>
    <cellStyle name="40% - Ênfase5 2 3 11" xfId="9863"/>
    <cellStyle name="40% - Ênfase5 2 3 12" xfId="34049"/>
    <cellStyle name="40% - Ênfase5 2 3 2" xfId="9861"/>
    <cellStyle name="40% - Ênfase5 2 3 3" xfId="9864"/>
    <cellStyle name="40% - Ênfase5 2 3 4" xfId="9865"/>
    <cellStyle name="40% - Ênfase5 2 3 5" xfId="9866"/>
    <cellStyle name="40% - Ênfase5 2 3 6" xfId="9867"/>
    <cellStyle name="40% - Ênfase5 2 3 7" xfId="9868"/>
    <cellStyle name="40% - Ênfase5 2 3 8" xfId="9869"/>
    <cellStyle name="40% - Ênfase5 2 3 9" xfId="9870"/>
    <cellStyle name="40% - Ênfase5 2 30" xfId="9871"/>
    <cellStyle name="40% - Ênfase5 2 31" xfId="9872"/>
    <cellStyle name="40% - Ênfase5 2 32" xfId="9873"/>
    <cellStyle name="40% - Ênfase5 2 33" xfId="9874"/>
    <cellStyle name="40% - Ênfase5 2 34" xfId="9875"/>
    <cellStyle name="40% - Ênfase5 2 35" xfId="9876"/>
    <cellStyle name="40% - Ênfase5 2 36" xfId="9877"/>
    <cellStyle name="40% - Ênfase5 2 37" xfId="9878"/>
    <cellStyle name="40% - Ênfase5 2 38" xfId="34041"/>
    <cellStyle name="40% - Ênfase5 2 39" xfId="36002"/>
    <cellStyle name="40% - Ênfase5 2 4" xfId="1860"/>
    <cellStyle name="40% - Ênfase5 2 4 10" xfId="9880"/>
    <cellStyle name="40% - Ênfase5 2 4 11" xfId="9881"/>
    <cellStyle name="40% - Ênfase5 2 4 12" xfId="34050"/>
    <cellStyle name="40% - Ênfase5 2 4 2" xfId="9879"/>
    <cellStyle name="40% - Ênfase5 2 4 3" xfId="9882"/>
    <cellStyle name="40% - Ênfase5 2 4 4" xfId="9883"/>
    <cellStyle name="40% - Ênfase5 2 4 5" xfId="9884"/>
    <cellStyle name="40% - Ênfase5 2 4 6" xfId="9885"/>
    <cellStyle name="40% - Ênfase5 2 4 7" xfId="9886"/>
    <cellStyle name="40% - Ênfase5 2 4 8" xfId="9887"/>
    <cellStyle name="40% - Ênfase5 2 4 9" xfId="9888"/>
    <cellStyle name="40% - Ênfase5 2 40" xfId="36089"/>
    <cellStyle name="40% - Ênfase5 2 5" xfId="1861"/>
    <cellStyle name="40% - Ênfase5 2 5 10" xfId="9890"/>
    <cellStyle name="40% - Ênfase5 2 5 11" xfId="9891"/>
    <cellStyle name="40% - Ênfase5 2 5 12" xfId="34051"/>
    <cellStyle name="40% - Ênfase5 2 5 2" xfId="9889"/>
    <cellStyle name="40% - Ênfase5 2 5 3" xfId="9892"/>
    <cellStyle name="40% - Ênfase5 2 5 4" xfId="9893"/>
    <cellStyle name="40% - Ênfase5 2 5 5" xfId="9894"/>
    <cellStyle name="40% - Ênfase5 2 5 6" xfId="9895"/>
    <cellStyle name="40% - Ênfase5 2 5 7" xfId="9896"/>
    <cellStyle name="40% - Ênfase5 2 5 8" xfId="9897"/>
    <cellStyle name="40% - Ênfase5 2 5 9" xfId="9898"/>
    <cellStyle name="40% - Ênfase5 2 6" xfId="1862"/>
    <cellStyle name="40% - Ênfase5 2 6 10" xfId="9900"/>
    <cellStyle name="40% - Ênfase5 2 6 11" xfId="9901"/>
    <cellStyle name="40% - Ênfase5 2 6 12" xfId="34052"/>
    <cellStyle name="40% - Ênfase5 2 6 2" xfId="9899"/>
    <cellStyle name="40% - Ênfase5 2 6 3" xfId="9902"/>
    <cellStyle name="40% - Ênfase5 2 6 4" xfId="9903"/>
    <cellStyle name="40% - Ênfase5 2 6 5" xfId="9904"/>
    <cellStyle name="40% - Ênfase5 2 6 6" xfId="9905"/>
    <cellStyle name="40% - Ênfase5 2 6 7" xfId="9906"/>
    <cellStyle name="40% - Ênfase5 2 6 8" xfId="9907"/>
    <cellStyle name="40% - Ênfase5 2 6 9" xfId="9908"/>
    <cellStyle name="40% - Ênfase5 2 7" xfId="1863"/>
    <cellStyle name="40% - Ênfase5 2 7 10" xfId="9910"/>
    <cellStyle name="40% - Ênfase5 2 7 11" xfId="9911"/>
    <cellStyle name="40% - Ênfase5 2 7 12" xfId="34053"/>
    <cellStyle name="40% - Ênfase5 2 7 2" xfId="9909"/>
    <cellStyle name="40% - Ênfase5 2 7 3" xfId="9912"/>
    <cellStyle name="40% - Ênfase5 2 7 4" xfId="9913"/>
    <cellStyle name="40% - Ênfase5 2 7 5" xfId="9914"/>
    <cellStyle name="40% - Ênfase5 2 7 6" xfId="9915"/>
    <cellStyle name="40% - Ênfase5 2 7 7" xfId="9916"/>
    <cellStyle name="40% - Ênfase5 2 7 8" xfId="9917"/>
    <cellStyle name="40% - Ênfase5 2 7 9" xfId="9918"/>
    <cellStyle name="40% - Ênfase5 2 8" xfId="9770"/>
    <cellStyle name="40% - Ênfase5 2 8 10" xfId="9919"/>
    <cellStyle name="40% - Ênfase5 2 8 11" xfId="9920"/>
    <cellStyle name="40% - Ênfase5 2 8 12" xfId="34054"/>
    <cellStyle name="40% - Ênfase5 2 8 2" xfId="9921"/>
    <cellStyle name="40% - Ênfase5 2 8 3" xfId="9922"/>
    <cellStyle name="40% - Ênfase5 2 8 4" xfId="9923"/>
    <cellStyle name="40% - Ênfase5 2 8 5" xfId="9924"/>
    <cellStyle name="40% - Ênfase5 2 8 6" xfId="9925"/>
    <cellStyle name="40% - Ênfase5 2 8 7" xfId="9926"/>
    <cellStyle name="40% - Ênfase5 2 8 8" xfId="9927"/>
    <cellStyle name="40% - Ênfase5 2 8 9" xfId="9928"/>
    <cellStyle name="40% - Ênfase5 2 9" xfId="9929"/>
    <cellStyle name="40% - Ênfase5 2 9 10" xfId="9930"/>
    <cellStyle name="40% - Ênfase5 2 9 11" xfId="9931"/>
    <cellStyle name="40% - Ênfase5 2 9 12" xfId="34055"/>
    <cellStyle name="40% - Ênfase5 2 9 2" xfId="9932"/>
    <cellStyle name="40% - Ênfase5 2 9 3" xfId="9933"/>
    <cellStyle name="40% - Ênfase5 2 9 4" xfId="9934"/>
    <cellStyle name="40% - Ênfase5 2 9 5" xfId="9935"/>
    <cellStyle name="40% - Ênfase5 2 9 6" xfId="9936"/>
    <cellStyle name="40% - Ênfase5 2 9 7" xfId="9937"/>
    <cellStyle name="40% - Ênfase5 2 9 8" xfId="9938"/>
    <cellStyle name="40% - Ênfase5 2 9 9" xfId="9939"/>
    <cellStyle name="40% - Ênfase5 20" xfId="36091"/>
    <cellStyle name="40% - Ênfase5 21" xfId="36545"/>
    <cellStyle name="40% - Ênfase5 22" xfId="36562"/>
    <cellStyle name="40% - Ênfase5 23" xfId="36578"/>
    <cellStyle name="40% - Ênfase5 24" xfId="36594"/>
    <cellStyle name="40% - Ênfase5 3" xfId="67"/>
    <cellStyle name="40% - Ênfase5 3 10" xfId="9941"/>
    <cellStyle name="40% - Ênfase5 3 11" xfId="9942"/>
    <cellStyle name="40% - Ênfase5 3 12" xfId="9943"/>
    <cellStyle name="40% - Ênfase5 3 13" xfId="34056"/>
    <cellStyle name="40% - Ênfase5 3 14" xfId="36004"/>
    <cellStyle name="40% - Ênfase5 3 15" xfId="36087"/>
    <cellStyle name="40% - Ênfase5 3 2" xfId="68"/>
    <cellStyle name="40% - Ênfase5 3 2 10" xfId="9945"/>
    <cellStyle name="40% - Ênfase5 3 2 11" xfId="9946"/>
    <cellStyle name="40% - Ênfase5 3 2 12" xfId="34057"/>
    <cellStyle name="40% - Ênfase5 3 2 13" xfId="36005"/>
    <cellStyle name="40% - Ênfase5 3 2 14" xfId="36086"/>
    <cellStyle name="40% - Ênfase5 3 2 2" xfId="1864"/>
    <cellStyle name="40% - Ênfase5 3 2 2 2" xfId="9947"/>
    <cellStyle name="40% - Ênfase5 3 2 3" xfId="1865"/>
    <cellStyle name="40% - Ênfase5 3 2 3 2" xfId="9948"/>
    <cellStyle name="40% - Ênfase5 3 2 4" xfId="1866"/>
    <cellStyle name="40% - Ênfase5 3 2 4 2" xfId="9949"/>
    <cellStyle name="40% - Ênfase5 3 2 5" xfId="1867"/>
    <cellStyle name="40% - Ênfase5 3 2 5 2" xfId="9950"/>
    <cellStyle name="40% - Ênfase5 3 2 6" xfId="1868"/>
    <cellStyle name="40% - Ênfase5 3 2 6 2" xfId="9951"/>
    <cellStyle name="40% - Ênfase5 3 2 7" xfId="9944"/>
    <cellStyle name="40% - Ênfase5 3 2 8" xfId="9952"/>
    <cellStyle name="40% - Ênfase5 3 2 9" xfId="9953"/>
    <cellStyle name="40% - Ênfase5 3 3" xfId="1869"/>
    <cellStyle name="40% - Ênfase5 3 3 2" xfId="9954"/>
    <cellStyle name="40% - Ênfase5 3 4" xfId="1870"/>
    <cellStyle name="40% - Ênfase5 3 4 2" xfId="9955"/>
    <cellStyle name="40% - Ênfase5 3 5" xfId="1871"/>
    <cellStyle name="40% - Ênfase5 3 5 2" xfId="9956"/>
    <cellStyle name="40% - Ênfase5 3 6" xfId="1872"/>
    <cellStyle name="40% - Ênfase5 3 6 2" xfId="9957"/>
    <cellStyle name="40% - Ênfase5 3 7" xfId="1873"/>
    <cellStyle name="40% - Ênfase5 3 7 2" xfId="9958"/>
    <cellStyle name="40% - Ênfase5 3 8" xfId="9940"/>
    <cellStyle name="40% - Ênfase5 3 9" xfId="9959"/>
    <cellStyle name="40% - Ênfase5 4" xfId="1874"/>
    <cellStyle name="40% - Ênfase5 4 10" xfId="9961"/>
    <cellStyle name="40% - Ênfase5 4 11" xfId="9962"/>
    <cellStyle name="40% - Ênfase5 4 12" xfId="9963"/>
    <cellStyle name="40% - Ênfase5 4 13" xfId="9964"/>
    <cellStyle name="40% - Ênfase5 4 14" xfId="9965"/>
    <cellStyle name="40% - Ênfase5 4 15" xfId="9966"/>
    <cellStyle name="40% - Ênfase5 4 16" xfId="9967"/>
    <cellStyle name="40% - Ênfase5 4 17" xfId="9968"/>
    <cellStyle name="40% - Ênfase5 4 18" xfId="9969"/>
    <cellStyle name="40% - Ênfase5 4 19" xfId="9970"/>
    <cellStyle name="40% - Ênfase5 4 2" xfId="1875"/>
    <cellStyle name="40% - Ênfase5 4 2 2" xfId="9971"/>
    <cellStyle name="40% - Ênfase5 4 20" xfId="9972"/>
    <cellStyle name="40% - Ênfase5 4 21" xfId="9973"/>
    <cellStyle name="40% - Ênfase5 4 22" xfId="9974"/>
    <cellStyle name="40% - Ênfase5 4 23" xfId="9975"/>
    <cellStyle name="40% - Ênfase5 4 24" xfId="34058"/>
    <cellStyle name="40% - Ênfase5 4 3" xfId="1876"/>
    <cellStyle name="40% - Ênfase5 4 3 2" xfId="9976"/>
    <cellStyle name="40% - Ênfase5 4 4" xfId="9960"/>
    <cellStyle name="40% - Ênfase5 4 5" xfId="9977"/>
    <cellStyle name="40% - Ênfase5 4 6" xfId="9978"/>
    <cellStyle name="40% - Ênfase5 4 7" xfId="9979"/>
    <cellStyle name="40% - Ênfase5 4 8" xfId="9980"/>
    <cellStyle name="40% - Ênfase5 4 9" xfId="9981"/>
    <cellStyle name="40% - Ênfase5 5" xfId="1877"/>
    <cellStyle name="40% - Ênfase5 5 10" xfId="9983"/>
    <cellStyle name="40% - Ênfase5 5 11" xfId="9984"/>
    <cellStyle name="40% - Ênfase5 5 12" xfId="9985"/>
    <cellStyle name="40% - Ênfase5 5 13" xfId="9986"/>
    <cellStyle name="40% - Ênfase5 5 14" xfId="9987"/>
    <cellStyle name="40% - Ênfase5 5 15" xfId="9988"/>
    <cellStyle name="40% - Ênfase5 5 16" xfId="9989"/>
    <cellStyle name="40% - Ênfase5 5 17" xfId="9990"/>
    <cellStyle name="40% - Ênfase5 5 18" xfId="9991"/>
    <cellStyle name="40% - Ênfase5 5 19" xfId="9992"/>
    <cellStyle name="40% - Ênfase5 5 2" xfId="1878"/>
    <cellStyle name="40% - Ênfase5 5 2 2" xfId="9993"/>
    <cellStyle name="40% - Ênfase5 5 20" xfId="9994"/>
    <cellStyle name="40% - Ênfase5 5 21" xfId="9995"/>
    <cellStyle name="40% - Ênfase5 5 22" xfId="9996"/>
    <cellStyle name="40% - Ênfase5 5 23" xfId="9997"/>
    <cellStyle name="40% - Ênfase5 5 24" xfId="34059"/>
    <cellStyle name="40% - Ênfase5 5 3" xfId="1879"/>
    <cellStyle name="40% - Ênfase5 5 3 2" xfId="9998"/>
    <cellStyle name="40% - Ênfase5 5 4" xfId="9982"/>
    <cellStyle name="40% - Ênfase5 5 5" xfId="9999"/>
    <cellStyle name="40% - Ênfase5 5 6" xfId="10000"/>
    <cellStyle name="40% - Ênfase5 5 7" xfId="10001"/>
    <cellStyle name="40% - Ênfase5 5 8" xfId="10002"/>
    <cellStyle name="40% - Ênfase5 5 9" xfId="10003"/>
    <cellStyle name="40% - Ênfase5 6" xfId="1880"/>
    <cellStyle name="40% - Ênfase5 6 10" xfId="10005"/>
    <cellStyle name="40% - Ênfase5 6 11" xfId="10006"/>
    <cellStyle name="40% - Ênfase5 6 12" xfId="10007"/>
    <cellStyle name="40% - Ênfase5 6 13" xfId="10008"/>
    <cellStyle name="40% - Ênfase5 6 14" xfId="10009"/>
    <cellStyle name="40% - Ênfase5 6 15" xfId="10010"/>
    <cellStyle name="40% - Ênfase5 6 16" xfId="10011"/>
    <cellStyle name="40% - Ênfase5 6 17" xfId="10012"/>
    <cellStyle name="40% - Ênfase5 6 18" xfId="10013"/>
    <cellStyle name="40% - Ênfase5 6 19" xfId="10014"/>
    <cellStyle name="40% - Ênfase5 6 2" xfId="1881"/>
    <cellStyle name="40% - Ênfase5 6 2 2" xfId="10015"/>
    <cellStyle name="40% - Ênfase5 6 20" xfId="10016"/>
    <cellStyle name="40% - Ênfase5 6 21" xfId="10017"/>
    <cellStyle name="40% - Ênfase5 6 22" xfId="10018"/>
    <cellStyle name="40% - Ênfase5 6 23" xfId="10019"/>
    <cellStyle name="40% - Ênfase5 6 24" xfId="34060"/>
    <cellStyle name="40% - Ênfase5 6 3" xfId="10004"/>
    <cellStyle name="40% - Ênfase5 6 4" xfId="10020"/>
    <cellStyle name="40% - Ênfase5 6 5" xfId="10021"/>
    <cellStyle name="40% - Ênfase5 6 6" xfId="10022"/>
    <cellStyle name="40% - Ênfase5 6 7" xfId="10023"/>
    <cellStyle name="40% - Ênfase5 6 8" xfId="10024"/>
    <cellStyle name="40% - Ênfase5 6 9" xfId="10025"/>
    <cellStyle name="40% - Ênfase5 7" xfId="1882"/>
    <cellStyle name="40% - Ênfase5 7 10" xfId="10027"/>
    <cellStyle name="40% - Ênfase5 7 11" xfId="10028"/>
    <cellStyle name="40% - Ênfase5 7 12" xfId="10029"/>
    <cellStyle name="40% - Ênfase5 7 13" xfId="10030"/>
    <cellStyle name="40% - Ênfase5 7 14" xfId="10031"/>
    <cellStyle name="40% - Ênfase5 7 15" xfId="10032"/>
    <cellStyle name="40% - Ênfase5 7 16" xfId="10033"/>
    <cellStyle name="40% - Ênfase5 7 17" xfId="10034"/>
    <cellStyle name="40% - Ênfase5 7 18" xfId="10035"/>
    <cellStyle name="40% - Ênfase5 7 19" xfId="10036"/>
    <cellStyle name="40% - Ênfase5 7 2" xfId="10026"/>
    <cellStyle name="40% - Ênfase5 7 20" xfId="10037"/>
    <cellStyle name="40% - Ênfase5 7 21" xfId="10038"/>
    <cellStyle name="40% - Ênfase5 7 22" xfId="10039"/>
    <cellStyle name="40% - Ênfase5 7 23" xfId="10040"/>
    <cellStyle name="40% - Ênfase5 7 24" xfId="34061"/>
    <cellStyle name="40% - Ênfase5 7 3" xfId="10041"/>
    <cellStyle name="40% - Ênfase5 7 4" xfId="10042"/>
    <cellStyle name="40% - Ênfase5 7 5" xfId="10043"/>
    <cellStyle name="40% - Ênfase5 7 6" xfId="10044"/>
    <cellStyle name="40% - Ênfase5 7 7" xfId="10045"/>
    <cellStyle name="40% - Ênfase5 7 8" xfId="10046"/>
    <cellStyle name="40% - Ênfase5 7 9" xfId="10047"/>
    <cellStyle name="40% - Ênfase5 8" xfId="1883"/>
    <cellStyle name="40% - Ênfase5 8 10" xfId="10049"/>
    <cellStyle name="40% - Ênfase5 8 11" xfId="10050"/>
    <cellStyle name="40% - Ênfase5 8 12" xfId="10051"/>
    <cellStyle name="40% - Ênfase5 8 13" xfId="10052"/>
    <cellStyle name="40% - Ênfase5 8 14" xfId="10053"/>
    <cellStyle name="40% - Ênfase5 8 15" xfId="10054"/>
    <cellStyle name="40% - Ênfase5 8 16" xfId="10055"/>
    <cellStyle name="40% - Ênfase5 8 17" xfId="10056"/>
    <cellStyle name="40% - Ênfase5 8 18" xfId="10057"/>
    <cellStyle name="40% - Ênfase5 8 19" xfId="10058"/>
    <cellStyle name="40% - Ênfase5 8 2" xfId="10048"/>
    <cellStyle name="40% - Ênfase5 8 20" xfId="10059"/>
    <cellStyle name="40% - Ênfase5 8 21" xfId="10060"/>
    <cellStyle name="40% - Ênfase5 8 22" xfId="10061"/>
    <cellStyle name="40% - Ênfase5 8 23" xfId="10062"/>
    <cellStyle name="40% - Ênfase5 8 24" xfId="34062"/>
    <cellStyle name="40% - Ênfase5 8 3" xfId="10063"/>
    <cellStyle name="40% - Ênfase5 8 4" xfId="10064"/>
    <cellStyle name="40% - Ênfase5 8 5" xfId="10065"/>
    <cellStyle name="40% - Ênfase5 8 6" xfId="10066"/>
    <cellStyle name="40% - Ênfase5 8 7" xfId="10067"/>
    <cellStyle name="40% - Ênfase5 8 8" xfId="10068"/>
    <cellStyle name="40% - Ênfase5 8 9" xfId="10069"/>
    <cellStyle name="40% - Ênfase5 9" xfId="10070"/>
    <cellStyle name="40% - Ênfase5 9 10" xfId="10071"/>
    <cellStyle name="40% - Ênfase5 9 11" xfId="10072"/>
    <cellStyle name="40% - Ênfase5 9 12" xfId="10073"/>
    <cellStyle name="40% - Ênfase5 9 13" xfId="10074"/>
    <cellStyle name="40% - Ênfase5 9 14" xfId="10075"/>
    <cellStyle name="40% - Ênfase5 9 15" xfId="10076"/>
    <cellStyle name="40% - Ênfase5 9 16" xfId="10077"/>
    <cellStyle name="40% - Ênfase5 9 17" xfId="10078"/>
    <cellStyle name="40% - Ênfase5 9 18" xfId="10079"/>
    <cellStyle name="40% - Ênfase5 9 19" xfId="10080"/>
    <cellStyle name="40% - Ênfase5 9 2" xfId="10081"/>
    <cellStyle name="40% - Ênfase5 9 20" xfId="10082"/>
    <cellStyle name="40% - Ênfase5 9 21" xfId="10083"/>
    <cellStyle name="40% - Ênfase5 9 22" xfId="10084"/>
    <cellStyle name="40% - Ênfase5 9 23" xfId="10085"/>
    <cellStyle name="40% - Ênfase5 9 24" xfId="34063"/>
    <cellStyle name="40% - Ênfase5 9 3" xfId="10086"/>
    <cellStyle name="40% - Ênfase5 9 4" xfId="10087"/>
    <cellStyle name="40% - Ênfase5 9 5" xfId="10088"/>
    <cellStyle name="40% - Ênfase5 9 6" xfId="10089"/>
    <cellStyle name="40% - Ênfase5 9 7" xfId="10090"/>
    <cellStyle name="40% - Ênfase5 9 8" xfId="10091"/>
    <cellStyle name="40% - Ênfase5 9 9" xfId="10092"/>
    <cellStyle name="40% - Ênfase6" xfId="36474" builtinId="51" customBuiltin="1"/>
    <cellStyle name="40% - Ênfase6 10" xfId="10093"/>
    <cellStyle name="40% - Ênfase6 10 10" xfId="10094"/>
    <cellStyle name="40% - Ênfase6 10 11" xfId="10095"/>
    <cellStyle name="40% - Ênfase6 10 12" xfId="10096"/>
    <cellStyle name="40% - Ênfase6 10 13" xfId="10097"/>
    <cellStyle name="40% - Ênfase6 10 14" xfId="10098"/>
    <cellStyle name="40% - Ênfase6 10 15" xfId="10099"/>
    <cellStyle name="40% - Ênfase6 10 16" xfId="10100"/>
    <cellStyle name="40% - Ênfase6 10 17" xfId="10101"/>
    <cellStyle name="40% - Ênfase6 10 18" xfId="10102"/>
    <cellStyle name="40% - Ênfase6 10 19" xfId="10103"/>
    <cellStyle name="40% - Ênfase6 10 2" xfId="10104"/>
    <cellStyle name="40% - Ênfase6 10 20" xfId="10105"/>
    <cellStyle name="40% - Ênfase6 10 21" xfId="10106"/>
    <cellStyle name="40% - Ênfase6 10 22" xfId="10107"/>
    <cellStyle name="40% - Ênfase6 10 23" xfId="10108"/>
    <cellStyle name="40% - Ênfase6 10 24" xfId="34064"/>
    <cellStyle name="40% - Ênfase6 10 3" xfId="10109"/>
    <cellStyle name="40% - Ênfase6 10 4" xfId="10110"/>
    <cellStyle name="40% - Ênfase6 10 5" xfId="10111"/>
    <cellStyle name="40% - Ênfase6 10 6" xfId="10112"/>
    <cellStyle name="40% - Ênfase6 10 7" xfId="10113"/>
    <cellStyle name="40% - Ênfase6 10 8" xfId="10114"/>
    <cellStyle name="40% - Ênfase6 10 9" xfId="10115"/>
    <cellStyle name="40% - Ênfase6 11" xfId="10116"/>
    <cellStyle name="40% - Ênfase6 11 10" xfId="10117"/>
    <cellStyle name="40% - Ênfase6 11 11" xfId="10118"/>
    <cellStyle name="40% - Ênfase6 11 12" xfId="10119"/>
    <cellStyle name="40% - Ênfase6 11 13" xfId="10120"/>
    <cellStyle name="40% - Ênfase6 11 14" xfId="10121"/>
    <cellStyle name="40% - Ênfase6 11 15" xfId="10122"/>
    <cellStyle name="40% - Ênfase6 11 16" xfId="10123"/>
    <cellStyle name="40% - Ênfase6 11 17" xfId="10124"/>
    <cellStyle name="40% - Ênfase6 11 18" xfId="10125"/>
    <cellStyle name="40% - Ênfase6 11 19" xfId="10126"/>
    <cellStyle name="40% - Ênfase6 11 2" xfId="10127"/>
    <cellStyle name="40% - Ênfase6 11 20" xfId="10128"/>
    <cellStyle name="40% - Ênfase6 11 21" xfId="10129"/>
    <cellStyle name="40% - Ênfase6 11 22" xfId="10130"/>
    <cellStyle name="40% - Ênfase6 11 23" xfId="10131"/>
    <cellStyle name="40% - Ênfase6 11 24" xfId="34065"/>
    <cellStyle name="40% - Ênfase6 11 3" xfId="10132"/>
    <cellStyle name="40% - Ênfase6 11 4" xfId="10133"/>
    <cellStyle name="40% - Ênfase6 11 5" xfId="10134"/>
    <cellStyle name="40% - Ênfase6 11 6" xfId="10135"/>
    <cellStyle name="40% - Ênfase6 11 7" xfId="10136"/>
    <cellStyle name="40% - Ênfase6 11 8" xfId="10137"/>
    <cellStyle name="40% - Ênfase6 11 9" xfId="10138"/>
    <cellStyle name="40% - Ênfase6 12" xfId="10139"/>
    <cellStyle name="40% - Ênfase6 12 10" xfId="10140"/>
    <cellStyle name="40% - Ênfase6 12 11" xfId="10141"/>
    <cellStyle name="40% - Ênfase6 12 12" xfId="10142"/>
    <cellStyle name="40% - Ênfase6 12 13" xfId="10143"/>
    <cellStyle name="40% - Ênfase6 12 14" xfId="10144"/>
    <cellStyle name="40% - Ênfase6 12 15" xfId="10145"/>
    <cellStyle name="40% - Ênfase6 12 16" xfId="10146"/>
    <cellStyle name="40% - Ênfase6 12 17" xfId="10147"/>
    <cellStyle name="40% - Ênfase6 12 18" xfId="10148"/>
    <cellStyle name="40% - Ênfase6 12 19" xfId="10149"/>
    <cellStyle name="40% - Ênfase6 12 2" xfId="10150"/>
    <cellStyle name="40% - Ênfase6 12 20" xfId="10151"/>
    <cellStyle name="40% - Ênfase6 12 21" xfId="10152"/>
    <cellStyle name="40% - Ênfase6 12 22" xfId="10153"/>
    <cellStyle name="40% - Ênfase6 12 23" xfId="10154"/>
    <cellStyle name="40% - Ênfase6 12 24" xfId="34066"/>
    <cellStyle name="40% - Ênfase6 12 3" xfId="10155"/>
    <cellStyle name="40% - Ênfase6 12 4" xfId="10156"/>
    <cellStyle name="40% - Ênfase6 12 5" xfId="10157"/>
    <cellStyle name="40% - Ênfase6 12 6" xfId="10158"/>
    <cellStyle name="40% - Ênfase6 12 7" xfId="10159"/>
    <cellStyle name="40% - Ênfase6 12 8" xfId="10160"/>
    <cellStyle name="40% - Ênfase6 12 9" xfId="10161"/>
    <cellStyle name="40% - Ênfase6 13" xfId="10162"/>
    <cellStyle name="40% - Ênfase6 13 10" xfId="10163"/>
    <cellStyle name="40% - Ênfase6 13 11" xfId="10164"/>
    <cellStyle name="40% - Ênfase6 13 12" xfId="10165"/>
    <cellStyle name="40% - Ênfase6 13 13" xfId="10166"/>
    <cellStyle name="40% - Ênfase6 13 14" xfId="10167"/>
    <cellStyle name="40% - Ênfase6 13 15" xfId="10168"/>
    <cellStyle name="40% - Ênfase6 13 16" xfId="10169"/>
    <cellStyle name="40% - Ênfase6 13 17" xfId="10170"/>
    <cellStyle name="40% - Ênfase6 13 18" xfId="10171"/>
    <cellStyle name="40% - Ênfase6 13 19" xfId="10172"/>
    <cellStyle name="40% - Ênfase6 13 2" xfId="10173"/>
    <cellStyle name="40% - Ênfase6 13 20" xfId="10174"/>
    <cellStyle name="40% - Ênfase6 13 21" xfId="10175"/>
    <cellStyle name="40% - Ênfase6 13 22" xfId="10176"/>
    <cellStyle name="40% - Ênfase6 13 23" xfId="10177"/>
    <cellStyle name="40% - Ênfase6 13 24" xfId="34067"/>
    <cellStyle name="40% - Ênfase6 13 3" xfId="10178"/>
    <cellStyle name="40% - Ênfase6 13 4" xfId="10179"/>
    <cellStyle name="40% - Ênfase6 13 5" xfId="10180"/>
    <cellStyle name="40% - Ênfase6 13 6" xfId="10181"/>
    <cellStyle name="40% - Ênfase6 13 7" xfId="10182"/>
    <cellStyle name="40% - Ênfase6 13 8" xfId="10183"/>
    <cellStyle name="40% - Ênfase6 13 9" xfId="10184"/>
    <cellStyle name="40% - Ênfase6 14" xfId="10185"/>
    <cellStyle name="40% - Ênfase6 14 10" xfId="10186"/>
    <cellStyle name="40% - Ênfase6 14 11" xfId="10187"/>
    <cellStyle name="40% - Ênfase6 14 12" xfId="10188"/>
    <cellStyle name="40% - Ênfase6 14 13" xfId="10189"/>
    <cellStyle name="40% - Ênfase6 14 14" xfId="10190"/>
    <cellStyle name="40% - Ênfase6 14 15" xfId="10191"/>
    <cellStyle name="40% - Ênfase6 14 16" xfId="10192"/>
    <cellStyle name="40% - Ênfase6 14 17" xfId="10193"/>
    <cellStyle name="40% - Ênfase6 14 18" xfId="10194"/>
    <cellStyle name="40% - Ênfase6 14 19" xfId="10195"/>
    <cellStyle name="40% - Ênfase6 14 2" xfId="10196"/>
    <cellStyle name="40% - Ênfase6 14 20" xfId="10197"/>
    <cellStyle name="40% - Ênfase6 14 21" xfId="10198"/>
    <cellStyle name="40% - Ênfase6 14 22" xfId="10199"/>
    <cellStyle name="40% - Ênfase6 14 23" xfId="10200"/>
    <cellStyle name="40% - Ênfase6 14 24" xfId="34068"/>
    <cellStyle name="40% - Ênfase6 14 3" xfId="10201"/>
    <cellStyle name="40% - Ênfase6 14 4" xfId="10202"/>
    <cellStyle name="40% - Ênfase6 14 5" xfId="10203"/>
    <cellStyle name="40% - Ênfase6 14 6" xfId="10204"/>
    <cellStyle name="40% - Ênfase6 14 7" xfId="10205"/>
    <cellStyle name="40% - Ênfase6 14 8" xfId="10206"/>
    <cellStyle name="40% - Ênfase6 14 9" xfId="10207"/>
    <cellStyle name="40% - Ênfase6 15" xfId="10208"/>
    <cellStyle name="40% - Ênfase6 15 10" xfId="10209"/>
    <cellStyle name="40% - Ênfase6 15 11" xfId="10210"/>
    <cellStyle name="40% - Ênfase6 15 12" xfId="10211"/>
    <cellStyle name="40% - Ênfase6 15 13" xfId="10212"/>
    <cellStyle name="40% - Ênfase6 15 14" xfId="10213"/>
    <cellStyle name="40% - Ênfase6 15 15" xfId="10214"/>
    <cellStyle name="40% - Ênfase6 15 16" xfId="10215"/>
    <cellStyle name="40% - Ênfase6 15 17" xfId="10216"/>
    <cellStyle name="40% - Ênfase6 15 18" xfId="10217"/>
    <cellStyle name="40% - Ênfase6 15 19" xfId="10218"/>
    <cellStyle name="40% - Ênfase6 15 2" xfId="10219"/>
    <cellStyle name="40% - Ênfase6 15 20" xfId="10220"/>
    <cellStyle name="40% - Ênfase6 15 21" xfId="10221"/>
    <cellStyle name="40% - Ênfase6 15 22" xfId="10222"/>
    <cellStyle name="40% - Ênfase6 15 23" xfId="10223"/>
    <cellStyle name="40% - Ênfase6 15 24" xfId="34069"/>
    <cellStyle name="40% - Ênfase6 15 3" xfId="10224"/>
    <cellStyle name="40% - Ênfase6 15 4" xfId="10225"/>
    <cellStyle name="40% - Ênfase6 15 5" xfId="10226"/>
    <cellStyle name="40% - Ênfase6 15 6" xfId="10227"/>
    <cellStyle name="40% - Ênfase6 15 7" xfId="10228"/>
    <cellStyle name="40% - Ênfase6 15 8" xfId="10229"/>
    <cellStyle name="40% - Ênfase6 15 9" xfId="10230"/>
    <cellStyle name="40% - Ênfase6 16" xfId="10231"/>
    <cellStyle name="40% - Ênfase6 16 10" xfId="10232"/>
    <cellStyle name="40% - Ênfase6 16 11" xfId="10233"/>
    <cellStyle name="40% - Ênfase6 16 12" xfId="10234"/>
    <cellStyle name="40% - Ênfase6 16 13" xfId="10235"/>
    <cellStyle name="40% - Ênfase6 16 14" xfId="10236"/>
    <cellStyle name="40% - Ênfase6 16 15" xfId="10237"/>
    <cellStyle name="40% - Ênfase6 16 16" xfId="10238"/>
    <cellStyle name="40% - Ênfase6 16 17" xfId="10239"/>
    <cellStyle name="40% - Ênfase6 16 18" xfId="10240"/>
    <cellStyle name="40% - Ênfase6 16 19" xfId="10241"/>
    <cellStyle name="40% - Ênfase6 16 2" xfId="10242"/>
    <cellStyle name="40% - Ênfase6 16 20" xfId="10243"/>
    <cellStyle name="40% - Ênfase6 16 21" xfId="10244"/>
    <cellStyle name="40% - Ênfase6 16 22" xfId="10245"/>
    <cellStyle name="40% - Ênfase6 16 23" xfId="10246"/>
    <cellStyle name="40% - Ênfase6 16 24" xfId="34070"/>
    <cellStyle name="40% - Ênfase6 16 3" xfId="10247"/>
    <cellStyle name="40% - Ênfase6 16 4" xfId="10248"/>
    <cellStyle name="40% - Ênfase6 16 5" xfId="10249"/>
    <cellStyle name="40% - Ênfase6 16 6" xfId="10250"/>
    <cellStyle name="40% - Ênfase6 16 7" xfId="10251"/>
    <cellStyle name="40% - Ênfase6 16 8" xfId="10252"/>
    <cellStyle name="40% - Ênfase6 16 9" xfId="10253"/>
    <cellStyle name="40% - Ênfase6 17" xfId="35825"/>
    <cellStyle name="40% - Ênfase6 18" xfId="35873"/>
    <cellStyle name="40% - Ênfase6 19" xfId="36006"/>
    <cellStyle name="40% - Ênfase6 2" xfId="69"/>
    <cellStyle name="40% - Ênfase6 2 10" xfId="10255"/>
    <cellStyle name="40% - Ênfase6 2 10 10" xfId="10256"/>
    <cellStyle name="40% - Ênfase6 2 10 11" xfId="10257"/>
    <cellStyle name="40% - Ênfase6 2 10 12" xfId="34072"/>
    <cellStyle name="40% - Ênfase6 2 10 2" xfId="10258"/>
    <cellStyle name="40% - Ênfase6 2 10 3" xfId="10259"/>
    <cellStyle name="40% - Ênfase6 2 10 4" xfId="10260"/>
    <cellStyle name="40% - Ênfase6 2 10 5" xfId="10261"/>
    <cellStyle name="40% - Ênfase6 2 10 6" xfId="10262"/>
    <cellStyle name="40% - Ênfase6 2 10 7" xfId="10263"/>
    <cellStyle name="40% - Ênfase6 2 10 8" xfId="10264"/>
    <cellStyle name="40% - Ênfase6 2 10 9" xfId="10265"/>
    <cellStyle name="40% - Ênfase6 2 11" xfId="10266"/>
    <cellStyle name="40% - Ênfase6 2 11 10" xfId="10267"/>
    <cellStyle name="40% - Ênfase6 2 11 11" xfId="10268"/>
    <cellStyle name="40% - Ênfase6 2 11 12" xfId="34073"/>
    <cellStyle name="40% - Ênfase6 2 11 2" xfId="10269"/>
    <cellStyle name="40% - Ênfase6 2 11 3" xfId="10270"/>
    <cellStyle name="40% - Ênfase6 2 11 4" xfId="10271"/>
    <cellStyle name="40% - Ênfase6 2 11 5" xfId="10272"/>
    <cellStyle name="40% - Ênfase6 2 11 6" xfId="10273"/>
    <cellStyle name="40% - Ênfase6 2 11 7" xfId="10274"/>
    <cellStyle name="40% - Ênfase6 2 11 8" xfId="10275"/>
    <cellStyle name="40% - Ênfase6 2 11 9" xfId="10276"/>
    <cellStyle name="40% - Ênfase6 2 12" xfId="10277"/>
    <cellStyle name="40% - Ênfase6 2 12 10" xfId="10278"/>
    <cellStyle name="40% - Ênfase6 2 12 11" xfId="10279"/>
    <cellStyle name="40% - Ênfase6 2 12 12" xfId="34074"/>
    <cellStyle name="40% - Ênfase6 2 12 2" xfId="10280"/>
    <cellStyle name="40% - Ênfase6 2 12 3" xfId="10281"/>
    <cellStyle name="40% - Ênfase6 2 12 4" xfId="10282"/>
    <cellStyle name="40% - Ênfase6 2 12 5" xfId="10283"/>
    <cellStyle name="40% - Ênfase6 2 12 6" xfId="10284"/>
    <cellStyle name="40% - Ênfase6 2 12 7" xfId="10285"/>
    <cellStyle name="40% - Ênfase6 2 12 8" xfId="10286"/>
    <cellStyle name="40% - Ênfase6 2 12 9" xfId="10287"/>
    <cellStyle name="40% - Ênfase6 2 13" xfId="10288"/>
    <cellStyle name="40% - Ênfase6 2 13 10" xfId="10289"/>
    <cellStyle name="40% - Ênfase6 2 13 11" xfId="10290"/>
    <cellStyle name="40% - Ênfase6 2 13 12" xfId="34075"/>
    <cellStyle name="40% - Ênfase6 2 13 2" xfId="10291"/>
    <cellStyle name="40% - Ênfase6 2 13 3" xfId="10292"/>
    <cellStyle name="40% - Ênfase6 2 13 4" xfId="10293"/>
    <cellStyle name="40% - Ênfase6 2 13 5" xfId="10294"/>
    <cellStyle name="40% - Ênfase6 2 13 6" xfId="10295"/>
    <cellStyle name="40% - Ênfase6 2 13 7" xfId="10296"/>
    <cellStyle name="40% - Ênfase6 2 13 8" xfId="10297"/>
    <cellStyle name="40% - Ênfase6 2 13 9" xfId="10298"/>
    <cellStyle name="40% - Ênfase6 2 14" xfId="10299"/>
    <cellStyle name="40% - Ênfase6 2 14 10" xfId="10300"/>
    <cellStyle name="40% - Ênfase6 2 14 11" xfId="10301"/>
    <cellStyle name="40% - Ênfase6 2 14 12" xfId="34076"/>
    <cellStyle name="40% - Ênfase6 2 14 2" xfId="10302"/>
    <cellStyle name="40% - Ênfase6 2 14 3" xfId="10303"/>
    <cellStyle name="40% - Ênfase6 2 14 4" xfId="10304"/>
    <cellStyle name="40% - Ênfase6 2 14 5" xfId="10305"/>
    <cellStyle name="40% - Ênfase6 2 14 6" xfId="10306"/>
    <cellStyle name="40% - Ênfase6 2 14 7" xfId="10307"/>
    <cellStyle name="40% - Ênfase6 2 14 8" xfId="10308"/>
    <cellStyle name="40% - Ênfase6 2 14 9" xfId="10309"/>
    <cellStyle name="40% - Ênfase6 2 15" xfId="10310"/>
    <cellStyle name="40% - Ênfase6 2 15 10" xfId="10311"/>
    <cellStyle name="40% - Ênfase6 2 15 11" xfId="10312"/>
    <cellStyle name="40% - Ênfase6 2 15 12" xfId="34077"/>
    <cellStyle name="40% - Ênfase6 2 15 2" xfId="10313"/>
    <cellStyle name="40% - Ênfase6 2 15 3" xfId="10314"/>
    <cellStyle name="40% - Ênfase6 2 15 4" xfId="10315"/>
    <cellStyle name="40% - Ênfase6 2 15 5" xfId="10316"/>
    <cellStyle name="40% - Ênfase6 2 15 6" xfId="10317"/>
    <cellStyle name="40% - Ênfase6 2 15 7" xfId="10318"/>
    <cellStyle name="40% - Ênfase6 2 15 8" xfId="10319"/>
    <cellStyle name="40% - Ênfase6 2 15 9" xfId="10320"/>
    <cellStyle name="40% - Ênfase6 2 16" xfId="10321"/>
    <cellStyle name="40% - Ênfase6 2 17" xfId="10322"/>
    <cellStyle name="40% - Ênfase6 2 18" xfId="10323"/>
    <cellStyle name="40% - Ênfase6 2 19" xfId="10324"/>
    <cellStyle name="40% - Ênfase6 2 2" xfId="70"/>
    <cellStyle name="40% - Ênfase6 2 2 10" xfId="10326"/>
    <cellStyle name="40% - Ênfase6 2 2 11" xfId="10327"/>
    <cellStyle name="40% - Ênfase6 2 2 12" xfId="34078"/>
    <cellStyle name="40% - Ênfase6 2 2 13" xfId="36008"/>
    <cellStyle name="40% - Ênfase6 2 2 14" xfId="36082"/>
    <cellStyle name="40% - Ênfase6 2 2 2" xfId="1885"/>
    <cellStyle name="40% - Ênfase6 2 2 2 2" xfId="10328"/>
    <cellStyle name="40% - Ênfase6 2 2 3" xfId="1886"/>
    <cellStyle name="40% - Ênfase6 2 2 3 2" xfId="10329"/>
    <cellStyle name="40% - Ênfase6 2 2 4" xfId="1887"/>
    <cellStyle name="40% - Ênfase6 2 2 4 2" xfId="10330"/>
    <cellStyle name="40% - Ênfase6 2 2 5" xfId="1888"/>
    <cellStyle name="40% - Ênfase6 2 2 5 2" xfId="10331"/>
    <cellStyle name="40% - Ênfase6 2 2 6" xfId="1889"/>
    <cellStyle name="40% - Ênfase6 2 2 6 2" xfId="10332"/>
    <cellStyle name="40% - Ênfase6 2 2 7" xfId="10325"/>
    <cellStyle name="40% - Ênfase6 2 2 8" xfId="10333"/>
    <cellStyle name="40% - Ênfase6 2 2 9" xfId="10334"/>
    <cellStyle name="40% - Ênfase6 2 20" xfId="10335"/>
    <cellStyle name="40% - Ênfase6 2 21" xfId="10336"/>
    <cellStyle name="40% - Ênfase6 2 22" xfId="10337"/>
    <cellStyle name="40% - Ênfase6 2 23" xfId="10338"/>
    <cellStyle name="40% - Ênfase6 2 24" xfId="10339"/>
    <cellStyle name="40% - Ênfase6 2 25" xfId="10340"/>
    <cellStyle name="40% - Ênfase6 2 26" xfId="10341"/>
    <cellStyle name="40% - Ênfase6 2 27" xfId="10342"/>
    <cellStyle name="40% - Ênfase6 2 28" xfId="10343"/>
    <cellStyle name="40% - Ênfase6 2 29" xfId="10344"/>
    <cellStyle name="40% - Ênfase6 2 3" xfId="1890"/>
    <cellStyle name="40% - Ênfase6 2 3 10" xfId="10346"/>
    <cellStyle name="40% - Ênfase6 2 3 11" xfId="10347"/>
    <cellStyle name="40% - Ênfase6 2 3 12" xfId="34079"/>
    <cellStyle name="40% - Ênfase6 2 3 2" xfId="10345"/>
    <cellStyle name="40% - Ênfase6 2 3 3" xfId="10348"/>
    <cellStyle name="40% - Ênfase6 2 3 4" xfId="10349"/>
    <cellStyle name="40% - Ênfase6 2 3 5" xfId="10350"/>
    <cellStyle name="40% - Ênfase6 2 3 6" xfId="10351"/>
    <cellStyle name="40% - Ênfase6 2 3 7" xfId="10352"/>
    <cellStyle name="40% - Ênfase6 2 3 8" xfId="10353"/>
    <cellStyle name="40% - Ênfase6 2 3 9" xfId="10354"/>
    <cellStyle name="40% - Ênfase6 2 30" xfId="10355"/>
    <cellStyle name="40% - Ênfase6 2 31" xfId="10356"/>
    <cellStyle name="40% - Ênfase6 2 32" xfId="10357"/>
    <cellStyle name="40% - Ênfase6 2 33" xfId="10358"/>
    <cellStyle name="40% - Ênfase6 2 34" xfId="10359"/>
    <cellStyle name="40% - Ênfase6 2 35" xfId="10360"/>
    <cellStyle name="40% - Ênfase6 2 36" xfId="10361"/>
    <cellStyle name="40% - Ênfase6 2 37" xfId="10362"/>
    <cellStyle name="40% - Ênfase6 2 38" xfId="34071"/>
    <cellStyle name="40% - Ênfase6 2 39" xfId="36007"/>
    <cellStyle name="40% - Ênfase6 2 4" xfId="1891"/>
    <cellStyle name="40% - Ênfase6 2 4 10" xfId="10364"/>
    <cellStyle name="40% - Ênfase6 2 4 11" xfId="10365"/>
    <cellStyle name="40% - Ênfase6 2 4 12" xfId="34080"/>
    <cellStyle name="40% - Ênfase6 2 4 2" xfId="10363"/>
    <cellStyle name="40% - Ênfase6 2 4 3" xfId="10366"/>
    <cellStyle name="40% - Ênfase6 2 4 4" xfId="10367"/>
    <cellStyle name="40% - Ênfase6 2 4 5" xfId="10368"/>
    <cellStyle name="40% - Ênfase6 2 4 6" xfId="10369"/>
    <cellStyle name="40% - Ênfase6 2 4 7" xfId="10370"/>
    <cellStyle name="40% - Ênfase6 2 4 8" xfId="10371"/>
    <cellStyle name="40% - Ênfase6 2 4 9" xfId="10372"/>
    <cellStyle name="40% - Ênfase6 2 40" xfId="36083"/>
    <cellStyle name="40% - Ênfase6 2 5" xfId="1892"/>
    <cellStyle name="40% - Ênfase6 2 5 10" xfId="10374"/>
    <cellStyle name="40% - Ênfase6 2 5 11" xfId="10375"/>
    <cellStyle name="40% - Ênfase6 2 5 12" xfId="34081"/>
    <cellStyle name="40% - Ênfase6 2 5 2" xfId="10373"/>
    <cellStyle name="40% - Ênfase6 2 5 3" xfId="10376"/>
    <cellStyle name="40% - Ênfase6 2 5 4" xfId="10377"/>
    <cellStyle name="40% - Ênfase6 2 5 5" xfId="10378"/>
    <cellStyle name="40% - Ênfase6 2 5 6" xfId="10379"/>
    <cellStyle name="40% - Ênfase6 2 5 7" xfId="10380"/>
    <cellStyle name="40% - Ênfase6 2 5 8" xfId="10381"/>
    <cellStyle name="40% - Ênfase6 2 5 9" xfId="10382"/>
    <cellStyle name="40% - Ênfase6 2 6" xfId="1893"/>
    <cellStyle name="40% - Ênfase6 2 6 10" xfId="10384"/>
    <cellStyle name="40% - Ênfase6 2 6 11" xfId="10385"/>
    <cellStyle name="40% - Ênfase6 2 6 12" xfId="34082"/>
    <cellStyle name="40% - Ênfase6 2 6 2" xfId="10383"/>
    <cellStyle name="40% - Ênfase6 2 6 3" xfId="10386"/>
    <cellStyle name="40% - Ênfase6 2 6 4" xfId="10387"/>
    <cellStyle name="40% - Ênfase6 2 6 5" xfId="10388"/>
    <cellStyle name="40% - Ênfase6 2 6 6" xfId="10389"/>
    <cellStyle name="40% - Ênfase6 2 6 7" xfId="10390"/>
    <cellStyle name="40% - Ênfase6 2 6 8" xfId="10391"/>
    <cellStyle name="40% - Ênfase6 2 6 9" xfId="10392"/>
    <cellStyle name="40% - Ênfase6 2 7" xfId="1894"/>
    <cellStyle name="40% - Ênfase6 2 7 10" xfId="10394"/>
    <cellStyle name="40% - Ênfase6 2 7 11" xfId="10395"/>
    <cellStyle name="40% - Ênfase6 2 7 12" xfId="34083"/>
    <cellStyle name="40% - Ênfase6 2 7 2" xfId="10393"/>
    <cellStyle name="40% - Ênfase6 2 7 3" xfId="10396"/>
    <cellStyle name="40% - Ênfase6 2 7 4" xfId="10397"/>
    <cellStyle name="40% - Ênfase6 2 7 5" xfId="10398"/>
    <cellStyle name="40% - Ênfase6 2 7 6" xfId="10399"/>
    <cellStyle name="40% - Ênfase6 2 7 7" xfId="10400"/>
    <cellStyle name="40% - Ênfase6 2 7 8" xfId="10401"/>
    <cellStyle name="40% - Ênfase6 2 7 9" xfId="10402"/>
    <cellStyle name="40% - Ênfase6 2 8" xfId="10254"/>
    <cellStyle name="40% - Ênfase6 2 8 10" xfId="10403"/>
    <cellStyle name="40% - Ênfase6 2 8 11" xfId="10404"/>
    <cellStyle name="40% - Ênfase6 2 8 12" xfId="34084"/>
    <cellStyle name="40% - Ênfase6 2 8 2" xfId="10405"/>
    <cellStyle name="40% - Ênfase6 2 8 3" xfId="10406"/>
    <cellStyle name="40% - Ênfase6 2 8 4" xfId="10407"/>
    <cellStyle name="40% - Ênfase6 2 8 5" xfId="10408"/>
    <cellStyle name="40% - Ênfase6 2 8 6" xfId="10409"/>
    <cellStyle name="40% - Ênfase6 2 8 7" xfId="10410"/>
    <cellStyle name="40% - Ênfase6 2 8 8" xfId="10411"/>
    <cellStyle name="40% - Ênfase6 2 8 9" xfId="10412"/>
    <cellStyle name="40% - Ênfase6 2 9" xfId="10413"/>
    <cellStyle name="40% - Ênfase6 2 9 10" xfId="10414"/>
    <cellStyle name="40% - Ênfase6 2 9 11" xfId="10415"/>
    <cellStyle name="40% - Ênfase6 2 9 12" xfId="34085"/>
    <cellStyle name="40% - Ênfase6 2 9 2" xfId="10416"/>
    <cellStyle name="40% - Ênfase6 2 9 3" xfId="10417"/>
    <cellStyle name="40% - Ênfase6 2 9 4" xfId="10418"/>
    <cellStyle name="40% - Ênfase6 2 9 5" xfId="10419"/>
    <cellStyle name="40% - Ênfase6 2 9 6" xfId="10420"/>
    <cellStyle name="40% - Ênfase6 2 9 7" xfId="10421"/>
    <cellStyle name="40% - Ênfase6 2 9 8" xfId="10422"/>
    <cellStyle name="40% - Ênfase6 2 9 9" xfId="10423"/>
    <cellStyle name="40% - Ênfase6 20" xfId="36084"/>
    <cellStyle name="40% - Ênfase6 3" xfId="71"/>
    <cellStyle name="40% - Ênfase6 3 10" xfId="10425"/>
    <cellStyle name="40% - Ênfase6 3 11" xfId="10426"/>
    <cellStyle name="40% - Ênfase6 3 12" xfId="10427"/>
    <cellStyle name="40% - Ênfase6 3 13" xfId="34086"/>
    <cellStyle name="40% - Ênfase6 3 14" xfId="36009"/>
    <cellStyle name="40% - Ênfase6 3 15" xfId="36081"/>
    <cellStyle name="40% - Ênfase6 3 2" xfId="72"/>
    <cellStyle name="40% - Ênfase6 3 2 10" xfId="10429"/>
    <cellStyle name="40% - Ênfase6 3 2 11" xfId="10430"/>
    <cellStyle name="40% - Ênfase6 3 2 12" xfId="34087"/>
    <cellStyle name="40% - Ênfase6 3 2 13" xfId="36010"/>
    <cellStyle name="40% - Ênfase6 3 2 14" xfId="36079"/>
    <cellStyle name="40% - Ênfase6 3 2 2" xfId="1895"/>
    <cellStyle name="40% - Ênfase6 3 2 2 2" xfId="10431"/>
    <cellStyle name="40% - Ênfase6 3 2 3" xfId="1896"/>
    <cellStyle name="40% - Ênfase6 3 2 3 2" xfId="10432"/>
    <cellStyle name="40% - Ênfase6 3 2 4" xfId="1897"/>
    <cellStyle name="40% - Ênfase6 3 2 4 2" xfId="10433"/>
    <cellStyle name="40% - Ênfase6 3 2 5" xfId="1898"/>
    <cellStyle name="40% - Ênfase6 3 2 5 2" xfId="10434"/>
    <cellStyle name="40% - Ênfase6 3 2 6" xfId="1899"/>
    <cellStyle name="40% - Ênfase6 3 2 6 2" xfId="10435"/>
    <cellStyle name="40% - Ênfase6 3 2 7" xfId="10428"/>
    <cellStyle name="40% - Ênfase6 3 2 8" xfId="10436"/>
    <cellStyle name="40% - Ênfase6 3 2 9" xfId="10437"/>
    <cellStyle name="40% - Ênfase6 3 3" xfId="1900"/>
    <cellStyle name="40% - Ênfase6 3 3 2" xfId="10438"/>
    <cellStyle name="40% - Ênfase6 3 4" xfId="1901"/>
    <cellStyle name="40% - Ênfase6 3 4 2" xfId="10439"/>
    <cellStyle name="40% - Ênfase6 3 5" xfId="1902"/>
    <cellStyle name="40% - Ênfase6 3 5 2" xfId="10440"/>
    <cellStyle name="40% - Ênfase6 3 6" xfId="1903"/>
    <cellStyle name="40% - Ênfase6 3 6 2" xfId="10441"/>
    <cellStyle name="40% - Ênfase6 3 7" xfId="1904"/>
    <cellStyle name="40% - Ênfase6 3 7 2" xfId="10442"/>
    <cellStyle name="40% - Ênfase6 3 8" xfId="10424"/>
    <cellStyle name="40% - Ênfase6 3 9" xfId="10443"/>
    <cellStyle name="40% - Ênfase6 4" xfId="1884"/>
    <cellStyle name="40% - Ênfase6 4 10" xfId="10445"/>
    <cellStyle name="40% - Ênfase6 4 11" xfId="10446"/>
    <cellStyle name="40% - Ênfase6 4 12" xfId="10447"/>
    <cellStyle name="40% - Ênfase6 4 13" xfId="10448"/>
    <cellStyle name="40% - Ênfase6 4 14" xfId="10449"/>
    <cellStyle name="40% - Ênfase6 4 15" xfId="10450"/>
    <cellStyle name="40% - Ênfase6 4 16" xfId="10451"/>
    <cellStyle name="40% - Ênfase6 4 17" xfId="10452"/>
    <cellStyle name="40% - Ênfase6 4 18" xfId="10453"/>
    <cellStyle name="40% - Ênfase6 4 19" xfId="10454"/>
    <cellStyle name="40% - Ênfase6 4 2" xfId="1905"/>
    <cellStyle name="40% - Ênfase6 4 2 2" xfId="1906"/>
    <cellStyle name="40% - Ênfase6 4 2 3" xfId="10455"/>
    <cellStyle name="40% - Ênfase6 4 20" xfId="10456"/>
    <cellStyle name="40% - Ênfase6 4 21" xfId="10457"/>
    <cellStyle name="40% - Ênfase6 4 22" xfId="10458"/>
    <cellStyle name="40% - Ênfase6 4 23" xfId="10459"/>
    <cellStyle name="40% - Ênfase6 4 24" xfId="34088"/>
    <cellStyle name="40% - Ênfase6 4 3" xfId="1907"/>
    <cellStyle name="40% - Ênfase6 4 3 2" xfId="10460"/>
    <cellStyle name="40% - Ênfase6 4 4" xfId="10444"/>
    <cellStyle name="40% - Ênfase6 4 5" xfId="10461"/>
    <cellStyle name="40% - Ênfase6 4 6" xfId="10462"/>
    <cellStyle name="40% - Ênfase6 4 7" xfId="10463"/>
    <cellStyle name="40% - Ênfase6 4 8" xfId="10464"/>
    <cellStyle name="40% - Ênfase6 4 9" xfId="10465"/>
    <cellStyle name="40% - Ênfase6 5" xfId="1908"/>
    <cellStyle name="40% - Ênfase6 5 10" xfId="10467"/>
    <cellStyle name="40% - Ênfase6 5 11" xfId="10468"/>
    <cellStyle name="40% - Ênfase6 5 12" xfId="10469"/>
    <cellStyle name="40% - Ênfase6 5 13" xfId="10470"/>
    <cellStyle name="40% - Ênfase6 5 14" xfId="10471"/>
    <cellStyle name="40% - Ênfase6 5 15" xfId="10472"/>
    <cellStyle name="40% - Ênfase6 5 16" xfId="10473"/>
    <cellStyle name="40% - Ênfase6 5 17" xfId="10474"/>
    <cellStyle name="40% - Ênfase6 5 18" xfId="10475"/>
    <cellStyle name="40% - Ênfase6 5 19" xfId="10476"/>
    <cellStyle name="40% - Ênfase6 5 2" xfId="1909"/>
    <cellStyle name="40% - Ênfase6 5 2 2" xfId="10477"/>
    <cellStyle name="40% - Ênfase6 5 20" xfId="10478"/>
    <cellStyle name="40% - Ênfase6 5 21" xfId="10479"/>
    <cellStyle name="40% - Ênfase6 5 22" xfId="10480"/>
    <cellStyle name="40% - Ênfase6 5 23" xfId="10481"/>
    <cellStyle name="40% - Ênfase6 5 24" xfId="34089"/>
    <cellStyle name="40% - Ênfase6 5 3" xfId="1910"/>
    <cellStyle name="40% - Ênfase6 5 3 2" xfId="10482"/>
    <cellStyle name="40% - Ênfase6 5 4" xfId="10466"/>
    <cellStyle name="40% - Ênfase6 5 5" xfId="10483"/>
    <cellStyle name="40% - Ênfase6 5 6" xfId="10484"/>
    <cellStyle name="40% - Ênfase6 5 7" xfId="10485"/>
    <cellStyle name="40% - Ênfase6 5 8" xfId="10486"/>
    <cellStyle name="40% - Ênfase6 5 9" xfId="10487"/>
    <cellStyle name="40% - Ênfase6 6" xfId="1911"/>
    <cellStyle name="40% - Ênfase6 6 10" xfId="10489"/>
    <cellStyle name="40% - Ênfase6 6 11" xfId="10490"/>
    <cellStyle name="40% - Ênfase6 6 12" xfId="10491"/>
    <cellStyle name="40% - Ênfase6 6 13" xfId="10492"/>
    <cellStyle name="40% - Ênfase6 6 14" xfId="10493"/>
    <cellStyle name="40% - Ênfase6 6 15" xfId="10494"/>
    <cellStyle name="40% - Ênfase6 6 16" xfId="10495"/>
    <cellStyle name="40% - Ênfase6 6 17" xfId="10496"/>
    <cellStyle name="40% - Ênfase6 6 18" xfId="10497"/>
    <cellStyle name="40% - Ênfase6 6 19" xfId="10498"/>
    <cellStyle name="40% - Ênfase6 6 2" xfId="1912"/>
    <cellStyle name="40% - Ênfase6 6 2 2" xfId="10499"/>
    <cellStyle name="40% - Ênfase6 6 20" xfId="10500"/>
    <cellStyle name="40% - Ênfase6 6 21" xfId="10501"/>
    <cellStyle name="40% - Ênfase6 6 22" xfId="10502"/>
    <cellStyle name="40% - Ênfase6 6 23" xfId="10503"/>
    <cellStyle name="40% - Ênfase6 6 24" xfId="34090"/>
    <cellStyle name="40% - Ênfase6 6 3" xfId="10488"/>
    <cellStyle name="40% - Ênfase6 6 4" xfId="10504"/>
    <cellStyle name="40% - Ênfase6 6 5" xfId="10505"/>
    <cellStyle name="40% - Ênfase6 6 6" xfId="10506"/>
    <cellStyle name="40% - Ênfase6 6 7" xfId="10507"/>
    <cellStyle name="40% - Ênfase6 6 8" xfId="10508"/>
    <cellStyle name="40% - Ênfase6 6 9" xfId="10509"/>
    <cellStyle name="40% - Ênfase6 7" xfId="1913"/>
    <cellStyle name="40% - Ênfase6 7 10" xfId="10511"/>
    <cellStyle name="40% - Ênfase6 7 11" xfId="10512"/>
    <cellStyle name="40% - Ênfase6 7 12" xfId="10513"/>
    <cellStyle name="40% - Ênfase6 7 13" xfId="10514"/>
    <cellStyle name="40% - Ênfase6 7 14" xfId="10515"/>
    <cellStyle name="40% - Ênfase6 7 15" xfId="10516"/>
    <cellStyle name="40% - Ênfase6 7 16" xfId="10517"/>
    <cellStyle name="40% - Ênfase6 7 17" xfId="10518"/>
    <cellStyle name="40% - Ênfase6 7 18" xfId="10519"/>
    <cellStyle name="40% - Ênfase6 7 19" xfId="10520"/>
    <cellStyle name="40% - Ênfase6 7 2" xfId="10510"/>
    <cellStyle name="40% - Ênfase6 7 20" xfId="10521"/>
    <cellStyle name="40% - Ênfase6 7 21" xfId="10522"/>
    <cellStyle name="40% - Ênfase6 7 22" xfId="10523"/>
    <cellStyle name="40% - Ênfase6 7 23" xfId="10524"/>
    <cellStyle name="40% - Ênfase6 7 24" xfId="34091"/>
    <cellStyle name="40% - Ênfase6 7 3" xfId="10525"/>
    <cellStyle name="40% - Ênfase6 7 4" xfId="10526"/>
    <cellStyle name="40% - Ênfase6 7 5" xfId="10527"/>
    <cellStyle name="40% - Ênfase6 7 6" xfId="10528"/>
    <cellStyle name="40% - Ênfase6 7 7" xfId="10529"/>
    <cellStyle name="40% - Ênfase6 7 8" xfId="10530"/>
    <cellStyle name="40% - Ênfase6 7 9" xfId="10531"/>
    <cellStyle name="40% - Ênfase6 8" xfId="1914"/>
    <cellStyle name="40% - Ênfase6 8 10" xfId="10533"/>
    <cellStyle name="40% - Ênfase6 8 11" xfId="10534"/>
    <cellStyle name="40% - Ênfase6 8 12" xfId="10535"/>
    <cellStyle name="40% - Ênfase6 8 13" xfId="10536"/>
    <cellStyle name="40% - Ênfase6 8 14" xfId="10537"/>
    <cellStyle name="40% - Ênfase6 8 15" xfId="10538"/>
    <cellStyle name="40% - Ênfase6 8 16" xfId="10539"/>
    <cellStyle name="40% - Ênfase6 8 17" xfId="10540"/>
    <cellStyle name="40% - Ênfase6 8 18" xfId="10541"/>
    <cellStyle name="40% - Ênfase6 8 19" xfId="10542"/>
    <cellStyle name="40% - Ênfase6 8 2" xfId="10532"/>
    <cellStyle name="40% - Ênfase6 8 20" xfId="10543"/>
    <cellStyle name="40% - Ênfase6 8 21" xfId="10544"/>
    <cellStyle name="40% - Ênfase6 8 22" xfId="10545"/>
    <cellStyle name="40% - Ênfase6 8 23" xfId="10546"/>
    <cellStyle name="40% - Ênfase6 8 24" xfId="34092"/>
    <cellStyle name="40% - Ênfase6 8 3" xfId="10547"/>
    <cellStyle name="40% - Ênfase6 8 4" xfId="10548"/>
    <cellStyle name="40% - Ênfase6 8 5" xfId="10549"/>
    <cellStyle name="40% - Ênfase6 8 6" xfId="10550"/>
    <cellStyle name="40% - Ênfase6 8 7" xfId="10551"/>
    <cellStyle name="40% - Ênfase6 8 8" xfId="10552"/>
    <cellStyle name="40% - Ênfase6 8 9" xfId="10553"/>
    <cellStyle name="40% - Ênfase6 9" xfId="10554"/>
    <cellStyle name="40% - Ênfase6 9 10" xfId="10555"/>
    <cellStyle name="40% - Ênfase6 9 11" xfId="10556"/>
    <cellStyle name="40% - Ênfase6 9 12" xfId="10557"/>
    <cellStyle name="40% - Ênfase6 9 13" xfId="10558"/>
    <cellStyle name="40% - Ênfase6 9 14" xfId="10559"/>
    <cellStyle name="40% - Ênfase6 9 15" xfId="10560"/>
    <cellStyle name="40% - Ênfase6 9 16" xfId="10561"/>
    <cellStyle name="40% - Ênfase6 9 17" xfId="10562"/>
    <cellStyle name="40% - Ênfase6 9 18" xfId="10563"/>
    <cellStyle name="40% - Ênfase6 9 19" xfId="10564"/>
    <cellStyle name="40% - Ênfase6 9 2" xfId="10565"/>
    <cellStyle name="40% - Ênfase6 9 20" xfId="10566"/>
    <cellStyle name="40% - Ênfase6 9 21" xfId="10567"/>
    <cellStyle name="40% - Ênfase6 9 22" xfId="10568"/>
    <cellStyle name="40% - Ênfase6 9 23" xfId="10569"/>
    <cellStyle name="40% - Ênfase6 9 24" xfId="34093"/>
    <cellStyle name="40% - Ênfase6 9 3" xfId="10570"/>
    <cellStyle name="40% - Ênfase6 9 4" xfId="10571"/>
    <cellStyle name="40% - Ênfase6 9 5" xfId="10572"/>
    <cellStyle name="40% - Ênfase6 9 6" xfId="10573"/>
    <cellStyle name="40% - Ênfase6 9 7" xfId="10574"/>
    <cellStyle name="40% - Ênfase6 9 8" xfId="10575"/>
    <cellStyle name="40% - Ênfase6 9 9" xfId="10576"/>
    <cellStyle name="60% - Accent1" xfId="73"/>
    <cellStyle name="60% - Accent1 10" xfId="10578"/>
    <cellStyle name="60% - Accent1 11" xfId="10579"/>
    <cellStyle name="60% - Accent1 12" xfId="10580"/>
    <cellStyle name="60% - Accent1 13" xfId="34094"/>
    <cellStyle name="60% - Accent1 2" xfId="74"/>
    <cellStyle name="60% - Accent1 2 10" xfId="10582"/>
    <cellStyle name="60% - Accent1 2 11" xfId="10583"/>
    <cellStyle name="60% - Accent1 2 12" xfId="34095"/>
    <cellStyle name="60% - Accent1 2 2" xfId="10581"/>
    <cellStyle name="60% - Accent1 2 3" xfId="10584"/>
    <cellStyle name="60% - Accent1 2 4" xfId="10585"/>
    <cellStyle name="60% - Accent1 2 5" xfId="10586"/>
    <cellStyle name="60% - Accent1 2 6" xfId="10587"/>
    <cellStyle name="60% - Accent1 2 7" xfId="10588"/>
    <cellStyle name="60% - Accent1 2 8" xfId="10589"/>
    <cellStyle name="60% - Accent1 2 9" xfId="10590"/>
    <cellStyle name="60% - Accent1 3" xfId="1915"/>
    <cellStyle name="60% - Accent1 3 2" xfId="10591"/>
    <cellStyle name="60% - Accent1 4" xfId="1916"/>
    <cellStyle name="60% - Accent1 4 2" xfId="10592"/>
    <cellStyle name="60% - Accent1 5" xfId="1917"/>
    <cellStyle name="60% - Accent1 5 2" xfId="10593"/>
    <cellStyle name="60% - Accent1 6" xfId="1918"/>
    <cellStyle name="60% - Accent1 6 2" xfId="10594"/>
    <cellStyle name="60% - Accent1 7" xfId="1919"/>
    <cellStyle name="60% - Accent1 7 2" xfId="10595"/>
    <cellStyle name="60% - Accent1 8" xfId="10577"/>
    <cellStyle name="60% - Accent1 9" xfId="10596"/>
    <cellStyle name="60% - Accent1_PLANILHA DE MEDIÇÃO" xfId="10597"/>
    <cellStyle name="60% - Accent2" xfId="75"/>
    <cellStyle name="60% - Accent2 10" xfId="10599"/>
    <cellStyle name="60% - Accent2 11" xfId="10600"/>
    <cellStyle name="60% - Accent2 12" xfId="10601"/>
    <cellStyle name="60% - Accent2 13" xfId="34096"/>
    <cellStyle name="60% - Accent2 2" xfId="76"/>
    <cellStyle name="60% - Accent2 2 10" xfId="10603"/>
    <cellStyle name="60% - Accent2 2 11" xfId="10604"/>
    <cellStyle name="60% - Accent2 2 12" xfId="34097"/>
    <cellStyle name="60% - Accent2 2 2" xfId="10602"/>
    <cellStyle name="60% - Accent2 2 3" xfId="10605"/>
    <cellStyle name="60% - Accent2 2 4" xfId="10606"/>
    <cellStyle name="60% - Accent2 2 5" xfId="10607"/>
    <cellStyle name="60% - Accent2 2 6" xfId="10608"/>
    <cellStyle name="60% - Accent2 2 7" xfId="10609"/>
    <cellStyle name="60% - Accent2 2 8" xfId="10610"/>
    <cellStyle name="60% - Accent2 2 9" xfId="10611"/>
    <cellStyle name="60% - Accent2 3" xfId="1920"/>
    <cellStyle name="60% - Accent2 3 2" xfId="10612"/>
    <cellStyle name="60% - Accent2 4" xfId="1921"/>
    <cellStyle name="60% - Accent2 4 2" xfId="10613"/>
    <cellStyle name="60% - Accent2 5" xfId="1922"/>
    <cellStyle name="60% - Accent2 5 2" xfId="10614"/>
    <cellStyle name="60% - Accent2 6" xfId="1923"/>
    <cellStyle name="60% - Accent2 6 2" xfId="10615"/>
    <cellStyle name="60% - Accent2 7" xfId="1924"/>
    <cellStyle name="60% - Accent2 7 2" xfId="10616"/>
    <cellStyle name="60% - Accent2 8" xfId="10598"/>
    <cellStyle name="60% - Accent2 9" xfId="10617"/>
    <cellStyle name="60% - Accent2_PLANILHA DE MEDIÇÃO" xfId="10618"/>
    <cellStyle name="60% - Accent3" xfId="77"/>
    <cellStyle name="60% - Accent3 10" xfId="10620"/>
    <cellStyle name="60% - Accent3 11" xfId="10621"/>
    <cellStyle name="60% - Accent3 12" xfId="10622"/>
    <cellStyle name="60% - Accent3 13" xfId="34098"/>
    <cellStyle name="60% - Accent3 2" xfId="78"/>
    <cellStyle name="60% - Accent3 2 10" xfId="10624"/>
    <cellStyle name="60% - Accent3 2 11" xfId="10625"/>
    <cellStyle name="60% - Accent3 2 12" xfId="34099"/>
    <cellStyle name="60% - Accent3 2 2" xfId="10623"/>
    <cellStyle name="60% - Accent3 2 3" xfId="10626"/>
    <cellStyle name="60% - Accent3 2 4" xfId="10627"/>
    <cellStyle name="60% - Accent3 2 5" xfId="10628"/>
    <cellStyle name="60% - Accent3 2 6" xfId="10629"/>
    <cellStyle name="60% - Accent3 2 7" xfId="10630"/>
    <cellStyle name="60% - Accent3 2 8" xfId="10631"/>
    <cellStyle name="60% - Accent3 2 9" xfId="10632"/>
    <cellStyle name="60% - Accent3 3" xfId="1925"/>
    <cellStyle name="60% - Accent3 3 2" xfId="10633"/>
    <cellStyle name="60% - Accent3 4" xfId="1926"/>
    <cellStyle name="60% - Accent3 4 2" xfId="10634"/>
    <cellStyle name="60% - Accent3 5" xfId="1927"/>
    <cellStyle name="60% - Accent3 5 2" xfId="10635"/>
    <cellStyle name="60% - Accent3 6" xfId="1928"/>
    <cellStyle name="60% - Accent3 6 2" xfId="10636"/>
    <cellStyle name="60% - Accent3 7" xfId="1929"/>
    <cellStyle name="60% - Accent3 7 2" xfId="10637"/>
    <cellStyle name="60% - Accent3 8" xfId="10619"/>
    <cellStyle name="60% - Accent3 9" xfId="10638"/>
    <cellStyle name="60% - Accent3_PLANILHA DE MEDIÇÃO" xfId="10639"/>
    <cellStyle name="60% - Accent4" xfId="79"/>
    <cellStyle name="60% - Accent4 10" xfId="10641"/>
    <cellStyle name="60% - Accent4 11" xfId="10642"/>
    <cellStyle name="60% - Accent4 12" xfId="10643"/>
    <cellStyle name="60% - Accent4 13" xfId="34100"/>
    <cellStyle name="60% - Accent4 2" xfId="80"/>
    <cellStyle name="60% - Accent4 2 10" xfId="10645"/>
    <cellStyle name="60% - Accent4 2 11" xfId="10646"/>
    <cellStyle name="60% - Accent4 2 12" xfId="34101"/>
    <cellStyle name="60% - Accent4 2 2" xfId="10644"/>
    <cellStyle name="60% - Accent4 2 3" xfId="10647"/>
    <cellStyle name="60% - Accent4 2 4" xfId="10648"/>
    <cellStyle name="60% - Accent4 2 5" xfId="10649"/>
    <cellStyle name="60% - Accent4 2 6" xfId="10650"/>
    <cellStyle name="60% - Accent4 2 7" xfId="10651"/>
    <cellStyle name="60% - Accent4 2 8" xfId="10652"/>
    <cellStyle name="60% - Accent4 2 9" xfId="10653"/>
    <cellStyle name="60% - Accent4 3" xfId="1930"/>
    <cellStyle name="60% - Accent4 3 2" xfId="10654"/>
    <cellStyle name="60% - Accent4 4" xfId="1931"/>
    <cellStyle name="60% - Accent4 4 2" xfId="10655"/>
    <cellStyle name="60% - Accent4 5" xfId="1932"/>
    <cellStyle name="60% - Accent4 5 2" xfId="10656"/>
    <cellStyle name="60% - Accent4 6" xfId="1933"/>
    <cellStyle name="60% - Accent4 6 2" xfId="10657"/>
    <cellStyle name="60% - Accent4 7" xfId="1934"/>
    <cellStyle name="60% - Accent4 7 2" xfId="10658"/>
    <cellStyle name="60% - Accent4 8" xfId="10640"/>
    <cellStyle name="60% - Accent4 9" xfId="10659"/>
    <cellStyle name="60% - Accent4_PLANILHA DE MEDIÇÃO" xfId="10660"/>
    <cellStyle name="60% - Accent5" xfId="81"/>
    <cellStyle name="60% - Accent5 10" xfId="10662"/>
    <cellStyle name="60% - Accent5 11" xfId="10663"/>
    <cellStyle name="60% - Accent5 12" xfId="10664"/>
    <cellStyle name="60% - Accent5 13" xfId="34102"/>
    <cellStyle name="60% - Accent5 2" xfId="82"/>
    <cellStyle name="60% - Accent5 2 10" xfId="10666"/>
    <cellStyle name="60% - Accent5 2 11" xfId="10667"/>
    <cellStyle name="60% - Accent5 2 12" xfId="34103"/>
    <cellStyle name="60% - Accent5 2 2" xfId="10665"/>
    <cellStyle name="60% - Accent5 2 3" xfId="10668"/>
    <cellStyle name="60% - Accent5 2 4" xfId="10669"/>
    <cellStyle name="60% - Accent5 2 5" xfId="10670"/>
    <cellStyle name="60% - Accent5 2 6" xfId="10671"/>
    <cellStyle name="60% - Accent5 2 7" xfId="10672"/>
    <cellStyle name="60% - Accent5 2 8" xfId="10673"/>
    <cellStyle name="60% - Accent5 2 9" xfId="10674"/>
    <cellStyle name="60% - Accent5 3" xfId="1935"/>
    <cellStyle name="60% - Accent5 3 2" xfId="10675"/>
    <cellStyle name="60% - Accent5 4" xfId="1936"/>
    <cellStyle name="60% - Accent5 4 2" xfId="10676"/>
    <cellStyle name="60% - Accent5 5" xfId="1937"/>
    <cellStyle name="60% - Accent5 5 2" xfId="10677"/>
    <cellStyle name="60% - Accent5 6" xfId="1938"/>
    <cellStyle name="60% - Accent5 6 2" xfId="10678"/>
    <cellStyle name="60% - Accent5 7" xfId="1939"/>
    <cellStyle name="60% - Accent5 7 2" xfId="10679"/>
    <cellStyle name="60% - Accent5 8" xfId="10661"/>
    <cellStyle name="60% - Accent5 9" xfId="10680"/>
    <cellStyle name="60% - Accent5_PLANILHA DE MEDIÇÃO" xfId="10681"/>
    <cellStyle name="60% - Accent6" xfId="83"/>
    <cellStyle name="60% - Accent6 10" xfId="10683"/>
    <cellStyle name="60% - Accent6 10 10" xfId="10684"/>
    <cellStyle name="60% - Accent6 10 11" xfId="10685"/>
    <cellStyle name="60% - Accent6 10 12" xfId="34105"/>
    <cellStyle name="60% - Accent6 10 2" xfId="10686"/>
    <cellStyle name="60% - Accent6 10 3" xfId="10687"/>
    <cellStyle name="60% - Accent6 10 4" xfId="10688"/>
    <cellStyle name="60% - Accent6 10 5" xfId="10689"/>
    <cellStyle name="60% - Accent6 10 6" xfId="10690"/>
    <cellStyle name="60% - Accent6 10 7" xfId="10691"/>
    <cellStyle name="60% - Accent6 10 8" xfId="10692"/>
    <cellStyle name="60% - Accent6 10 9" xfId="10693"/>
    <cellStyle name="60% - Accent6 11" xfId="10694"/>
    <cellStyle name="60% - Accent6 11 10" xfId="10695"/>
    <cellStyle name="60% - Accent6 11 11" xfId="10696"/>
    <cellStyle name="60% - Accent6 11 12" xfId="34106"/>
    <cellStyle name="60% - Accent6 11 2" xfId="10697"/>
    <cellStyle name="60% - Accent6 11 3" xfId="10698"/>
    <cellStyle name="60% - Accent6 11 4" xfId="10699"/>
    <cellStyle name="60% - Accent6 11 5" xfId="10700"/>
    <cellStyle name="60% - Accent6 11 6" xfId="10701"/>
    <cellStyle name="60% - Accent6 11 7" xfId="10702"/>
    <cellStyle name="60% - Accent6 11 8" xfId="10703"/>
    <cellStyle name="60% - Accent6 11 9" xfId="10704"/>
    <cellStyle name="60% - Accent6 12" xfId="10705"/>
    <cellStyle name="60% - Accent6 12 10" xfId="10706"/>
    <cellStyle name="60% - Accent6 12 11" xfId="10707"/>
    <cellStyle name="60% - Accent6 12 12" xfId="34107"/>
    <cellStyle name="60% - Accent6 12 2" xfId="10708"/>
    <cellStyle name="60% - Accent6 12 3" xfId="10709"/>
    <cellStyle name="60% - Accent6 12 4" xfId="10710"/>
    <cellStyle name="60% - Accent6 12 5" xfId="10711"/>
    <cellStyle name="60% - Accent6 12 6" xfId="10712"/>
    <cellStyle name="60% - Accent6 12 7" xfId="10713"/>
    <cellStyle name="60% - Accent6 12 8" xfId="10714"/>
    <cellStyle name="60% - Accent6 12 9" xfId="10715"/>
    <cellStyle name="60% - Accent6 13" xfId="10716"/>
    <cellStyle name="60% - Accent6 13 10" xfId="10717"/>
    <cellStyle name="60% - Accent6 13 11" xfId="10718"/>
    <cellStyle name="60% - Accent6 13 12" xfId="34108"/>
    <cellStyle name="60% - Accent6 13 2" xfId="10719"/>
    <cellStyle name="60% - Accent6 13 3" xfId="10720"/>
    <cellStyle name="60% - Accent6 13 4" xfId="10721"/>
    <cellStyle name="60% - Accent6 13 5" xfId="10722"/>
    <cellStyle name="60% - Accent6 13 6" xfId="10723"/>
    <cellStyle name="60% - Accent6 13 7" xfId="10724"/>
    <cellStyle name="60% - Accent6 13 8" xfId="10725"/>
    <cellStyle name="60% - Accent6 13 9" xfId="10726"/>
    <cellStyle name="60% - Accent6 14" xfId="10727"/>
    <cellStyle name="60% - Accent6 14 10" xfId="10728"/>
    <cellStyle name="60% - Accent6 14 11" xfId="10729"/>
    <cellStyle name="60% - Accent6 14 12" xfId="34109"/>
    <cellStyle name="60% - Accent6 14 2" xfId="10730"/>
    <cellStyle name="60% - Accent6 14 3" xfId="10731"/>
    <cellStyle name="60% - Accent6 14 4" xfId="10732"/>
    <cellStyle name="60% - Accent6 14 5" xfId="10733"/>
    <cellStyle name="60% - Accent6 14 6" xfId="10734"/>
    <cellStyle name="60% - Accent6 14 7" xfId="10735"/>
    <cellStyle name="60% - Accent6 14 8" xfId="10736"/>
    <cellStyle name="60% - Accent6 14 9" xfId="10737"/>
    <cellStyle name="60% - Accent6 15" xfId="10738"/>
    <cellStyle name="60% - Accent6 15 10" xfId="10739"/>
    <cellStyle name="60% - Accent6 15 11" xfId="10740"/>
    <cellStyle name="60% - Accent6 15 12" xfId="34110"/>
    <cellStyle name="60% - Accent6 15 2" xfId="10741"/>
    <cellStyle name="60% - Accent6 15 3" xfId="10742"/>
    <cellStyle name="60% - Accent6 15 4" xfId="10743"/>
    <cellStyle name="60% - Accent6 15 5" xfId="10744"/>
    <cellStyle name="60% - Accent6 15 6" xfId="10745"/>
    <cellStyle name="60% - Accent6 15 7" xfId="10746"/>
    <cellStyle name="60% - Accent6 15 8" xfId="10747"/>
    <cellStyle name="60% - Accent6 15 9" xfId="10748"/>
    <cellStyle name="60% - Accent6 16" xfId="10749"/>
    <cellStyle name="60% - Accent6 17" xfId="10750"/>
    <cellStyle name="60% - Accent6 18" xfId="10751"/>
    <cellStyle name="60% - Accent6 19" xfId="10752"/>
    <cellStyle name="60% - Accent6 2" xfId="84"/>
    <cellStyle name="60% - Accent6 2 10" xfId="10754"/>
    <cellStyle name="60% - Accent6 2 10 10" xfId="10755"/>
    <cellStyle name="60% - Accent6 2 10 11" xfId="10756"/>
    <cellStyle name="60% - Accent6 2 10 12" xfId="34112"/>
    <cellStyle name="60% - Accent6 2 10 2" xfId="10757"/>
    <cellStyle name="60% - Accent6 2 10 3" xfId="10758"/>
    <cellStyle name="60% - Accent6 2 10 4" xfId="10759"/>
    <cellStyle name="60% - Accent6 2 10 5" xfId="10760"/>
    <cellStyle name="60% - Accent6 2 10 6" xfId="10761"/>
    <cellStyle name="60% - Accent6 2 10 7" xfId="10762"/>
    <cellStyle name="60% - Accent6 2 10 8" xfId="10763"/>
    <cellStyle name="60% - Accent6 2 10 9" xfId="10764"/>
    <cellStyle name="60% - Accent6 2 11" xfId="10765"/>
    <cellStyle name="60% - Accent6 2 11 10" xfId="10766"/>
    <cellStyle name="60% - Accent6 2 11 11" xfId="10767"/>
    <cellStyle name="60% - Accent6 2 11 12" xfId="34113"/>
    <cellStyle name="60% - Accent6 2 11 2" xfId="10768"/>
    <cellStyle name="60% - Accent6 2 11 3" xfId="10769"/>
    <cellStyle name="60% - Accent6 2 11 4" xfId="10770"/>
    <cellStyle name="60% - Accent6 2 11 5" xfId="10771"/>
    <cellStyle name="60% - Accent6 2 11 6" xfId="10772"/>
    <cellStyle name="60% - Accent6 2 11 7" xfId="10773"/>
    <cellStyle name="60% - Accent6 2 11 8" xfId="10774"/>
    <cellStyle name="60% - Accent6 2 11 9" xfId="10775"/>
    <cellStyle name="60% - Accent6 2 12" xfId="10776"/>
    <cellStyle name="60% - Accent6 2 12 10" xfId="10777"/>
    <cellStyle name="60% - Accent6 2 12 11" xfId="10778"/>
    <cellStyle name="60% - Accent6 2 12 12" xfId="34114"/>
    <cellStyle name="60% - Accent6 2 12 2" xfId="10779"/>
    <cellStyle name="60% - Accent6 2 12 3" xfId="10780"/>
    <cellStyle name="60% - Accent6 2 12 4" xfId="10781"/>
    <cellStyle name="60% - Accent6 2 12 5" xfId="10782"/>
    <cellStyle name="60% - Accent6 2 12 6" xfId="10783"/>
    <cellStyle name="60% - Accent6 2 12 7" xfId="10784"/>
    <cellStyle name="60% - Accent6 2 12 8" xfId="10785"/>
    <cellStyle name="60% - Accent6 2 12 9" xfId="10786"/>
    <cellStyle name="60% - Accent6 2 13" xfId="10787"/>
    <cellStyle name="60% - Accent6 2 13 10" xfId="10788"/>
    <cellStyle name="60% - Accent6 2 13 11" xfId="10789"/>
    <cellStyle name="60% - Accent6 2 13 12" xfId="34115"/>
    <cellStyle name="60% - Accent6 2 13 2" xfId="10790"/>
    <cellStyle name="60% - Accent6 2 13 3" xfId="10791"/>
    <cellStyle name="60% - Accent6 2 13 4" xfId="10792"/>
    <cellStyle name="60% - Accent6 2 13 5" xfId="10793"/>
    <cellStyle name="60% - Accent6 2 13 6" xfId="10794"/>
    <cellStyle name="60% - Accent6 2 13 7" xfId="10795"/>
    <cellStyle name="60% - Accent6 2 13 8" xfId="10796"/>
    <cellStyle name="60% - Accent6 2 13 9" xfId="10797"/>
    <cellStyle name="60% - Accent6 2 14" xfId="10798"/>
    <cellStyle name="60% - Accent6 2 14 10" xfId="10799"/>
    <cellStyle name="60% - Accent6 2 14 11" xfId="10800"/>
    <cellStyle name="60% - Accent6 2 14 12" xfId="34116"/>
    <cellStyle name="60% - Accent6 2 14 2" xfId="10801"/>
    <cellStyle name="60% - Accent6 2 14 3" xfId="10802"/>
    <cellStyle name="60% - Accent6 2 14 4" xfId="10803"/>
    <cellStyle name="60% - Accent6 2 14 5" xfId="10804"/>
    <cellStyle name="60% - Accent6 2 14 6" xfId="10805"/>
    <cellStyle name="60% - Accent6 2 14 7" xfId="10806"/>
    <cellStyle name="60% - Accent6 2 14 8" xfId="10807"/>
    <cellStyle name="60% - Accent6 2 14 9" xfId="10808"/>
    <cellStyle name="60% - Accent6 2 15" xfId="10809"/>
    <cellStyle name="60% - Accent6 2 15 10" xfId="10810"/>
    <cellStyle name="60% - Accent6 2 15 11" xfId="10811"/>
    <cellStyle name="60% - Accent6 2 15 12" xfId="34117"/>
    <cellStyle name="60% - Accent6 2 15 2" xfId="10812"/>
    <cellStyle name="60% - Accent6 2 15 3" xfId="10813"/>
    <cellStyle name="60% - Accent6 2 15 4" xfId="10814"/>
    <cellStyle name="60% - Accent6 2 15 5" xfId="10815"/>
    <cellStyle name="60% - Accent6 2 15 6" xfId="10816"/>
    <cellStyle name="60% - Accent6 2 15 7" xfId="10817"/>
    <cellStyle name="60% - Accent6 2 15 8" xfId="10818"/>
    <cellStyle name="60% - Accent6 2 15 9" xfId="10819"/>
    <cellStyle name="60% - Accent6 2 16" xfId="10820"/>
    <cellStyle name="60% - Accent6 2 17" xfId="10821"/>
    <cellStyle name="60% - Accent6 2 18" xfId="10822"/>
    <cellStyle name="60% - Accent6 2 19" xfId="10823"/>
    <cellStyle name="60% - Accent6 2 2" xfId="10753"/>
    <cellStyle name="60% - Accent6 2 2 10" xfId="10824"/>
    <cellStyle name="60% - Accent6 2 2 11" xfId="10825"/>
    <cellStyle name="60% - Accent6 2 2 12" xfId="34118"/>
    <cellStyle name="60% - Accent6 2 2 2" xfId="10826"/>
    <cellStyle name="60% - Accent6 2 2 3" xfId="10827"/>
    <cellStyle name="60% - Accent6 2 2 4" xfId="10828"/>
    <cellStyle name="60% - Accent6 2 2 5" xfId="10829"/>
    <cellStyle name="60% - Accent6 2 2 6" xfId="10830"/>
    <cellStyle name="60% - Accent6 2 2 7" xfId="10831"/>
    <cellStyle name="60% - Accent6 2 2 8" xfId="10832"/>
    <cellStyle name="60% - Accent6 2 2 9" xfId="10833"/>
    <cellStyle name="60% - Accent6 2 20" xfId="10834"/>
    <cellStyle name="60% - Accent6 2 21" xfId="10835"/>
    <cellStyle name="60% - Accent6 2 22" xfId="10836"/>
    <cellStyle name="60% - Accent6 2 23" xfId="10837"/>
    <cellStyle name="60% - Accent6 2 24" xfId="10838"/>
    <cellStyle name="60% - Accent6 2 25" xfId="10839"/>
    <cellStyle name="60% - Accent6 2 26" xfId="34111"/>
    <cellStyle name="60% - Accent6 2 27" xfId="36012"/>
    <cellStyle name="60% - Accent6 2 28" xfId="36070"/>
    <cellStyle name="60% - Accent6 2 3" xfId="10840"/>
    <cellStyle name="60% - Accent6 2 3 10" xfId="10841"/>
    <cellStyle name="60% - Accent6 2 3 11" xfId="10842"/>
    <cellStyle name="60% - Accent6 2 3 12" xfId="34119"/>
    <cellStyle name="60% - Accent6 2 3 2" xfId="10843"/>
    <cellStyle name="60% - Accent6 2 3 3" xfId="10844"/>
    <cellStyle name="60% - Accent6 2 3 4" xfId="10845"/>
    <cellStyle name="60% - Accent6 2 3 5" xfId="10846"/>
    <cellStyle name="60% - Accent6 2 3 6" xfId="10847"/>
    <cellStyle name="60% - Accent6 2 3 7" xfId="10848"/>
    <cellStyle name="60% - Accent6 2 3 8" xfId="10849"/>
    <cellStyle name="60% - Accent6 2 3 9" xfId="10850"/>
    <cellStyle name="60% - Accent6 2 4" xfId="10851"/>
    <cellStyle name="60% - Accent6 2 4 10" xfId="10852"/>
    <cellStyle name="60% - Accent6 2 4 11" xfId="10853"/>
    <cellStyle name="60% - Accent6 2 4 12" xfId="34120"/>
    <cellStyle name="60% - Accent6 2 4 2" xfId="10854"/>
    <cellStyle name="60% - Accent6 2 4 3" xfId="10855"/>
    <cellStyle name="60% - Accent6 2 4 4" xfId="10856"/>
    <cellStyle name="60% - Accent6 2 4 5" xfId="10857"/>
    <cellStyle name="60% - Accent6 2 4 6" xfId="10858"/>
    <cellStyle name="60% - Accent6 2 4 7" xfId="10859"/>
    <cellStyle name="60% - Accent6 2 4 8" xfId="10860"/>
    <cellStyle name="60% - Accent6 2 4 9" xfId="10861"/>
    <cellStyle name="60% - Accent6 2 5" xfId="10862"/>
    <cellStyle name="60% - Accent6 2 5 10" xfId="10863"/>
    <cellStyle name="60% - Accent6 2 5 11" xfId="10864"/>
    <cellStyle name="60% - Accent6 2 5 12" xfId="34121"/>
    <cellStyle name="60% - Accent6 2 5 2" xfId="10865"/>
    <cellStyle name="60% - Accent6 2 5 3" xfId="10866"/>
    <cellStyle name="60% - Accent6 2 5 4" xfId="10867"/>
    <cellStyle name="60% - Accent6 2 5 5" xfId="10868"/>
    <cellStyle name="60% - Accent6 2 5 6" xfId="10869"/>
    <cellStyle name="60% - Accent6 2 5 7" xfId="10870"/>
    <cellStyle name="60% - Accent6 2 5 8" xfId="10871"/>
    <cellStyle name="60% - Accent6 2 5 9" xfId="10872"/>
    <cellStyle name="60% - Accent6 2 6" xfId="10873"/>
    <cellStyle name="60% - Accent6 2 6 10" xfId="10874"/>
    <cellStyle name="60% - Accent6 2 6 11" xfId="10875"/>
    <cellStyle name="60% - Accent6 2 6 12" xfId="34122"/>
    <cellStyle name="60% - Accent6 2 6 2" xfId="10876"/>
    <cellStyle name="60% - Accent6 2 6 3" xfId="10877"/>
    <cellStyle name="60% - Accent6 2 6 4" xfId="10878"/>
    <cellStyle name="60% - Accent6 2 6 5" xfId="10879"/>
    <cellStyle name="60% - Accent6 2 6 6" xfId="10880"/>
    <cellStyle name="60% - Accent6 2 6 7" xfId="10881"/>
    <cellStyle name="60% - Accent6 2 6 8" xfId="10882"/>
    <cellStyle name="60% - Accent6 2 6 9" xfId="10883"/>
    <cellStyle name="60% - Accent6 2 7" xfId="10884"/>
    <cellStyle name="60% - Accent6 2 7 10" xfId="10885"/>
    <cellStyle name="60% - Accent6 2 7 11" xfId="10886"/>
    <cellStyle name="60% - Accent6 2 7 12" xfId="34123"/>
    <cellStyle name="60% - Accent6 2 7 2" xfId="10887"/>
    <cellStyle name="60% - Accent6 2 7 3" xfId="10888"/>
    <cellStyle name="60% - Accent6 2 7 4" xfId="10889"/>
    <cellStyle name="60% - Accent6 2 7 5" xfId="10890"/>
    <cellStyle name="60% - Accent6 2 7 6" xfId="10891"/>
    <cellStyle name="60% - Accent6 2 7 7" xfId="10892"/>
    <cellStyle name="60% - Accent6 2 7 8" xfId="10893"/>
    <cellStyle name="60% - Accent6 2 7 9" xfId="10894"/>
    <cellStyle name="60% - Accent6 2 8" xfId="10895"/>
    <cellStyle name="60% - Accent6 2 8 10" xfId="10896"/>
    <cellStyle name="60% - Accent6 2 8 11" xfId="10897"/>
    <cellStyle name="60% - Accent6 2 8 12" xfId="34124"/>
    <cellStyle name="60% - Accent6 2 8 2" xfId="10898"/>
    <cellStyle name="60% - Accent6 2 8 3" xfId="10899"/>
    <cellStyle name="60% - Accent6 2 8 4" xfId="10900"/>
    <cellStyle name="60% - Accent6 2 8 5" xfId="10901"/>
    <cellStyle name="60% - Accent6 2 8 6" xfId="10902"/>
    <cellStyle name="60% - Accent6 2 8 7" xfId="10903"/>
    <cellStyle name="60% - Accent6 2 8 8" xfId="10904"/>
    <cellStyle name="60% - Accent6 2 8 9" xfId="10905"/>
    <cellStyle name="60% - Accent6 2 9" xfId="10906"/>
    <cellStyle name="60% - Accent6 2 9 10" xfId="10907"/>
    <cellStyle name="60% - Accent6 2 9 11" xfId="10908"/>
    <cellStyle name="60% - Accent6 2 9 12" xfId="34125"/>
    <cellStyle name="60% - Accent6 2 9 2" xfId="10909"/>
    <cellStyle name="60% - Accent6 2 9 3" xfId="10910"/>
    <cellStyle name="60% - Accent6 2 9 4" xfId="10911"/>
    <cellStyle name="60% - Accent6 2 9 5" xfId="10912"/>
    <cellStyle name="60% - Accent6 2 9 6" xfId="10913"/>
    <cellStyle name="60% - Accent6 2 9 7" xfId="10914"/>
    <cellStyle name="60% - Accent6 2 9 8" xfId="10915"/>
    <cellStyle name="60% - Accent6 2 9 9" xfId="10916"/>
    <cellStyle name="60% - Accent6 20" xfId="10917"/>
    <cellStyle name="60% - Accent6 21" xfId="10918"/>
    <cellStyle name="60% - Accent6 22" xfId="10919"/>
    <cellStyle name="60% - Accent6 23" xfId="10920"/>
    <cellStyle name="60% - Accent6 24" xfId="10921"/>
    <cellStyle name="60% - Accent6 25" xfId="10922"/>
    <cellStyle name="60% - Accent6 26" xfId="34104"/>
    <cellStyle name="60% - Accent6 27" xfId="36011"/>
    <cellStyle name="60% - Accent6 28" xfId="36071"/>
    <cellStyle name="60% - Accent6 3" xfId="1940"/>
    <cellStyle name="60% - Accent6 3 10" xfId="10924"/>
    <cellStyle name="60% - Accent6 3 11" xfId="10925"/>
    <cellStyle name="60% - Accent6 3 12" xfId="34126"/>
    <cellStyle name="60% - Accent6 3 2" xfId="10923"/>
    <cellStyle name="60% - Accent6 3 3" xfId="10926"/>
    <cellStyle name="60% - Accent6 3 4" xfId="10927"/>
    <cellStyle name="60% - Accent6 3 5" xfId="10928"/>
    <cellStyle name="60% - Accent6 3 6" xfId="10929"/>
    <cellStyle name="60% - Accent6 3 7" xfId="10930"/>
    <cellStyle name="60% - Accent6 3 8" xfId="10931"/>
    <cellStyle name="60% - Accent6 3 9" xfId="10932"/>
    <cellStyle name="60% - Accent6 4" xfId="1941"/>
    <cellStyle name="60% - Accent6 4 10" xfId="10934"/>
    <cellStyle name="60% - Accent6 4 11" xfId="10935"/>
    <cellStyle name="60% - Accent6 4 12" xfId="34127"/>
    <cellStyle name="60% - Accent6 4 2" xfId="10933"/>
    <cellStyle name="60% - Accent6 4 3" xfId="10936"/>
    <cellStyle name="60% - Accent6 4 4" xfId="10937"/>
    <cellStyle name="60% - Accent6 4 5" xfId="10938"/>
    <cellStyle name="60% - Accent6 4 6" xfId="10939"/>
    <cellStyle name="60% - Accent6 4 7" xfId="10940"/>
    <cellStyle name="60% - Accent6 4 8" xfId="10941"/>
    <cellStyle name="60% - Accent6 4 9" xfId="10942"/>
    <cellStyle name="60% - Accent6 5" xfId="1942"/>
    <cellStyle name="60% - Accent6 5 10" xfId="10944"/>
    <cellStyle name="60% - Accent6 5 11" xfId="10945"/>
    <cellStyle name="60% - Accent6 5 12" xfId="34128"/>
    <cellStyle name="60% - Accent6 5 2" xfId="10943"/>
    <cellStyle name="60% - Accent6 5 3" xfId="10946"/>
    <cellStyle name="60% - Accent6 5 4" xfId="10947"/>
    <cellStyle name="60% - Accent6 5 5" xfId="10948"/>
    <cellStyle name="60% - Accent6 5 6" xfId="10949"/>
    <cellStyle name="60% - Accent6 5 7" xfId="10950"/>
    <cellStyle name="60% - Accent6 5 8" xfId="10951"/>
    <cellStyle name="60% - Accent6 5 9" xfId="10952"/>
    <cellStyle name="60% - Accent6 6" xfId="1943"/>
    <cellStyle name="60% - Accent6 6 10" xfId="10954"/>
    <cellStyle name="60% - Accent6 6 11" xfId="10955"/>
    <cellStyle name="60% - Accent6 6 12" xfId="34129"/>
    <cellStyle name="60% - Accent6 6 2" xfId="10953"/>
    <cellStyle name="60% - Accent6 6 3" xfId="10956"/>
    <cellStyle name="60% - Accent6 6 4" xfId="10957"/>
    <cellStyle name="60% - Accent6 6 5" xfId="10958"/>
    <cellStyle name="60% - Accent6 6 6" xfId="10959"/>
    <cellStyle name="60% - Accent6 6 7" xfId="10960"/>
    <cellStyle name="60% - Accent6 6 8" xfId="10961"/>
    <cellStyle name="60% - Accent6 6 9" xfId="10962"/>
    <cellStyle name="60% - Accent6 7" xfId="1944"/>
    <cellStyle name="60% - Accent6 7 10" xfId="10964"/>
    <cellStyle name="60% - Accent6 7 11" xfId="10965"/>
    <cellStyle name="60% - Accent6 7 12" xfId="34130"/>
    <cellStyle name="60% - Accent6 7 2" xfId="10963"/>
    <cellStyle name="60% - Accent6 7 3" xfId="10966"/>
    <cellStyle name="60% - Accent6 7 4" xfId="10967"/>
    <cellStyle name="60% - Accent6 7 5" xfId="10968"/>
    <cellStyle name="60% - Accent6 7 6" xfId="10969"/>
    <cellStyle name="60% - Accent6 7 7" xfId="10970"/>
    <cellStyle name="60% - Accent6 7 8" xfId="10971"/>
    <cellStyle name="60% - Accent6 7 9" xfId="10972"/>
    <cellStyle name="60% - Accent6 8" xfId="10682"/>
    <cellStyle name="60% - Accent6 8 10" xfId="10973"/>
    <cellStyle name="60% - Accent6 8 11" xfId="10974"/>
    <cellStyle name="60% - Accent6 8 12" xfId="34131"/>
    <cellStyle name="60% - Accent6 8 2" xfId="10975"/>
    <cellStyle name="60% - Accent6 8 3" xfId="10976"/>
    <cellStyle name="60% - Accent6 8 4" xfId="10977"/>
    <cellStyle name="60% - Accent6 8 5" xfId="10978"/>
    <cellStyle name="60% - Accent6 8 6" xfId="10979"/>
    <cellStyle name="60% - Accent6 8 7" xfId="10980"/>
    <cellStyle name="60% - Accent6 8 8" xfId="10981"/>
    <cellStyle name="60% - Accent6 8 9" xfId="10982"/>
    <cellStyle name="60% - Accent6 9" xfId="10983"/>
    <cellStyle name="60% - Accent6 9 10" xfId="10984"/>
    <cellStyle name="60% - Accent6 9 11" xfId="10985"/>
    <cellStyle name="60% - Accent6 9 12" xfId="34132"/>
    <cellStyle name="60% - Accent6 9 2" xfId="10986"/>
    <cellStyle name="60% - Accent6 9 3" xfId="10987"/>
    <cellStyle name="60% - Accent6 9 4" xfId="10988"/>
    <cellStyle name="60% - Accent6 9 5" xfId="10989"/>
    <cellStyle name="60% - Accent6 9 6" xfId="10990"/>
    <cellStyle name="60% - Accent6 9 7" xfId="10991"/>
    <cellStyle name="60% - Accent6 9 8" xfId="10992"/>
    <cellStyle name="60% - Accent6 9 9" xfId="10993"/>
    <cellStyle name="60% - Accent6_34.3 - Rua Piaui_Joa" xfId="36013"/>
    <cellStyle name="60% - Ênfase1" xfId="36471" builtinId="32" customBuiltin="1"/>
    <cellStyle name="60% - Ênfase1 10" xfId="10994"/>
    <cellStyle name="60% - Ênfase1 10 10" xfId="10995"/>
    <cellStyle name="60% - Ênfase1 10 11" xfId="10996"/>
    <cellStyle name="60% - Ênfase1 10 12" xfId="10997"/>
    <cellStyle name="60% - Ênfase1 10 13" xfId="10998"/>
    <cellStyle name="60% - Ênfase1 10 14" xfId="10999"/>
    <cellStyle name="60% - Ênfase1 10 15" xfId="11000"/>
    <cellStyle name="60% - Ênfase1 10 16" xfId="11001"/>
    <cellStyle name="60% - Ênfase1 10 17" xfId="11002"/>
    <cellStyle name="60% - Ênfase1 10 18" xfId="11003"/>
    <cellStyle name="60% - Ênfase1 10 19" xfId="11004"/>
    <cellStyle name="60% - Ênfase1 10 2" xfId="11005"/>
    <cellStyle name="60% - Ênfase1 10 20" xfId="11006"/>
    <cellStyle name="60% - Ênfase1 10 21" xfId="11007"/>
    <cellStyle name="60% - Ênfase1 10 22" xfId="11008"/>
    <cellStyle name="60% - Ênfase1 10 23" xfId="11009"/>
    <cellStyle name="60% - Ênfase1 10 24" xfId="34133"/>
    <cellStyle name="60% - Ênfase1 10 3" xfId="11010"/>
    <cellStyle name="60% - Ênfase1 10 4" xfId="11011"/>
    <cellStyle name="60% - Ênfase1 10 5" xfId="11012"/>
    <cellStyle name="60% - Ênfase1 10 6" xfId="11013"/>
    <cellStyle name="60% - Ênfase1 10 7" xfId="11014"/>
    <cellStyle name="60% - Ênfase1 10 8" xfId="11015"/>
    <cellStyle name="60% - Ênfase1 10 9" xfId="11016"/>
    <cellStyle name="60% - Ênfase1 11" xfId="11017"/>
    <cellStyle name="60% - Ênfase1 11 10" xfId="11018"/>
    <cellStyle name="60% - Ênfase1 11 11" xfId="11019"/>
    <cellStyle name="60% - Ênfase1 11 12" xfId="11020"/>
    <cellStyle name="60% - Ênfase1 11 13" xfId="11021"/>
    <cellStyle name="60% - Ênfase1 11 14" xfId="11022"/>
    <cellStyle name="60% - Ênfase1 11 15" xfId="11023"/>
    <cellStyle name="60% - Ênfase1 11 16" xfId="11024"/>
    <cellStyle name="60% - Ênfase1 11 17" xfId="11025"/>
    <cellStyle name="60% - Ênfase1 11 18" xfId="11026"/>
    <cellStyle name="60% - Ênfase1 11 19" xfId="11027"/>
    <cellStyle name="60% - Ênfase1 11 2" xfId="11028"/>
    <cellStyle name="60% - Ênfase1 11 20" xfId="11029"/>
    <cellStyle name="60% - Ênfase1 11 21" xfId="11030"/>
    <cellStyle name="60% - Ênfase1 11 22" xfId="11031"/>
    <cellStyle name="60% - Ênfase1 11 23" xfId="11032"/>
    <cellStyle name="60% - Ênfase1 11 24" xfId="34134"/>
    <cellStyle name="60% - Ênfase1 11 3" xfId="11033"/>
    <cellStyle name="60% - Ênfase1 11 4" xfId="11034"/>
    <cellStyle name="60% - Ênfase1 11 5" xfId="11035"/>
    <cellStyle name="60% - Ênfase1 11 6" xfId="11036"/>
    <cellStyle name="60% - Ênfase1 11 7" xfId="11037"/>
    <cellStyle name="60% - Ênfase1 11 8" xfId="11038"/>
    <cellStyle name="60% - Ênfase1 11 9" xfId="11039"/>
    <cellStyle name="60% - Ênfase1 12" xfId="11040"/>
    <cellStyle name="60% - Ênfase1 12 10" xfId="11041"/>
    <cellStyle name="60% - Ênfase1 12 11" xfId="11042"/>
    <cellStyle name="60% - Ênfase1 12 12" xfId="11043"/>
    <cellStyle name="60% - Ênfase1 12 13" xfId="11044"/>
    <cellStyle name="60% - Ênfase1 12 14" xfId="11045"/>
    <cellStyle name="60% - Ênfase1 12 15" xfId="11046"/>
    <cellStyle name="60% - Ênfase1 12 16" xfId="11047"/>
    <cellStyle name="60% - Ênfase1 12 17" xfId="11048"/>
    <cellStyle name="60% - Ênfase1 12 18" xfId="11049"/>
    <cellStyle name="60% - Ênfase1 12 19" xfId="11050"/>
    <cellStyle name="60% - Ênfase1 12 2" xfId="11051"/>
    <cellStyle name="60% - Ênfase1 12 20" xfId="11052"/>
    <cellStyle name="60% - Ênfase1 12 21" xfId="11053"/>
    <cellStyle name="60% - Ênfase1 12 22" xfId="11054"/>
    <cellStyle name="60% - Ênfase1 12 23" xfId="11055"/>
    <cellStyle name="60% - Ênfase1 12 24" xfId="34135"/>
    <cellStyle name="60% - Ênfase1 12 3" xfId="11056"/>
    <cellStyle name="60% - Ênfase1 12 4" xfId="11057"/>
    <cellStyle name="60% - Ênfase1 12 5" xfId="11058"/>
    <cellStyle name="60% - Ênfase1 12 6" xfId="11059"/>
    <cellStyle name="60% - Ênfase1 12 7" xfId="11060"/>
    <cellStyle name="60% - Ênfase1 12 8" xfId="11061"/>
    <cellStyle name="60% - Ênfase1 12 9" xfId="11062"/>
    <cellStyle name="60% - Ênfase1 13" xfId="11063"/>
    <cellStyle name="60% - Ênfase1 13 10" xfId="11064"/>
    <cellStyle name="60% - Ênfase1 13 11" xfId="11065"/>
    <cellStyle name="60% - Ênfase1 13 12" xfId="11066"/>
    <cellStyle name="60% - Ênfase1 13 13" xfId="11067"/>
    <cellStyle name="60% - Ênfase1 13 14" xfId="11068"/>
    <cellStyle name="60% - Ênfase1 13 15" xfId="11069"/>
    <cellStyle name="60% - Ênfase1 13 16" xfId="11070"/>
    <cellStyle name="60% - Ênfase1 13 17" xfId="11071"/>
    <cellStyle name="60% - Ênfase1 13 18" xfId="11072"/>
    <cellStyle name="60% - Ênfase1 13 19" xfId="11073"/>
    <cellStyle name="60% - Ênfase1 13 2" xfId="11074"/>
    <cellStyle name="60% - Ênfase1 13 20" xfId="11075"/>
    <cellStyle name="60% - Ênfase1 13 21" xfId="11076"/>
    <cellStyle name="60% - Ênfase1 13 22" xfId="11077"/>
    <cellStyle name="60% - Ênfase1 13 23" xfId="11078"/>
    <cellStyle name="60% - Ênfase1 13 24" xfId="34136"/>
    <cellStyle name="60% - Ênfase1 13 3" xfId="11079"/>
    <cellStyle name="60% - Ênfase1 13 4" xfId="11080"/>
    <cellStyle name="60% - Ênfase1 13 5" xfId="11081"/>
    <cellStyle name="60% - Ênfase1 13 6" xfId="11082"/>
    <cellStyle name="60% - Ênfase1 13 7" xfId="11083"/>
    <cellStyle name="60% - Ênfase1 13 8" xfId="11084"/>
    <cellStyle name="60% - Ênfase1 13 9" xfId="11085"/>
    <cellStyle name="60% - Ênfase1 14" xfId="11086"/>
    <cellStyle name="60% - Ênfase1 14 10" xfId="11087"/>
    <cellStyle name="60% - Ênfase1 14 11" xfId="11088"/>
    <cellStyle name="60% - Ênfase1 14 12" xfId="11089"/>
    <cellStyle name="60% - Ênfase1 14 13" xfId="11090"/>
    <cellStyle name="60% - Ênfase1 14 14" xfId="11091"/>
    <cellStyle name="60% - Ênfase1 14 15" xfId="11092"/>
    <cellStyle name="60% - Ênfase1 14 16" xfId="11093"/>
    <cellStyle name="60% - Ênfase1 14 17" xfId="11094"/>
    <cellStyle name="60% - Ênfase1 14 18" xfId="11095"/>
    <cellStyle name="60% - Ênfase1 14 19" xfId="11096"/>
    <cellStyle name="60% - Ênfase1 14 2" xfId="11097"/>
    <cellStyle name="60% - Ênfase1 14 20" xfId="11098"/>
    <cellStyle name="60% - Ênfase1 14 21" xfId="11099"/>
    <cellStyle name="60% - Ênfase1 14 22" xfId="11100"/>
    <cellStyle name="60% - Ênfase1 14 23" xfId="11101"/>
    <cellStyle name="60% - Ênfase1 14 24" xfId="34137"/>
    <cellStyle name="60% - Ênfase1 14 3" xfId="11102"/>
    <cellStyle name="60% - Ênfase1 14 4" xfId="11103"/>
    <cellStyle name="60% - Ênfase1 14 5" xfId="11104"/>
    <cellStyle name="60% - Ênfase1 14 6" xfId="11105"/>
    <cellStyle name="60% - Ênfase1 14 7" xfId="11106"/>
    <cellStyle name="60% - Ênfase1 14 8" xfId="11107"/>
    <cellStyle name="60% - Ênfase1 14 9" xfId="11108"/>
    <cellStyle name="60% - Ênfase1 15" xfId="11109"/>
    <cellStyle name="60% - Ênfase1 15 10" xfId="11110"/>
    <cellStyle name="60% - Ênfase1 15 11" xfId="11111"/>
    <cellStyle name="60% - Ênfase1 15 12" xfId="11112"/>
    <cellStyle name="60% - Ênfase1 15 13" xfId="11113"/>
    <cellStyle name="60% - Ênfase1 15 14" xfId="11114"/>
    <cellStyle name="60% - Ênfase1 15 15" xfId="11115"/>
    <cellStyle name="60% - Ênfase1 15 16" xfId="11116"/>
    <cellStyle name="60% - Ênfase1 15 17" xfId="11117"/>
    <cellStyle name="60% - Ênfase1 15 18" xfId="11118"/>
    <cellStyle name="60% - Ênfase1 15 19" xfId="11119"/>
    <cellStyle name="60% - Ênfase1 15 2" xfId="11120"/>
    <cellStyle name="60% - Ênfase1 15 20" xfId="11121"/>
    <cellStyle name="60% - Ênfase1 15 21" xfId="11122"/>
    <cellStyle name="60% - Ênfase1 15 22" xfId="11123"/>
    <cellStyle name="60% - Ênfase1 15 23" xfId="11124"/>
    <cellStyle name="60% - Ênfase1 15 24" xfId="34138"/>
    <cellStyle name="60% - Ênfase1 15 3" xfId="11125"/>
    <cellStyle name="60% - Ênfase1 15 4" xfId="11126"/>
    <cellStyle name="60% - Ênfase1 15 5" xfId="11127"/>
    <cellStyle name="60% - Ênfase1 15 6" xfId="11128"/>
    <cellStyle name="60% - Ênfase1 15 7" xfId="11129"/>
    <cellStyle name="60% - Ênfase1 15 8" xfId="11130"/>
    <cellStyle name="60% - Ênfase1 15 9" xfId="11131"/>
    <cellStyle name="60% - Ênfase1 16" xfId="11132"/>
    <cellStyle name="60% - Ênfase1 16 10" xfId="11133"/>
    <cellStyle name="60% - Ênfase1 16 11" xfId="11134"/>
    <cellStyle name="60% - Ênfase1 16 12" xfId="11135"/>
    <cellStyle name="60% - Ênfase1 16 13" xfId="11136"/>
    <cellStyle name="60% - Ênfase1 16 14" xfId="11137"/>
    <cellStyle name="60% - Ênfase1 16 15" xfId="11138"/>
    <cellStyle name="60% - Ênfase1 16 16" xfId="11139"/>
    <cellStyle name="60% - Ênfase1 16 17" xfId="11140"/>
    <cellStyle name="60% - Ênfase1 16 18" xfId="11141"/>
    <cellStyle name="60% - Ênfase1 16 19" xfId="11142"/>
    <cellStyle name="60% - Ênfase1 16 2" xfId="11143"/>
    <cellStyle name="60% - Ênfase1 16 20" xfId="11144"/>
    <cellStyle name="60% - Ênfase1 16 21" xfId="11145"/>
    <cellStyle name="60% - Ênfase1 16 22" xfId="11146"/>
    <cellStyle name="60% - Ênfase1 16 23" xfId="11147"/>
    <cellStyle name="60% - Ênfase1 16 24" xfId="34139"/>
    <cellStyle name="60% - Ênfase1 16 3" xfId="11148"/>
    <cellStyle name="60% - Ênfase1 16 4" xfId="11149"/>
    <cellStyle name="60% - Ênfase1 16 5" xfId="11150"/>
    <cellStyle name="60% - Ênfase1 16 6" xfId="11151"/>
    <cellStyle name="60% - Ênfase1 16 7" xfId="11152"/>
    <cellStyle name="60% - Ênfase1 16 8" xfId="11153"/>
    <cellStyle name="60% - Ênfase1 16 9" xfId="11154"/>
    <cellStyle name="60% - Ênfase1 17" xfId="35826"/>
    <cellStyle name="60% - Ênfase1 18" xfId="35874"/>
    <cellStyle name="60% - Ênfase1 19" xfId="36014"/>
    <cellStyle name="60% - Ênfase1 2" xfId="85"/>
    <cellStyle name="60% - Ênfase1 2 10" xfId="11156"/>
    <cellStyle name="60% - Ênfase1 2 10 10" xfId="11157"/>
    <cellStyle name="60% - Ênfase1 2 10 11" xfId="11158"/>
    <cellStyle name="60% - Ênfase1 2 10 12" xfId="34141"/>
    <cellStyle name="60% - Ênfase1 2 10 2" xfId="11159"/>
    <cellStyle name="60% - Ênfase1 2 10 3" xfId="11160"/>
    <cellStyle name="60% - Ênfase1 2 10 4" xfId="11161"/>
    <cellStyle name="60% - Ênfase1 2 10 5" xfId="11162"/>
    <cellStyle name="60% - Ênfase1 2 10 6" xfId="11163"/>
    <cellStyle name="60% - Ênfase1 2 10 7" xfId="11164"/>
    <cellStyle name="60% - Ênfase1 2 10 8" xfId="11165"/>
    <cellStyle name="60% - Ênfase1 2 10 9" xfId="11166"/>
    <cellStyle name="60% - Ênfase1 2 11" xfId="11167"/>
    <cellStyle name="60% - Ênfase1 2 11 10" xfId="11168"/>
    <cellStyle name="60% - Ênfase1 2 11 11" xfId="11169"/>
    <cellStyle name="60% - Ênfase1 2 11 12" xfId="34142"/>
    <cellStyle name="60% - Ênfase1 2 11 2" xfId="11170"/>
    <cellStyle name="60% - Ênfase1 2 11 3" xfId="11171"/>
    <cellStyle name="60% - Ênfase1 2 11 4" xfId="11172"/>
    <cellStyle name="60% - Ênfase1 2 11 5" xfId="11173"/>
    <cellStyle name="60% - Ênfase1 2 11 6" xfId="11174"/>
    <cellStyle name="60% - Ênfase1 2 11 7" xfId="11175"/>
    <cellStyle name="60% - Ênfase1 2 11 8" xfId="11176"/>
    <cellStyle name="60% - Ênfase1 2 11 9" xfId="11177"/>
    <cellStyle name="60% - Ênfase1 2 12" xfId="11178"/>
    <cellStyle name="60% - Ênfase1 2 12 10" xfId="11179"/>
    <cellStyle name="60% - Ênfase1 2 12 11" xfId="11180"/>
    <cellStyle name="60% - Ênfase1 2 12 12" xfId="34143"/>
    <cellStyle name="60% - Ênfase1 2 12 2" xfId="11181"/>
    <cellStyle name="60% - Ênfase1 2 12 3" xfId="11182"/>
    <cellStyle name="60% - Ênfase1 2 12 4" xfId="11183"/>
    <cellStyle name="60% - Ênfase1 2 12 5" xfId="11184"/>
    <cellStyle name="60% - Ênfase1 2 12 6" xfId="11185"/>
    <cellStyle name="60% - Ênfase1 2 12 7" xfId="11186"/>
    <cellStyle name="60% - Ênfase1 2 12 8" xfId="11187"/>
    <cellStyle name="60% - Ênfase1 2 12 9" xfId="11188"/>
    <cellStyle name="60% - Ênfase1 2 13" xfId="11189"/>
    <cellStyle name="60% - Ênfase1 2 13 10" xfId="11190"/>
    <cellStyle name="60% - Ênfase1 2 13 11" xfId="11191"/>
    <cellStyle name="60% - Ênfase1 2 13 12" xfId="34144"/>
    <cellStyle name="60% - Ênfase1 2 13 2" xfId="11192"/>
    <cellStyle name="60% - Ênfase1 2 13 3" xfId="11193"/>
    <cellStyle name="60% - Ênfase1 2 13 4" xfId="11194"/>
    <cellStyle name="60% - Ênfase1 2 13 5" xfId="11195"/>
    <cellStyle name="60% - Ênfase1 2 13 6" xfId="11196"/>
    <cellStyle name="60% - Ênfase1 2 13 7" xfId="11197"/>
    <cellStyle name="60% - Ênfase1 2 13 8" xfId="11198"/>
    <cellStyle name="60% - Ênfase1 2 13 9" xfId="11199"/>
    <cellStyle name="60% - Ênfase1 2 14" xfId="11200"/>
    <cellStyle name="60% - Ênfase1 2 14 10" xfId="11201"/>
    <cellStyle name="60% - Ênfase1 2 14 11" xfId="11202"/>
    <cellStyle name="60% - Ênfase1 2 14 12" xfId="34145"/>
    <cellStyle name="60% - Ênfase1 2 14 2" xfId="11203"/>
    <cellStyle name="60% - Ênfase1 2 14 3" xfId="11204"/>
    <cellStyle name="60% - Ênfase1 2 14 4" xfId="11205"/>
    <cellStyle name="60% - Ênfase1 2 14 5" xfId="11206"/>
    <cellStyle name="60% - Ênfase1 2 14 6" xfId="11207"/>
    <cellStyle name="60% - Ênfase1 2 14 7" xfId="11208"/>
    <cellStyle name="60% - Ênfase1 2 14 8" xfId="11209"/>
    <cellStyle name="60% - Ênfase1 2 14 9" xfId="11210"/>
    <cellStyle name="60% - Ênfase1 2 15" xfId="11211"/>
    <cellStyle name="60% - Ênfase1 2 15 10" xfId="11212"/>
    <cellStyle name="60% - Ênfase1 2 15 11" xfId="11213"/>
    <cellStyle name="60% - Ênfase1 2 15 12" xfId="34146"/>
    <cellStyle name="60% - Ênfase1 2 15 2" xfId="11214"/>
    <cellStyle name="60% - Ênfase1 2 15 3" xfId="11215"/>
    <cellStyle name="60% - Ênfase1 2 15 4" xfId="11216"/>
    <cellStyle name="60% - Ênfase1 2 15 5" xfId="11217"/>
    <cellStyle name="60% - Ênfase1 2 15 6" xfId="11218"/>
    <cellStyle name="60% - Ênfase1 2 15 7" xfId="11219"/>
    <cellStyle name="60% - Ênfase1 2 15 8" xfId="11220"/>
    <cellStyle name="60% - Ênfase1 2 15 9" xfId="11221"/>
    <cellStyle name="60% - Ênfase1 2 16" xfId="11222"/>
    <cellStyle name="60% - Ênfase1 2 17" xfId="11223"/>
    <cellStyle name="60% - Ênfase1 2 18" xfId="11224"/>
    <cellStyle name="60% - Ênfase1 2 19" xfId="11225"/>
    <cellStyle name="60% - Ênfase1 2 2" xfId="86"/>
    <cellStyle name="60% - Ênfase1 2 2 10" xfId="11227"/>
    <cellStyle name="60% - Ênfase1 2 2 11" xfId="11228"/>
    <cellStyle name="60% - Ênfase1 2 2 12" xfId="34147"/>
    <cellStyle name="60% - Ênfase1 2 2 2" xfId="1946"/>
    <cellStyle name="60% - Ênfase1 2 2 2 2" xfId="11229"/>
    <cellStyle name="60% - Ênfase1 2 2 3" xfId="1947"/>
    <cellStyle name="60% - Ênfase1 2 2 3 2" xfId="11230"/>
    <cellStyle name="60% - Ênfase1 2 2 4" xfId="1948"/>
    <cellStyle name="60% - Ênfase1 2 2 4 2" xfId="11231"/>
    <cellStyle name="60% - Ênfase1 2 2 5" xfId="1949"/>
    <cellStyle name="60% - Ênfase1 2 2 5 2" xfId="11232"/>
    <cellStyle name="60% - Ênfase1 2 2 6" xfId="1950"/>
    <cellStyle name="60% - Ênfase1 2 2 6 2" xfId="11233"/>
    <cellStyle name="60% - Ênfase1 2 2 7" xfId="11226"/>
    <cellStyle name="60% - Ênfase1 2 2 8" xfId="11234"/>
    <cellStyle name="60% - Ênfase1 2 2 9" xfId="11235"/>
    <cellStyle name="60% - Ênfase1 2 20" xfId="11236"/>
    <cellStyle name="60% - Ênfase1 2 21" xfId="11237"/>
    <cellStyle name="60% - Ênfase1 2 22" xfId="11238"/>
    <cellStyle name="60% - Ênfase1 2 23" xfId="11239"/>
    <cellStyle name="60% - Ênfase1 2 24" xfId="11240"/>
    <cellStyle name="60% - Ênfase1 2 25" xfId="11241"/>
    <cellStyle name="60% - Ênfase1 2 26" xfId="11242"/>
    <cellStyle name="60% - Ênfase1 2 27" xfId="11243"/>
    <cellStyle name="60% - Ênfase1 2 28" xfId="11244"/>
    <cellStyle name="60% - Ênfase1 2 29" xfId="11245"/>
    <cellStyle name="60% - Ênfase1 2 3" xfId="1951"/>
    <cellStyle name="60% - Ênfase1 2 3 10" xfId="11247"/>
    <cellStyle name="60% - Ênfase1 2 3 11" xfId="11248"/>
    <cellStyle name="60% - Ênfase1 2 3 12" xfId="34148"/>
    <cellStyle name="60% - Ênfase1 2 3 2" xfId="11246"/>
    <cellStyle name="60% - Ênfase1 2 3 3" xfId="11249"/>
    <cellStyle name="60% - Ênfase1 2 3 4" xfId="11250"/>
    <cellStyle name="60% - Ênfase1 2 3 5" xfId="11251"/>
    <cellStyle name="60% - Ênfase1 2 3 6" xfId="11252"/>
    <cellStyle name="60% - Ênfase1 2 3 7" xfId="11253"/>
    <cellStyle name="60% - Ênfase1 2 3 8" xfId="11254"/>
    <cellStyle name="60% - Ênfase1 2 3 9" xfId="11255"/>
    <cellStyle name="60% - Ênfase1 2 30" xfId="11256"/>
    <cellStyle name="60% - Ênfase1 2 31" xfId="11257"/>
    <cellStyle name="60% - Ênfase1 2 32" xfId="11258"/>
    <cellStyle name="60% - Ênfase1 2 33" xfId="11259"/>
    <cellStyle name="60% - Ênfase1 2 34" xfId="11260"/>
    <cellStyle name="60% - Ênfase1 2 35" xfId="11261"/>
    <cellStyle name="60% - Ênfase1 2 36" xfId="11262"/>
    <cellStyle name="60% - Ênfase1 2 37" xfId="11263"/>
    <cellStyle name="60% - Ênfase1 2 38" xfId="34140"/>
    <cellStyle name="60% - Ênfase1 2 4" xfId="1952"/>
    <cellStyle name="60% - Ênfase1 2 4 10" xfId="11265"/>
    <cellStyle name="60% - Ênfase1 2 4 11" xfId="11266"/>
    <cellStyle name="60% - Ênfase1 2 4 12" xfId="34149"/>
    <cellStyle name="60% - Ênfase1 2 4 2" xfId="11264"/>
    <cellStyle name="60% - Ênfase1 2 4 3" xfId="11267"/>
    <cellStyle name="60% - Ênfase1 2 4 4" xfId="11268"/>
    <cellStyle name="60% - Ênfase1 2 4 5" xfId="11269"/>
    <cellStyle name="60% - Ênfase1 2 4 6" xfId="11270"/>
    <cellStyle name="60% - Ênfase1 2 4 7" xfId="11271"/>
    <cellStyle name="60% - Ênfase1 2 4 8" xfId="11272"/>
    <cellStyle name="60% - Ênfase1 2 4 9" xfId="11273"/>
    <cellStyle name="60% - Ênfase1 2 5" xfId="1953"/>
    <cellStyle name="60% - Ênfase1 2 5 10" xfId="11275"/>
    <cellStyle name="60% - Ênfase1 2 5 11" xfId="11276"/>
    <cellStyle name="60% - Ênfase1 2 5 12" xfId="34150"/>
    <cellStyle name="60% - Ênfase1 2 5 2" xfId="11274"/>
    <cellStyle name="60% - Ênfase1 2 5 3" xfId="11277"/>
    <cellStyle name="60% - Ênfase1 2 5 4" xfId="11278"/>
    <cellStyle name="60% - Ênfase1 2 5 5" xfId="11279"/>
    <cellStyle name="60% - Ênfase1 2 5 6" xfId="11280"/>
    <cellStyle name="60% - Ênfase1 2 5 7" xfId="11281"/>
    <cellStyle name="60% - Ênfase1 2 5 8" xfId="11282"/>
    <cellStyle name="60% - Ênfase1 2 5 9" xfId="11283"/>
    <cellStyle name="60% - Ênfase1 2 6" xfId="1954"/>
    <cellStyle name="60% - Ênfase1 2 6 10" xfId="11285"/>
    <cellStyle name="60% - Ênfase1 2 6 11" xfId="11286"/>
    <cellStyle name="60% - Ênfase1 2 6 12" xfId="34151"/>
    <cellStyle name="60% - Ênfase1 2 6 2" xfId="11284"/>
    <cellStyle name="60% - Ênfase1 2 6 3" xfId="11287"/>
    <cellStyle name="60% - Ênfase1 2 6 4" xfId="11288"/>
    <cellStyle name="60% - Ênfase1 2 6 5" xfId="11289"/>
    <cellStyle name="60% - Ênfase1 2 6 6" xfId="11290"/>
    <cellStyle name="60% - Ênfase1 2 6 7" xfId="11291"/>
    <cellStyle name="60% - Ênfase1 2 6 8" xfId="11292"/>
    <cellStyle name="60% - Ênfase1 2 6 9" xfId="11293"/>
    <cellStyle name="60% - Ênfase1 2 7" xfId="1955"/>
    <cellStyle name="60% - Ênfase1 2 7 10" xfId="11295"/>
    <cellStyle name="60% - Ênfase1 2 7 11" xfId="11296"/>
    <cellStyle name="60% - Ênfase1 2 7 12" xfId="34152"/>
    <cellStyle name="60% - Ênfase1 2 7 2" xfId="11294"/>
    <cellStyle name="60% - Ênfase1 2 7 3" xfId="11297"/>
    <cellStyle name="60% - Ênfase1 2 7 4" xfId="11298"/>
    <cellStyle name="60% - Ênfase1 2 7 5" xfId="11299"/>
    <cellStyle name="60% - Ênfase1 2 7 6" xfId="11300"/>
    <cellStyle name="60% - Ênfase1 2 7 7" xfId="11301"/>
    <cellStyle name="60% - Ênfase1 2 7 8" xfId="11302"/>
    <cellStyle name="60% - Ênfase1 2 7 9" xfId="11303"/>
    <cellStyle name="60% - Ênfase1 2 8" xfId="11155"/>
    <cellStyle name="60% - Ênfase1 2 8 10" xfId="11304"/>
    <cellStyle name="60% - Ênfase1 2 8 11" xfId="11305"/>
    <cellStyle name="60% - Ênfase1 2 8 12" xfId="34153"/>
    <cellStyle name="60% - Ênfase1 2 8 2" xfId="11306"/>
    <cellStyle name="60% - Ênfase1 2 8 3" xfId="11307"/>
    <cellStyle name="60% - Ênfase1 2 8 4" xfId="11308"/>
    <cellStyle name="60% - Ênfase1 2 8 5" xfId="11309"/>
    <cellStyle name="60% - Ênfase1 2 8 6" xfId="11310"/>
    <cellStyle name="60% - Ênfase1 2 8 7" xfId="11311"/>
    <cellStyle name="60% - Ênfase1 2 8 8" xfId="11312"/>
    <cellStyle name="60% - Ênfase1 2 8 9" xfId="11313"/>
    <cellStyle name="60% - Ênfase1 2 9" xfId="11314"/>
    <cellStyle name="60% - Ênfase1 2 9 10" xfId="11315"/>
    <cellStyle name="60% - Ênfase1 2 9 11" xfId="11316"/>
    <cellStyle name="60% - Ênfase1 2 9 12" xfId="34154"/>
    <cellStyle name="60% - Ênfase1 2 9 2" xfId="11317"/>
    <cellStyle name="60% - Ênfase1 2 9 3" xfId="11318"/>
    <cellStyle name="60% - Ênfase1 2 9 4" xfId="11319"/>
    <cellStyle name="60% - Ênfase1 2 9 5" xfId="11320"/>
    <cellStyle name="60% - Ênfase1 2 9 6" xfId="11321"/>
    <cellStyle name="60% - Ênfase1 2 9 7" xfId="11322"/>
    <cellStyle name="60% - Ênfase1 2 9 8" xfId="11323"/>
    <cellStyle name="60% - Ênfase1 2 9 9" xfId="11324"/>
    <cellStyle name="60% - Ênfase1 20" xfId="36068"/>
    <cellStyle name="60% - Ênfase1 3" xfId="87"/>
    <cellStyle name="60% - Ênfase1 3 10" xfId="11326"/>
    <cellStyle name="60% - Ênfase1 3 11" xfId="11327"/>
    <cellStyle name="60% - Ênfase1 3 12" xfId="11328"/>
    <cellStyle name="60% - Ênfase1 3 13" xfId="34155"/>
    <cellStyle name="60% - Ênfase1 3 2" xfId="88"/>
    <cellStyle name="60% - Ênfase1 3 2 10" xfId="11330"/>
    <cellStyle name="60% - Ênfase1 3 2 11" xfId="11331"/>
    <cellStyle name="60% - Ênfase1 3 2 12" xfId="34156"/>
    <cellStyle name="60% - Ênfase1 3 2 2" xfId="1956"/>
    <cellStyle name="60% - Ênfase1 3 2 2 2" xfId="11332"/>
    <cellStyle name="60% - Ênfase1 3 2 3" xfId="1957"/>
    <cellStyle name="60% - Ênfase1 3 2 3 2" xfId="11333"/>
    <cellStyle name="60% - Ênfase1 3 2 4" xfId="1958"/>
    <cellStyle name="60% - Ênfase1 3 2 4 2" xfId="11334"/>
    <cellStyle name="60% - Ênfase1 3 2 5" xfId="1959"/>
    <cellStyle name="60% - Ênfase1 3 2 5 2" xfId="11335"/>
    <cellStyle name="60% - Ênfase1 3 2 6" xfId="1960"/>
    <cellStyle name="60% - Ênfase1 3 2 6 2" xfId="11336"/>
    <cellStyle name="60% - Ênfase1 3 2 7" xfId="11329"/>
    <cellStyle name="60% - Ênfase1 3 2 8" xfId="11337"/>
    <cellStyle name="60% - Ênfase1 3 2 9" xfId="11338"/>
    <cellStyle name="60% - Ênfase1 3 3" xfId="1961"/>
    <cellStyle name="60% - Ênfase1 3 3 2" xfId="11339"/>
    <cellStyle name="60% - Ênfase1 3 4" xfId="1962"/>
    <cellStyle name="60% - Ênfase1 3 4 2" xfId="11340"/>
    <cellStyle name="60% - Ênfase1 3 5" xfId="1963"/>
    <cellStyle name="60% - Ênfase1 3 5 2" xfId="11341"/>
    <cellStyle name="60% - Ênfase1 3 6" xfId="1964"/>
    <cellStyle name="60% - Ênfase1 3 6 2" xfId="11342"/>
    <cellStyle name="60% - Ênfase1 3 7" xfId="1965"/>
    <cellStyle name="60% - Ênfase1 3 7 2" xfId="11343"/>
    <cellStyle name="60% - Ênfase1 3 8" xfId="11325"/>
    <cellStyle name="60% - Ênfase1 3 9" xfId="11344"/>
    <cellStyle name="60% - Ênfase1 4" xfId="1945"/>
    <cellStyle name="60% - Ênfase1 4 10" xfId="11346"/>
    <cellStyle name="60% - Ênfase1 4 11" xfId="11347"/>
    <cellStyle name="60% - Ênfase1 4 12" xfId="11348"/>
    <cellStyle name="60% - Ênfase1 4 13" xfId="11349"/>
    <cellStyle name="60% - Ênfase1 4 14" xfId="11350"/>
    <cellStyle name="60% - Ênfase1 4 15" xfId="11351"/>
    <cellStyle name="60% - Ênfase1 4 16" xfId="11352"/>
    <cellStyle name="60% - Ênfase1 4 17" xfId="11353"/>
    <cellStyle name="60% - Ênfase1 4 18" xfId="11354"/>
    <cellStyle name="60% - Ênfase1 4 19" xfId="11355"/>
    <cellStyle name="60% - Ênfase1 4 2" xfId="1966"/>
    <cellStyle name="60% - Ênfase1 4 2 2" xfId="1967"/>
    <cellStyle name="60% - Ênfase1 4 2 3" xfId="11356"/>
    <cellStyle name="60% - Ênfase1 4 20" xfId="11357"/>
    <cellStyle name="60% - Ênfase1 4 21" xfId="11358"/>
    <cellStyle name="60% - Ênfase1 4 22" xfId="11359"/>
    <cellStyle name="60% - Ênfase1 4 23" xfId="11360"/>
    <cellStyle name="60% - Ênfase1 4 24" xfId="34157"/>
    <cellStyle name="60% - Ênfase1 4 3" xfId="1968"/>
    <cellStyle name="60% - Ênfase1 4 3 2" xfId="11361"/>
    <cellStyle name="60% - Ênfase1 4 4" xfId="11345"/>
    <cellStyle name="60% - Ênfase1 4 5" xfId="11362"/>
    <cellStyle name="60% - Ênfase1 4 6" xfId="11363"/>
    <cellStyle name="60% - Ênfase1 4 7" xfId="11364"/>
    <cellStyle name="60% - Ênfase1 4 8" xfId="11365"/>
    <cellStyle name="60% - Ênfase1 4 9" xfId="11366"/>
    <cellStyle name="60% - Ênfase1 5" xfId="1969"/>
    <cellStyle name="60% - Ênfase1 5 10" xfId="11368"/>
    <cellStyle name="60% - Ênfase1 5 11" xfId="11369"/>
    <cellStyle name="60% - Ênfase1 5 12" xfId="11370"/>
    <cellStyle name="60% - Ênfase1 5 13" xfId="11371"/>
    <cellStyle name="60% - Ênfase1 5 14" xfId="11372"/>
    <cellStyle name="60% - Ênfase1 5 15" xfId="11373"/>
    <cellStyle name="60% - Ênfase1 5 16" xfId="11374"/>
    <cellStyle name="60% - Ênfase1 5 17" xfId="11375"/>
    <cellStyle name="60% - Ênfase1 5 18" xfId="11376"/>
    <cellStyle name="60% - Ênfase1 5 19" xfId="11377"/>
    <cellStyle name="60% - Ênfase1 5 2" xfId="1970"/>
    <cellStyle name="60% - Ênfase1 5 2 2" xfId="11378"/>
    <cellStyle name="60% - Ênfase1 5 20" xfId="11379"/>
    <cellStyle name="60% - Ênfase1 5 21" xfId="11380"/>
    <cellStyle name="60% - Ênfase1 5 22" xfId="11381"/>
    <cellStyle name="60% - Ênfase1 5 23" xfId="11382"/>
    <cellStyle name="60% - Ênfase1 5 24" xfId="34158"/>
    <cellStyle name="60% - Ênfase1 5 3" xfId="1971"/>
    <cellStyle name="60% - Ênfase1 5 3 2" xfId="11383"/>
    <cellStyle name="60% - Ênfase1 5 4" xfId="11367"/>
    <cellStyle name="60% - Ênfase1 5 5" xfId="11384"/>
    <cellStyle name="60% - Ênfase1 5 6" xfId="11385"/>
    <cellStyle name="60% - Ênfase1 5 7" xfId="11386"/>
    <cellStyle name="60% - Ênfase1 5 8" xfId="11387"/>
    <cellStyle name="60% - Ênfase1 5 9" xfId="11388"/>
    <cellStyle name="60% - Ênfase1 6" xfId="1972"/>
    <cellStyle name="60% - Ênfase1 6 10" xfId="11390"/>
    <cellStyle name="60% - Ênfase1 6 11" xfId="11391"/>
    <cellStyle name="60% - Ênfase1 6 12" xfId="11392"/>
    <cellStyle name="60% - Ênfase1 6 13" xfId="11393"/>
    <cellStyle name="60% - Ênfase1 6 14" xfId="11394"/>
    <cellStyle name="60% - Ênfase1 6 15" xfId="11395"/>
    <cellStyle name="60% - Ênfase1 6 16" xfId="11396"/>
    <cellStyle name="60% - Ênfase1 6 17" xfId="11397"/>
    <cellStyle name="60% - Ênfase1 6 18" xfId="11398"/>
    <cellStyle name="60% - Ênfase1 6 19" xfId="11399"/>
    <cellStyle name="60% - Ênfase1 6 2" xfId="1973"/>
    <cellStyle name="60% - Ênfase1 6 2 2" xfId="11400"/>
    <cellStyle name="60% - Ênfase1 6 20" xfId="11401"/>
    <cellStyle name="60% - Ênfase1 6 21" xfId="11402"/>
    <cellStyle name="60% - Ênfase1 6 22" xfId="11403"/>
    <cellStyle name="60% - Ênfase1 6 23" xfId="11404"/>
    <cellStyle name="60% - Ênfase1 6 24" xfId="34159"/>
    <cellStyle name="60% - Ênfase1 6 3" xfId="11389"/>
    <cellStyle name="60% - Ênfase1 6 4" xfId="11405"/>
    <cellStyle name="60% - Ênfase1 6 5" xfId="11406"/>
    <cellStyle name="60% - Ênfase1 6 6" xfId="11407"/>
    <cellStyle name="60% - Ênfase1 6 7" xfId="11408"/>
    <cellStyle name="60% - Ênfase1 6 8" xfId="11409"/>
    <cellStyle name="60% - Ênfase1 6 9" xfId="11410"/>
    <cellStyle name="60% - Ênfase1 7" xfId="1974"/>
    <cellStyle name="60% - Ênfase1 7 10" xfId="11412"/>
    <cellStyle name="60% - Ênfase1 7 11" xfId="11413"/>
    <cellStyle name="60% - Ênfase1 7 12" xfId="11414"/>
    <cellStyle name="60% - Ênfase1 7 13" xfId="11415"/>
    <cellStyle name="60% - Ênfase1 7 14" xfId="11416"/>
    <cellStyle name="60% - Ênfase1 7 15" xfId="11417"/>
    <cellStyle name="60% - Ênfase1 7 16" xfId="11418"/>
    <cellStyle name="60% - Ênfase1 7 17" xfId="11419"/>
    <cellStyle name="60% - Ênfase1 7 18" xfId="11420"/>
    <cellStyle name="60% - Ênfase1 7 19" xfId="11421"/>
    <cellStyle name="60% - Ênfase1 7 2" xfId="11411"/>
    <cellStyle name="60% - Ênfase1 7 20" xfId="11422"/>
    <cellStyle name="60% - Ênfase1 7 21" xfId="11423"/>
    <cellStyle name="60% - Ênfase1 7 22" xfId="11424"/>
    <cellStyle name="60% - Ênfase1 7 23" xfId="11425"/>
    <cellStyle name="60% - Ênfase1 7 24" xfId="34160"/>
    <cellStyle name="60% - Ênfase1 7 3" xfId="11426"/>
    <cellStyle name="60% - Ênfase1 7 4" xfId="11427"/>
    <cellStyle name="60% - Ênfase1 7 5" xfId="11428"/>
    <cellStyle name="60% - Ênfase1 7 6" xfId="11429"/>
    <cellStyle name="60% - Ênfase1 7 7" xfId="11430"/>
    <cellStyle name="60% - Ênfase1 7 8" xfId="11431"/>
    <cellStyle name="60% - Ênfase1 7 9" xfId="11432"/>
    <cellStyle name="60% - Ênfase1 8" xfId="1975"/>
    <cellStyle name="60% - Ênfase1 8 10" xfId="11434"/>
    <cellStyle name="60% - Ênfase1 8 11" xfId="11435"/>
    <cellStyle name="60% - Ênfase1 8 12" xfId="11436"/>
    <cellStyle name="60% - Ênfase1 8 13" xfId="11437"/>
    <cellStyle name="60% - Ênfase1 8 14" xfId="11438"/>
    <cellStyle name="60% - Ênfase1 8 15" xfId="11439"/>
    <cellStyle name="60% - Ênfase1 8 16" xfId="11440"/>
    <cellStyle name="60% - Ênfase1 8 17" xfId="11441"/>
    <cellStyle name="60% - Ênfase1 8 18" xfId="11442"/>
    <cellStyle name="60% - Ênfase1 8 19" xfId="11443"/>
    <cellStyle name="60% - Ênfase1 8 2" xfId="11433"/>
    <cellStyle name="60% - Ênfase1 8 20" xfId="11444"/>
    <cellStyle name="60% - Ênfase1 8 21" xfId="11445"/>
    <cellStyle name="60% - Ênfase1 8 22" xfId="11446"/>
    <cellStyle name="60% - Ênfase1 8 23" xfId="11447"/>
    <cellStyle name="60% - Ênfase1 8 24" xfId="34161"/>
    <cellStyle name="60% - Ênfase1 8 3" xfId="11448"/>
    <cellStyle name="60% - Ênfase1 8 4" xfId="11449"/>
    <cellStyle name="60% - Ênfase1 8 5" xfId="11450"/>
    <cellStyle name="60% - Ênfase1 8 6" xfId="11451"/>
    <cellStyle name="60% - Ênfase1 8 7" xfId="11452"/>
    <cellStyle name="60% - Ênfase1 8 8" xfId="11453"/>
    <cellStyle name="60% - Ênfase1 8 9" xfId="11454"/>
    <cellStyle name="60% - Ênfase1 9" xfId="11455"/>
    <cellStyle name="60% - Ênfase1 9 10" xfId="11456"/>
    <cellStyle name="60% - Ênfase1 9 11" xfId="11457"/>
    <cellStyle name="60% - Ênfase1 9 12" xfId="11458"/>
    <cellStyle name="60% - Ênfase1 9 13" xfId="11459"/>
    <cellStyle name="60% - Ênfase1 9 14" xfId="11460"/>
    <cellStyle name="60% - Ênfase1 9 15" xfId="11461"/>
    <cellStyle name="60% - Ênfase1 9 16" xfId="11462"/>
    <cellStyle name="60% - Ênfase1 9 17" xfId="11463"/>
    <cellStyle name="60% - Ênfase1 9 18" xfId="11464"/>
    <cellStyle name="60% - Ênfase1 9 19" xfId="11465"/>
    <cellStyle name="60% - Ênfase1 9 2" xfId="11466"/>
    <cellStyle name="60% - Ênfase1 9 20" xfId="11467"/>
    <cellStyle name="60% - Ênfase1 9 21" xfId="11468"/>
    <cellStyle name="60% - Ênfase1 9 22" xfId="11469"/>
    <cellStyle name="60% - Ênfase1 9 23" xfId="11470"/>
    <cellStyle name="60% - Ênfase1 9 24" xfId="34162"/>
    <cellStyle name="60% - Ênfase1 9 3" xfId="11471"/>
    <cellStyle name="60% - Ênfase1 9 4" xfId="11472"/>
    <cellStyle name="60% - Ênfase1 9 5" xfId="11473"/>
    <cellStyle name="60% - Ênfase1 9 6" xfId="11474"/>
    <cellStyle name="60% - Ênfase1 9 7" xfId="11475"/>
    <cellStyle name="60% - Ênfase1 9 8" xfId="11476"/>
    <cellStyle name="60% - Ênfase1 9 9" xfId="11477"/>
    <cellStyle name="60% - Ênfase2" xfId="1472" builtinId="36" customBuiltin="1"/>
    <cellStyle name="60% - Ênfase2 10" xfId="11478"/>
    <cellStyle name="60% - Ênfase2 10 10" xfId="11479"/>
    <cellStyle name="60% - Ênfase2 10 11" xfId="11480"/>
    <cellStyle name="60% - Ênfase2 10 12" xfId="11481"/>
    <cellStyle name="60% - Ênfase2 10 13" xfId="11482"/>
    <cellStyle name="60% - Ênfase2 10 14" xfId="11483"/>
    <cellStyle name="60% - Ênfase2 10 15" xfId="11484"/>
    <cellStyle name="60% - Ênfase2 10 16" xfId="11485"/>
    <cellStyle name="60% - Ênfase2 10 17" xfId="11486"/>
    <cellStyle name="60% - Ênfase2 10 18" xfId="11487"/>
    <cellStyle name="60% - Ênfase2 10 19" xfId="11488"/>
    <cellStyle name="60% - Ênfase2 10 2" xfId="11489"/>
    <cellStyle name="60% - Ênfase2 10 20" xfId="11490"/>
    <cellStyle name="60% - Ênfase2 10 21" xfId="11491"/>
    <cellStyle name="60% - Ênfase2 10 22" xfId="11492"/>
    <cellStyle name="60% - Ênfase2 10 23" xfId="11493"/>
    <cellStyle name="60% - Ênfase2 10 24" xfId="34163"/>
    <cellStyle name="60% - Ênfase2 10 3" xfId="11494"/>
    <cellStyle name="60% - Ênfase2 10 4" xfId="11495"/>
    <cellStyle name="60% - Ênfase2 10 5" xfId="11496"/>
    <cellStyle name="60% - Ênfase2 10 6" xfId="11497"/>
    <cellStyle name="60% - Ênfase2 10 7" xfId="11498"/>
    <cellStyle name="60% - Ênfase2 10 8" xfId="11499"/>
    <cellStyle name="60% - Ênfase2 10 9" xfId="11500"/>
    <cellStyle name="60% - Ênfase2 11" xfId="11501"/>
    <cellStyle name="60% - Ênfase2 11 10" xfId="11502"/>
    <cellStyle name="60% - Ênfase2 11 11" xfId="11503"/>
    <cellStyle name="60% - Ênfase2 11 12" xfId="11504"/>
    <cellStyle name="60% - Ênfase2 11 13" xfId="11505"/>
    <cellStyle name="60% - Ênfase2 11 14" xfId="11506"/>
    <cellStyle name="60% - Ênfase2 11 15" xfId="11507"/>
    <cellStyle name="60% - Ênfase2 11 16" xfId="11508"/>
    <cellStyle name="60% - Ênfase2 11 17" xfId="11509"/>
    <cellStyle name="60% - Ênfase2 11 18" xfId="11510"/>
    <cellStyle name="60% - Ênfase2 11 19" xfId="11511"/>
    <cellStyle name="60% - Ênfase2 11 2" xfId="11512"/>
    <cellStyle name="60% - Ênfase2 11 20" xfId="11513"/>
    <cellStyle name="60% - Ênfase2 11 21" xfId="11514"/>
    <cellStyle name="60% - Ênfase2 11 22" xfId="11515"/>
    <cellStyle name="60% - Ênfase2 11 23" xfId="11516"/>
    <cellStyle name="60% - Ênfase2 11 24" xfId="34164"/>
    <cellStyle name="60% - Ênfase2 11 3" xfId="11517"/>
    <cellStyle name="60% - Ênfase2 11 4" xfId="11518"/>
    <cellStyle name="60% - Ênfase2 11 5" xfId="11519"/>
    <cellStyle name="60% - Ênfase2 11 6" xfId="11520"/>
    <cellStyle name="60% - Ênfase2 11 7" xfId="11521"/>
    <cellStyle name="60% - Ênfase2 11 8" xfId="11522"/>
    <cellStyle name="60% - Ênfase2 11 9" xfId="11523"/>
    <cellStyle name="60% - Ênfase2 12" xfId="11524"/>
    <cellStyle name="60% - Ênfase2 12 10" xfId="11525"/>
    <cellStyle name="60% - Ênfase2 12 11" xfId="11526"/>
    <cellStyle name="60% - Ênfase2 12 12" xfId="11527"/>
    <cellStyle name="60% - Ênfase2 12 13" xfId="11528"/>
    <cellStyle name="60% - Ênfase2 12 14" xfId="11529"/>
    <cellStyle name="60% - Ênfase2 12 15" xfId="11530"/>
    <cellStyle name="60% - Ênfase2 12 16" xfId="11531"/>
    <cellStyle name="60% - Ênfase2 12 17" xfId="11532"/>
    <cellStyle name="60% - Ênfase2 12 18" xfId="11533"/>
    <cellStyle name="60% - Ênfase2 12 19" xfId="11534"/>
    <cellStyle name="60% - Ênfase2 12 2" xfId="11535"/>
    <cellStyle name="60% - Ênfase2 12 20" xfId="11536"/>
    <cellStyle name="60% - Ênfase2 12 21" xfId="11537"/>
    <cellStyle name="60% - Ênfase2 12 22" xfId="11538"/>
    <cellStyle name="60% - Ênfase2 12 23" xfId="11539"/>
    <cellStyle name="60% - Ênfase2 12 24" xfId="34165"/>
    <cellStyle name="60% - Ênfase2 12 3" xfId="11540"/>
    <cellStyle name="60% - Ênfase2 12 4" xfId="11541"/>
    <cellStyle name="60% - Ênfase2 12 5" xfId="11542"/>
    <cellStyle name="60% - Ênfase2 12 6" xfId="11543"/>
    <cellStyle name="60% - Ênfase2 12 7" xfId="11544"/>
    <cellStyle name="60% - Ênfase2 12 8" xfId="11545"/>
    <cellStyle name="60% - Ênfase2 12 9" xfId="11546"/>
    <cellStyle name="60% - Ênfase2 13" xfId="11547"/>
    <cellStyle name="60% - Ênfase2 13 10" xfId="11548"/>
    <cellStyle name="60% - Ênfase2 13 11" xfId="11549"/>
    <cellStyle name="60% - Ênfase2 13 12" xfId="11550"/>
    <cellStyle name="60% - Ênfase2 13 13" xfId="11551"/>
    <cellStyle name="60% - Ênfase2 13 14" xfId="11552"/>
    <cellStyle name="60% - Ênfase2 13 15" xfId="11553"/>
    <cellStyle name="60% - Ênfase2 13 16" xfId="11554"/>
    <cellStyle name="60% - Ênfase2 13 17" xfId="11555"/>
    <cellStyle name="60% - Ênfase2 13 18" xfId="11556"/>
    <cellStyle name="60% - Ênfase2 13 19" xfId="11557"/>
    <cellStyle name="60% - Ênfase2 13 2" xfId="11558"/>
    <cellStyle name="60% - Ênfase2 13 20" xfId="11559"/>
    <cellStyle name="60% - Ênfase2 13 21" xfId="11560"/>
    <cellStyle name="60% - Ênfase2 13 22" xfId="11561"/>
    <cellStyle name="60% - Ênfase2 13 23" xfId="11562"/>
    <cellStyle name="60% - Ênfase2 13 24" xfId="34166"/>
    <cellStyle name="60% - Ênfase2 13 3" xfId="11563"/>
    <cellStyle name="60% - Ênfase2 13 4" xfId="11564"/>
    <cellStyle name="60% - Ênfase2 13 5" xfId="11565"/>
    <cellStyle name="60% - Ênfase2 13 6" xfId="11566"/>
    <cellStyle name="60% - Ênfase2 13 7" xfId="11567"/>
    <cellStyle name="60% - Ênfase2 13 8" xfId="11568"/>
    <cellStyle name="60% - Ênfase2 13 9" xfId="11569"/>
    <cellStyle name="60% - Ênfase2 14" xfId="11570"/>
    <cellStyle name="60% - Ênfase2 14 10" xfId="11571"/>
    <cellStyle name="60% - Ênfase2 14 11" xfId="11572"/>
    <cellStyle name="60% - Ênfase2 14 12" xfId="11573"/>
    <cellStyle name="60% - Ênfase2 14 13" xfId="11574"/>
    <cellStyle name="60% - Ênfase2 14 14" xfId="11575"/>
    <cellStyle name="60% - Ênfase2 14 15" xfId="11576"/>
    <cellStyle name="60% - Ênfase2 14 16" xfId="11577"/>
    <cellStyle name="60% - Ênfase2 14 17" xfId="11578"/>
    <cellStyle name="60% - Ênfase2 14 18" xfId="11579"/>
    <cellStyle name="60% - Ênfase2 14 19" xfId="11580"/>
    <cellStyle name="60% - Ênfase2 14 2" xfId="11581"/>
    <cellStyle name="60% - Ênfase2 14 20" xfId="11582"/>
    <cellStyle name="60% - Ênfase2 14 21" xfId="11583"/>
    <cellStyle name="60% - Ênfase2 14 22" xfId="11584"/>
    <cellStyle name="60% - Ênfase2 14 23" xfId="11585"/>
    <cellStyle name="60% - Ênfase2 14 24" xfId="34167"/>
    <cellStyle name="60% - Ênfase2 14 3" xfId="11586"/>
    <cellStyle name="60% - Ênfase2 14 4" xfId="11587"/>
    <cellStyle name="60% - Ênfase2 14 5" xfId="11588"/>
    <cellStyle name="60% - Ênfase2 14 6" xfId="11589"/>
    <cellStyle name="60% - Ênfase2 14 7" xfId="11590"/>
    <cellStyle name="60% - Ênfase2 14 8" xfId="11591"/>
    <cellStyle name="60% - Ênfase2 14 9" xfId="11592"/>
    <cellStyle name="60% - Ênfase2 15" xfId="11593"/>
    <cellStyle name="60% - Ênfase2 15 10" xfId="11594"/>
    <cellStyle name="60% - Ênfase2 15 11" xfId="11595"/>
    <cellStyle name="60% - Ênfase2 15 12" xfId="11596"/>
    <cellStyle name="60% - Ênfase2 15 13" xfId="11597"/>
    <cellStyle name="60% - Ênfase2 15 14" xfId="11598"/>
    <cellStyle name="60% - Ênfase2 15 15" xfId="11599"/>
    <cellStyle name="60% - Ênfase2 15 16" xfId="11600"/>
    <cellStyle name="60% - Ênfase2 15 17" xfId="11601"/>
    <cellStyle name="60% - Ênfase2 15 18" xfId="11602"/>
    <cellStyle name="60% - Ênfase2 15 19" xfId="11603"/>
    <cellStyle name="60% - Ênfase2 15 2" xfId="11604"/>
    <cellStyle name="60% - Ênfase2 15 20" xfId="11605"/>
    <cellStyle name="60% - Ênfase2 15 21" xfId="11606"/>
    <cellStyle name="60% - Ênfase2 15 22" xfId="11607"/>
    <cellStyle name="60% - Ênfase2 15 23" xfId="11608"/>
    <cellStyle name="60% - Ênfase2 15 24" xfId="34168"/>
    <cellStyle name="60% - Ênfase2 15 3" xfId="11609"/>
    <cellStyle name="60% - Ênfase2 15 4" xfId="11610"/>
    <cellStyle name="60% - Ênfase2 15 5" xfId="11611"/>
    <cellStyle name="60% - Ênfase2 15 6" xfId="11612"/>
    <cellStyle name="60% - Ênfase2 15 7" xfId="11613"/>
    <cellStyle name="60% - Ênfase2 15 8" xfId="11614"/>
    <cellStyle name="60% - Ênfase2 15 9" xfId="11615"/>
    <cellStyle name="60% - Ênfase2 16" xfId="11616"/>
    <cellStyle name="60% - Ênfase2 16 10" xfId="11617"/>
    <cellStyle name="60% - Ênfase2 16 11" xfId="11618"/>
    <cellStyle name="60% - Ênfase2 16 12" xfId="11619"/>
    <cellStyle name="60% - Ênfase2 16 13" xfId="11620"/>
    <cellStyle name="60% - Ênfase2 16 14" xfId="11621"/>
    <cellStyle name="60% - Ênfase2 16 15" xfId="11622"/>
    <cellStyle name="60% - Ênfase2 16 16" xfId="11623"/>
    <cellStyle name="60% - Ênfase2 16 17" xfId="11624"/>
    <cellStyle name="60% - Ênfase2 16 18" xfId="11625"/>
    <cellStyle name="60% - Ênfase2 16 19" xfId="11626"/>
    <cellStyle name="60% - Ênfase2 16 2" xfId="11627"/>
    <cellStyle name="60% - Ênfase2 16 20" xfId="11628"/>
    <cellStyle name="60% - Ênfase2 16 21" xfId="11629"/>
    <cellStyle name="60% - Ênfase2 16 22" xfId="11630"/>
    <cellStyle name="60% - Ênfase2 16 23" xfId="11631"/>
    <cellStyle name="60% - Ênfase2 16 24" xfId="34169"/>
    <cellStyle name="60% - Ênfase2 16 3" xfId="11632"/>
    <cellStyle name="60% - Ênfase2 16 4" xfId="11633"/>
    <cellStyle name="60% - Ênfase2 16 5" xfId="11634"/>
    <cellStyle name="60% - Ênfase2 16 6" xfId="11635"/>
    <cellStyle name="60% - Ênfase2 16 7" xfId="11636"/>
    <cellStyle name="60% - Ênfase2 16 8" xfId="11637"/>
    <cellStyle name="60% - Ênfase2 16 9" xfId="11638"/>
    <cellStyle name="60% - Ênfase2 17" xfId="35827"/>
    <cellStyle name="60% - Ênfase2 18" xfId="35875"/>
    <cellStyle name="60% - Ênfase2 19" xfId="36015"/>
    <cellStyle name="60% - Ênfase2 2" xfId="89"/>
    <cellStyle name="60% - Ênfase2 2 10" xfId="11640"/>
    <cellStyle name="60% - Ênfase2 2 10 10" xfId="11641"/>
    <cellStyle name="60% - Ênfase2 2 10 11" xfId="11642"/>
    <cellStyle name="60% - Ênfase2 2 10 12" xfId="34171"/>
    <cellStyle name="60% - Ênfase2 2 10 2" xfId="11643"/>
    <cellStyle name="60% - Ênfase2 2 10 3" xfId="11644"/>
    <cellStyle name="60% - Ênfase2 2 10 4" xfId="11645"/>
    <cellStyle name="60% - Ênfase2 2 10 5" xfId="11646"/>
    <cellStyle name="60% - Ênfase2 2 10 6" xfId="11647"/>
    <cellStyle name="60% - Ênfase2 2 10 7" xfId="11648"/>
    <cellStyle name="60% - Ênfase2 2 10 8" xfId="11649"/>
    <cellStyle name="60% - Ênfase2 2 10 9" xfId="11650"/>
    <cellStyle name="60% - Ênfase2 2 11" xfId="11651"/>
    <cellStyle name="60% - Ênfase2 2 11 10" xfId="11652"/>
    <cellStyle name="60% - Ênfase2 2 11 11" xfId="11653"/>
    <cellStyle name="60% - Ênfase2 2 11 12" xfId="34172"/>
    <cellStyle name="60% - Ênfase2 2 11 2" xfId="11654"/>
    <cellStyle name="60% - Ênfase2 2 11 3" xfId="11655"/>
    <cellStyle name="60% - Ênfase2 2 11 4" xfId="11656"/>
    <cellStyle name="60% - Ênfase2 2 11 5" xfId="11657"/>
    <cellStyle name="60% - Ênfase2 2 11 6" xfId="11658"/>
    <cellStyle name="60% - Ênfase2 2 11 7" xfId="11659"/>
    <cellStyle name="60% - Ênfase2 2 11 8" xfId="11660"/>
    <cellStyle name="60% - Ênfase2 2 11 9" xfId="11661"/>
    <cellStyle name="60% - Ênfase2 2 12" xfId="11662"/>
    <cellStyle name="60% - Ênfase2 2 12 10" xfId="11663"/>
    <cellStyle name="60% - Ênfase2 2 12 11" xfId="11664"/>
    <cellStyle name="60% - Ênfase2 2 12 12" xfId="34173"/>
    <cellStyle name="60% - Ênfase2 2 12 2" xfId="11665"/>
    <cellStyle name="60% - Ênfase2 2 12 3" xfId="11666"/>
    <cellStyle name="60% - Ênfase2 2 12 4" xfId="11667"/>
    <cellStyle name="60% - Ênfase2 2 12 5" xfId="11668"/>
    <cellStyle name="60% - Ênfase2 2 12 6" xfId="11669"/>
    <cellStyle name="60% - Ênfase2 2 12 7" xfId="11670"/>
    <cellStyle name="60% - Ênfase2 2 12 8" xfId="11671"/>
    <cellStyle name="60% - Ênfase2 2 12 9" xfId="11672"/>
    <cellStyle name="60% - Ênfase2 2 13" xfId="11673"/>
    <cellStyle name="60% - Ênfase2 2 13 10" xfId="11674"/>
    <cellStyle name="60% - Ênfase2 2 13 11" xfId="11675"/>
    <cellStyle name="60% - Ênfase2 2 13 12" xfId="34174"/>
    <cellStyle name="60% - Ênfase2 2 13 2" xfId="11676"/>
    <cellStyle name="60% - Ênfase2 2 13 3" xfId="11677"/>
    <cellStyle name="60% - Ênfase2 2 13 4" xfId="11678"/>
    <cellStyle name="60% - Ênfase2 2 13 5" xfId="11679"/>
    <cellStyle name="60% - Ênfase2 2 13 6" xfId="11680"/>
    <cellStyle name="60% - Ênfase2 2 13 7" xfId="11681"/>
    <cellStyle name="60% - Ênfase2 2 13 8" xfId="11682"/>
    <cellStyle name="60% - Ênfase2 2 13 9" xfId="11683"/>
    <cellStyle name="60% - Ênfase2 2 14" xfId="11684"/>
    <cellStyle name="60% - Ênfase2 2 14 10" xfId="11685"/>
    <cellStyle name="60% - Ênfase2 2 14 11" xfId="11686"/>
    <cellStyle name="60% - Ênfase2 2 14 12" xfId="34175"/>
    <cellStyle name="60% - Ênfase2 2 14 2" xfId="11687"/>
    <cellStyle name="60% - Ênfase2 2 14 3" xfId="11688"/>
    <cellStyle name="60% - Ênfase2 2 14 4" xfId="11689"/>
    <cellStyle name="60% - Ênfase2 2 14 5" xfId="11690"/>
    <cellStyle name="60% - Ênfase2 2 14 6" xfId="11691"/>
    <cellStyle name="60% - Ênfase2 2 14 7" xfId="11692"/>
    <cellStyle name="60% - Ênfase2 2 14 8" xfId="11693"/>
    <cellStyle name="60% - Ênfase2 2 14 9" xfId="11694"/>
    <cellStyle name="60% - Ênfase2 2 15" xfId="11695"/>
    <cellStyle name="60% - Ênfase2 2 15 10" xfId="11696"/>
    <cellStyle name="60% - Ênfase2 2 15 11" xfId="11697"/>
    <cellStyle name="60% - Ênfase2 2 15 12" xfId="34176"/>
    <cellStyle name="60% - Ênfase2 2 15 2" xfId="11698"/>
    <cellStyle name="60% - Ênfase2 2 15 3" xfId="11699"/>
    <cellStyle name="60% - Ênfase2 2 15 4" xfId="11700"/>
    <cellStyle name="60% - Ênfase2 2 15 5" xfId="11701"/>
    <cellStyle name="60% - Ênfase2 2 15 6" xfId="11702"/>
    <cellStyle name="60% - Ênfase2 2 15 7" xfId="11703"/>
    <cellStyle name="60% - Ênfase2 2 15 8" xfId="11704"/>
    <cellStyle name="60% - Ênfase2 2 15 9" xfId="11705"/>
    <cellStyle name="60% - Ênfase2 2 16" xfId="11706"/>
    <cellStyle name="60% - Ênfase2 2 17" xfId="11707"/>
    <cellStyle name="60% - Ênfase2 2 18" xfId="11708"/>
    <cellStyle name="60% - Ênfase2 2 19" xfId="11709"/>
    <cellStyle name="60% - Ênfase2 2 2" xfId="90"/>
    <cellStyle name="60% - Ênfase2 2 2 10" xfId="11711"/>
    <cellStyle name="60% - Ênfase2 2 2 11" xfId="11712"/>
    <cellStyle name="60% - Ênfase2 2 2 12" xfId="34177"/>
    <cellStyle name="60% - Ênfase2 2 2 2" xfId="1976"/>
    <cellStyle name="60% - Ênfase2 2 2 2 2" xfId="11713"/>
    <cellStyle name="60% - Ênfase2 2 2 3" xfId="1977"/>
    <cellStyle name="60% - Ênfase2 2 2 3 2" xfId="11714"/>
    <cellStyle name="60% - Ênfase2 2 2 4" xfId="1978"/>
    <cellStyle name="60% - Ênfase2 2 2 4 2" xfId="11715"/>
    <cellStyle name="60% - Ênfase2 2 2 5" xfId="1979"/>
    <cellStyle name="60% - Ênfase2 2 2 5 2" xfId="11716"/>
    <cellStyle name="60% - Ênfase2 2 2 6" xfId="1980"/>
    <cellStyle name="60% - Ênfase2 2 2 6 2" xfId="11717"/>
    <cellStyle name="60% - Ênfase2 2 2 7" xfId="11710"/>
    <cellStyle name="60% - Ênfase2 2 2 8" xfId="11718"/>
    <cellStyle name="60% - Ênfase2 2 2 9" xfId="11719"/>
    <cellStyle name="60% - Ênfase2 2 20" xfId="11720"/>
    <cellStyle name="60% - Ênfase2 2 21" xfId="11721"/>
    <cellStyle name="60% - Ênfase2 2 22" xfId="11722"/>
    <cellStyle name="60% - Ênfase2 2 23" xfId="11723"/>
    <cellStyle name="60% - Ênfase2 2 24" xfId="11724"/>
    <cellStyle name="60% - Ênfase2 2 25" xfId="11725"/>
    <cellStyle name="60% - Ênfase2 2 26" xfId="11726"/>
    <cellStyle name="60% - Ênfase2 2 27" xfId="11727"/>
    <cellStyle name="60% - Ênfase2 2 28" xfId="11728"/>
    <cellStyle name="60% - Ênfase2 2 29" xfId="11729"/>
    <cellStyle name="60% - Ênfase2 2 3" xfId="1981"/>
    <cellStyle name="60% - Ênfase2 2 3 10" xfId="11731"/>
    <cellStyle name="60% - Ênfase2 2 3 11" xfId="11732"/>
    <cellStyle name="60% - Ênfase2 2 3 12" xfId="34178"/>
    <cellStyle name="60% - Ênfase2 2 3 2" xfId="11730"/>
    <cellStyle name="60% - Ênfase2 2 3 3" xfId="11733"/>
    <cellStyle name="60% - Ênfase2 2 3 4" xfId="11734"/>
    <cellStyle name="60% - Ênfase2 2 3 5" xfId="11735"/>
    <cellStyle name="60% - Ênfase2 2 3 6" xfId="11736"/>
    <cellStyle name="60% - Ênfase2 2 3 7" xfId="11737"/>
    <cellStyle name="60% - Ênfase2 2 3 8" xfId="11738"/>
    <cellStyle name="60% - Ênfase2 2 3 9" xfId="11739"/>
    <cellStyle name="60% - Ênfase2 2 30" xfId="11740"/>
    <cellStyle name="60% - Ênfase2 2 31" xfId="11741"/>
    <cellStyle name="60% - Ênfase2 2 32" xfId="11742"/>
    <cellStyle name="60% - Ênfase2 2 33" xfId="11743"/>
    <cellStyle name="60% - Ênfase2 2 34" xfId="11744"/>
    <cellStyle name="60% - Ênfase2 2 35" xfId="11745"/>
    <cellStyle name="60% - Ênfase2 2 36" xfId="11746"/>
    <cellStyle name="60% - Ênfase2 2 37" xfId="11747"/>
    <cellStyle name="60% - Ênfase2 2 38" xfId="34170"/>
    <cellStyle name="60% - Ênfase2 2 4" xfId="1982"/>
    <cellStyle name="60% - Ênfase2 2 4 10" xfId="11749"/>
    <cellStyle name="60% - Ênfase2 2 4 11" xfId="11750"/>
    <cellStyle name="60% - Ênfase2 2 4 12" xfId="34179"/>
    <cellStyle name="60% - Ênfase2 2 4 2" xfId="11748"/>
    <cellStyle name="60% - Ênfase2 2 4 3" xfId="11751"/>
    <cellStyle name="60% - Ênfase2 2 4 4" xfId="11752"/>
    <cellStyle name="60% - Ênfase2 2 4 5" xfId="11753"/>
    <cellStyle name="60% - Ênfase2 2 4 6" xfId="11754"/>
    <cellStyle name="60% - Ênfase2 2 4 7" xfId="11755"/>
    <cellStyle name="60% - Ênfase2 2 4 8" xfId="11756"/>
    <cellStyle name="60% - Ênfase2 2 4 9" xfId="11757"/>
    <cellStyle name="60% - Ênfase2 2 5" xfId="1983"/>
    <cellStyle name="60% - Ênfase2 2 5 10" xfId="11759"/>
    <cellStyle name="60% - Ênfase2 2 5 11" xfId="11760"/>
    <cellStyle name="60% - Ênfase2 2 5 12" xfId="34180"/>
    <cellStyle name="60% - Ênfase2 2 5 2" xfId="11758"/>
    <cellStyle name="60% - Ênfase2 2 5 3" xfId="11761"/>
    <cellStyle name="60% - Ênfase2 2 5 4" xfId="11762"/>
    <cellStyle name="60% - Ênfase2 2 5 5" xfId="11763"/>
    <cellStyle name="60% - Ênfase2 2 5 6" xfId="11764"/>
    <cellStyle name="60% - Ênfase2 2 5 7" xfId="11765"/>
    <cellStyle name="60% - Ênfase2 2 5 8" xfId="11766"/>
    <cellStyle name="60% - Ênfase2 2 5 9" xfId="11767"/>
    <cellStyle name="60% - Ênfase2 2 6" xfId="1984"/>
    <cellStyle name="60% - Ênfase2 2 6 10" xfId="11769"/>
    <cellStyle name="60% - Ênfase2 2 6 11" xfId="11770"/>
    <cellStyle name="60% - Ênfase2 2 6 12" xfId="34181"/>
    <cellStyle name="60% - Ênfase2 2 6 2" xfId="11768"/>
    <cellStyle name="60% - Ênfase2 2 6 3" xfId="11771"/>
    <cellStyle name="60% - Ênfase2 2 6 4" xfId="11772"/>
    <cellStyle name="60% - Ênfase2 2 6 5" xfId="11773"/>
    <cellStyle name="60% - Ênfase2 2 6 6" xfId="11774"/>
    <cellStyle name="60% - Ênfase2 2 6 7" xfId="11775"/>
    <cellStyle name="60% - Ênfase2 2 6 8" xfId="11776"/>
    <cellStyle name="60% - Ênfase2 2 6 9" xfId="11777"/>
    <cellStyle name="60% - Ênfase2 2 7" xfId="1985"/>
    <cellStyle name="60% - Ênfase2 2 7 10" xfId="11779"/>
    <cellStyle name="60% - Ênfase2 2 7 11" xfId="11780"/>
    <cellStyle name="60% - Ênfase2 2 7 12" xfId="34182"/>
    <cellStyle name="60% - Ênfase2 2 7 2" xfId="11778"/>
    <cellStyle name="60% - Ênfase2 2 7 3" xfId="11781"/>
    <cellStyle name="60% - Ênfase2 2 7 4" xfId="11782"/>
    <cellStyle name="60% - Ênfase2 2 7 5" xfId="11783"/>
    <cellStyle name="60% - Ênfase2 2 7 6" xfId="11784"/>
    <cellStyle name="60% - Ênfase2 2 7 7" xfId="11785"/>
    <cellStyle name="60% - Ênfase2 2 7 8" xfId="11786"/>
    <cellStyle name="60% - Ênfase2 2 7 9" xfId="11787"/>
    <cellStyle name="60% - Ênfase2 2 8" xfId="11639"/>
    <cellStyle name="60% - Ênfase2 2 8 10" xfId="11788"/>
    <cellStyle name="60% - Ênfase2 2 8 11" xfId="11789"/>
    <cellStyle name="60% - Ênfase2 2 8 12" xfId="34183"/>
    <cellStyle name="60% - Ênfase2 2 8 2" xfId="11790"/>
    <cellStyle name="60% - Ênfase2 2 8 3" xfId="11791"/>
    <cellStyle name="60% - Ênfase2 2 8 4" xfId="11792"/>
    <cellStyle name="60% - Ênfase2 2 8 5" xfId="11793"/>
    <cellStyle name="60% - Ênfase2 2 8 6" xfId="11794"/>
    <cellStyle name="60% - Ênfase2 2 8 7" xfId="11795"/>
    <cellStyle name="60% - Ênfase2 2 8 8" xfId="11796"/>
    <cellStyle name="60% - Ênfase2 2 8 9" xfId="11797"/>
    <cellStyle name="60% - Ênfase2 2 9" xfId="11798"/>
    <cellStyle name="60% - Ênfase2 2 9 10" xfId="11799"/>
    <cellStyle name="60% - Ênfase2 2 9 11" xfId="11800"/>
    <cellStyle name="60% - Ênfase2 2 9 12" xfId="34184"/>
    <cellStyle name="60% - Ênfase2 2 9 2" xfId="11801"/>
    <cellStyle name="60% - Ênfase2 2 9 3" xfId="11802"/>
    <cellStyle name="60% - Ênfase2 2 9 4" xfId="11803"/>
    <cellStyle name="60% - Ênfase2 2 9 5" xfId="11804"/>
    <cellStyle name="60% - Ênfase2 2 9 6" xfId="11805"/>
    <cellStyle name="60% - Ênfase2 2 9 7" xfId="11806"/>
    <cellStyle name="60% - Ênfase2 2 9 8" xfId="11807"/>
    <cellStyle name="60% - Ênfase2 2 9 9" xfId="11808"/>
    <cellStyle name="60% - Ênfase2 20" xfId="36065"/>
    <cellStyle name="60% - Ênfase2 3" xfId="91"/>
    <cellStyle name="60% - Ênfase2 3 10" xfId="11810"/>
    <cellStyle name="60% - Ênfase2 3 11" xfId="11811"/>
    <cellStyle name="60% - Ênfase2 3 12" xfId="11812"/>
    <cellStyle name="60% - Ênfase2 3 13" xfId="34185"/>
    <cellStyle name="60% - Ênfase2 3 2" xfId="92"/>
    <cellStyle name="60% - Ênfase2 3 2 10" xfId="11814"/>
    <cellStyle name="60% - Ênfase2 3 2 11" xfId="11815"/>
    <cellStyle name="60% - Ênfase2 3 2 12" xfId="34186"/>
    <cellStyle name="60% - Ênfase2 3 2 2" xfId="1986"/>
    <cellStyle name="60% - Ênfase2 3 2 2 2" xfId="11816"/>
    <cellStyle name="60% - Ênfase2 3 2 3" xfId="1987"/>
    <cellStyle name="60% - Ênfase2 3 2 3 2" xfId="11817"/>
    <cellStyle name="60% - Ênfase2 3 2 4" xfId="1988"/>
    <cellStyle name="60% - Ênfase2 3 2 4 2" xfId="11818"/>
    <cellStyle name="60% - Ênfase2 3 2 5" xfId="1989"/>
    <cellStyle name="60% - Ênfase2 3 2 5 2" xfId="11819"/>
    <cellStyle name="60% - Ênfase2 3 2 6" xfId="1990"/>
    <cellStyle name="60% - Ênfase2 3 2 6 2" xfId="11820"/>
    <cellStyle name="60% - Ênfase2 3 2 7" xfId="11813"/>
    <cellStyle name="60% - Ênfase2 3 2 8" xfId="11821"/>
    <cellStyle name="60% - Ênfase2 3 2 9" xfId="11822"/>
    <cellStyle name="60% - Ênfase2 3 3" xfId="1991"/>
    <cellStyle name="60% - Ênfase2 3 3 2" xfId="11823"/>
    <cellStyle name="60% - Ênfase2 3 4" xfId="1992"/>
    <cellStyle name="60% - Ênfase2 3 4 2" xfId="11824"/>
    <cellStyle name="60% - Ênfase2 3 5" xfId="1993"/>
    <cellStyle name="60% - Ênfase2 3 5 2" xfId="11825"/>
    <cellStyle name="60% - Ênfase2 3 6" xfId="1994"/>
    <cellStyle name="60% - Ênfase2 3 6 2" xfId="11826"/>
    <cellStyle name="60% - Ênfase2 3 7" xfId="1995"/>
    <cellStyle name="60% - Ênfase2 3 7 2" xfId="11827"/>
    <cellStyle name="60% - Ênfase2 3 8" xfId="11809"/>
    <cellStyle name="60% - Ênfase2 3 9" xfId="11828"/>
    <cellStyle name="60% - Ênfase2 4" xfId="1996"/>
    <cellStyle name="60% - Ênfase2 4 10" xfId="11830"/>
    <cellStyle name="60% - Ênfase2 4 11" xfId="11831"/>
    <cellStyle name="60% - Ênfase2 4 12" xfId="11832"/>
    <cellStyle name="60% - Ênfase2 4 13" xfId="11833"/>
    <cellStyle name="60% - Ênfase2 4 14" xfId="11834"/>
    <cellStyle name="60% - Ênfase2 4 15" xfId="11835"/>
    <cellStyle name="60% - Ênfase2 4 16" xfId="11836"/>
    <cellStyle name="60% - Ênfase2 4 17" xfId="11837"/>
    <cellStyle name="60% - Ênfase2 4 18" xfId="11838"/>
    <cellStyle name="60% - Ênfase2 4 19" xfId="11839"/>
    <cellStyle name="60% - Ênfase2 4 2" xfId="1997"/>
    <cellStyle name="60% - Ênfase2 4 2 2" xfId="11840"/>
    <cellStyle name="60% - Ênfase2 4 20" xfId="11841"/>
    <cellStyle name="60% - Ênfase2 4 21" xfId="11842"/>
    <cellStyle name="60% - Ênfase2 4 22" xfId="11843"/>
    <cellStyle name="60% - Ênfase2 4 23" xfId="11844"/>
    <cellStyle name="60% - Ênfase2 4 24" xfId="34187"/>
    <cellStyle name="60% - Ênfase2 4 3" xfId="1998"/>
    <cellStyle name="60% - Ênfase2 4 3 2" xfId="11845"/>
    <cellStyle name="60% - Ênfase2 4 4" xfId="11829"/>
    <cellStyle name="60% - Ênfase2 4 5" xfId="11846"/>
    <cellStyle name="60% - Ênfase2 4 6" xfId="11847"/>
    <cellStyle name="60% - Ênfase2 4 7" xfId="11848"/>
    <cellStyle name="60% - Ênfase2 4 8" xfId="11849"/>
    <cellStyle name="60% - Ênfase2 4 9" xfId="11850"/>
    <cellStyle name="60% - Ênfase2 5" xfId="1999"/>
    <cellStyle name="60% - Ênfase2 5 10" xfId="11852"/>
    <cellStyle name="60% - Ênfase2 5 11" xfId="11853"/>
    <cellStyle name="60% - Ênfase2 5 12" xfId="11854"/>
    <cellStyle name="60% - Ênfase2 5 13" xfId="11855"/>
    <cellStyle name="60% - Ênfase2 5 14" xfId="11856"/>
    <cellStyle name="60% - Ênfase2 5 15" xfId="11857"/>
    <cellStyle name="60% - Ênfase2 5 16" xfId="11858"/>
    <cellStyle name="60% - Ênfase2 5 17" xfId="11859"/>
    <cellStyle name="60% - Ênfase2 5 18" xfId="11860"/>
    <cellStyle name="60% - Ênfase2 5 19" xfId="11861"/>
    <cellStyle name="60% - Ênfase2 5 2" xfId="2000"/>
    <cellStyle name="60% - Ênfase2 5 2 2" xfId="11862"/>
    <cellStyle name="60% - Ênfase2 5 20" xfId="11863"/>
    <cellStyle name="60% - Ênfase2 5 21" xfId="11864"/>
    <cellStyle name="60% - Ênfase2 5 22" xfId="11865"/>
    <cellStyle name="60% - Ênfase2 5 23" xfId="11866"/>
    <cellStyle name="60% - Ênfase2 5 24" xfId="34188"/>
    <cellStyle name="60% - Ênfase2 5 3" xfId="2001"/>
    <cellStyle name="60% - Ênfase2 5 3 2" xfId="11867"/>
    <cellStyle name="60% - Ênfase2 5 4" xfId="11851"/>
    <cellStyle name="60% - Ênfase2 5 5" xfId="11868"/>
    <cellStyle name="60% - Ênfase2 5 6" xfId="11869"/>
    <cellStyle name="60% - Ênfase2 5 7" xfId="11870"/>
    <cellStyle name="60% - Ênfase2 5 8" xfId="11871"/>
    <cellStyle name="60% - Ênfase2 5 9" xfId="11872"/>
    <cellStyle name="60% - Ênfase2 6" xfId="2002"/>
    <cellStyle name="60% - Ênfase2 6 10" xfId="11874"/>
    <cellStyle name="60% - Ênfase2 6 11" xfId="11875"/>
    <cellStyle name="60% - Ênfase2 6 12" xfId="11876"/>
    <cellStyle name="60% - Ênfase2 6 13" xfId="11877"/>
    <cellStyle name="60% - Ênfase2 6 14" xfId="11878"/>
    <cellStyle name="60% - Ênfase2 6 15" xfId="11879"/>
    <cellStyle name="60% - Ênfase2 6 16" xfId="11880"/>
    <cellStyle name="60% - Ênfase2 6 17" xfId="11881"/>
    <cellStyle name="60% - Ênfase2 6 18" xfId="11882"/>
    <cellStyle name="60% - Ênfase2 6 19" xfId="11883"/>
    <cellStyle name="60% - Ênfase2 6 2" xfId="2003"/>
    <cellStyle name="60% - Ênfase2 6 2 2" xfId="11884"/>
    <cellStyle name="60% - Ênfase2 6 20" xfId="11885"/>
    <cellStyle name="60% - Ênfase2 6 21" xfId="11886"/>
    <cellStyle name="60% - Ênfase2 6 22" xfId="11887"/>
    <cellStyle name="60% - Ênfase2 6 23" xfId="11888"/>
    <cellStyle name="60% - Ênfase2 6 24" xfId="34189"/>
    <cellStyle name="60% - Ênfase2 6 3" xfId="11873"/>
    <cellStyle name="60% - Ênfase2 6 4" xfId="11889"/>
    <cellStyle name="60% - Ênfase2 6 5" xfId="11890"/>
    <cellStyle name="60% - Ênfase2 6 6" xfId="11891"/>
    <cellStyle name="60% - Ênfase2 6 7" xfId="11892"/>
    <cellStyle name="60% - Ênfase2 6 8" xfId="11893"/>
    <cellStyle name="60% - Ênfase2 6 9" xfId="11894"/>
    <cellStyle name="60% - Ênfase2 7" xfId="2004"/>
    <cellStyle name="60% - Ênfase2 7 10" xfId="11896"/>
    <cellStyle name="60% - Ênfase2 7 11" xfId="11897"/>
    <cellStyle name="60% - Ênfase2 7 12" xfId="11898"/>
    <cellStyle name="60% - Ênfase2 7 13" xfId="11899"/>
    <cellStyle name="60% - Ênfase2 7 14" xfId="11900"/>
    <cellStyle name="60% - Ênfase2 7 15" xfId="11901"/>
    <cellStyle name="60% - Ênfase2 7 16" xfId="11902"/>
    <cellStyle name="60% - Ênfase2 7 17" xfId="11903"/>
    <cellStyle name="60% - Ênfase2 7 18" xfId="11904"/>
    <cellStyle name="60% - Ênfase2 7 19" xfId="11905"/>
    <cellStyle name="60% - Ênfase2 7 2" xfId="11895"/>
    <cellStyle name="60% - Ênfase2 7 20" xfId="11906"/>
    <cellStyle name="60% - Ênfase2 7 21" xfId="11907"/>
    <cellStyle name="60% - Ênfase2 7 22" xfId="11908"/>
    <cellStyle name="60% - Ênfase2 7 23" xfId="11909"/>
    <cellStyle name="60% - Ênfase2 7 24" xfId="34190"/>
    <cellStyle name="60% - Ênfase2 7 3" xfId="11910"/>
    <cellStyle name="60% - Ênfase2 7 4" xfId="11911"/>
    <cellStyle name="60% - Ênfase2 7 5" xfId="11912"/>
    <cellStyle name="60% - Ênfase2 7 6" xfId="11913"/>
    <cellStyle name="60% - Ênfase2 7 7" xfId="11914"/>
    <cellStyle name="60% - Ênfase2 7 8" xfId="11915"/>
    <cellStyle name="60% - Ênfase2 7 9" xfId="11916"/>
    <cellStyle name="60% - Ênfase2 8" xfId="2005"/>
    <cellStyle name="60% - Ênfase2 8 10" xfId="11918"/>
    <cellStyle name="60% - Ênfase2 8 11" xfId="11919"/>
    <cellStyle name="60% - Ênfase2 8 12" xfId="11920"/>
    <cellStyle name="60% - Ênfase2 8 13" xfId="11921"/>
    <cellStyle name="60% - Ênfase2 8 14" xfId="11922"/>
    <cellStyle name="60% - Ênfase2 8 15" xfId="11923"/>
    <cellStyle name="60% - Ênfase2 8 16" xfId="11924"/>
    <cellStyle name="60% - Ênfase2 8 17" xfId="11925"/>
    <cellStyle name="60% - Ênfase2 8 18" xfId="11926"/>
    <cellStyle name="60% - Ênfase2 8 19" xfId="11927"/>
    <cellStyle name="60% - Ênfase2 8 2" xfId="11917"/>
    <cellStyle name="60% - Ênfase2 8 20" xfId="11928"/>
    <cellStyle name="60% - Ênfase2 8 21" xfId="11929"/>
    <cellStyle name="60% - Ênfase2 8 22" xfId="11930"/>
    <cellStyle name="60% - Ênfase2 8 23" xfId="11931"/>
    <cellStyle name="60% - Ênfase2 8 24" xfId="34191"/>
    <cellStyle name="60% - Ênfase2 8 3" xfId="11932"/>
    <cellStyle name="60% - Ênfase2 8 4" xfId="11933"/>
    <cellStyle name="60% - Ênfase2 8 5" xfId="11934"/>
    <cellStyle name="60% - Ênfase2 8 6" xfId="11935"/>
    <cellStyle name="60% - Ênfase2 8 7" xfId="11936"/>
    <cellStyle name="60% - Ênfase2 8 8" xfId="11937"/>
    <cellStyle name="60% - Ênfase2 8 9" xfId="11938"/>
    <cellStyle name="60% - Ênfase2 9" xfId="11939"/>
    <cellStyle name="60% - Ênfase2 9 10" xfId="11940"/>
    <cellStyle name="60% - Ênfase2 9 11" xfId="11941"/>
    <cellStyle name="60% - Ênfase2 9 12" xfId="11942"/>
    <cellStyle name="60% - Ênfase2 9 13" xfId="11943"/>
    <cellStyle name="60% - Ênfase2 9 14" xfId="11944"/>
    <cellStyle name="60% - Ênfase2 9 15" xfId="11945"/>
    <cellStyle name="60% - Ênfase2 9 16" xfId="11946"/>
    <cellStyle name="60% - Ênfase2 9 17" xfId="11947"/>
    <cellStyle name="60% - Ênfase2 9 18" xfId="11948"/>
    <cellStyle name="60% - Ênfase2 9 19" xfId="11949"/>
    <cellStyle name="60% - Ênfase2 9 2" xfId="11950"/>
    <cellStyle name="60% - Ênfase2 9 20" xfId="11951"/>
    <cellStyle name="60% - Ênfase2 9 21" xfId="11952"/>
    <cellStyle name="60% - Ênfase2 9 22" xfId="11953"/>
    <cellStyle name="60% - Ênfase2 9 23" xfId="11954"/>
    <cellStyle name="60% - Ênfase2 9 24" xfId="34192"/>
    <cellStyle name="60% - Ênfase2 9 3" xfId="11955"/>
    <cellStyle name="60% - Ênfase2 9 4" xfId="11956"/>
    <cellStyle name="60% - Ênfase2 9 5" xfId="11957"/>
    <cellStyle name="60% - Ênfase2 9 6" xfId="11958"/>
    <cellStyle name="60% - Ênfase2 9 7" xfId="11959"/>
    <cellStyle name="60% - Ênfase2 9 8" xfId="11960"/>
    <cellStyle name="60% - Ênfase2 9 9" xfId="11961"/>
    <cellStyle name="60% - Ênfase3" xfId="1476" builtinId="40" customBuiltin="1"/>
    <cellStyle name="60% - Ênfase3 10" xfId="11962"/>
    <cellStyle name="60% - Ênfase3 10 10" xfId="11963"/>
    <cellStyle name="60% - Ênfase3 10 11" xfId="11964"/>
    <cellStyle name="60% - Ênfase3 10 12" xfId="11965"/>
    <cellStyle name="60% - Ênfase3 10 13" xfId="11966"/>
    <cellStyle name="60% - Ênfase3 10 14" xfId="11967"/>
    <cellStyle name="60% - Ênfase3 10 15" xfId="11968"/>
    <cellStyle name="60% - Ênfase3 10 16" xfId="11969"/>
    <cellStyle name="60% - Ênfase3 10 17" xfId="11970"/>
    <cellStyle name="60% - Ênfase3 10 18" xfId="11971"/>
    <cellStyle name="60% - Ênfase3 10 19" xfId="11972"/>
    <cellStyle name="60% - Ênfase3 10 2" xfId="11973"/>
    <cellStyle name="60% - Ênfase3 10 20" xfId="11974"/>
    <cellStyle name="60% - Ênfase3 10 21" xfId="11975"/>
    <cellStyle name="60% - Ênfase3 10 22" xfId="11976"/>
    <cellStyle name="60% - Ênfase3 10 23" xfId="11977"/>
    <cellStyle name="60% - Ênfase3 10 24" xfId="34193"/>
    <cellStyle name="60% - Ênfase3 10 3" xfId="11978"/>
    <cellStyle name="60% - Ênfase3 10 4" xfId="11979"/>
    <cellStyle name="60% - Ênfase3 10 5" xfId="11980"/>
    <cellStyle name="60% - Ênfase3 10 6" xfId="11981"/>
    <cellStyle name="60% - Ênfase3 10 7" xfId="11982"/>
    <cellStyle name="60% - Ênfase3 10 8" xfId="11983"/>
    <cellStyle name="60% - Ênfase3 10 9" xfId="11984"/>
    <cellStyle name="60% - Ênfase3 11" xfId="11985"/>
    <cellStyle name="60% - Ênfase3 11 10" xfId="11986"/>
    <cellStyle name="60% - Ênfase3 11 11" xfId="11987"/>
    <cellStyle name="60% - Ênfase3 11 12" xfId="11988"/>
    <cellStyle name="60% - Ênfase3 11 13" xfId="11989"/>
    <cellStyle name="60% - Ênfase3 11 14" xfId="11990"/>
    <cellStyle name="60% - Ênfase3 11 15" xfId="11991"/>
    <cellStyle name="60% - Ênfase3 11 16" xfId="11992"/>
    <cellStyle name="60% - Ênfase3 11 17" xfId="11993"/>
    <cellStyle name="60% - Ênfase3 11 18" xfId="11994"/>
    <cellStyle name="60% - Ênfase3 11 19" xfId="11995"/>
    <cellStyle name="60% - Ênfase3 11 2" xfId="11996"/>
    <cellStyle name="60% - Ênfase3 11 20" xfId="11997"/>
    <cellStyle name="60% - Ênfase3 11 21" xfId="11998"/>
    <cellStyle name="60% - Ênfase3 11 22" xfId="11999"/>
    <cellStyle name="60% - Ênfase3 11 23" xfId="12000"/>
    <cellStyle name="60% - Ênfase3 11 24" xfId="34194"/>
    <cellStyle name="60% - Ênfase3 11 3" xfId="12001"/>
    <cellStyle name="60% - Ênfase3 11 4" xfId="12002"/>
    <cellStyle name="60% - Ênfase3 11 5" xfId="12003"/>
    <cellStyle name="60% - Ênfase3 11 6" xfId="12004"/>
    <cellStyle name="60% - Ênfase3 11 7" xfId="12005"/>
    <cellStyle name="60% - Ênfase3 11 8" xfId="12006"/>
    <cellStyle name="60% - Ênfase3 11 9" xfId="12007"/>
    <cellStyle name="60% - Ênfase3 12" xfId="12008"/>
    <cellStyle name="60% - Ênfase3 12 10" xfId="12009"/>
    <cellStyle name="60% - Ênfase3 12 11" xfId="12010"/>
    <cellStyle name="60% - Ênfase3 12 12" xfId="12011"/>
    <cellStyle name="60% - Ênfase3 12 13" xfId="12012"/>
    <cellStyle name="60% - Ênfase3 12 14" xfId="12013"/>
    <cellStyle name="60% - Ênfase3 12 15" xfId="12014"/>
    <cellStyle name="60% - Ênfase3 12 16" xfId="12015"/>
    <cellStyle name="60% - Ênfase3 12 17" xfId="12016"/>
    <cellStyle name="60% - Ênfase3 12 18" xfId="12017"/>
    <cellStyle name="60% - Ênfase3 12 19" xfId="12018"/>
    <cellStyle name="60% - Ênfase3 12 2" xfId="12019"/>
    <cellStyle name="60% - Ênfase3 12 20" xfId="12020"/>
    <cellStyle name="60% - Ênfase3 12 21" xfId="12021"/>
    <cellStyle name="60% - Ênfase3 12 22" xfId="12022"/>
    <cellStyle name="60% - Ênfase3 12 23" xfId="12023"/>
    <cellStyle name="60% - Ênfase3 12 24" xfId="34195"/>
    <cellStyle name="60% - Ênfase3 12 3" xfId="12024"/>
    <cellStyle name="60% - Ênfase3 12 4" xfId="12025"/>
    <cellStyle name="60% - Ênfase3 12 5" xfId="12026"/>
    <cellStyle name="60% - Ênfase3 12 6" xfId="12027"/>
    <cellStyle name="60% - Ênfase3 12 7" xfId="12028"/>
    <cellStyle name="60% - Ênfase3 12 8" xfId="12029"/>
    <cellStyle name="60% - Ênfase3 12 9" xfId="12030"/>
    <cellStyle name="60% - Ênfase3 13" xfId="12031"/>
    <cellStyle name="60% - Ênfase3 13 10" xfId="12032"/>
    <cellStyle name="60% - Ênfase3 13 11" xfId="12033"/>
    <cellStyle name="60% - Ênfase3 13 12" xfId="12034"/>
    <cellStyle name="60% - Ênfase3 13 13" xfId="12035"/>
    <cellStyle name="60% - Ênfase3 13 14" xfId="12036"/>
    <cellStyle name="60% - Ênfase3 13 15" xfId="12037"/>
    <cellStyle name="60% - Ênfase3 13 16" xfId="12038"/>
    <cellStyle name="60% - Ênfase3 13 17" xfId="12039"/>
    <cellStyle name="60% - Ênfase3 13 18" xfId="12040"/>
    <cellStyle name="60% - Ênfase3 13 19" xfId="12041"/>
    <cellStyle name="60% - Ênfase3 13 2" xfId="12042"/>
    <cellStyle name="60% - Ênfase3 13 20" xfId="12043"/>
    <cellStyle name="60% - Ênfase3 13 21" xfId="12044"/>
    <cellStyle name="60% - Ênfase3 13 22" xfId="12045"/>
    <cellStyle name="60% - Ênfase3 13 23" xfId="12046"/>
    <cellStyle name="60% - Ênfase3 13 24" xfId="34196"/>
    <cellStyle name="60% - Ênfase3 13 3" xfId="12047"/>
    <cellStyle name="60% - Ênfase3 13 4" xfId="12048"/>
    <cellStyle name="60% - Ênfase3 13 5" xfId="12049"/>
    <cellStyle name="60% - Ênfase3 13 6" xfId="12050"/>
    <cellStyle name="60% - Ênfase3 13 7" xfId="12051"/>
    <cellStyle name="60% - Ênfase3 13 8" xfId="12052"/>
    <cellStyle name="60% - Ênfase3 13 9" xfId="12053"/>
    <cellStyle name="60% - Ênfase3 14" xfId="12054"/>
    <cellStyle name="60% - Ênfase3 14 10" xfId="12055"/>
    <cellStyle name="60% - Ênfase3 14 11" xfId="12056"/>
    <cellStyle name="60% - Ênfase3 14 12" xfId="12057"/>
    <cellStyle name="60% - Ênfase3 14 13" xfId="12058"/>
    <cellStyle name="60% - Ênfase3 14 14" xfId="12059"/>
    <cellStyle name="60% - Ênfase3 14 15" xfId="12060"/>
    <cellStyle name="60% - Ênfase3 14 16" xfId="12061"/>
    <cellStyle name="60% - Ênfase3 14 17" xfId="12062"/>
    <cellStyle name="60% - Ênfase3 14 18" xfId="12063"/>
    <cellStyle name="60% - Ênfase3 14 19" xfId="12064"/>
    <cellStyle name="60% - Ênfase3 14 2" xfId="12065"/>
    <cellStyle name="60% - Ênfase3 14 20" xfId="12066"/>
    <cellStyle name="60% - Ênfase3 14 21" xfId="12067"/>
    <cellStyle name="60% - Ênfase3 14 22" xfId="12068"/>
    <cellStyle name="60% - Ênfase3 14 23" xfId="12069"/>
    <cellStyle name="60% - Ênfase3 14 24" xfId="34197"/>
    <cellStyle name="60% - Ênfase3 14 3" xfId="12070"/>
    <cellStyle name="60% - Ênfase3 14 4" xfId="12071"/>
    <cellStyle name="60% - Ênfase3 14 5" xfId="12072"/>
    <cellStyle name="60% - Ênfase3 14 6" xfId="12073"/>
    <cellStyle name="60% - Ênfase3 14 7" xfId="12074"/>
    <cellStyle name="60% - Ênfase3 14 8" xfId="12075"/>
    <cellStyle name="60% - Ênfase3 14 9" xfId="12076"/>
    <cellStyle name="60% - Ênfase3 15" xfId="12077"/>
    <cellStyle name="60% - Ênfase3 15 10" xfId="12078"/>
    <cellStyle name="60% - Ênfase3 15 11" xfId="12079"/>
    <cellStyle name="60% - Ênfase3 15 12" xfId="12080"/>
    <cellStyle name="60% - Ênfase3 15 13" xfId="12081"/>
    <cellStyle name="60% - Ênfase3 15 14" xfId="12082"/>
    <cellStyle name="60% - Ênfase3 15 15" xfId="12083"/>
    <cellStyle name="60% - Ênfase3 15 16" xfId="12084"/>
    <cellStyle name="60% - Ênfase3 15 17" xfId="12085"/>
    <cellStyle name="60% - Ênfase3 15 18" xfId="12086"/>
    <cellStyle name="60% - Ênfase3 15 19" xfId="12087"/>
    <cellStyle name="60% - Ênfase3 15 2" xfId="12088"/>
    <cellStyle name="60% - Ênfase3 15 20" xfId="12089"/>
    <cellStyle name="60% - Ênfase3 15 21" xfId="12090"/>
    <cellStyle name="60% - Ênfase3 15 22" xfId="12091"/>
    <cellStyle name="60% - Ênfase3 15 23" xfId="12092"/>
    <cellStyle name="60% - Ênfase3 15 24" xfId="34198"/>
    <cellStyle name="60% - Ênfase3 15 3" xfId="12093"/>
    <cellStyle name="60% - Ênfase3 15 4" xfId="12094"/>
    <cellStyle name="60% - Ênfase3 15 5" xfId="12095"/>
    <cellStyle name="60% - Ênfase3 15 6" xfId="12096"/>
    <cellStyle name="60% - Ênfase3 15 7" xfId="12097"/>
    <cellStyle name="60% - Ênfase3 15 8" xfId="12098"/>
    <cellStyle name="60% - Ênfase3 15 9" xfId="12099"/>
    <cellStyle name="60% - Ênfase3 16" xfId="12100"/>
    <cellStyle name="60% - Ênfase3 16 10" xfId="12101"/>
    <cellStyle name="60% - Ênfase3 16 11" xfId="12102"/>
    <cellStyle name="60% - Ênfase3 16 12" xfId="12103"/>
    <cellStyle name="60% - Ênfase3 16 13" xfId="12104"/>
    <cellStyle name="60% - Ênfase3 16 14" xfId="12105"/>
    <cellStyle name="60% - Ênfase3 16 15" xfId="12106"/>
    <cellStyle name="60% - Ênfase3 16 16" xfId="12107"/>
    <cellStyle name="60% - Ênfase3 16 17" xfId="12108"/>
    <cellStyle name="60% - Ênfase3 16 18" xfId="12109"/>
    <cellStyle name="60% - Ênfase3 16 19" xfId="12110"/>
    <cellStyle name="60% - Ênfase3 16 2" xfId="12111"/>
    <cellStyle name="60% - Ênfase3 16 20" xfId="12112"/>
    <cellStyle name="60% - Ênfase3 16 21" xfId="12113"/>
    <cellStyle name="60% - Ênfase3 16 22" xfId="12114"/>
    <cellStyle name="60% - Ênfase3 16 23" xfId="12115"/>
    <cellStyle name="60% - Ênfase3 16 24" xfId="34199"/>
    <cellStyle name="60% - Ênfase3 16 3" xfId="12116"/>
    <cellStyle name="60% - Ênfase3 16 4" xfId="12117"/>
    <cellStyle name="60% - Ênfase3 16 5" xfId="12118"/>
    <cellStyle name="60% - Ênfase3 16 6" xfId="12119"/>
    <cellStyle name="60% - Ênfase3 16 7" xfId="12120"/>
    <cellStyle name="60% - Ênfase3 16 8" xfId="12121"/>
    <cellStyle name="60% - Ênfase3 16 9" xfId="12122"/>
    <cellStyle name="60% - Ênfase3 17" xfId="35828"/>
    <cellStyle name="60% - Ênfase3 18" xfId="35876"/>
    <cellStyle name="60% - Ênfase3 19" xfId="36019"/>
    <cellStyle name="60% - Ênfase3 2" xfId="93"/>
    <cellStyle name="60% - Ênfase3 2 10" xfId="12124"/>
    <cellStyle name="60% - Ênfase3 2 10 10" xfId="12125"/>
    <cellStyle name="60% - Ênfase3 2 10 11" xfId="12126"/>
    <cellStyle name="60% - Ênfase3 2 10 12" xfId="34201"/>
    <cellStyle name="60% - Ênfase3 2 10 2" xfId="12127"/>
    <cellStyle name="60% - Ênfase3 2 10 3" xfId="12128"/>
    <cellStyle name="60% - Ênfase3 2 10 4" xfId="12129"/>
    <cellStyle name="60% - Ênfase3 2 10 5" xfId="12130"/>
    <cellStyle name="60% - Ênfase3 2 10 6" xfId="12131"/>
    <cellStyle name="60% - Ênfase3 2 10 7" xfId="12132"/>
    <cellStyle name="60% - Ênfase3 2 10 8" xfId="12133"/>
    <cellStyle name="60% - Ênfase3 2 10 9" xfId="12134"/>
    <cellStyle name="60% - Ênfase3 2 11" xfId="12135"/>
    <cellStyle name="60% - Ênfase3 2 11 10" xfId="12136"/>
    <cellStyle name="60% - Ênfase3 2 11 11" xfId="12137"/>
    <cellStyle name="60% - Ênfase3 2 11 12" xfId="34202"/>
    <cellStyle name="60% - Ênfase3 2 11 2" xfId="12138"/>
    <cellStyle name="60% - Ênfase3 2 11 3" xfId="12139"/>
    <cellStyle name="60% - Ênfase3 2 11 4" xfId="12140"/>
    <cellStyle name="60% - Ênfase3 2 11 5" xfId="12141"/>
    <cellStyle name="60% - Ênfase3 2 11 6" xfId="12142"/>
    <cellStyle name="60% - Ênfase3 2 11 7" xfId="12143"/>
    <cellStyle name="60% - Ênfase3 2 11 8" xfId="12144"/>
    <cellStyle name="60% - Ênfase3 2 11 9" xfId="12145"/>
    <cellStyle name="60% - Ênfase3 2 12" xfId="12146"/>
    <cellStyle name="60% - Ênfase3 2 12 10" xfId="12147"/>
    <cellStyle name="60% - Ênfase3 2 12 11" xfId="12148"/>
    <cellStyle name="60% - Ênfase3 2 12 12" xfId="34203"/>
    <cellStyle name="60% - Ênfase3 2 12 2" xfId="12149"/>
    <cellStyle name="60% - Ênfase3 2 12 3" xfId="12150"/>
    <cellStyle name="60% - Ênfase3 2 12 4" xfId="12151"/>
    <cellStyle name="60% - Ênfase3 2 12 5" xfId="12152"/>
    <cellStyle name="60% - Ênfase3 2 12 6" xfId="12153"/>
    <cellStyle name="60% - Ênfase3 2 12 7" xfId="12154"/>
    <cellStyle name="60% - Ênfase3 2 12 8" xfId="12155"/>
    <cellStyle name="60% - Ênfase3 2 12 9" xfId="12156"/>
    <cellStyle name="60% - Ênfase3 2 13" xfId="12157"/>
    <cellStyle name="60% - Ênfase3 2 13 10" xfId="12158"/>
    <cellStyle name="60% - Ênfase3 2 13 11" xfId="12159"/>
    <cellStyle name="60% - Ênfase3 2 13 12" xfId="34204"/>
    <cellStyle name="60% - Ênfase3 2 13 2" xfId="12160"/>
    <cellStyle name="60% - Ênfase3 2 13 3" xfId="12161"/>
    <cellStyle name="60% - Ênfase3 2 13 4" xfId="12162"/>
    <cellStyle name="60% - Ênfase3 2 13 5" xfId="12163"/>
    <cellStyle name="60% - Ênfase3 2 13 6" xfId="12164"/>
    <cellStyle name="60% - Ênfase3 2 13 7" xfId="12165"/>
    <cellStyle name="60% - Ênfase3 2 13 8" xfId="12166"/>
    <cellStyle name="60% - Ênfase3 2 13 9" xfId="12167"/>
    <cellStyle name="60% - Ênfase3 2 14" xfId="12168"/>
    <cellStyle name="60% - Ênfase3 2 14 10" xfId="12169"/>
    <cellStyle name="60% - Ênfase3 2 14 11" xfId="12170"/>
    <cellStyle name="60% - Ênfase3 2 14 12" xfId="34205"/>
    <cellStyle name="60% - Ênfase3 2 14 2" xfId="12171"/>
    <cellStyle name="60% - Ênfase3 2 14 3" xfId="12172"/>
    <cellStyle name="60% - Ênfase3 2 14 4" xfId="12173"/>
    <cellStyle name="60% - Ênfase3 2 14 5" xfId="12174"/>
    <cellStyle name="60% - Ênfase3 2 14 6" xfId="12175"/>
    <cellStyle name="60% - Ênfase3 2 14 7" xfId="12176"/>
    <cellStyle name="60% - Ênfase3 2 14 8" xfId="12177"/>
    <cellStyle name="60% - Ênfase3 2 14 9" xfId="12178"/>
    <cellStyle name="60% - Ênfase3 2 15" xfId="12179"/>
    <cellStyle name="60% - Ênfase3 2 15 10" xfId="12180"/>
    <cellStyle name="60% - Ênfase3 2 15 11" xfId="12181"/>
    <cellStyle name="60% - Ênfase3 2 15 12" xfId="34206"/>
    <cellStyle name="60% - Ênfase3 2 15 2" xfId="12182"/>
    <cellStyle name="60% - Ênfase3 2 15 3" xfId="12183"/>
    <cellStyle name="60% - Ênfase3 2 15 4" xfId="12184"/>
    <cellStyle name="60% - Ênfase3 2 15 5" xfId="12185"/>
    <cellStyle name="60% - Ênfase3 2 15 6" xfId="12186"/>
    <cellStyle name="60% - Ênfase3 2 15 7" xfId="12187"/>
    <cellStyle name="60% - Ênfase3 2 15 8" xfId="12188"/>
    <cellStyle name="60% - Ênfase3 2 15 9" xfId="12189"/>
    <cellStyle name="60% - Ênfase3 2 16" xfId="12190"/>
    <cellStyle name="60% - Ênfase3 2 17" xfId="12191"/>
    <cellStyle name="60% - Ênfase3 2 18" xfId="12192"/>
    <cellStyle name="60% - Ênfase3 2 19" xfId="12193"/>
    <cellStyle name="60% - Ênfase3 2 2" xfId="94"/>
    <cellStyle name="60% - Ênfase3 2 2 10" xfId="12195"/>
    <cellStyle name="60% - Ênfase3 2 2 11" xfId="12196"/>
    <cellStyle name="60% - Ênfase3 2 2 12" xfId="34207"/>
    <cellStyle name="60% - Ênfase3 2 2 2" xfId="2006"/>
    <cellStyle name="60% - Ênfase3 2 2 2 2" xfId="12197"/>
    <cellStyle name="60% - Ênfase3 2 2 3" xfId="2007"/>
    <cellStyle name="60% - Ênfase3 2 2 3 2" xfId="12198"/>
    <cellStyle name="60% - Ênfase3 2 2 4" xfId="2008"/>
    <cellStyle name="60% - Ênfase3 2 2 4 2" xfId="12199"/>
    <cellStyle name="60% - Ênfase3 2 2 5" xfId="2009"/>
    <cellStyle name="60% - Ênfase3 2 2 5 2" xfId="12200"/>
    <cellStyle name="60% - Ênfase3 2 2 6" xfId="2010"/>
    <cellStyle name="60% - Ênfase3 2 2 6 2" xfId="12201"/>
    <cellStyle name="60% - Ênfase3 2 2 7" xfId="12194"/>
    <cellStyle name="60% - Ênfase3 2 2 8" xfId="12202"/>
    <cellStyle name="60% - Ênfase3 2 2 9" xfId="12203"/>
    <cellStyle name="60% - Ênfase3 2 20" xfId="12204"/>
    <cellStyle name="60% - Ênfase3 2 21" xfId="12205"/>
    <cellStyle name="60% - Ênfase3 2 22" xfId="12206"/>
    <cellStyle name="60% - Ênfase3 2 23" xfId="12207"/>
    <cellStyle name="60% - Ênfase3 2 24" xfId="12208"/>
    <cellStyle name="60% - Ênfase3 2 25" xfId="12209"/>
    <cellStyle name="60% - Ênfase3 2 26" xfId="12210"/>
    <cellStyle name="60% - Ênfase3 2 27" xfId="12211"/>
    <cellStyle name="60% - Ênfase3 2 28" xfId="12212"/>
    <cellStyle name="60% - Ênfase3 2 29" xfId="12213"/>
    <cellStyle name="60% - Ênfase3 2 3" xfId="2011"/>
    <cellStyle name="60% - Ênfase3 2 3 10" xfId="12215"/>
    <cellStyle name="60% - Ênfase3 2 3 11" xfId="12216"/>
    <cellStyle name="60% - Ênfase3 2 3 12" xfId="34208"/>
    <cellStyle name="60% - Ênfase3 2 3 2" xfId="12214"/>
    <cellStyle name="60% - Ênfase3 2 3 3" xfId="12217"/>
    <cellStyle name="60% - Ênfase3 2 3 4" xfId="12218"/>
    <cellStyle name="60% - Ênfase3 2 3 5" xfId="12219"/>
    <cellStyle name="60% - Ênfase3 2 3 6" xfId="12220"/>
    <cellStyle name="60% - Ênfase3 2 3 7" xfId="12221"/>
    <cellStyle name="60% - Ênfase3 2 3 8" xfId="12222"/>
    <cellStyle name="60% - Ênfase3 2 3 9" xfId="12223"/>
    <cellStyle name="60% - Ênfase3 2 30" xfId="12224"/>
    <cellStyle name="60% - Ênfase3 2 31" xfId="12225"/>
    <cellStyle name="60% - Ênfase3 2 32" xfId="12226"/>
    <cellStyle name="60% - Ênfase3 2 33" xfId="12227"/>
    <cellStyle name="60% - Ênfase3 2 34" xfId="12228"/>
    <cellStyle name="60% - Ênfase3 2 35" xfId="12229"/>
    <cellStyle name="60% - Ênfase3 2 36" xfId="12230"/>
    <cellStyle name="60% - Ênfase3 2 37" xfId="12231"/>
    <cellStyle name="60% - Ênfase3 2 38" xfId="34200"/>
    <cellStyle name="60% - Ênfase3 2 4" xfId="2012"/>
    <cellStyle name="60% - Ênfase3 2 4 10" xfId="12233"/>
    <cellStyle name="60% - Ênfase3 2 4 11" xfId="12234"/>
    <cellStyle name="60% - Ênfase3 2 4 12" xfId="34209"/>
    <cellStyle name="60% - Ênfase3 2 4 2" xfId="12232"/>
    <cellStyle name="60% - Ênfase3 2 4 3" xfId="12235"/>
    <cellStyle name="60% - Ênfase3 2 4 4" xfId="12236"/>
    <cellStyle name="60% - Ênfase3 2 4 5" xfId="12237"/>
    <cellStyle name="60% - Ênfase3 2 4 6" xfId="12238"/>
    <cellStyle name="60% - Ênfase3 2 4 7" xfId="12239"/>
    <cellStyle name="60% - Ênfase3 2 4 8" xfId="12240"/>
    <cellStyle name="60% - Ênfase3 2 4 9" xfId="12241"/>
    <cellStyle name="60% - Ênfase3 2 5" xfId="2013"/>
    <cellStyle name="60% - Ênfase3 2 5 10" xfId="12243"/>
    <cellStyle name="60% - Ênfase3 2 5 11" xfId="12244"/>
    <cellStyle name="60% - Ênfase3 2 5 12" xfId="34210"/>
    <cellStyle name="60% - Ênfase3 2 5 2" xfId="12242"/>
    <cellStyle name="60% - Ênfase3 2 5 3" xfId="12245"/>
    <cellStyle name="60% - Ênfase3 2 5 4" xfId="12246"/>
    <cellStyle name="60% - Ênfase3 2 5 5" xfId="12247"/>
    <cellStyle name="60% - Ênfase3 2 5 6" xfId="12248"/>
    <cellStyle name="60% - Ênfase3 2 5 7" xfId="12249"/>
    <cellStyle name="60% - Ênfase3 2 5 8" xfId="12250"/>
    <cellStyle name="60% - Ênfase3 2 5 9" xfId="12251"/>
    <cellStyle name="60% - Ênfase3 2 6" xfId="2014"/>
    <cellStyle name="60% - Ênfase3 2 6 10" xfId="12253"/>
    <cellStyle name="60% - Ênfase3 2 6 11" xfId="12254"/>
    <cellStyle name="60% - Ênfase3 2 6 12" xfId="34211"/>
    <cellStyle name="60% - Ênfase3 2 6 2" xfId="12252"/>
    <cellStyle name="60% - Ênfase3 2 6 3" xfId="12255"/>
    <cellStyle name="60% - Ênfase3 2 6 4" xfId="12256"/>
    <cellStyle name="60% - Ênfase3 2 6 5" xfId="12257"/>
    <cellStyle name="60% - Ênfase3 2 6 6" xfId="12258"/>
    <cellStyle name="60% - Ênfase3 2 6 7" xfId="12259"/>
    <cellStyle name="60% - Ênfase3 2 6 8" xfId="12260"/>
    <cellStyle name="60% - Ênfase3 2 6 9" xfId="12261"/>
    <cellStyle name="60% - Ênfase3 2 7" xfId="2015"/>
    <cellStyle name="60% - Ênfase3 2 7 10" xfId="12263"/>
    <cellStyle name="60% - Ênfase3 2 7 11" xfId="12264"/>
    <cellStyle name="60% - Ênfase3 2 7 12" xfId="34212"/>
    <cellStyle name="60% - Ênfase3 2 7 2" xfId="12262"/>
    <cellStyle name="60% - Ênfase3 2 7 3" xfId="12265"/>
    <cellStyle name="60% - Ênfase3 2 7 4" xfId="12266"/>
    <cellStyle name="60% - Ênfase3 2 7 5" xfId="12267"/>
    <cellStyle name="60% - Ênfase3 2 7 6" xfId="12268"/>
    <cellStyle name="60% - Ênfase3 2 7 7" xfId="12269"/>
    <cellStyle name="60% - Ênfase3 2 7 8" xfId="12270"/>
    <cellStyle name="60% - Ênfase3 2 7 9" xfId="12271"/>
    <cellStyle name="60% - Ênfase3 2 8" xfId="12123"/>
    <cellStyle name="60% - Ênfase3 2 8 10" xfId="12272"/>
    <cellStyle name="60% - Ênfase3 2 8 11" xfId="12273"/>
    <cellStyle name="60% - Ênfase3 2 8 12" xfId="34213"/>
    <cellStyle name="60% - Ênfase3 2 8 2" xfId="12274"/>
    <cellStyle name="60% - Ênfase3 2 8 3" xfId="12275"/>
    <cellStyle name="60% - Ênfase3 2 8 4" xfId="12276"/>
    <cellStyle name="60% - Ênfase3 2 8 5" xfId="12277"/>
    <cellStyle name="60% - Ênfase3 2 8 6" xfId="12278"/>
    <cellStyle name="60% - Ênfase3 2 8 7" xfId="12279"/>
    <cellStyle name="60% - Ênfase3 2 8 8" xfId="12280"/>
    <cellStyle name="60% - Ênfase3 2 8 9" xfId="12281"/>
    <cellStyle name="60% - Ênfase3 2 9" xfId="12282"/>
    <cellStyle name="60% - Ênfase3 2 9 10" xfId="12283"/>
    <cellStyle name="60% - Ênfase3 2 9 11" xfId="12284"/>
    <cellStyle name="60% - Ênfase3 2 9 12" xfId="34214"/>
    <cellStyle name="60% - Ênfase3 2 9 2" xfId="12285"/>
    <cellStyle name="60% - Ênfase3 2 9 3" xfId="12286"/>
    <cellStyle name="60% - Ênfase3 2 9 4" xfId="12287"/>
    <cellStyle name="60% - Ênfase3 2 9 5" xfId="12288"/>
    <cellStyle name="60% - Ênfase3 2 9 6" xfId="12289"/>
    <cellStyle name="60% - Ênfase3 2 9 7" xfId="12290"/>
    <cellStyle name="60% - Ênfase3 2 9 8" xfId="12291"/>
    <cellStyle name="60% - Ênfase3 2 9 9" xfId="12292"/>
    <cellStyle name="60% - Ênfase3 20" xfId="36049"/>
    <cellStyle name="60% - Ênfase3 3" xfId="95"/>
    <cellStyle name="60% - Ênfase3 3 10" xfId="12294"/>
    <cellStyle name="60% - Ênfase3 3 11" xfId="12295"/>
    <cellStyle name="60% - Ênfase3 3 12" xfId="12296"/>
    <cellStyle name="60% - Ênfase3 3 13" xfId="34215"/>
    <cellStyle name="60% - Ênfase3 3 2" xfId="96"/>
    <cellStyle name="60% - Ênfase3 3 2 10" xfId="12298"/>
    <cellStyle name="60% - Ênfase3 3 2 11" xfId="12299"/>
    <cellStyle name="60% - Ênfase3 3 2 12" xfId="34216"/>
    <cellStyle name="60% - Ênfase3 3 2 2" xfId="2016"/>
    <cellStyle name="60% - Ênfase3 3 2 2 2" xfId="12300"/>
    <cellStyle name="60% - Ênfase3 3 2 3" xfId="2017"/>
    <cellStyle name="60% - Ênfase3 3 2 3 2" xfId="12301"/>
    <cellStyle name="60% - Ênfase3 3 2 4" xfId="2018"/>
    <cellStyle name="60% - Ênfase3 3 2 4 2" xfId="12302"/>
    <cellStyle name="60% - Ênfase3 3 2 5" xfId="2019"/>
    <cellStyle name="60% - Ênfase3 3 2 5 2" xfId="12303"/>
    <cellStyle name="60% - Ênfase3 3 2 6" xfId="2020"/>
    <cellStyle name="60% - Ênfase3 3 2 6 2" xfId="12304"/>
    <cellStyle name="60% - Ênfase3 3 2 7" xfId="12297"/>
    <cellStyle name="60% - Ênfase3 3 2 8" xfId="12305"/>
    <cellStyle name="60% - Ênfase3 3 2 9" xfId="12306"/>
    <cellStyle name="60% - Ênfase3 3 3" xfId="2021"/>
    <cellStyle name="60% - Ênfase3 3 3 2" xfId="12307"/>
    <cellStyle name="60% - Ênfase3 3 4" xfId="2022"/>
    <cellStyle name="60% - Ênfase3 3 4 2" xfId="12308"/>
    <cellStyle name="60% - Ênfase3 3 5" xfId="2023"/>
    <cellStyle name="60% - Ênfase3 3 5 2" xfId="12309"/>
    <cellStyle name="60% - Ênfase3 3 6" xfId="2024"/>
    <cellStyle name="60% - Ênfase3 3 6 2" xfId="12310"/>
    <cellStyle name="60% - Ênfase3 3 7" xfId="2025"/>
    <cellStyle name="60% - Ênfase3 3 7 2" xfId="12311"/>
    <cellStyle name="60% - Ênfase3 3 8" xfId="12293"/>
    <cellStyle name="60% - Ênfase3 3 9" xfId="12312"/>
    <cellStyle name="60% - Ênfase3 4" xfId="2026"/>
    <cellStyle name="60% - Ênfase3 4 10" xfId="12314"/>
    <cellStyle name="60% - Ênfase3 4 11" xfId="12315"/>
    <cellStyle name="60% - Ênfase3 4 12" xfId="12316"/>
    <cellStyle name="60% - Ênfase3 4 13" xfId="12317"/>
    <cellStyle name="60% - Ênfase3 4 14" xfId="12318"/>
    <cellStyle name="60% - Ênfase3 4 15" xfId="12319"/>
    <cellStyle name="60% - Ênfase3 4 16" xfId="12320"/>
    <cellStyle name="60% - Ênfase3 4 17" xfId="12321"/>
    <cellStyle name="60% - Ênfase3 4 18" xfId="12322"/>
    <cellStyle name="60% - Ênfase3 4 19" xfId="12323"/>
    <cellStyle name="60% - Ênfase3 4 2" xfId="2027"/>
    <cellStyle name="60% - Ênfase3 4 2 2" xfId="12324"/>
    <cellStyle name="60% - Ênfase3 4 20" xfId="12325"/>
    <cellStyle name="60% - Ênfase3 4 21" xfId="12326"/>
    <cellStyle name="60% - Ênfase3 4 22" xfId="12327"/>
    <cellStyle name="60% - Ênfase3 4 23" xfId="12328"/>
    <cellStyle name="60% - Ênfase3 4 24" xfId="34217"/>
    <cellStyle name="60% - Ênfase3 4 3" xfId="2028"/>
    <cellStyle name="60% - Ênfase3 4 3 2" xfId="12329"/>
    <cellStyle name="60% - Ênfase3 4 4" xfId="12313"/>
    <cellStyle name="60% - Ênfase3 4 5" xfId="12330"/>
    <cellStyle name="60% - Ênfase3 4 6" xfId="12331"/>
    <cellStyle name="60% - Ênfase3 4 7" xfId="12332"/>
    <cellStyle name="60% - Ênfase3 4 8" xfId="12333"/>
    <cellStyle name="60% - Ênfase3 4 9" xfId="12334"/>
    <cellStyle name="60% - Ênfase3 5" xfId="2029"/>
    <cellStyle name="60% - Ênfase3 5 10" xfId="12336"/>
    <cellStyle name="60% - Ênfase3 5 11" xfId="12337"/>
    <cellStyle name="60% - Ênfase3 5 12" xfId="12338"/>
    <cellStyle name="60% - Ênfase3 5 13" xfId="12339"/>
    <cellStyle name="60% - Ênfase3 5 14" xfId="12340"/>
    <cellStyle name="60% - Ênfase3 5 15" xfId="12341"/>
    <cellStyle name="60% - Ênfase3 5 16" xfId="12342"/>
    <cellStyle name="60% - Ênfase3 5 17" xfId="12343"/>
    <cellStyle name="60% - Ênfase3 5 18" xfId="12344"/>
    <cellStyle name="60% - Ênfase3 5 19" xfId="12345"/>
    <cellStyle name="60% - Ênfase3 5 2" xfId="2030"/>
    <cellStyle name="60% - Ênfase3 5 2 2" xfId="12346"/>
    <cellStyle name="60% - Ênfase3 5 20" xfId="12347"/>
    <cellStyle name="60% - Ênfase3 5 21" xfId="12348"/>
    <cellStyle name="60% - Ênfase3 5 22" xfId="12349"/>
    <cellStyle name="60% - Ênfase3 5 23" xfId="12350"/>
    <cellStyle name="60% - Ênfase3 5 24" xfId="34218"/>
    <cellStyle name="60% - Ênfase3 5 3" xfId="2031"/>
    <cellStyle name="60% - Ênfase3 5 3 2" xfId="12351"/>
    <cellStyle name="60% - Ênfase3 5 4" xfId="12335"/>
    <cellStyle name="60% - Ênfase3 5 5" xfId="12352"/>
    <cellStyle name="60% - Ênfase3 5 6" xfId="12353"/>
    <cellStyle name="60% - Ênfase3 5 7" xfId="12354"/>
    <cellStyle name="60% - Ênfase3 5 8" xfId="12355"/>
    <cellStyle name="60% - Ênfase3 5 9" xfId="12356"/>
    <cellStyle name="60% - Ênfase3 6" xfId="2032"/>
    <cellStyle name="60% - Ênfase3 6 10" xfId="12358"/>
    <cellStyle name="60% - Ênfase3 6 11" xfId="12359"/>
    <cellStyle name="60% - Ênfase3 6 12" xfId="12360"/>
    <cellStyle name="60% - Ênfase3 6 13" xfId="12361"/>
    <cellStyle name="60% - Ênfase3 6 14" xfId="12362"/>
    <cellStyle name="60% - Ênfase3 6 15" xfId="12363"/>
    <cellStyle name="60% - Ênfase3 6 16" xfId="12364"/>
    <cellStyle name="60% - Ênfase3 6 17" xfId="12365"/>
    <cellStyle name="60% - Ênfase3 6 18" xfId="12366"/>
    <cellStyle name="60% - Ênfase3 6 19" xfId="12367"/>
    <cellStyle name="60% - Ênfase3 6 2" xfId="2033"/>
    <cellStyle name="60% - Ênfase3 6 2 2" xfId="12368"/>
    <cellStyle name="60% - Ênfase3 6 20" xfId="12369"/>
    <cellStyle name="60% - Ênfase3 6 21" xfId="12370"/>
    <cellStyle name="60% - Ênfase3 6 22" xfId="12371"/>
    <cellStyle name="60% - Ênfase3 6 23" xfId="12372"/>
    <cellStyle name="60% - Ênfase3 6 24" xfId="34219"/>
    <cellStyle name="60% - Ênfase3 6 3" xfId="12357"/>
    <cellStyle name="60% - Ênfase3 6 4" xfId="12373"/>
    <cellStyle name="60% - Ênfase3 6 5" xfId="12374"/>
    <cellStyle name="60% - Ênfase3 6 6" xfId="12375"/>
    <cellStyle name="60% - Ênfase3 6 7" xfId="12376"/>
    <cellStyle name="60% - Ênfase3 6 8" xfId="12377"/>
    <cellStyle name="60% - Ênfase3 6 9" xfId="12378"/>
    <cellStyle name="60% - Ênfase3 7" xfId="2034"/>
    <cellStyle name="60% - Ênfase3 7 10" xfId="12380"/>
    <cellStyle name="60% - Ênfase3 7 11" xfId="12381"/>
    <cellStyle name="60% - Ênfase3 7 12" xfId="12382"/>
    <cellStyle name="60% - Ênfase3 7 13" xfId="12383"/>
    <cellStyle name="60% - Ênfase3 7 14" xfId="12384"/>
    <cellStyle name="60% - Ênfase3 7 15" xfId="12385"/>
    <cellStyle name="60% - Ênfase3 7 16" xfId="12386"/>
    <cellStyle name="60% - Ênfase3 7 17" xfId="12387"/>
    <cellStyle name="60% - Ênfase3 7 18" xfId="12388"/>
    <cellStyle name="60% - Ênfase3 7 19" xfId="12389"/>
    <cellStyle name="60% - Ênfase3 7 2" xfId="12379"/>
    <cellStyle name="60% - Ênfase3 7 20" xfId="12390"/>
    <cellStyle name="60% - Ênfase3 7 21" xfId="12391"/>
    <cellStyle name="60% - Ênfase3 7 22" xfId="12392"/>
    <cellStyle name="60% - Ênfase3 7 23" xfId="12393"/>
    <cellStyle name="60% - Ênfase3 7 24" xfId="34220"/>
    <cellStyle name="60% - Ênfase3 7 3" xfId="12394"/>
    <cellStyle name="60% - Ênfase3 7 4" xfId="12395"/>
    <cellStyle name="60% - Ênfase3 7 5" xfId="12396"/>
    <cellStyle name="60% - Ênfase3 7 6" xfId="12397"/>
    <cellStyle name="60% - Ênfase3 7 7" xfId="12398"/>
    <cellStyle name="60% - Ênfase3 7 8" xfId="12399"/>
    <cellStyle name="60% - Ênfase3 7 9" xfId="12400"/>
    <cellStyle name="60% - Ênfase3 8" xfId="2035"/>
    <cellStyle name="60% - Ênfase3 8 10" xfId="12402"/>
    <cellStyle name="60% - Ênfase3 8 11" xfId="12403"/>
    <cellStyle name="60% - Ênfase3 8 12" xfId="12404"/>
    <cellStyle name="60% - Ênfase3 8 13" xfId="12405"/>
    <cellStyle name="60% - Ênfase3 8 14" xfId="12406"/>
    <cellStyle name="60% - Ênfase3 8 15" xfId="12407"/>
    <cellStyle name="60% - Ênfase3 8 16" xfId="12408"/>
    <cellStyle name="60% - Ênfase3 8 17" xfId="12409"/>
    <cellStyle name="60% - Ênfase3 8 18" xfId="12410"/>
    <cellStyle name="60% - Ênfase3 8 19" xfId="12411"/>
    <cellStyle name="60% - Ênfase3 8 2" xfId="12401"/>
    <cellStyle name="60% - Ênfase3 8 20" xfId="12412"/>
    <cellStyle name="60% - Ênfase3 8 21" xfId="12413"/>
    <cellStyle name="60% - Ênfase3 8 22" xfId="12414"/>
    <cellStyle name="60% - Ênfase3 8 23" xfId="12415"/>
    <cellStyle name="60% - Ênfase3 8 24" xfId="34221"/>
    <cellStyle name="60% - Ênfase3 8 3" xfId="12416"/>
    <cellStyle name="60% - Ênfase3 8 4" xfId="12417"/>
    <cellStyle name="60% - Ênfase3 8 5" xfId="12418"/>
    <cellStyle name="60% - Ênfase3 8 6" xfId="12419"/>
    <cellStyle name="60% - Ênfase3 8 7" xfId="12420"/>
    <cellStyle name="60% - Ênfase3 8 8" xfId="12421"/>
    <cellStyle name="60% - Ênfase3 8 9" xfId="12422"/>
    <cellStyle name="60% - Ênfase3 9" xfId="12423"/>
    <cellStyle name="60% - Ênfase3 9 10" xfId="12424"/>
    <cellStyle name="60% - Ênfase3 9 11" xfId="12425"/>
    <cellStyle name="60% - Ênfase3 9 12" xfId="12426"/>
    <cellStyle name="60% - Ênfase3 9 13" xfId="12427"/>
    <cellStyle name="60% - Ênfase3 9 14" xfId="12428"/>
    <cellStyle name="60% - Ênfase3 9 15" xfId="12429"/>
    <cellStyle name="60% - Ênfase3 9 16" xfId="12430"/>
    <cellStyle name="60% - Ênfase3 9 17" xfId="12431"/>
    <cellStyle name="60% - Ênfase3 9 18" xfId="12432"/>
    <cellStyle name="60% - Ênfase3 9 19" xfId="12433"/>
    <cellStyle name="60% - Ênfase3 9 2" xfId="12434"/>
    <cellStyle name="60% - Ênfase3 9 20" xfId="12435"/>
    <cellStyle name="60% - Ênfase3 9 21" xfId="12436"/>
    <cellStyle name="60% - Ênfase3 9 22" xfId="12437"/>
    <cellStyle name="60% - Ênfase3 9 23" xfId="12438"/>
    <cellStyle name="60% - Ênfase3 9 24" xfId="34222"/>
    <cellStyle name="60% - Ênfase3 9 3" xfId="12439"/>
    <cellStyle name="60% - Ênfase3 9 4" xfId="12440"/>
    <cellStyle name="60% - Ênfase3 9 5" xfId="12441"/>
    <cellStyle name="60% - Ênfase3 9 6" xfId="12442"/>
    <cellStyle name="60% - Ênfase3 9 7" xfId="12443"/>
    <cellStyle name="60% - Ênfase3 9 8" xfId="12444"/>
    <cellStyle name="60% - Ênfase3 9 9" xfId="12445"/>
    <cellStyle name="60% - Ênfase4" xfId="1478" builtinId="44" customBuiltin="1"/>
    <cellStyle name="60% - Ênfase4 10" xfId="12446"/>
    <cellStyle name="60% - Ênfase4 10 10" xfId="12447"/>
    <cellStyle name="60% - Ênfase4 10 11" xfId="12448"/>
    <cellStyle name="60% - Ênfase4 10 12" xfId="12449"/>
    <cellStyle name="60% - Ênfase4 10 13" xfId="12450"/>
    <cellStyle name="60% - Ênfase4 10 14" xfId="12451"/>
    <cellStyle name="60% - Ênfase4 10 15" xfId="12452"/>
    <cellStyle name="60% - Ênfase4 10 16" xfId="12453"/>
    <cellStyle name="60% - Ênfase4 10 17" xfId="12454"/>
    <cellStyle name="60% - Ênfase4 10 18" xfId="12455"/>
    <cellStyle name="60% - Ênfase4 10 19" xfId="12456"/>
    <cellStyle name="60% - Ênfase4 10 2" xfId="12457"/>
    <cellStyle name="60% - Ênfase4 10 20" xfId="12458"/>
    <cellStyle name="60% - Ênfase4 10 21" xfId="12459"/>
    <cellStyle name="60% - Ênfase4 10 22" xfId="12460"/>
    <cellStyle name="60% - Ênfase4 10 23" xfId="12461"/>
    <cellStyle name="60% - Ênfase4 10 24" xfId="34223"/>
    <cellStyle name="60% - Ênfase4 10 3" xfId="12462"/>
    <cellStyle name="60% - Ênfase4 10 4" xfId="12463"/>
    <cellStyle name="60% - Ênfase4 10 5" xfId="12464"/>
    <cellStyle name="60% - Ênfase4 10 6" xfId="12465"/>
    <cellStyle name="60% - Ênfase4 10 7" xfId="12466"/>
    <cellStyle name="60% - Ênfase4 10 8" xfId="12467"/>
    <cellStyle name="60% - Ênfase4 10 9" xfId="12468"/>
    <cellStyle name="60% - Ênfase4 11" xfId="12469"/>
    <cellStyle name="60% - Ênfase4 11 10" xfId="12470"/>
    <cellStyle name="60% - Ênfase4 11 11" xfId="12471"/>
    <cellStyle name="60% - Ênfase4 11 12" xfId="12472"/>
    <cellStyle name="60% - Ênfase4 11 13" xfId="12473"/>
    <cellStyle name="60% - Ênfase4 11 14" xfId="12474"/>
    <cellStyle name="60% - Ênfase4 11 15" xfId="12475"/>
    <cellStyle name="60% - Ênfase4 11 16" xfId="12476"/>
    <cellStyle name="60% - Ênfase4 11 17" xfId="12477"/>
    <cellStyle name="60% - Ênfase4 11 18" xfId="12478"/>
    <cellStyle name="60% - Ênfase4 11 19" xfId="12479"/>
    <cellStyle name="60% - Ênfase4 11 2" xfId="12480"/>
    <cellStyle name="60% - Ênfase4 11 20" xfId="12481"/>
    <cellStyle name="60% - Ênfase4 11 21" xfId="12482"/>
    <cellStyle name="60% - Ênfase4 11 22" xfId="12483"/>
    <cellStyle name="60% - Ênfase4 11 23" xfId="12484"/>
    <cellStyle name="60% - Ênfase4 11 24" xfId="34224"/>
    <cellStyle name="60% - Ênfase4 11 3" xfId="12485"/>
    <cellStyle name="60% - Ênfase4 11 4" xfId="12486"/>
    <cellStyle name="60% - Ênfase4 11 5" xfId="12487"/>
    <cellStyle name="60% - Ênfase4 11 6" xfId="12488"/>
    <cellStyle name="60% - Ênfase4 11 7" xfId="12489"/>
    <cellStyle name="60% - Ênfase4 11 8" xfId="12490"/>
    <cellStyle name="60% - Ênfase4 11 9" xfId="12491"/>
    <cellStyle name="60% - Ênfase4 12" xfId="12492"/>
    <cellStyle name="60% - Ênfase4 12 10" xfId="12493"/>
    <cellStyle name="60% - Ênfase4 12 11" xfId="12494"/>
    <cellStyle name="60% - Ênfase4 12 12" xfId="12495"/>
    <cellStyle name="60% - Ênfase4 12 13" xfId="12496"/>
    <cellStyle name="60% - Ênfase4 12 14" xfId="12497"/>
    <cellStyle name="60% - Ênfase4 12 15" xfId="12498"/>
    <cellStyle name="60% - Ênfase4 12 16" xfId="12499"/>
    <cellStyle name="60% - Ênfase4 12 17" xfId="12500"/>
    <cellStyle name="60% - Ênfase4 12 18" xfId="12501"/>
    <cellStyle name="60% - Ênfase4 12 19" xfId="12502"/>
    <cellStyle name="60% - Ênfase4 12 2" xfId="12503"/>
    <cellStyle name="60% - Ênfase4 12 20" xfId="12504"/>
    <cellStyle name="60% - Ênfase4 12 21" xfId="12505"/>
    <cellStyle name="60% - Ênfase4 12 22" xfId="12506"/>
    <cellStyle name="60% - Ênfase4 12 23" xfId="12507"/>
    <cellStyle name="60% - Ênfase4 12 24" xfId="34225"/>
    <cellStyle name="60% - Ênfase4 12 3" xfId="12508"/>
    <cellStyle name="60% - Ênfase4 12 4" xfId="12509"/>
    <cellStyle name="60% - Ênfase4 12 5" xfId="12510"/>
    <cellStyle name="60% - Ênfase4 12 6" xfId="12511"/>
    <cellStyle name="60% - Ênfase4 12 7" xfId="12512"/>
    <cellStyle name="60% - Ênfase4 12 8" xfId="12513"/>
    <cellStyle name="60% - Ênfase4 12 9" xfId="12514"/>
    <cellStyle name="60% - Ênfase4 13" xfId="12515"/>
    <cellStyle name="60% - Ênfase4 13 10" xfId="12516"/>
    <cellStyle name="60% - Ênfase4 13 11" xfId="12517"/>
    <cellStyle name="60% - Ênfase4 13 12" xfId="12518"/>
    <cellStyle name="60% - Ênfase4 13 13" xfId="12519"/>
    <cellStyle name="60% - Ênfase4 13 14" xfId="12520"/>
    <cellStyle name="60% - Ênfase4 13 15" xfId="12521"/>
    <cellStyle name="60% - Ênfase4 13 16" xfId="12522"/>
    <cellStyle name="60% - Ênfase4 13 17" xfId="12523"/>
    <cellStyle name="60% - Ênfase4 13 18" xfId="12524"/>
    <cellStyle name="60% - Ênfase4 13 19" xfId="12525"/>
    <cellStyle name="60% - Ênfase4 13 2" xfId="12526"/>
    <cellStyle name="60% - Ênfase4 13 20" xfId="12527"/>
    <cellStyle name="60% - Ênfase4 13 21" xfId="12528"/>
    <cellStyle name="60% - Ênfase4 13 22" xfId="12529"/>
    <cellStyle name="60% - Ênfase4 13 23" xfId="12530"/>
    <cellStyle name="60% - Ênfase4 13 24" xfId="34226"/>
    <cellStyle name="60% - Ênfase4 13 3" xfId="12531"/>
    <cellStyle name="60% - Ênfase4 13 4" xfId="12532"/>
    <cellStyle name="60% - Ênfase4 13 5" xfId="12533"/>
    <cellStyle name="60% - Ênfase4 13 6" xfId="12534"/>
    <cellStyle name="60% - Ênfase4 13 7" xfId="12535"/>
    <cellStyle name="60% - Ênfase4 13 8" xfId="12536"/>
    <cellStyle name="60% - Ênfase4 13 9" xfId="12537"/>
    <cellStyle name="60% - Ênfase4 14" xfId="12538"/>
    <cellStyle name="60% - Ênfase4 14 10" xfId="12539"/>
    <cellStyle name="60% - Ênfase4 14 11" xfId="12540"/>
    <cellStyle name="60% - Ênfase4 14 12" xfId="12541"/>
    <cellStyle name="60% - Ênfase4 14 13" xfId="12542"/>
    <cellStyle name="60% - Ênfase4 14 14" xfId="12543"/>
    <cellStyle name="60% - Ênfase4 14 15" xfId="12544"/>
    <cellStyle name="60% - Ênfase4 14 16" xfId="12545"/>
    <cellStyle name="60% - Ênfase4 14 17" xfId="12546"/>
    <cellStyle name="60% - Ênfase4 14 18" xfId="12547"/>
    <cellStyle name="60% - Ênfase4 14 19" xfId="12548"/>
    <cellStyle name="60% - Ênfase4 14 2" xfId="12549"/>
    <cellStyle name="60% - Ênfase4 14 20" xfId="12550"/>
    <cellStyle name="60% - Ênfase4 14 21" xfId="12551"/>
    <cellStyle name="60% - Ênfase4 14 22" xfId="12552"/>
    <cellStyle name="60% - Ênfase4 14 23" xfId="12553"/>
    <cellStyle name="60% - Ênfase4 14 24" xfId="34227"/>
    <cellStyle name="60% - Ênfase4 14 3" xfId="12554"/>
    <cellStyle name="60% - Ênfase4 14 4" xfId="12555"/>
    <cellStyle name="60% - Ênfase4 14 5" xfId="12556"/>
    <cellStyle name="60% - Ênfase4 14 6" xfId="12557"/>
    <cellStyle name="60% - Ênfase4 14 7" xfId="12558"/>
    <cellStyle name="60% - Ênfase4 14 8" xfId="12559"/>
    <cellStyle name="60% - Ênfase4 14 9" xfId="12560"/>
    <cellStyle name="60% - Ênfase4 15" xfId="12561"/>
    <cellStyle name="60% - Ênfase4 15 10" xfId="12562"/>
    <cellStyle name="60% - Ênfase4 15 11" xfId="12563"/>
    <cellStyle name="60% - Ênfase4 15 12" xfId="12564"/>
    <cellStyle name="60% - Ênfase4 15 13" xfId="12565"/>
    <cellStyle name="60% - Ênfase4 15 14" xfId="12566"/>
    <cellStyle name="60% - Ênfase4 15 15" xfId="12567"/>
    <cellStyle name="60% - Ênfase4 15 16" xfId="12568"/>
    <cellStyle name="60% - Ênfase4 15 17" xfId="12569"/>
    <cellStyle name="60% - Ênfase4 15 18" xfId="12570"/>
    <cellStyle name="60% - Ênfase4 15 19" xfId="12571"/>
    <cellStyle name="60% - Ênfase4 15 2" xfId="12572"/>
    <cellStyle name="60% - Ênfase4 15 20" xfId="12573"/>
    <cellStyle name="60% - Ênfase4 15 21" xfId="12574"/>
    <cellStyle name="60% - Ênfase4 15 22" xfId="12575"/>
    <cellStyle name="60% - Ênfase4 15 23" xfId="12576"/>
    <cellStyle name="60% - Ênfase4 15 24" xfId="34228"/>
    <cellStyle name="60% - Ênfase4 15 3" xfId="12577"/>
    <cellStyle name="60% - Ênfase4 15 4" xfId="12578"/>
    <cellStyle name="60% - Ênfase4 15 5" xfId="12579"/>
    <cellStyle name="60% - Ênfase4 15 6" xfId="12580"/>
    <cellStyle name="60% - Ênfase4 15 7" xfId="12581"/>
    <cellStyle name="60% - Ênfase4 15 8" xfId="12582"/>
    <cellStyle name="60% - Ênfase4 15 9" xfId="12583"/>
    <cellStyle name="60% - Ênfase4 16" xfId="12584"/>
    <cellStyle name="60% - Ênfase4 16 10" xfId="12585"/>
    <cellStyle name="60% - Ênfase4 16 11" xfId="12586"/>
    <cellStyle name="60% - Ênfase4 16 12" xfId="12587"/>
    <cellStyle name="60% - Ênfase4 16 13" xfId="12588"/>
    <cellStyle name="60% - Ênfase4 16 14" xfId="12589"/>
    <cellStyle name="60% - Ênfase4 16 15" xfId="12590"/>
    <cellStyle name="60% - Ênfase4 16 16" xfId="12591"/>
    <cellStyle name="60% - Ênfase4 16 17" xfId="12592"/>
    <cellStyle name="60% - Ênfase4 16 18" xfId="12593"/>
    <cellStyle name="60% - Ênfase4 16 19" xfId="12594"/>
    <cellStyle name="60% - Ênfase4 16 2" xfId="12595"/>
    <cellStyle name="60% - Ênfase4 16 20" xfId="12596"/>
    <cellStyle name="60% - Ênfase4 16 21" xfId="12597"/>
    <cellStyle name="60% - Ênfase4 16 22" xfId="12598"/>
    <cellStyle name="60% - Ênfase4 16 23" xfId="12599"/>
    <cellStyle name="60% - Ênfase4 16 24" xfId="34229"/>
    <cellStyle name="60% - Ênfase4 16 3" xfId="12600"/>
    <cellStyle name="60% - Ênfase4 16 4" xfId="12601"/>
    <cellStyle name="60% - Ênfase4 16 5" xfId="12602"/>
    <cellStyle name="60% - Ênfase4 16 6" xfId="12603"/>
    <cellStyle name="60% - Ênfase4 16 7" xfId="12604"/>
    <cellStyle name="60% - Ênfase4 16 8" xfId="12605"/>
    <cellStyle name="60% - Ênfase4 16 9" xfId="12606"/>
    <cellStyle name="60% - Ênfase4 17" xfId="35829"/>
    <cellStyle name="60% - Ênfase4 18" xfId="35877"/>
    <cellStyle name="60% - Ênfase4 19" xfId="36024"/>
    <cellStyle name="60% - Ênfase4 2" xfId="97"/>
    <cellStyle name="60% - Ênfase4 2 10" xfId="12608"/>
    <cellStyle name="60% - Ênfase4 2 10 10" xfId="12609"/>
    <cellStyle name="60% - Ênfase4 2 10 11" xfId="12610"/>
    <cellStyle name="60% - Ênfase4 2 10 12" xfId="34231"/>
    <cellStyle name="60% - Ênfase4 2 10 2" xfId="12611"/>
    <cellStyle name="60% - Ênfase4 2 10 3" xfId="12612"/>
    <cellStyle name="60% - Ênfase4 2 10 4" xfId="12613"/>
    <cellStyle name="60% - Ênfase4 2 10 5" xfId="12614"/>
    <cellStyle name="60% - Ênfase4 2 10 6" xfId="12615"/>
    <cellStyle name="60% - Ênfase4 2 10 7" xfId="12616"/>
    <cellStyle name="60% - Ênfase4 2 10 8" xfId="12617"/>
    <cellStyle name="60% - Ênfase4 2 10 9" xfId="12618"/>
    <cellStyle name="60% - Ênfase4 2 11" xfId="12619"/>
    <cellStyle name="60% - Ênfase4 2 11 10" xfId="12620"/>
    <cellStyle name="60% - Ênfase4 2 11 11" xfId="12621"/>
    <cellStyle name="60% - Ênfase4 2 11 12" xfId="34232"/>
    <cellStyle name="60% - Ênfase4 2 11 2" xfId="12622"/>
    <cellStyle name="60% - Ênfase4 2 11 3" xfId="12623"/>
    <cellStyle name="60% - Ênfase4 2 11 4" xfId="12624"/>
    <cellStyle name="60% - Ênfase4 2 11 5" xfId="12625"/>
    <cellStyle name="60% - Ênfase4 2 11 6" xfId="12626"/>
    <cellStyle name="60% - Ênfase4 2 11 7" xfId="12627"/>
    <cellStyle name="60% - Ênfase4 2 11 8" xfId="12628"/>
    <cellStyle name="60% - Ênfase4 2 11 9" xfId="12629"/>
    <cellStyle name="60% - Ênfase4 2 12" xfId="12630"/>
    <cellStyle name="60% - Ênfase4 2 12 10" xfId="12631"/>
    <cellStyle name="60% - Ênfase4 2 12 11" xfId="12632"/>
    <cellStyle name="60% - Ênfase4 2 12 12" xfId="34233"/>
    <cellStyle name="60% - Ênfase4 2 12 2" xfId="12633"/>
    <cellStyle name="60% - Ênfase4 2 12 3" xfId="12634"/>
    <cellStyle name="60% - Ênfase4 2 12 4" xfId="12635"/>
    <cellStyle name="60% - Ênfase4 2 12 5" xfId="12636"/>
    <cellStyle name="60% - Ênfase4 2 12 6" xfId="12637"/>
    <cellStyle name="60% - Ênfase4 2 12 7" xfId="12638"/>
    <cellStyle name="60% - Ênfase4 2 12 8" xfId="12639"/>
    <cellStyle name="60% - Ênfase4 2 12 9" xfId="12640"/>
    <cellStyle name="60% - Ênfase4 2 13" xfId="12641"/>
    <cellStyle name="60% - Ênfase4 2 13 10" xfId="12642"/>
    <cellStyle name="60% - Ênfase4 2 13 11" xfId="12643"/>
    <cellStyle name="60% - Ênfase4 2 13 12" xfId="34234"/>
    <cellStyle name="60% - Ênfase4 2 13 2" xfId="12644"/>
    <cellStyle name="60% - Ênfase4 2 13 3" xfId="12645"/>
    <cellStyle name="60% - Ênfase4 2 13 4" xfId="12646"/>
    <cellStyle name="60% - Ênfase4 2 13 5" xfId="12647"/>
    <cellStyle name="60% - Ênfase4 2 13 6" xfId="12648"/>
    <cellStyle name="60% - Ênfase4 2 13 7" xfId="12649"/>
    <cellStyle name="60% - Ênfase4 2 13 8" xfId="12650"/>
    <cellStyle name="60% - Ênfase4 2 13 9" xfId="12651"/>
    <cellStyle name="60% - Ênfase4 2 14" xfId="12652"/>
    <cellStyle name="60% - Ênfase4 2 14 10" xfId="12653"/>
    <cellStyle name="60% - Ênfase4 2 14 11" xfId="12654"/>
    <cellStyle name="60% - Ênfase4 2 14 12" xfId="34235"/>
    <cellStyle name="60% - Ênfase4 2 14 2" xfId="12655"/>
    <cellStyle name="60% - Ênfase4 2 14 3" xfId="12656"/>
    <cellStyle name="60% - Ênfase4 2 14 4" xfId="12657"/>
    <cellStyle name="60% - Ênfase4 2 14 5" xfId="12658"/>
    <cellStyle name="60% - Ênfase4 2 14 6" xfId="12659"/>
    <cellStyle name="60% - Ênfase4 2 14 7" xfId="12660"/>
    <cellStyle name="60% - Ênfase4 2 14 8" xfId="12661"/>
    <cellStyle name="60% - Ênfase4 2 14 9" xfId="12662"/>
    <cellStyle name="60% - Ênfase4 2 15" xfId="12663"/>
    <cellStyle name="60% - Ênfase4 2 15 10" xfId="12664"/>
    <cellStyle name="60% - Ênfase4 2 15 11" xfId="12665"/>
    <cellStyle name="60% - Ênfase4 2 15 12" xfId="34236"/>
    <cellStyle name="60% - Ênfase4 2 15 2" xfId="12666"/>
    <cellStyle name="60% - Ênfase4 2 15 3" xfId="12667"/>
    <cellStyle name="60% - Ênfase4 2 15 4" xfId="12668"/>
    <cellStyle name="60% - Ênfase4 2 15 5" xfId="12669"/>
    <cellStyle name="60% - Ênfase4 2 15 6" xfId="12670"/>
    <cellStyle name="60% - Ênfase4 2 15 7" xfId="12671"/>
    <cellStyle name="60% - Ênfase4 2 15 8" xfId="12672"/>
    <cellStyle name="60% - Ênfase4 2 15 9" xfId="12673"/>
    <cellStyle name="60% - Ênfase4 2 16" xfId="12674"/>
    <cellStyle name="60% - Ênfase4 2 17" xfId="12675"/>
    <cellStyle name="60% - Ênfase4 2 18" xfId="12676"/>
    <cellStyle name="60% - Ênfase4 2 19" xfId="12677"/>
    <cellStyle name="60% - Ênfase4 2 2" xfId="98"/>
    <cellStyle name="60% - Ênfase4 2 2 10" xfId="12679"/>
    <cellStyle name="60% - Ênfase4 2 2 11" xfId="12680"/>
    <cellStyle name="60% - Ênfase4 2 2 12" xfId="34237"/>
    <cellStyle name="60% - Ênfase4 2 2 2" xfId="2036"/>
    <cellStyle name="60% - Ênfase4 2 2 2 2" xfId="12681"/>
    <cellStyle name="60% - Ênfase4 2 2 3" xfId="2037"/>
    <cellStyle name="60% - Ênfase4 2 2 3 2" xfId="12682"/>
    <cellStyle name="60% - Ênfase4 2 2 4" xfId="2038"/>
    <cellStyle name="60% - Ênfase4 2 2 4 2" xfId="12683"/>
    <cellStyle name="60% - Ênfase4 2 2 5" xfId="2039"/>
    <cellStyle name="60% - Ênfase4 2 2 5 2" xfId="12684"/>
    <cellStyle name="60% - Ênfase4 2 2 6" xfId="2040"/>
    <cellStyle name="60% - Ênfase4 2 2 6 2" xfId="12685"/>
    <cellStyle name="60% - Ênfase4 2 2 7" xfId="12678"/>
    <cellStyle name="60% - Ênfase4 2 2 8" xfId="12686"/>
    <cellStyle name="60% - Ênfase4 2 2 9" xfId="12687"/>
    <cellStyle name="60% - Ênfase4 2 20" xfId="12688"/>
    <cellStyle name="60% - Ênfase4 2 21" xfId="12689"/>
    <cellStyle name="60% - Ênfase4 2 22" xfId="12690"/>
    <cellStyle name="60% - Ênfase4 2 23" xfId="12691"/>
    <cellStyle name="60% - Ênfase4 2 24" xfId="12692"/>
    <cellStyle name="60% - Ênfase4 2 25" xfId="12693"/>
    <cellStyle name="60% - Ênfase4 2 26" xfId="12694"/>
    <cellStyle name="60% - Ênfase4 2 27" xfId="12695"/>
    <cellStyle name="60% - Ênfase4 2 28" xfId="12696"/>
    <cellStyle name="60% - Ênfase4 2 29" xfId="12697"/>
    <cellStyle name="60% - Ênfase4 2 3" xfId="2041"/>
    <cellStyle name="60% - Ênfase4 2 3 10" xfId="12699"/>
    <cellStyle name="60% - Ênfase4 2 3 11" xfId="12700"/>
    <cellStyle name="60% - Ênfase4 2 3 12" xfId="34238"/>
    <cellStyle name="60% - Ênfase4 2 3 2" xfId="12698"/>
    <cellStyle name="60% - Ênfase4 2 3 3" xfId="12701"/>
    <cellStyle name="60% - Ênfase4 2 3 4" xfId="12702"/>
    <cellStyle name="60% - Ênfase4 2 3 5" xfId="12703"/>
    <cellStyle name="60% - Ênfase4 2 3 6" xfId="12704"/>
    <cellStyle name="60% - Ênfase4 2 3 7" xfId="12705"/>
    <cellStyle name="60% - Ênfase4 2 3 8" xfId="12706"/>
    <cellStyle name="60% - Ênfase4 2 3 9" xfId="12707"/>
    <cellStyle name="60% - Ênfase4 2 30" xfId="12708"/>
    <cellStyle name="60% - Ênfase4 2 31" xfId="12709"/>
    <cellStyle name="60% - Ênfase4 2 32" xfId="12710"/>
    <cellStyle name="60% - Ênfase4 2 33" xfId="12711"/>
    <cellStyle name="60% - Ênfase4 2 34" xfId="12712"/>
    <cellStyle name="60% - Ênfase4 2 35" xfId="12713"/>
    <cellStyle name="60% - Ênfase4 2 36" xfId="12714"/>
    <cellStyle name="60% - Ênfase4 2 37" xfId="12715"/>
    <cellStyle name="60% - Ênfase4 2 38" xfId="34230"/>
    <cellStyle name="60% - Ênfase4 2 4" xfId="2042"/>
    <cellStyle name="60% - Ênfase4 2 4 10" xfId="12717"/>
    <cellStyle name="60% - Ênfase4 2 4 11" xfId="12718"/>
    <cellStyle name="60% - Ênfase4 2 4 12" xfId="34239"/>
    <cellStyle name="60% - Ênfase4 2 4 2" xfId="12716"/>
    <cellStyle name="60% - Ênfase4 2 4 3" xfId="12719"/>
    <cellStyle name="60% - Ênfase4 2 4 4" xfId="12720"/>
    <cellStyle name="60% - Ênfase4 2 4 5" xfId="12721"/>
    <cellStyle name="60% - Ênfase4 2 4 6" xfId="12722"/>
    <cellStyle name="60% - Ênfase4 2 4 7" xfId="12723"/>
    <cellStyle name="60% - Ênfase4 2 4 8" xfId="12724"/>
    <cellStyle name="60% - Ênfase4 2 4 9" xfId="12725"/>
    <cellStyle name="60% - Ênfase4 2 5" xfId="2043"/>
    <cellStyle name="60% - Ênfase4 2 5 10" xfId="12727"/>
    <cellStyle name="60% - Ênfase4 2 5 11" xfId="12728"/>
    <cellStyle name="60% - Ênfase4 2 5 12" xfId="34240"/>
    <cellStyle name="60% - Ênfase4 2 5 2" xfId="12726"/>
    <cellStyle name="60% - Ênfase4 2 5 3" xfId="12729"/>
    <cellStyle name="60% - Ênfase4 2 5 4" xfId="12730"/>
    <cellStyle name="60% - Ênfase4 2 5 5" xfId="12731"/>
    <cellStyle name="60% - Ênfase4 2 5 6" xfId="12732"/>
    <cellStyle name="60% - Ênfase4 2 5 7" xfId="12733"/>
    <cellStyle name="60% - Ênfase4 2 5 8" xfId="12734"/>
    <cellStyle name="60% - Ênfase4 2 5 9" xfId="12735"/>
    <cellStyle name="60% - Ênfase4 2 6" xfId="2044"/>
    <cellStyle name="60% - Ênfase4 2 6 10" xfId="12737"/>
    <cellStyle name="60% - Ênfase4 2 6 11" xfId="12738"/>
    <cellStyle name="60% - Ênfase4 2 6 12" xfId="34241"/>
    <cellStyle name="60% - Ênfase4 2 6 2" xfId="12736"/>
    <cellStyle name="60% - Ênfase4 2 6 3" xfId="12739"/>
    <cellStyle name="60% - Ênfase4 2 6 4" xfId="12740"/>
    <cellStyle name="60% - Ênfase4 2 6 5" xfId="12741"/>
    <cellStyle name="60% - Ênfase4 2 6 6" xfId="12742"/>
    <cellStyle name="60% - Ênfase4 2 6 7" xfId="12743"/>
    <cellStyle name="60% - Ênfase4 2 6 8" xfId="12744"/>
    <cellStyle name="60% - Ênfase4 2 6 9" xfId="12745"/>
    <cellStyle name="60% - Ênfase4 2 7" xfId="2045"/>
    <cellStyle name="60% - Ênfase4 2 7 10" xfId="12747"/>
    <cellStyle name="60% - Ênfase4 2 7 11" xfId="12748"/>
    <cellStyle name="60% - Ênfase4 2 7 12" xfId="34242"/>
    <cellStyle name="60% - Ênfase4 2 7 2" xfId="12746"/>
    <cellStyle name="60% - Ênfase4 2 7 3" xfId="12749"/>
    <cellStyle name="60% - Ênfase4 2 7 4" xfId="12750"/>
    <cellStyle name="60% - Ênfase4 2 7 5" xfId="12751"/>
    <cellStyle name="60% - Ênfase4 2 7 6" xfId="12752"/>
    <cellStyle name="60% - Ênfase4 2 7 7" xfId="12753"/>
    <cellStyle name="60% - Ênfase4 2 7 8" xfId="12754"/>
    <cellStyle name="60% - Ênfase4 2 7 9" xfId="12755"/>
    <cellStyle name="60% - Ênfase4 2 8" xfId="12607"/>
    <cellStyle name="60% - Ênfase4 2 8 10" xfId="12756"/>
    <cellStyle name="60% - Ênfase4 2 8 11" xfId="12757"/>
    <cellStyle name="60% - Ênfase4 2 8 12" xfId="34243"/>
    <cellStyle name="60% - Ênfase4 2 8 2" xfId="12758"/>
    <cellStyle name="60% - Ênfase4 2 8 3" xfId="12759"/>
    <cellStyle name="60% - Ênfase4 2 8 4" xfId="12760"/>
    <cellStyle name="60% - Ênfase4 2 8 5" xfId="12761"/>
    <cellStyle name="60% - Ênfase4 2 8 6" xfId="12762"/>
    <cellStyle name="60% - Ênfase4 2 8 7" xfId="12763"/>
    <cellStyle name="60% - Ênfase4 2 8 8" xfId="12764"/>
    <cellStyle name="60% - Ênfase4 2 8 9" xfId="12765"/>
    <cellStyle name="60% - Ênfase4 2 9" xfId="12766"/>
    <cellStyle name="60% - Ênfase4 2 9 10" xfId="12767"/>
    <cellStyle name="60% - Ênfase4 2 9 11" xfId="12768"/>
    <cellStyle name="60% - Ênfase4 2 9 12" xfId="34244"/>
    <cellStyle name="60% - Ênfase4 2 9 2" xfId="12769"/>
    <cellStyle name="60% - Ênfase4 2 9 3" xfId="12770"/>
    <cellStyle name="60% - Ênfase4 2 9 4" xfId="12771"/>
    <cellStyle name="60% - Ênfase4 2 9 5" xfId="12772"/>
    <cellStyle name="60% - Ênfase4 2 9 6" xfId="12773"/>
    <cellStyle name="60% - Ênfase4 2 9 7" xfId="12774"/>
    <cellStyle name="60% - Ênfase4 2 9 8" xfId="12775"/>
    <cellStyle name="60% - Ênfase4 2 9 9" xfId="12776"/>
    <cellStyle name="60% - Ênfase4 20" xfId="36047"/>
    <cellStyle name="60% - Ênfase4 3" xfId="99"/>
    <cellStyle name="60% - Ênfase4 3 10" xfId="12778"/>
    <cellStyle name="60% - Ênfase4 3 11" xfId="12779"/>
    <cellStyle name="60% - Ênfase4 3 12" xfId="12780"/>
    <cellStyle name="60% - Ênfase4 3 13" xfId="34245"/>
    <cellStyle name="60% - Ênfase4 3 2" xfId="100"/>
    <cellStyle name="60% - Ênfase4 3 2 10" xfId="12782"/>
    <cellStyle name="60% - Ênfase4 3 2 11" xfId="12783"/>
    <cellStyle name="60% - Ênfase4 3 2 12" xfId="34246"/>
    <cellStyle name="60% - Ênfase4 3 2 2" xfId="2046"/>
    <cellStyle name="60% - Ênfase4 3 2 2 2" xfId="12784"/>
    <cellStyle name="60% - Ênfase4 3 2 3" xfId="2047"/>
    <cellStyle name="60% - Ênfase4 3 2 3 2" xfId="12785"/>
    <cellStyle name="60% - Ênfase4 3 2 4" xfId="2048"/>
    <cellStyle name="60% - Ênfase4 3 2 4 2" xfId="12786"/>
    <cellStyle name="60% - Ênfase4 3 2 5" xfId="2049"/>
    <cellStyle name="60% - Ênfase4 3 2 5 2" xfId="12787"/>
    <cellStyle name="60% - Ênfase4 3 2 6" xfId="2050"/>
    <cellStyle name="60% - Ênfase4 3 2 6 2" xfId="12788"/>
    <cellStyle name="60% - Ênfase4 3 2 7" xfId="12781"/>
    <cellStyle name="60% - Ênfase4 3 2 8" xfId="12789"/>
    <cellStyle name="60% - Ênfase4 3 2 9" xfId="12790"/>
    <cellStyle name="60% - Ênfase4 3 3" xfId="2051"/>
    <cellStyle name="60% - Ênfase4 3 3 2" xfId="12791"/>
    <cellStyle name="60% - Ênfase4 3 4" xfId="2052"/>
    <cellStyle name="60% - Ênfase4 3 4 2" xfId="12792"/>
    <cellStyle name="60% - Ênfase4 3 5" xfId="2053"/>
    <cellStyle name="60% - Ênfase4 3 5 2" xfId="12793"/>
    <cellStyle name="60% - Ênfase4 3 6" xfId="2054"/>
    <cellStyle name="60% - Ênfase4 3 6 2" xfId="12794"/>
    <cellStyle name="60% - Ênfase4 3 7" xfId="2055"/>
    <cellStyle name="60% - Ênfase4 3 7 2" xfId="12795"/>
    <cellStyle name="60% - Ênfase4 3 8" xfId="12777"/>
    <cellStyle name="60% - Ênfase4 3 9" xfId="12796"/>
    <cellStyle name="60% - Ênfase4 4" xfId="2056"/>
    <cellStyle name="60% - Ênfase4 4 10" xfId="12798"/>
    <cellStyle name="60% - Ênfase4 4 11" xfId="12799"/>
    <cellStyle name="60% - Ênfase4 4 12" xfId="12800"/>
    <cellStyle name="60% - Ênfase4 4 13" xfId="12801"/>
    <cellStyle name="60% - Ênfase4 4 14" xfId="12802"/>
    <cellStyle name="60% - Ênfase4 4 15" xfId="12803"/>
    <cellStyle name="60% - Ênfase4 4 16" xfId="12804"/>
    <cellStyle name="60% - Ênfase4 4 17" xfId="12805"/>
    <cellStyle name="60% - Ênfase4 4 18" xfId="12806"/>
    <cellStyle name="60% - Ênfase4 4 19" xfId="12807"/>
    <cellStyle name="60% - Ênfase4 4 2" xfId="2057"/>
    <cellStyle name="60% - Ênfase4 4 2 2" xfId="12808"/>
    <cellStyle name="60% - Ênfase4 4 20" xfId="12809"/>
    <cellStyle name="60% - Ênfase4 4 21" xfId="12810"/>
    <cellStyle name="60% - Ênfase4 4 22" xfId="12811"/>
    <cellStyle name="60% - Ênfase4 4 23" xfId="12812"/>
    <cellStyle name="60% - Ênfase4 4 24" xfId="34247"/>
    <cellStyle name="60% - Ênfase4 4 3" xfId="2058"/>
    <cellStyle name="60% - Ênfase4 4 3 2" xfId="12813"/>
    <cellStyle name="60% - Ênfase4 4 4" xfId="12797"/>
    <cellStyle name="60% - Ênfase4 4 5" xfId="12814"/>
    <cellStyle name="60% - Ênfase4 4 6" xfId="12815"/>
    <cellStyle name="60% - Ênfase4 4 7" xfId="12816"/>
    <cellStyle name="60% - Ênfase4 4 8" xfId="12817"/>
    <cellStyle name="60% - Ênfase4 4 9" xfId="12818"/>
    <cellStyle name="60% - Ênfase4 5" xfId="2059"/>
    <cellStyle name="60% - Ênfase4 5 10" xfId="12820"/>
    <cellStyle name="60% - Ênfase4 5 11" xfId="12821"/>
    <cellStyle name="60% - Ênfase4 5 12" xfId="12822"/>
    <cellStyle name="60% - Ênfase4 5 13" xfId="12823"/>
    <cellStyle name="60% - Ênfase4 5 14" xfId="12824"/>
    <cellStyle name="60% - Ênfase4 5 15" xfId="12825"/>
    <cellStyle name="60% - Ênfase4 5 16" xfId="12826"/>
    <cellStyle name="60% - Ênfase4 5 17" xfId="12827"/>
    <cellStyle name="60% - Ênfase4 5 18" xfId="12828"/>
    <cellStyle name="60% - Ênfase4 5 19" xfId="12829"/>
    <cellStyle name="60% - Ênfase4 5 2" xfId="2060"/>
    <cellStyle name="60% - Ênfase4 5 2 2" xfId="12830"/>
    <cellStyle name="60% - Ênfase4 5 20" xfId="12831"/>
    <cellStyle name="60% - Ênfase4 5 21" xfId="12832"/>
    <cellStyle name="60% - Ênfase4 5 22" xfId="12833"/>
    <cellStyle name="60% - Ênfase4 5 23" xfId="12834"/>
    <cellStyle name="60% - Ênfase4 5 24" xfId="34248"/>
    <cellStyle name="60% - Ênfase4 5 3" xfId="2061"/>
    <cellStyle name="60% - Ênfase4 5 3 2" xfId="12835"/>
    <cellStyle name="60% - Ênfase4 5 4" xfId="12819"/>
    <cellStyle name="60% - Ênfase4 5 5" xfId="12836"/>
    <cellStyle name="60% - Ênfase4 5 6" xfId="12837"/>
    <cellStyle name="60% - Ênfase4 5 7" xfId="12838"/>
    <cellStyle name="60% - Ênfase4 5 8" xfId="12839"/>
    <cellStyle name="60% - Ênfase4 5 9" xfId="12840"/>
    <cellStyle name="60% - Ênfase4 6" xfId="2062"/>
    <cellStyle name="60% - Ênfase4 6 10" xfId="12842"/>
    <cellStyle name="60% - Ênfase4 6 11" xfId="12843"/>
    <cellStyle name="60% - Ênfase4 6 12" xfId="12844"/>
    <cellStyle name="60% - Ênfase4 6 13" xfId="12845"/>
    <cellStyle name="60% - Ênfase4 6 14" xfId="12846"/>
    <cellStyle name="60% - Ênfase4 6 15" xfId="12847"/>
    <cellStyle name="60% - Ênfase4 6 16" xfId="12848"/>
    <cellStyle name="60% - Ênfase4 6 17" xfId="12849"/>
    <cellStyle name="60% - Ênfase4 6 18" xfId="12850"/>
    <cellStyle name="60% - Ênfase4 6 19" xfId="12851"/>
    <cellStyle name="60% - Ênfase4 6 2" xfId="2063"/>
    <cellStyle name="60% - Ênfase4 6 2 2" xfId="12852"/>
    <cellStyle name="60% - Ênfase4 6 20" xfId="12853"/>
    <cellStyle name="60% - Ênfase4 6 21" xfId="12854"/>
    <cellStyle name="60% - Ênfase4 6 22" xfId="12855"/>
    <cellStyle name="60% - Ênfase4 6 23" xfId="12856"/>
    <cellStyle name="60% - Ênfase4 6 24" xfId="34249"/>
    <cellStyle name="60% - Ênfase4 6 3" xfId="12841"/>
    <cellStyle name="60% - Ênfase4 6 4" xfId="12857"/>
    <cellStyle name="60% - Ênfase4 6 5" xfId="12858"/>
    <cellStyle name="60% - Ênfase4 6 6" xfId="12859"/>
    <cellStyle name="60% - Ênfase4 6 7" xfId="12860"/>
    <cellStyle name="60% - Ênfase4 6 8" xfId="12861"/>
    <cellStyle name="60% - Ênfase4 6 9" xfId="12862"/>
    <cellStyle name="60% - Ênfase4 7" xfId="2064"/>
    <cellStyle name="60% - Ênfase4 7 10" xfId="12864"/>
    <cellStyle name="60% - Ênfase4 7 11" xfId="12865"/>
    <cellStyle name="60% - Ênfase4 7 12" xfId="12866"/>
    <cellStyle name="60% - Ênfase4 7 13" xfId="12867"/>
    <cellStyle name="60% - Ênfase4 7 14" xfId="12868"/>
    <cellStyle name="60% - Ênfase4 7 15" xfId="12869"/>
    <cellStyle name="60% - Ênfase4 7 16" xfId="12870"/>
    <cellStyle name="60% - Ênfase4 7 17" xfId="12871"/>
    <cellStyle name="60% - Ênfase4 7 18" xfId="12872"/>
    <cellStyle name="60% - Ênfase4 7 19" xfId="12873"/>
    <cellStyle name="60% - Ênfase4 7 2" xfId="12863"/>
    <cellStyle name="60% - Ênfase4 7 20" xfId="12874"/>
    <cellStyle name="60% - Ênfase4 7 21" xfId="12875"/>
    <cellStyle name="60% - Ênfase4 7 22" xfId="12876"/>
    <cellStyle name="60% - Ênfase4 7 23" xfId="12877"/>
    <cellStyle name="60% - Ênfase4 7 24" xfId="34250"/>
    <cellStyle name="60% - Ênfase4 7 3" xfId="12878"/>
    <cellStyle name="60% - Ênfase4 7 4" xfId="12879"/>
    <cellStyle name="60% - Ênfase4 7 5" xfId="12880"/>
    <cellStyle name="60% - Ênfase4 7 6" xfId="12881"/>
    <cellStyle name="60% - Ênfase4 7 7" xfId="12882"/>
    <cellStyle name="60% - Ênfase4 7 8" xfId="12883"/>
    <cellStyle name="60% - Ênfase4 7 9" xfId="12884"/>
    <cellStyle name="60% - Ênfase4 8" xfId="2065"/>
    <cellStyle name="60% - Ênfase4 8 10" xfId="12886"/>
    <cellStyle name="60% - Ênfase4 8 11" xfId="12887"/>
    <cellStyle name="60% - Ênfase4 8 12" xfId="12888"/>
    <cellStyle name="60% - Ênfase4 8 13" xfId="12889"/>
    <cellStyle name="60% - Ênfase4 8 14" xfId="12890"/>
    <cellStyle name="60% - Ênfase4 8 15" xfId="12891"/>
    <cellStyle name="60% - Ênfase4 8 16" xfId="12892"/>
    <cellStyle name="60% - Ênfase4 8 17" xfId="12893"/>
    <cellStyle name="60% - Ênfase4 8 18" xfId="12894"/>
    <cellStyle name="60% - Ênfase4 8 19" xfId="12895"/>
    <cellStyle name="60% - Ênfase4 8 2" xfId="12885"/>
    <cellStyle name="60% - Ênfase4 8 20" xfId="12896"/>
    <cellStyle name="60% - Ênfase4 8 21" xfId="12897"/>
    <cellStyle name="60% - Ênfase4 8 22" xfId="12898"/>
    <cellStyle name="60% - Ênfase4 8 23" xfId="12899"/>
    <cellStyle name="60% - Ênfase4 8 24" xfId="34251"/>
    <cellStyle name="60% - Ênfase4 8 3" xfId="12900"/>
    <cellStyle name="60% - Ênfase4 8 4" xfId="12901"/>
    <cellStyle name="60% - Ênfase4 8 5" xfId="12902"/>
    <cellStyle name="60% - Ênfase4 8 6" xfId="12903"/>
    <cellStyle name="60% - Ênfase4 8 7" xfId="12904"/>
    <cellStyle name="60% - Ênfase4 8 8" xfId="12905"/>
    <cellStyle name="60% - Ênfase4 8 9" xfId="12906"/>
    <cellStyle name="60% - Ênfase4 9" xfId="12907"/>
    <cellStyle name="60% - Ênfase4 9 10" xfId="12908"/>
    <cellStyle name="60% - Ênfase4 9 11" xfId="12909"/>
    <cellStyle name="60% - Ênfase4 9 12" xfId="12910"/>
    <cellStyle name="60% - Ênfase4 9 13" xfId="12911"/>
    <cellStyle name="60% - Ênfase4 9 14" xfId="12912"/>
    <cellStyle name="60% - Ênfase4 9 15" xfId="12913"/>
    <cellStyle name="60% - Ênfase4 9 16" xfId="12914"/>
    <cellStyle name="60% - Ênfase4 9 17" xfId="12915"/>
    <cellStyle name="60% - Ênfase4 9 18" xfId="12916"/>
    <cellStyle name="60% - Ênfase4 9 19" xfId="12917"/>
    <cellStyle name="60% - Ênfase4 9 2" xfId="12918"/>
    <cellStyle name="60% - Ênfase4 9 20" xfId="12919"/>
    <cellStyle name="60% - Ênfase4 9 21" xfId="12920"/>
    <cellStyle name="60% - Ênfase4 9 22" xfId="12921"/>
    <cellStyle name="60% - Ênfase4 9 23" xfId="12922"/>
    <cellStyle name="60% - Ênfase4 9 24" xfId="34252"/>
    <cellStyle name="60% - Ênfase4 9 3" xfId="12923"/>
    <cellStyle name="60% - Ênfase4 9 4" xfId="12924"/>
    <cellStyle name="60% - Ênfase4 9 5" xfId="12925"/>
    <cellStyle name="60% - Ênfase4 9 6" xfId="12926"/>
    <cellStyle name="60% - Ênfase4 9 7" xfId="12927"/>
    <cellStyle name="60% - Ênfase4 9 8" xfId="12928"/>
    <cellStyle name="60% - Ênfase4 9 9" xfId="12929"/>
    <cellStyle name="60% - Ênfase5" xfId="1482" builtinId="48" customBuiltin="1"/>
    <cellStyle name="60% - Ênfase5 10" xfId="12930"/>
    <cellStyle name="60% - Ênfase5 10 10" xfId="12931"/>
    <cellStyle name="60% - Ênfase5 10 11" xfId="12932"/>
    <cellStyle name="60% - Ênfase5 10 12" xfId="12933"/>
    <cellStyle name="60% - Ênfase5 10 13" xfId="12934"/>
    <cellStyle name="60% - Ênfase5 10 14" xfId="12935"/>
    <cellStyle name="60% - Ênfase5 10 15" xfId="12936"/>
    <cellStyle name="60% - Ênfase5 10 16" xfId="12937"/>
    <cellStyle name="60% - Ênfase5 10 17" xfId="12938"/>
    <cellStyle name="60% - Ênfase5 10 18" xfId="12939"/>
    <cellStyle name="60% - Ênfase5 10 19" xfId="12940"/>
    <cellStyle name="60% - Ênfase5 10 2" xfId="12941"/>
    <cellStyle name="60% - Ênfase5 10 20" xfId="12942"/>
    <cellStyle name="60% - Ênfase5 10 21" xfId="12943"/>
    <cellStyle name="60% - Ênfase5 10 22" xfId="12944"/>
    <cellStyle name="60% - Ênfase5 10 23" xfId="12945"/>
    <cellStyle name="60% - Ênfase5 10 24" xfId="34253"/>
    <cellStyle name="60% - Ênfase5 10 3" xfId="12946"/>
    <cellStyle name="60% - Ênfase5 10 4" xfId="12947"/>
    <cellStyle name="60% - Ênfase5 10 5" xfId="12948"/>
    <cellStyle name="60% - Ênfase5 10 6" xfId="12949"/>
    <cellStyle name="60% - Ênfase5 10 7" xfId="12950"/>
    <cellStyle name="60% - Ênfase5 10 8" xfId="12951"/>
    <cellStyle name="60% - Ênfase5 10 9" xfId="12952"/>
    <cellStyle name="60% - Ênfase5 11" xfId="12953"/>
    <cellStyle name="60% - Ênfase5 11 10" xfId="12954"/>
    <cellStyle name="60% - Ênfase5 11 11" xfId="12955"/>
    <cellStyle name="60% - Ênfase5 11 12" xfId="12956"/>
    <cellStyle name="60% - Ênfase5 11 13" xfId="12957"/>
    <cellStyle name="60% - Ênfase5 11 14" xfId="12958"/>
    <cellStyle name="60% - Ênfase5 11 15" xfId="12959"/>
    <cellStyle name="60% - Ênfase5 11 16" xfId="12960"/>
    <cellStyle name="60% - Ênfase5 11 17" xfId="12961"/>
    <cellStyle name="60% - Ênfase5 11 18" xfId="12962"/>
    <cellStyle name="60% - Ênfase5 11 19" xfId="12963"/>
    <cellStyle name="60% - Ênfase5 11 2" xfId="12964"/>
    <cellStyle name="60% - Ênfase5 11 20" xfId="12965"/>
    <cellStyle name="60% - Ênfase5 11 21" xfId="12966"/>
    <cellStyle name="60% - Ênfase5 11 22" xfId="12967"/>
    <cellStyle name="60% - Ênfase5 11 23" xfId="12968"/>
    <cellStyle name="60% - Ênfase5 11 24" xfId="34254"/>
    <cellStyle name="60% - Ênfase5 11 3" xfId="12969"/>
    <cellStyle name="60% - Ênfase5 11 4" xfId="12970"/>
    <cellStyle name="60% - Ênfase5 11 5" xfId="12971"/>
    <cellStyle name="60% - Ênfase5 11 6" xfId="12972"/>
    <cellStyle name="60% - Ênfase5 11 7" xfId="12973"/>
    <cellStyle name="60% - Ênfase5 11 8" xfId="12974"/>
    <cellStyle name="60% - Ênfase5 11 9" xfId="12975"/>
    <cellStyle name="60% - Ênfase5 12" xfId="12976"/>
    <cellStyle name="60% - Ênfase5 12 10" xfId="12977"/>
    <cellStyle name="60% - Ênfase5 12 11" xfId="12978"/>
    <cellStyle name="60% - Ênfase5 12 12" xfId="12979"/>
    <cellStyle name="60% - Ênfase5 12 13" xfId="12980"/>
    <cellStyle name="60% - Ênfase5 12 14" xfId="12981"/>
    <cellStyle name="60% - Ênfase5 12 15" xfId="12982"/>
    <cellStyle name="60% - Ênfase5 12 16" xfId="12983"/>
    <cellStyle name="60% - Ênfase5 12 17" xfId="12984"/>
    <cellStyle name="60% - Ênfase5 12 18" xfId="12985"/>
    <cellStyle name="60% - Ênfase5 12 19" xfId="12986"/>
    <cellStyle name="60% - Ênfase5 12 2" xfId="12987"/>
    <cellStyle name="60% - Ênfase5 12 20" xfId="12988"/>
    <cellStyle name="60% - Ênfase5 12 21" xfId="12989"/>
    <cellStyle name="60% - Ênfase5 12 22" xfId="12990"/>
    <cellStyle name="60% - Ênfase5 12 23" xfId="12991"/>
    <cellStyle name="60% - Ênfase5 12 24" xfId="34255"/>
    <cellStyle name="60% - Ênfase5 12 3" xfId="12992"/>
    <cellStyle name="60% - Ênfase5 12 4" xfId="12993"/>
    <cellStyle name="60% - Ênfase5 12 5" xfId="12994"/>
    <cellStyle name="60% - Ênfase5 12 6" xfId="12995"/>
    <cellStyle name="60% - Ênfase5 12 7" xfId="12996"/>
    <cellStyle name="60% - Ênfase5 12 8" xfId="12997"/>
    <cellStyle name="60% - Ênfase5 12 9" xfId="12998"/>
    <cellStyle name="60% - Ênfase5 13" xfId="12999"/>
    <cellStyle name="60% - Ênfase5 13 10" xfId="13000"/>
    <cellStyle name="60% - Ênfase5 13 11" xfId="13001"/>
    <cellStyle name="60% - Ênfase5 13 12" xfId="13002"/>
    <cellStyle name="60% - Ênfase5 13 13" xfId="13003"/>
    <cellStyle name="60% - Ênfase5 13 14" xfId="13004"/>
    <cellStyle name="60% - Ênfase5 13 15" xfId="13005"/>
    <cellStyle name="60% - Ênfase5 13 16" xfId="13006"/>
    <cellStyle name="60% - Ênfase5 13 17" xfId="13007"/>
    <cellStyle name="60% - Ênfase5 13 18" xfId="13008"/>
    <cellStyle name="60% - Ênfase5 13 19" xfId="13009"/>
    <cellStyle name="60% - Ênfase5 13 2" xfId="13010"/>
    <cellStyle name="60% - Ênfase5 13 20" xfId="13011"/>
    <cellStyle name="60% - Ênfase5 13 21" xfId="13012"/>
    <cellStyle name="60% - Ênfase5 13 22" xfId="13013"/>
    <cellStyle name="60% - Ênfase5 13 23" xfId="13014"/>
    <cellStyle name="60% - Ênfase5 13 24" xfId="34256"/>
    <cellStyle name="60% - Ênfase5 13 3" xfId="13015"/>
    <cellStyle name="60% - Ênfase5 13 4" xfId="13016"/>
    <cellStyle name="60% - Ênfase5 13 5" xfId="13017"/>
    <cellStyle name="60% - Ênfase5 13 6" xfId="13018"/>
    <cellStyle name="60% - Ênfase5 13 7" xfId="13019"/>
    <cellStyle name="60% - Ênfase5 13 8" xfId="13020"/>
    <cellStyle name="60% - Ênfase5 13 9" xfId="13021"/>
    <cellStyle name="60% - Ênfase5 14" xfId="13022"/>
    <cellStyle name="60% - Ênfase5 14 10" xfId="13023"/>
    <cellStyle name="60% - Ênfase5 14 11" xfId="13024"/>
    <cellStyle name="60% - Ênfase5 14 12" xfId="13025"/>
    <cellStyle name="60% - Ênfase5 14 13" xfId="13026"/>
    <cellStyle name="60% - Ênfase5 14 14" xfId="13027"/>
    <cellStyle name="60% - Ênfase5 14 15" xfId="13028"/>
    <cellStyle name="60% - Ênfase5 14 16" xfId="13029"/>
    <cellStyle name="60% - Ênfase5 14 17" xfId="13030"/>
    <cellStyle name="60% - Ênfase5 14 18" xfId="13031"/>
    <cellStyle name="60% - Ênfase5 14 19" xfId="13032"/>
    <cellStyle name="60% - Ênfase5 14 2" xfId="13033"/>
    <cellStyle name="60% - Ênfase5 14 20" xfId="13034"/>
    <cellStyle name="60% - Ênfase5 14 21" xfId="13035"/>
    <cellStyle name="60% - Ênfase5 14 22" xfId="13036"/>
    <cellStyle name="60% - Ênfase5 14 23" xfId="13037"/>
    <cellStyle name="60% - Ênfase5 14 24" xfId="34257"/>
    <cellStyle name="60% - Ênfase5 14 3" xfId="13038"/>
    <cellStyle name="60% - Ênfase5 14 4" xfId="13039"/>
    <cellStyle name="60% - Ênfase5 14 5" xfId="13040"/>
    <cellStyle name="60% - Ênfase5 14 6" xfId="13041"/>
    <cellStyle name="60% - Ênfase5 14 7" xfId="13042"/>
    <cellStyle name="60% - Ênfase5 14 8" xfId="13043"/>
    <cellStyle name="60% - Ênfase5 14 9" xfId="13044"/>
    <cellStyle name="60% - Ênfase5 15" xfId="13045"/>
    <cellStyle name="60% - Ênfase5 15 10" xfId="13046"/>
    <cellStyle name="60% - Ênfase5 15 11" xfId="13047"/>
    <cellStyle name="60% - Ênfase5 15 12" xfId="13048"/>
    <cellStyle name="60% - Ênfase5 15 13" xfId="13049"/>
    <cellStyle name="60% - Ênfase5 15 14" xfId="13050"/>
    <cellStyle name="60% - Ênfase5 15 15" xfId="13051"/>
    <cellStyle name="60% - Ênfase5 15 16" xfId="13052"/>
    <cellStyle name="60% - Ênfase5 15 17" xfId="13053"/>
    <cellStyle name="60% - Ênfase5 15 18" xfId="13054"/>
    <cellStyle name="60% - Ênfase5 15 19" xfId="13055"/>
    <cellStyle name="60% - Ênfase5 15 2" xfId="13056"/>
    <cellStyle name="60% - Ênfase5 15 20" xfId="13057"/>
    <cellStyle name="60% - Ênfase5 15 21" xfId="13058"/>
    <cellStyle name="60% - Ênfase5 15 22" xfId="13059"/>
    <cellStyle name="60% - Ênfase5 15 23" xfId="13060"/>
    <cellStyle name="60% - Ênfase5 15 24" xfId="34258"/>
    <cellStyle name="60% - Ênfase5 15 3" xfId="13061"/>
    <cellStyle name="60% - Ênfase5 15 4" xfId="13062"/>
    <cellStyle name="60% - Ênfase5 15 5" xfId="13063"/>
    <cellStyle name="60% - Ênfase5 15 6" xfId="13064"/>
    <cellStyle name="60% - Ênfase5 15 7" xfId="13065"/>
    <cellStyle name="60% - Ênfase5 15 8" xfId="13066"/>
    <cellStyle name="60% - Ênfase5 15 9" xfId="13067"/>
    <cellStyle name="60% - Ênfase5 16" xfId="13068"/>
    <cellStyle name="60% - Ênfase5 16 10" xfId="13069"/>
    <cellStyle name="60% - Ênfase5 16 11" xfId="13070"/>
    <cellStyle name="60% - Ênfase5 16 12" xfId="13071"/>
    <cellStyle name="60% - Ênfase5 16 13" xfId="13072"/>
    <cellStyle name="60% - Ênfase5 16 14" xfId="13073"/>
    <cellStyle name="60% - Ênfase5 16 15" xfId="13074"/>
    <cellStyle name="60% - Ênfase5 16 16" xfId="13075"/>
    <cellStyle name="60% - Ênfase5 16 17" xfId="13076"/>
    <cellStyle name="60% - Ênfase5 16 18" xfId="13077"/>
    <cellStyle name="60% - Ênfase5 16 19" xfId="13078"/>
    <cellStyle name="60% - Ênfase5 16 2" xfId="13079"/>
    <cellStyle name="60% - Ênfase5 16 20" xfId="13080"/>
    <cellStyle name="60% - Ênfase5 16 21" xfId="13081"/>
    <cellStyle name="60% - Ênfase5 16 22" xfId="13082"/>
    <cellStyle name="60% - Ênfase5 16 23" xfId="13083"/>
    <cellStyle name="60% - Ênfase5 16 24" xfId="34259"/>
    <cellStyle name="60% - Ênfase5 16 3" xfId="13084"/>
    <cellStyle name="60% - Ênfase5 16 4" xfId="13085"/>
    <cellStyle name="60% - Ênfase5 16 5" xfId="13086"/>
    <cellStyle name="60% - Ênfase5 16 6" xfId="13087"/>
    <cellStyle name="60% - Ênfase5 16 7" xfId="13088"/>
    <cellStyle name="60% - Ênfase5 16 8" xfId="13089"/>
    <cellStyle name="60% - Ênfase5 16 9" xfId="13090"/>
    <cellStyle name="60% - Ênfase5 17" xfId="35830"/>
    <cellStyle name="60% - Ênfase5 18" xfId="35878"/>
    <cellStyle name="60% - Ênfase5 19" xfId="36029"/>
    <cellStyle name="60% - Ênfase5 2" xfId="101"/>
    <cellStyle name="60% - Ênfase5 2 10" xfId="13092"/>
    <cellStyle name="60% - Ênfase5 2 10 10" xfId="13093"/>
    <cellStyle name="60% - Ênfase5 2 10 11" xfId="13094"/>
    <cellStyle name="60% - Ênfase5 2 10 12" xfId="34261"/>
    <cellStyle name="60% - Ênfase5 2 10 2" xfId="13095"/>
    <cellStyle name="60% - Ênfase5 2 10 3" xfId="13096"/>
    <cellStyle name="60% - Ênfase5 2 10 4" xfId="13097"/>
    <cellStyle name="60% - Ênfase5 2 10 5" xfId="13098"/>
    <cellStyle name="60% - Ênfase5 2 10 6" xfId="13099"/>
    <cellStyle name="60% - Ênfase5 2 10 7" xfId="13100"/>
    <cellStyle name="60% - Ênfase5 2 10 8" xfId="13101"/>
    <cellStyle name="60% - Ênfase5 2 10 9" xfId="13102"/>
    <cellStyle name="60% - Ênfase5 2 11" xfId="13103"/>
    <cellStyle name="60% - Ênfase5 2 11 10" xfId="13104"/>
    <cellStyle name="60% - Ênfase5 2 11 11" xfId="13105"/>
    <cellStyle name="60% - Ênfase5 2 11 12" xfId="34262"/>
    <cellStyle name="60% - Ênfase5 2 11 2" xfId="13106"/>
    <cellStyle name="60% - Ênfase5 2 11 3" xfId="13107"/>
    <cellStyle name="60% - Ênfase5 2 11 4" xfId="13108"/>
    <cellStyle name="60% - Ênfase5 2 11 5" xfId="13109"/>
    <cellStyle name="60% - Ênfase5 2 11 6" xfId="13110"/>
    <cellStyle name="60% - Ênfase5 2 11 7" xfId="13111"/>
    <cellStyle name="60% - Ênfase5 2 11 8" xfId="13112"/>
    <cellStyle name="60% - Ênfase5 2 11 9" xfId="13113"/>
    <cellStyle name="60% - Ênfase5 2 12" xfId="13114"/>
    <cellStyle name="60% - Ênfase5 2 12 10" xfId="13115"/>
    <cellStyle name="60% - Ênfase5 2 12 11" xfId="13116"/>
    <cellStyle name="60% - Ênfase5 2 12 12" xfId="34263"/>
    <cellStyle name="60% - Ênfase5 2 12 2" xfId="13117"/>
    <cellStyle name="60% - Ênfase5 2 12 3" xfId="13118"/>
    <cellStyle name="60% - Ênfase5 2 12 4" xfId="13119"/>
    <cellStyle name="60% - Ênfase5 2 12 5" xfId="13120"/>
    <cellStyle name="60% - Ênfase5 2 12 6" xfId="13121"/>
    <cellStyle name="60% - Ênfase5 2 12 7" xfId="13122"/>
    <cellStyle name="60% - Ênfase5 2 12 8" xfId="13123"/>
    <cellStyle name="60% - Ênfase5 2 12 9" xfId="13124"/>
    <cellStyle name="60% - Ênfase5 2 13" xfId="13125"/>
    <cellStyle name="60% - Ênfase5 2 13 10" xfId="13126"/>
    <cellStyle name="60% - Ênfase5 2 13 11" xfId="13127"/>
    <cellStyle name="60% - Ênfase5 2 13 12" xfId="34264"/>
    <cellStyle name="60% - Ênfase5 2 13 2" xfId="13128"/>
    <cellStyle name="60% - Ênfase5 2 13 3" xfId="13129"/>
    <cellStyle name="60% - Ênfase5 2 13 4" xfId="13130"/>
    <cellStyle name="60% - Ênfase5 2 13 5" xfId="13131"/>
    <cellStyle name="60% - Ênfase5 2 13 6" xfId="13132"/>
    <cellStyle name="60% - Ênfase5 2 13 7" xfId="13133"/>
    <cellStyle name="60% - Ênfase5 2 13 8" xfId="13134"/>
    <cellStyle name="60% - Ênfase5 2 13 9" xfId="13135"/>
    <cellStyle name="60% - Ênfase5 2 14" xfId="13136"/>
    <cellStyle name="60% - Ênfase5 2 14 10" xfId="13137"/>
    <cellStyle name="60% - Ênfase5 2 14 11" xfId="13138"/>
    <cellStyle name="60% - Ênfase5 2 14 12" xfId="34265"/>
    <cellStyle name="60% - Ênfase5 2 14 2" xfId="13139"/>
    <cellStyle name="60% - Ênfase5 2 14 3" xfId="13140"/>
    <cellStyle name="60% - Ênfase5 2 14 4" xfId="13141"/>
    <cellStyle name="60% - Ênfase5 2 14 5" xfId="13142"/>
    <cellStyle name="60% - Ênfase5 2 14 6" xfId="13143"/>
    <cellStyle name="60% - Ênfase5 2 14 7" xfId="13144"/>
    <cellStyle name="60% - Ênfase5 2 14 8" xfId="13145"/>
    <cellStyle name="60% - Ênfase5 2 14 9" xfId="13146"/>
    <cellStyle name="60% - Ênfase5 2 15" xfId="13147"/>
    <cellStyle name="60% - Ênfase5 2 15 10" xfId="13148"/>
    <cellStyle name="60% - Ênfase5 2 15 11" xfId="13149"/>
    <cellStyle name="60% - Ênfase5 2 15 12" xfId="34266"/>
    <cellStyle name="60% - Ênfase5 2 15 2" xfId="13150"/>
    <cellStyle name="60% - Ênfase5 2 15 3" xfId="13151"/>
    <cellStyle name="60% - Ênfase5 2 15 4" xfId="13152"/>
    <cellStyle name="60% - Ênfase5 2 15 5" xfId="13153"/>
    <cellStyle name="60% - Ênfase5 2 15 6" xfId="13154"/>
    <cellStyle name="60% - Ênfase5 2 15 7" xfId="13155"/>
    <cellStyle name="60% - Ênfase5 2 15 8" xfId="13156"/>
    <cellStyle name="60% - Ênfase5 2 15 9" xfId="13157"/>
    <cellStyle name="60% - Ênfase5 2 16" xfId="13158"/>
    <cellStyle name="60% - Ênfase5 2 17" xfId="13159"/>
    <cellStyle name="60% - Ênfase5 2 18" xfId="13160"/>
    <cellStyle name="60% - Ênfase5 2 19" xfId="13161"/>
    <cellStyle name="60% - Ênfase5 2 2" xfId="102"/>
    <cellStyle name="60% - Ênfase5 2 2 10" xfId="13163"/>
    <cellStyle name="60% - Ênfase5 2 2 11" xfId="13164"/>
    <cellStyle name="60% - Ênfase5 2 2 12" xfId="34267"/>
    <cellStyle name="60% - Ênfase5 2 2 2" xfId="2066"/>
    <cellStyle name="60% - Ênfase5 2 2 2 2" xfId="13165"/>
    <cellStyle name="60% - Ênfase5 2 2 3" xfId="2067"/>
    <cellStyle name="60% - Ênfase5 2 2 3 2" xfId="13166"/>
    <cellStyle name="60% - Ênfase5 2 2 4" xfId="2068"/>
    <cellStyle name="60% - Ênfase5 2 2 4 2" xfId="13167"/>
    <cellStyle name="60% - Ênfase5 2 2 5" xfId="2069"/>
    <cellStyle name="60% - Ênfase5 2 2 5 2" xfId="13168"/>
    <cellStyle name="60% - Ênfase5 2 2 6" xfId="2070"/>
    <cellStyle name="60% - Ênfase5 2 2 6 2" xfId="13169"/>
    <cellStyle name="60% - Ênfase5 2 2 7" xfId="13162"/>
    <cellStyle name="60% - Ênfase5 2 2 8" xfId="13170"/>
    <cellStyle name="60% - Ênfase5 2 2 9" xfId="13171"/>
    <cellStyle name="60% - Ênfase5 2 20" xfId="13172"/>
    <cellStyle name="60% - Ênfase5 2 21" xfId="13173"/>
    <cellStyle name="60% - Ênfase5 2 22" xfId="13174"/>
    <cellStyle name="60% - Ênfase5 2 23" xfId="13175"/>
    <cellStyle name="60% - Ênfase5 2 24" xfId="13176"/>
    <cellStyle name="60% - Ênfase5 2 25" xfId="13177"/>
    <cellStyle name="60% - Ênfase5 2 26" xfId="13178"/>
    <cellStyle name="60% - Ênfase5 2 27" xfId="13179"/>
    <cellStyle name="60% - Ênfase5 2 28" xfId="13180"/>
    <cellStyle name="60% - Ênfase5 2 29" xfId="13181"/>
    <cellStyle name="60% - Ênfase5 2 3" xfId="2071"/>
    <cellStyle name="60% - Ênfase5 2 3 10" xfId="13183"/>
    <cellStyle name="60% - Ênfase5 2 3 11" xfId="13184"/>
    <cellStyle name="60% - Ênfase5 2 3 12" xfId="34268"/>
    <cellStyle name="60% - Ênfase5 2 3 2" xfId="13182"/>
    <cellStyle name="60% - Ênfase5 2 3 3" xfId="13185"/>
    <cellStyle name="60% - Ênfase5 2 3 4" xfId="13186"/>
    <cellStyle name="60% - Ênfase5 2 3 5" xfId="13187"/>
    <cellStyle name="60% - Ênfase5 2 3 6" xfId="13188"/>
    <cellStyle name="60% - Ênfase5 2 3 7" xfId="13189"/>
    <cellStyle name="60% - Ênfase5 2 3 8" xfId="13190"/>
    <cellStyle name="60% - Ênfase5 2 3 9" xfId="13191"/>
    <cellStyle name="60% - Ênfase5 2 30" xfId="13192"/>
    <cellStyle name="60% - Ênfase5 2 31" xfId="13193"/>
    <cellStyle name="60% - Ênfase5 2 32" xfId="13194"/>
    <cellStyle name="60% - Ênfase5 2 33" xfId="13195"/>
    <cellStyle name="60% - Ênfase5 2 34" xfId="13196"/>
    <cellStyle name="60% - Ênfase5 2 35" xfId="13197"/>
    <cellStyle name="60% - Ênfase5 2 36" xfId="13198"/>
    <cellStyle name="60% - Ênfase5 2 37" xfId="13199"/>
    <cellStyle name="60% - Ênfase5 2 38" xfId="34260"/>
    <cellStyle name="60% - Ênfase5 2 4" xfId="2072"/>
    <cellStyle name="60% - Ênfase5 2 4 10" xfId="13201"/>
    <cellStyle name="60% - Ênfase5 2 4 11" xfId="13202"/>
    <cellStyle name="60% - Ênfase5 2 4 12" xfId="34269"/>
    <cellStyle name="60% - Ênfase5 2 4 2" xfId="13200"/>
    <cellStyle name="60% - Ênfase5 2 4 3" xfId="13203"/>
    <cellStyle name="60% - Ênfase5 2 4 4" xfId="13204"/>
    <cellStyle name="60% - Ênfase5 2 4 5" xfId="13205"/>
    <cellStyle name="60% - Ênfase5 2 4 6" xfId="13206"/>
    <cellStyle name="60% - Ênfase5 2 4 7" xfId="13207"/>
    <cellStyle name="60% - Ênfase5 2 4 8" xfId="13208"/>
    <cellStyle name="60% - Ênfase5 2 4 9" xfId="13209"/>
    <cellStyle name="60% - Ênfase5 2 5" xfId="2073"/>
    <cellStyle name="60% - Ênfase5 2 5 10" xfId="13211"/>
    <cellStyle name="60% - Ênfase5 2 5 11" xfId="13212"/>
    <cellStyle name="60% - Ênfase5 2 5 12" xfId="34270"/>
    <cellStyle name="60% - Ênfase5 2 5 2" xfId="13210"/>
    <cellStyle name="60% - Ênfase5 2 5 3" xfId="13213"/>
    <cellStyle name="60% - Ênfase5 2 5 4" xfId="13214"/>
    <cellStyle name="60% - Ênfase5 2 5 5" xfId="13215"/>
    <cellStyle name="60% - Ênfase5 2 5 6" xfId="13216"/>
    <cellStyle name="60% - Ênfase5 2 5 7" xfId="13217"/>
    <cellStyle name="60% - Ênfase5 2 5 8" xfId="13218"/>
    <cellStyle name="60% - Ênfase5 2 5 9" xfId="13219"/>
    <cellStyle name="60% - Ênfase5 2 6" xfId="2074"/>
    <cellStyle name="60% - Ênfase5 2 6 10" xfId="13221"/>
    <cellStyle name="60% - Ênfase5 2 6 11" xfId="13222"/>
    <cellStyle name="60% - Ênfase5 2 6 12" xfId="34271"/>
    <cellStyle name="60% - Ênfase5 2 6 2" xfId="13220"/>
    <cellStyle name="60% - Ênfase5 2 6 3" xfId="13223"/>
    <cellStyle name="60% - Ênfase5 2 6 4" xfId="13224"/>
    <cellStyle name="60% - Ênfase5 2 6 5" xfId="13225"/>
    <cellStyle name="60% - Ênfase5 2 6 6" xfId="13226"/>
    <cellStyle name="60% - Ênfase5 2 6 7" xfId="13227"/>
    <cellStyle name="60% - Ênfase5 2 6 8" xfId="13228"/>
    <cellStyle name="60% - Ênfase5 2 6 9" xfId="13229"/>
    <cellStyle name="60% - Ênfase5 2 7" xfId="2075"/>
    <cellStyle name="60% - Ênfase5 2 7 10" xfId="13231"/>
    <cellStyle name="60% - Ênfase5 2 7 11" xfId="13232"/>
    <cellStyle name="60% - Ênfase5 2 7 12" xfId="34272"/>
    <cellStyle name="60% - Ênfase5 2 7 2" xfId="13230"/>
    <cellStyle name="60% - Ênfase5 2 7 3" xfId="13233"/>
    <cellStyle name="60% - Ênfase5 2 7 4" xfId="13234"/>
    <cellStyle name="60% - Ênfase5 2 7 5" xfId="13235"/>
    <cellStyle name="60% - Ênfase5 2 7 6" xfId="13236"/>
    <cellStyle name="60% - Ênfase5 2 7 7" xfId="13237"/>
    <cellStyle name="60% - Ênfase5 2 7 8" xfId="13238"/>
    <cellStyle name="60% - Ênfase5 2 7 9" xfId="13239"/>
    <cellStyle name="60% - Ênfase5 2 8" xfId="13091"/>
    <cellStyle name="60% - Ênfase5 2 8 10" xfId="13241"/>
    <cellStyle name="60% - Ênfase5 2 8 11" xfId="13242"/>
    <cellStyle name="60% - Ênfase5 2 8 12" xfId="34273"/>
    <cellStyle name="60% - Ênfase5 2 8 2" xfId="13243"/>
    <cellStyle name="60% - Ênfase5 2 8 3" xfId="13244"/>
    <cellStyle name="60% - Ênfase5 2 8 4" xfId="13245"/>
    <cellStyle name="60% - Ênfase5 2 8 5" xfId="13246"/>
    <cellStyle name="60% - Ênfase5 2 8 6" xfId="13247"/>
    <cellStyle name="60% - Ênfase5 2 8 7" xfId="13248"/>
    <cellStyle name="60% - Ênfase5 2 8 8" xfId="13249"/>
    <cellStyle name="60% - Ênfase5 2 8 9" xfId="13250"/>
    <cellStyle name="60% - Ênfase5 2 9" xfId="13251"/>
    <cellStyle name="60% - Ênfase5 2 9 10" xfId="13252"/>
    <cellStyle name="60% - Ênfase5 2 9 11" xfId="13253"/>
    <cellStyle name="60% - Ênfase5 2 9 12" xfId="34274"/>
    <cellStyle name="60% - Ênfase5 2 9 2" xfId="13254"/>
    <cellStyle name="60% - Ênfase5 2 9 3" xfId="13255"/>
    <cellStyle name="60% - Ênfase5 2 9 4" xfId="13256"/>
    <cellStyle name="60% - Ênfase5 2 9 5" xfId="13257"/>
    <cellStyle name="60% - Ênfase5 2 9 6" xfId="13258"/>
    <cellStyle name="60% - Ênfase5 2 9 7" xfId="13259"/>
    <cellStyle name="60% - Ênfase5 2 9 8" xfId="13260"/>
    <cellStyle name="60% - Ênfase5 2 9 9" xfId="13261"/>
    <cellStyle name="60% - Ênfase5 20" xfId="36045"/>
    <cellStyle name="60% - Ênfase5 3" xfId="103"/>
    <cellStyle name="60% - Ênfase5 3 10" xfId="13263"/>
    <cellStyle name="60% - Ênfase5 3 11" xfId="13264"/>
    <cellStyle name="60% - Ênfase5 3 12" xfId="13265"/>
    <cellStyle name="60% - Ênfase5 3 13" xfId="34275"/>
    <cellStyle name="60% - Ênfase5 3 2" xfId="104"/>
    <cellStyle name="60% - Ênfase5 3 2 10" xfId="13267"/>
    <cellStyle name="60% - Ênfase5 3 2 11" xfId="13268"/>
    <cellStyle name="60% - Ênfase5 3 2 12" xfId="34276"/>
    <cellStyle name="60% - Ênfase5 3 2 2" xfId="2076"/>
    <cellStyle name="60% - Ênfase5 3 2 2 2" xfId="13269"/>
    <cellStyle name="60% - Ênfase5 3 2 3" xfId="2077"/>
    <cellStyle name="60% - Ênfase5 3 2 3 2" xfId="13270"/>
    <cellStyle name="60% - Ênfase5 3 2 4" xfId="2078"/>
    <cellStyle name="60% - Ênfase5 3 2 4 2" xfId="13271"/>
    <cellStyle name="60% - Ênfase5 3 2 5" xfId="2079"/>
    <cellStyle name="60% - Ênfase5 3 2 5 2" xfId="13272"/>
    <cellStyle name="60% - Ênfase5 3 2 6" xfId="2080"/>
    <cellStyle name="60% - Ênfase5 3 2 6 2" xfId="13273"/>
    <cellStyle name="60% - Ênfase5 3 2 7" xfId="13266"/>
    <cellStyle name="60% - Ênfase5 3 2 8" xfId="13275"/>
    <cellStyle name="60% - Ênfase5 3 2 9" xfId="13276"/>
    <cellStyle name="60% - Ênfase5 3 3" xfId="2081"/>
    <cellStyle name="60% - Ênfase5 3 3 2" xfId="13277"/>
    <cellStyle name="60% - Ênfase5 3 4" xfId="2082"/>
    <cellStyle name="60% - Ênfase5 3 4 2" xfId="13278"/>
    <cellStyle name="60% - Ênfase5 3 5" xfId="2083"/>
    <cellStyle name="60% - Ênfase5 3 5 2" xfId="13279"/>
    <cellStyle name="60% - Ênfase5 3 6" xfId="2084"/>
    <cellStyle name="60% - Ênfase5 3 6 2" xfId="13280"/>
    <cellStyle name="60% - Ênfase5 3 7" xfId="2085"/>
    <cellStyle name="60% - Ênfase5 3 7 2" xfId="13281"/>
    <cellStyle name="60% - Ênfase5 3 8" xfId="13262"/>
    <cellStyle name="60% - Ênfase5 3 9" xfId="13283"/>
    <cellStyle name="60% - Ênfase5 4" xfId="2086"/>
    <cellStyle name="60% - Ênfase5 4 10" xfId="13285"/>
    <cellStyle name="60% - Ênfase5 4 11" xfId="13286"/>
    <cellStyle name="60% - Ênfase5 4 12" xfId="13287"/>
    <cellStyle name="60% - Ênfase5 4 13" xfId="13288"/>
    <cellStyle name="60% - Ênfase5 4 14" xfId="13289"/>
    <cellStyle name="60% - Ênfase5 4 15" xfId="13290"/>
    <cellStyle name="60% - Ênfase5 4 16" xfId="13291"/>
    <cellStyle name="60% - Ênfase5 4 17" xfId="13292"/>
    <cellStyle name="60% - Ênfase5 4 18" xfId="13293"/>
    <cellStyle name="60% - Ênfase5 4 19" xfId="13294"/>
    <cellStyle name="60% - Ênfase5 4 2" xfId="2087"/>
    <cellStyle name="60% - Ênfase5 4 2 2" xfId="13295"/>
    <cellStyle name="60% - Ênfase5 4 20" xfId="13296"/>
    <cellStyle name="60% - Ênfase5 4 21" xfId="13297"/>
    <cellStyle name="60% - Ênfase5 4 22" xfId="13298"/>
    <cellStyle name="60% - Ênfase5 4 23" xfId="13299"/>
    <cellStyle name="60% - Ênfase5 4 24" xfId="34277"/>
    <cellStyle name="60% - Ênfase5 4 3" xfId="2088"/>
    <cellStyle name="60% - Ênfase5 4 3 2" xfId="13300"/>
    <cellStyle name="60% - Ênfase5 4 4" xfId="13284"/>
    <cellStyle name="60% - Ênfase5 4 5" xfId="13302"/>
    <cellStyle name="60% - Ênfase5 4 6" xfId="13303"/>
    <cellStyle name="60% - Ênfase5 4 7" xfId="13304"/>
    <cellStyle name="60% - Ênfase5 4 8" xfId="13305"/>
    <cellStyle name="60% - Ênfase5 4 9" xfId="13306"/>
    <cellStyle name="60% - Ênfase5 5" xfId="2089"/>
    <cellStyle name="60% - Ênfase5 5 10" xfId="13308"/>
    <cellStyle name="60% - Ênfase5 5 11" xfId="13309"/>
    <cellStyle name="60% - Ênfase5 5 12" xfId="13310"/>
    <cellStyle name="60% - Ênfase5 5 13" xfId="13311"/>
    <cellStyle name="60% - Ênfase5 5 14" xfId="13312"/>
    <cellStyle name="60% - Ênfase5 5 15" xfId="13313"/>
    <cellStyle name="60% - Ênfase5 5 16" xfId="13314"/>
    <cellStyle name="60% - Ênfase5 5 17" xfId="13315"/>
    <cellStyle name="60% - Ênfase5 5 18" xfId="13316"/>
    <cellStyle name="60% - Ênfase5 5 19" xfId="13317"/>
    <cellStyle name="60% - Ênfase5 5 2" xfId="2090"/>
    <cellStyle name="60% - Ênfase5 5 2 2" xfId="13318"/>
    <cellStyle name="60% - Ênfase5 5 20" xfId="13319"/>
    <cellStyle name="60% - Ênfase5 5 21" xfId="13320"/>
    <cellStyle name="60% - Ênfase5 5 22" xfId="13321"/>
    <cellStyle name="60% - Ênfase5 5 23" xfId="13322"/>
    <cellStyle name="60% - Ênfase5 5 24" xfId="34278"/>
    <cellStyle name="60% - Ênfase5 5 3" xfId="2091"/>
    <cellStyle name="60% - Ênfase5 5 3 2" xfId="13323"/>
    <cellStyle name="60% - Ênfase5 5 4" xfId="13307"/>
    <cellStyle name="60% - Ênfase5 5 5" xfId="13325"/>
    <cellStyle name="60% - Ênfase5 5 6" xfId="13326"/>
    <cellStyle name="60% - Ênfase5 5 7" xfId="13327"/>
    <cellStyle name="60% - Ênfase5 5 8" xfId="13328"/>
    <cellStyle name="60% - Ênfase5 5 9" xfId="13329"/>
    <cellStyle name="60% - Ênfase5 6" xfId="2092"/>
    <cellStyle name="60% - Ênfase5 6 10" xfId="13331"/>
    <cellStyle name="60% - Ênfase5 6 11" xfId="13332"/>
    <cellStyle name="60% - Ênfase5 6 12" xfId="13333"/>
    <cellStyle name="60% - Ênfase5 6 13" xfId="13334"/>
    <cellStyle name="60% - Ênfase5 6 14" xfId="13335"/>
    <cellStyle name="60% - Ênfase5 6 15" xfId="13336"/>
    <cellStyle name="60% - Ênfase5 6 16" xfId="13337"/>
    <cellStyle name="60% - Ênfase5 6 17" xfId="13338"/>
    <cellStyle name="60% - Ênfase5 6 18" xfId="13339"/>
    <cellStyle name="60% - Ênfase5 6 19" xfId="13340"/>
    <cellStyle name="60% - Ênfase5 6 2" xfId="2093"/>
    <cellStyle name="60% - Ênfase5 6 2 2" xfId="13341"/>
    <cellStyle name="60% - Ênfase5 6 20" xfId="13342"/>
    <cellStyle name="60% - Ênfase5 6 21" xfId="13343"/>
    <cellStyle name="60% - Ênfase5 6 22" xfId="13344"/>
    <cellStyle name="60% - Ênfase5 6 23" xfId="13345"/>
    <cellStyle name="60% - Ênfase5 6 24" xfId="34279"/>
    <cellStyle name="60% - Ênfase5 6 3" xfId="13330"/>
    <cellStyle name="60% - Ênfase5 6 4" xfId="13347"/>
    <cellStyle name="60% - Ênfase5 6 5" xfId="13348"/>
    <cellStyle name="60% - Ênfase5 6 6" xfId="13349"/>
    <cellStyle name="60% - Ênfase5 6 7" xfId="13350"/>
    <cellStyle name="60% - Ênfase5 6 8" xfId="13351"/>
    <cellStyle name="60% - Ênfase5 6 9" xfId="13352"/>
    <cellStyle name="60% - Ênfase5 7" xfId="2094"/>
    <cellStyle name="60% - Ênfase5 7 10" xfId="13354"/>
    <cellStyle name="60% - Ênfase5 7 11" xfId="13355"/>
    <cellStyle name="60% - Ênfase5 7 12" xfId="13356"/>
    <cellStyle name="60% - Ênfase5 7 13" xfId="13357"/>
    <cellStyle name="60% - Ênfase5 7 14" xfId="13358"/>
    <cellStyle name="60% - Ênfase5 7 15" xfId="13359"/>
    <cellStyle name="60% - Ênfase5 7 16" xfId="13360"/>
    <cellStyle name="60% - Ênfase5 7 17" xfId="13361"/>
    <cellStyle name="60% - Ênfase5 7 18" xfId="13362"/>
    <cellStyle name="60% - Ênfase5 7 19" xfId="13363"/>
    <cellStyle name="60% - Ênfase5 7 2" xfId="13353"/>
    <cellStyle name="60% - Ênfase5 7 20" xfId="13364"/>
    <cellStyle name="60% - Ênfase5 7 21" xfId="13365"/>
    <cellStyle name="60% - Ênfase5 7 22" xfId="13366"/>
    <cellStyle name="60% - Ênfase5 7 23" xfId="13367"/>
    <cellStyle name="60% - Ênfase5 7 24" xfId="34280"/>
    <cellStyle name="60% - Ênfase5 7 3" xfId="13368"/>
    <cellStyle name="60% - Ênfase5 7 4" xfId="13369"/>
    <cellStyle name="60% - Ênfase5 7 5" xfId="13370"/>
    <cellStyle name="60% - Ênfase5 7 6" xfId="13371"/>
    <cellStyle name="60% - Ênfase5 7 7" xfId="13372"/>
    <cellStyle name="60% - Ênfase5 7 8" xfId="13373"/>
    <cellStyle name="60% - Ênfase5 7 9" xfId="13374"/>
    <cellStyle name="60% - Ênfase5 8" xfId="2095"/>
    <cellStyle name="60% - Ênfase5 8 10" xfId="13376"/>
    <cellStyle name="60% - Ênfase5 8 11" xfId="13377"/>
    <cellStyle name="60% - Ênfase5 8 12" xfId="13378"/>
    <cellStyle name="60% - Ênfase5 8 13" xfId="13379"/>
    <cellStyle name="60% - Ênfase5 8 14" xfId="13380"/>
    <cellStyle name="60% - Ênfase5 8 15" xfId="13381"/>
    <cellStyle name="60% - Ênfase5 8 16" xfId="13382"/>
    <cellStyle name="60% - Ênfase5 8 17" xfId="13383"/>
    <cellStyle name="60% - Ênfase5 8 18" xfId="13384"/>
    <cellStyle name="60% - Ênfase5 8 19" xfId="13385"/>
    <cellStyle name="60% - Ênfase5 8 2" xfId="13375"/>
    <cellStyle name="60% - Ênfase5 8 20" xfId="13386"/>
    <cellStyle name="60% - Ênfase5 8 21" xfId="13387"/>
    <cellStyle name="60% - Ênfase5 8 22" xfId="13388"/>
    <cellStyle name="60% - Ênfase5 8 23" xfId="13389"/>
    <cellStyle name="60% - Ênfase5 8 24" xfId="34281"/>
    <cellStyle name="60% - Ênfase5 8 3" xfId="13390"/>
    <cellStyle name="60% - Ênfase5 8 4" xfId="13391"/>
    <cellStyle name="60% - Ênfase5 8 5" xfId="13392"/>
    <cellStyle name="60% - Ênfase5 8 6" xfId="13393"/>
    <cellStyle name="60% - Ênfase5 8 7" xfId="13394"/>
    <cellStyle name="60% - Ênfase5 8 8" xfId="13395"/>
    <cellStyle name="60% - Ênfase5 8 9" xfId="13396"/>
    <cellStyle name="60% - Ênfase5 9" xfId="13397"/>
    <cellStyle name="60% - Ênfase5 9 10" xfId="13398"/>
    <cellStyle name="60% - Ênfase5 9 11" xfId="13399"/>
    <cellStyle name="60% - Ênfase5 9 12" xfId="13400"/>
    <cellStyle name="60% - Ênfase5 9 13" xfId="13401"/>
    <cellStyle name="60% - Ênfase5 9 14" xfId="13402"/>
    <cellStyle name="60% - Ênfase5 9 15" xfId="13403"/>
    <cellStyle name="60% - Ênfase5 9 16" xfId="13404"/>
    <cellStyle name="60% - Ênfase5 9 17" xfId="13405"/>
    <cellStyle name="60% - Ênfase5 9 18" xfId="13406"/>
    <cellStyle name="60% - Ênfase5 9 19" xfId="13407"/>
    <cellStyle name="60% - Ênfase5 9 2" xfId="13408"/>
    <cellStyle name="60% - Ênfase5 9 20" xfId="13409"/>
    <cellStyle name="60% - Ênfase5 9 21" xfId="13410"/>
    <cellStyle name="60% - Ênfase5 9 22" xfId="13411"/>
    <cellStyle name="60% - Ênfase5 9 23" xfId="13412"/>
    <cellStyle name="60% - Ênfase5 9 24" xfId="34282"/>
    <cellStyle name="60% - Ênfase5 9 3" xfId="13413"/>
    <cellStyle name="60% - Ênfase5 9 4" xfId="13414"/>
    <cellStyle name="60% - Ênfase5 9 5" xfId="13415"/>
    <cellStyle name="60% - Ênfase5 9 6" xfId="13416"/>
    <cellStyle name="60% - Ênfase5 9 7" xfId="13417"/>
    <cellStyle name="60% - Ênfase5 9 8" xfId="13418"/>
    <cellStyle name="60% - Ênfase5 9 9" xfId="13419"/>
    <cellStyle name="60% - Ênfase6" xfId="1485" builtinId="52" customBuiltin="1"/>
    <cellStyle name="60% - Ênfase6 10" xfId="13420"/>
    <cellStyle name="60% - Ênfase6 10 10" xfId="13421"/>
    <cellStyle name="60% - Ênfase6 10 11" xfId="13422"/>
    <cellStyle name="60% - Ênfase6 10 12" xfId="13423"/>
    <cellStyle name="60% - Ênfase6 10 13" xfId="13424"/>
    <cellStyle name="60% - Ênfase6 10 14" xfId="13425"/>
    <cellStyle name="60% - Ênfase6 10 15" xfId="13426"/>
    <cellStyle name="60% - Ênfase6 10 16" xfId="13427"/>
    <cellStyle name="60% - Ênfase6 10 17" xfId="13428"/>
    <cellStyle name="60% - Ênfase6 10 18" xfId="13429"/>
    <cellStyle name="60% - Ênfase6 10 19" xfId="13430"/>
    <cellStyle name="60% - Ênfase6 10 2" xfId="13431"/>
    <cellStyle name="60% - Ênfase6 10 20" xfId="13432"/>
    <cellStyle name="60% - Ênfase6 10 21" xfId="13433"/>
    <cellStyle name="60% - Ênfase6 10 22" xfId="13434"/>
    <cellStyle name="60% - Ênfase6 10 23" xfId="13435"/>
    <cellStyle name="60% - Ênfase6 10 24" xfId="34283"/>
    <cellStyle name="60% - Ênfase6 10 3" xfId="13436"/>
    <cellStyle name="60% - Ênfase6 10 4" xfId="13437"/>
    <cellStyle name="60% - Ênfase6 10 5" xfId="13438"/>
    <cellStyle name="60% - Ênfase6 10 6" xfId="13439"/>
    <cellStyle name="60% - Ênfase6 10 7" xfId="13440"/>
    <cellStyle name="60% - Ênfase6 10 8" xfId="13441"/>
    <cellStyle name="60% - Ênfase6 10 9" xfId="13442"/>
    <cellStyle name="60% - Ênfase6 11" xfId="13443"/>
    <cellStyle name="60% - Ênfase6 11 10" xfId="13444"/>
    <cellStyle name="60% - Ênfase6 11 11" xfId="13445"/>
    <cellStyle name="60% - Ênfase6 11 12" xfId="13446"/>
    <cellStyle name="60% - Ênfase6 11 13" xfId="13447"/>
    <cellStyle name="60% - Ênfase6 11 14" xfId="13448"/>
    <cellStyle name="60% - Ênfase6 11 15" xfId="13449"/>
    <cellStyle name="60% - Ênfase6 11 16" xfId="13450"/>
    <cellStyle name="60% - Ênfase6 11 17" xfId="13451"/>
    <cellStyle name="60% - Ênfase6 11 18" xfId="13452"/>
    <cellStyle name="60% - Ênfase6 11 19" xfId="13453"/>
    <cellStyle name="60% - Ênfase6 11 2" xfId="13454"/>
    <cellStyle name="60% - Ênfase6 11 20" xfId="13455"/>
    <cellStyle name="60% - Ênfase6 11 21" xfId="13456"/>
    <cellStyle name="60% - Ênfase6 11 22" xfId="13457"/>
    <cellStyle name="60% - Ênfase6 11 23" xfId="13458"/>
    <cellStyle name="60% - Ênfase6 11 24" xfId="34284"/>
    <cellStyle name="60% - Ênfase6 11 3" xfId="13459"/>
    <cellStyle name="60% - Ênfase6 11 4" xfId="13460"/>
    <cellStyle name="60% - Ênfase6 11 5" xfId="13461"/>
    <cellStyle name="60% - Ênfase6 11 6" xfId="13462"/>
    <cellStyle name="60% - Ênfase6 11 7" xfId="13463"/>
    <cellStyle name="60% - Ênfase6 11 8" xfId="13464"/>
    <cellStyle name="60% - Ênfase6 11 9" xfId="13465"/>
    <cellStyle name="60% - Ênfase6 12" xfId="13466"/>
    <cellStyle name="60% - Ênfase6 12 10" xfId="13467"/>
    <cellStyle name="60% - Ênfase6 12 11" xfId="13468"/>
    <cellStyle name="60% - Ênfase6 12 12" xfId="13469"/>
    <cellStyle name="60% - Ênfase6 12 13" xfId="13470"/>
    <cellStyle name="60% - Ênfase6 12 14" xfId="13471"/>
    <cellStyle name="60% - Ênfase6 12 15" xfId="13472"/>
    <cellStyle name="60% - Ênfase6 12 16" xfId="13473"/>
    <cellStyle name="60% - Ênfase6 12 17" xfId="13474"/>
    <cellStyle name="60% - Ênfase6 12 18" xfId="13475"/>
    <cellStyle name="60% - Ênfase6 12 19" xfId="13476"/>
    <cellStyle name="60% - Ênfase6 12 2" xfId="13477"/>
    <cellStyle name="60% - Ênfase6 12 20" xfId="13478"/>
    <cellStyle name="60% - Ênfase6 12 21" xfId="13479"/>
    <cellStyle name="60% - Ênfase6 12 22" xfId="13480"/>
    <cellStyle name="60% - Ênfase6 12 23" xfId="13481"/>
    <cellStyle name="60% - Ênfase6 12 24" xfId="34285"/>
    <cellStyle name="60% - Ênfase6 12 3" xfId="13482"/>
    <cellStyle name="60% - Ênfase6 12 4" xfId="13483"/>
    <cellStyle name="60% - Ênfase6 12 5" xfId="13484"/>
    <cellStyle name="60% - Ênfase6 12 6" xfId="13485"/>
    <cellStyle name="60% - Ênfase6 12 7" xfId="13486"/>
    <cellStyle name="60% - Ênfase6 12 8" xfId="13487"/>
    <cellStyle name="60% - Ênfase6 12 9" xfId="13488"/>
    <cellStyle name="60% - Ênfase6 13" xfId="13489"/>
    <cellStyle name="60% - Ênfase6 13 10" xfId="13490"/>
    <cellStyle name="60% - Ênfase6 13 11" xfId="13491"/>
    <cellStyle name="60% - Ênfase6 13 12" xfId="13492"/>
    <cellStyle name="60% - Ênfase6 13 13" xfId="13493"/>
    <cellStyle name="60% - Ênfase6 13 14" xfId="13494"/>
    <cellStyle name="60% - Ênfase6 13 15" xfId="13495"/>
    <cellStyle name="60% - Ênfase6 13 16" xfId="13496"/>
    <cellStyle name="60% - Ênfase6 13 17" xfId="13497"/>
    <cellStyle name="60% - Ênfase6 13 18" xfId="13498"/>
    <cellStyle name="60% - Ênfase6 13 19" xfId="13499"/>
    <cellStyle name="60% - Ênfase6 13 2" xfId="13500"/>
    <cellStyle name="60% - Ênfase6 13 20" xfId="13501"/>
    <cellStyle name="60% - Ênfase6 13 21" xfId="13502"/>
    <cellStyle name="60% - Ênfase6 13 22" xfId="13503"/>
    <cellStyle name="60% - Ênfase6 13 23" xfId="13504"/>
    <cellStyle name="60% - Ênfase6 13 24" xfId="34286"/>
    <cellStyle name="60% - Ênfase6 13 3" xfId="13505"/>
    <cellStyle name="60% - Ênfase6 13 4" xfId="13506"/>
    <cellStyle name="60% - Ênfase6 13 5" xfId="13507"/>
    <cellStyle name="60% - Ênfase6 13 6" xfId="13508"/>
    <cellStyle name="60% - Ênfase6 13 7" xfId="13509"/>
    <cellStyle name="60% - Ênfase6 13 8" xfId="13510"/>
    <cellStyle name="60% - Ênfase6 13 9" xfId="13511"/>
    <cellStyle name="60% - Ênfase6 14" xfId="13512"/>
    <cellStyle name="60% - Ênfase6 14 10" xfId="13513"/>
    <cellStyle name="60% - Ênfase6 14 11" xfId="13514"/>
    <cellStyle name="60% - Ênfase6 14 12" xfId="13515"/>
    <cellStyle name="60% - Ênfase6 14 13" xfId="13516"/>
    <cellStyle name="60% - Ênfase6 14 14" xfId="13517"/>
    <cellStyle name="60% - Ênfase6 14 15" xfId="13518"/>
    <cellStyle name="60% - Ênfase6 14 16" xfId="13519"/>
    <cellStyle name="60% - Ênfase6 14 17" xfId="13520"/>
    <cellStyle name="60% - Ênfase6 14 18" xfId="13521"/>
    <cellStyle name="60% - Ênfase6 14 19" xfId="13522"/>
    <cellStyle name="60% - Ênfase6 14 2" xfId="13523"/>
    <cellStyle name="60% - Ênfase6 14 20" xfId="13524"/>
    <cellStyle name="60% - Ênfase6 14 21" xfId="13525"/>
    <cellStyle name="60% - Ênfase6 14 22" xfId="13526"/>
    <cellStyle name="60% - Ênfase6 14 23" xfId="13527"/>
    <cellStyle name="60% - Ênfase6 14 24" xfId="34287"/>
    <cellStyle name="60% - Ênfase6 14 3" xfId="13528"/>
    <cellStyle name="60% - Ênfase6 14 4" xfId="13529"/>
    <cellStyle name="60% - Ênfase6 14 5" xfId="13530"/>
    <cellStyle name="60% - Ênfase6 14 6" xfId="13531"/>
    <cellStyle name="60% - Ênfase6 14 7" xfId="13532"/>
    <cellStyle name="60% - Ênfase6 14 8" xfId="13533"/>
    <cellStyle name="60% - Ênfase6 14 9" xfId="13534"/>
    <cellStyle name="60% - Ênfase6 15" xfId="13535"/>
    <cellStyle name="60% - Ênfase6 15 10" xfId="13536"/>
    <cellStyle name="60% - Ênfase6 15 11" xfId="13537"/>
    <cellStyle name="60% - Ênfase6 15 12" xfId="13538"/>
    <cellStyle name="60% - Ênfase6 15 13" xfId="13539"/>
    <cellStyle name="60% - Ênfase6 15 14" xfId="13540"/>
    <cellStyle name="60% - Ênfase6 15 15" xfId="13541"/>
    <cellStyle name="60% - Ênfase6 15 16" xfId="13542"/>
    <cellStyle name="60% - Ênfase6 15 17" xfId="13543"/>
    <cellStyle name="60% - Ênfase6 15 18" xfId="13544"/>
    <cellStyle name="60% - Ênfase6 15 19" xfId="13545"/>
    <cellStyle name="60% - Ênfase6 15 2" xfId="13546"/>
    <cellStyle name="60% - Ênfase6 15 20" xfId="13547"/>
    <cellStyle name="60% - Ênfase6 15 21" xfId="13548"/>
    <cellStyle name="60% - Ênfase6 15 22" xfId="13549"/>
    <cellStyle name="60% - Ênfase6 15 23" xfId="13550"/>
    <cellStyle name="60% - Ênfase6 15 24" xfId="34288"/>
    <cellStyle name="60% - Ênfase6 15 3" xfId="13551"/>
    <cellStyle name="60% - Ênfase6 15 4" xfId="13552"/>
    <cellStyle name="60% - Ênfase6 15 5" xfId="13553"/>
    <cellStyle name="60% - Ênfase6 15 6" xfId="13554"/>
    <cellStyle name="60% - Ênfase6 15 7" xfId="13555"/>
    <cellStyle name="60% - Ênfase6 15 8" xfId="13556"/>
    <cellStyle name="60% - Ênfase6 15 9" xfId="13557"/>
    <cellStyle name="60% - Ênfase6 16" xfId="13558"/>
    <cellStyle name="60% - Ênfase6 16 10" xfId="13559"/>
    <cellStyle name="60% - Ênfase6 16 11" xfId="13560"/>
    <cellStyle name="60% - Ênfase6 16 12" xfId="13561"/>
    <cellStyle name="60% - Ênfase6 16 13" xfId="13562"/>
    <cellStyle name="60% - Ênfase6 16 14" xfId="13563"/>
    <cellStyle name="60% - Ênfase6 16 15" xfId="13564"/>
    <cellStyle name="60% - Ênfase6 16 16" xfId="13565"/>
    <cellStyle name="60% - Ênfase6 16 17" xfId="13566"/>
    <cellStyle name="60% - Ênfase6 16 18" xfId="13567"/>
    <cellStyle name="60% - Ênfase6 16 19" xfId="13568"/>
    <cellStyle name="60% - Ênfase6 16 2" xfId="13569"/>
    <cellStyle name="60% - Ênfase6 16 20" xfId="13570"/>
    <cellStyle name="60% - Ênfase6 16 21" xfId="13571"/>
    <cellStyle name="60% - Ênfase6 16 22" xfId="13572"/>
    <cellStyle name="60% - Ênfase6 16 23" xfId="13573"/>
    <cellStyle name="60% - Ênfase6 16 24" xfId="34289"/>
    <cellStyle name="60% - Ênfase6 16 3" xfId="13574"/>
    <cellStyle name="60% - Ênfase6 16 4" xfId="13575"/>
    <cellStyle name="60% - Ênfase6 16 5" xfId="13576"/>
    <cellStyle name="60% - Ênfase6 16 6" xfId="13577"/>
    <cellStyle name="60% - Ênfase6 16 7" xfId="13578"/>
    <cellStyle name="60% - Ênfase6 16 8" xfId="13579"/>
    <cellStyle name="60% - Ênfase6 16 9" xfId="13580"/>
    <cellStyle name="60% - Ênfase6 17" xfId="35831"/>
    <cellStyle name="60% - Ênfase6 18" xfId="35879"/>
    <cellStyle name="60% - Ênfase6 19" xfId="36032"/>
    <cellStyle name="60% - Ênfase6 2" xfId="105"/>
    <cellStyle name="60% - Ênfase6 2 10" xfId="13582"/>
    <cellStyle name="60% - Ênfase6 2 10 10" xfId="13583"/>
    <cellStyle name="60% - Ênfase6 2 10 11" xfId="13584"/>
    <cellStyle name="60% - Ênfase6 2 10 12" xfId="34291"/>
    <cellStyle name="60% - Ênfase6 2 10 2" xfId="13585"/>
    <cellStyle name="60% - Ênfase6 2 10 3" xfId="13586"/>
    <cellStyle name="60% - Ênfase6 2 10 4" xfId="13587"/>
    <cellStyle name="60% - Ênfase6 2 10 5" xfId="13588"/>
    <cellStyle name="60% - Ênfase6 2 10 6" xfId="13589"/>
    <cellStyle name="60% - Ênfase6 2 10 7" xfId="13590"/>
    <cellStyle name="60% - Ênfase6 2 10 8" xfId="13591"/>
    <cellStyle name="60% - Ênfase6 2 10 9" xfId="13592"/>
    <cellStyle name="60% - Ênfase6 2 11" xfId="13593"/>
    <cellStyle name="60% - Ênfase6 2 11 10" xfId="13594"/>
    <cellStyle name="60% - Ênfase6 2 11 11" xfId="13595"/>
    <cellStyle name="60% - Ênfase6 2 11 12" xfId="34292"/>
    <cellStyle name="60% - Ênfase6 2 11 2" xfId="13596"/>
    <cellStyle name="60% - Ênfase6 2 11 3" xfId="13597"/>
    <cellStyle name="60% - Ênfase6 2 11 4" xfId="13598"/>
    <cellStyle name="60% - Ênfase6 2 11 5" xfId="13599"/>
    <cellStyle name="60% - Ênfase6 2 11 6" xfId="13600"/>
    <cellStyle name="60% - Ênfase6 2 11 7" xfId="13601"/>
    <cellStyle name="60% - Ênfase6 2 11 8" xfId="13602"/>
    <cellStyle name="60% - Ênfase6 2 11 9" xfId="13603"/>
    <cellStyle name="60% - Ênfase6 2 12" xfId="13604"/>
    <cellStyle name="60% - Ênfase6 2 12 10" xfId="13605"/>
    <cellStyle name="60% - Ênfase6 2 12 11" xfId="13606"/>
    <cellStyle name="60% - Ênfase6 2 12 12" xfId="34293"/>
    <cellStyle name="60% - Ênfase6 2 12 2" xfId="13607"/>
    <cellStyle name="60% - Ênfase6 2 12 3" xfId="13608"/>
    <cellStyle name="60% - Ênfase6 2 12 4" xfId="13609"/>
    <cellStyle name="60% - Ênfase6 2 12 5" xfId="13610"/>
    <cellStyle name="60% - Ênfase6 2 12 6" xfId="13611"/>
    <cellStyle name="60% - Ênfase6 2 12 7" xfId="13612"/>
    <cellStyle name="60% - Ênfase6 2 12 8" xfId="13613"/>
    <cellStyle name="60% - Ênfase6 2 12 9" xfId="13614"/>
    <cellStyle name="60% - Ênfase6 2 13" xfId="13615"/>
    <cellStyle name="60% - Ênfase6 2 13 10" xfId="13616"/>
    <cellStyle name="60% - Ênfase6 2 13 11" xfId="13617"/>
    <cellStyle name="60% - Ênfase6 2 13 12" xfId="34294"/>
    <cellStyle name="60% - Ênfase6 2 13 2" xfId="13618"/>
    <cellStyle name="60% - Ênfase6 2 13 3" xfId="13619"/>
    <cellStyle name="60% - Ênfase6 2 13 4" xfId="13620"/>
    <cellStyle name="60% - Ênfase6 2 13 5" xfId="13621"/>
    <cellStyle name="60% - Ênfase6 2 13 6" xfId="13622"/>
    <cellStyle name="60% - Ênfase6 2 13 7" xfId="13623"/>
    <cellStyle name="60% - Ênfase6 2 13 8" xfId="13624"/>
    <cellStyle name="60% - Ênfase6 2 13 9" xfId="13625"/>
    <cellStyle name="60% - Ênfase6 2 14" xfId="13626"/>
    <cellStyle name="60% - Ênfase6 2 14 10" xfId="13627"/>
    <cellStyle name="60% - Ênfase6 2 14 11" xfId="13628"/>
    <cellStyle name="60% - Ênfase6 2 14 12" xfId="34295"/>
    <cellStyle name="60% - Ênfase6 2 14 2" xfId="13629"/>
    <cellStyle name="60% - Ênfase6 2 14 3" xfId="13630"/>
    <cellStyle name="60% - Ênfase6 2 14 4" xfId="13631"/>
    <cellStyle name="60% - Ênfase6 2 14 5" xfId="13632"/>
    <cellStyle name="60% - Ênfase6 2 14 6" xfId="13633"/>
    <cellStyle name="60% - Ênfase6 2 14 7" xfId="13634"/>
    <cellStyle name="60% - Ênfase6 2 14 8" xfId="13635"/>
    <cellStyle name="60% - Ênfase6 2 14 9" xfId="13636"/>
    <cellStyle name="60% - Ênfase6 2 15" xfId="13637"/>
    <cellStyle name="60% - Ênfase6 2 15 10" xfId="13638"/>
    <cellStyle name="60% - Ênfase6 2 15 11" xfId="13639"/>
    <cellStyle name="60% - Ênfase6 2 15 12" xfId="34296"/>
    <cellStyle name="60% - Ênfase6 2 15 2" xfId="13640"/>
    <cellStyle name="60% - Ênfase6 2 15 3" xfId="13641"/>
    <cellStyle name="60% - Ênfase6 2 15 4" xfId="13642"/>
    <cellStyle name="60% - Ênfase6 2 15 5" xfId="13643"/>
    <cellStyle name="60% - Ênfase6 2 15 6" xfId="13644"/>
    <cellStyle name="60% - Ênfase6 2 15 7" xfId="13645"/>
    <cellStyle name="60% - Ênfase6 2 15 8" xfId="13646"/>
    <cellStyle name="60% - Ênfase6 2 15 9" xfId="13647"/>
    <cellStyle name="60% - Ênfase6 2 16" xfId="13648"/>
    <cellStyle name="60% - Ênfase6 2 17" xfId="13649"/>
    <cellStyle name="60% - Ênfase6 2 18" xfId="13650"/>
    <cellStyle name="60% - Ênfase6 2 19" xfId="13651"/>
    <cellStyle name="60% - Ênfase6 2 2" xfId="106"/>
    <cellStyle name="60% - Ênfase6 2 2 10" xfId="13653"/>
    <cellStyle name="60% - Ênfase6 2 2 11" xfId="13654"/>
    <cellStyle name="60% - Ênfase6 2 2 12" xfId="34297"/>
    <cellStyle name="60% - Ênfase6 2 2 13" xfId="36034"/>
    <cellStyle name="60% - Ênfase6 2 2 14" xfId="36028"/>
    <cellStyle name="60% - Ênfase6 2 2 2" xfId="2096"/>
    <cellStyle name="60% - Ênfase6 2 2 2 2" xfId="13655"/>
    <cellStyle name="60% - Ênfase6 2 2 3" xfId="2097"/>
    <cellStyle name="60% - Ênfase6 2 2 3 2" xfId="13656"/>
    <cellStyle name="60% - Ênfase6 2 2 4" xfId="2098"/>
    <cellStyle name="60% - Ênfase6 2 2 4 2" xfId="13657"/>
    <cellStyle name="60% - Ênfase6 2 2 5" xfId="2099"/>
    <cellStyle name="60% - Ênfase6 2 2 5 2" xfId="13658"/>
    <cellStyle name="60% - Ênfase6 2 2 6" xfId="2100"/>
    <cellStyle name="60% - Ênfase6 2 2 6 2" xfId="13659"/>
    <cellStyle name="60% - Ênfase6 2 2 7" xfId="13652"/>
    <cellStyle name="60% - Ênfase6 2 2 8" xfId="13660"/>
    <cellStyle name="60% - Ênfase6 2 2 9" xfId="13661"/>
    <cellStyle name="60% - Ênfase6 2 20" xfId="13662"/>
    <cellStyle name="60% - Ênfase6 2 21" xfId="13663"/>
    <cellStyle name="60% - Ênfase6 2 22" xfId="13664"/>
    <cellStyle name="60% - Ênfase6 2 23" xfId="13665"/>
    <cellStyle name="60% - Ênfase6 2 24" xfId="13666"/>
    <cellStyle name="60% - Ênfase6 2 25" xfId="13667"/>
    <cellStyle name="60% - Ênfase6 2 26" xfId="13668"/>
    <cellStyle name="60% - Ênfase6 2 27" xfId="13669"/>
    <cellStyle name="60% - Ênfase6 2 28" xfId="13670"/>
    <cellStyle name="60% - Ênfase6 2 29" xfId="13671"/>
    <cellStyle name="60% - Ênfase6 2 3" xfId="2101"/>
    <cellStyle name="60% - Ênfase6 2 3 10" xfId="13673"/>
    <cellStyle name="60% - Ênfase6 2 3 11" xfId="13674"/>
    <cellStyle name="60% - Ênfase6 2 3 12" xfId="34298"/>
    <cellStyle name="60% - Ênfase6 2 3 2" xfId="13672"/>
    <cellStyle name="60% - Ênfase6 2 3 3" xfId="13675"/>
    <cellStyle name="60% - Ênfase6 2 3 4" xfId="13676"/>
    <cellStyle name="60% - Ênfase6 2 3 5" xfId="13677"/>
    <cellStyle name="60% - Ênfase6 2 3 6" xfId="13678"/>
    <cellStyle name="60% - Ênfase6 2 3 7" xfId="13679"/>
    <cellStyle name="60% - Ênfase6 2 3 8" xfId="13680"/>
    <cellStyle name="60% - Ênfase6 2 3 9" xfId="13681"/>
    <cellStyle name="60% - Ênfase6 2 30" xfId="13682"/>
    <cellStyle name="60% - Ênfase6 2 31" xfId="13683"/>
    <cellStyle name="60% - Ênfase6 2 32" xfId="13684"/>
    <cellStyle name="60% - Ênfase6 2 33" xfId="13685"/>
    <cellStyle name="60% - Ênfase6 2 34" xfId="13686"/>
    <cellStyle name="60% - Ênfase6 2 35" xfId="13687"/>
    <cellStyle name="60% - Ênfase6 2 36" xfId="13688"/>
    <cellStyle name="60% - Ênfase6 2 37" xfId="13689"/>
    <cellStyle name="60% - Ênfase6 2 38" xfId="34290"/>
    <cellStyle name="60% - Ênfase6 2 39" xfId="36033"/>
    <cellStyle name="60% - Ênfase6 2 4" xfId="2102"/>
    <cellStyle name="60% - Ênfase6 2 4 10" xfId="13691"/>
    <cellStyle name="60% - Ênfase6 2 4 11" xfId="13692"/>
    <cellStyle name="60% - Ênfase6 2 4 12" xfId="34299"/>
    <cellStyle name="60% - Ênfase6 2 4 2" xfId="13690"/>
    <cellStyle name="60% - Ênfase6 2 4 3" xfId="13693"/>
    <cellStyle name="60% - Ênfase6 2 4 4" xfId="13694"/>
    <cellStyle name="60% - Ênfase6 2 4 5" xfId="13695"/>
    <cellStyle name="60% - Ênfase6 2 4 6" xfId="13696"/>
    <cellStyle name="60% - Ênfase6 2 4 7" xfId="13697"/>
    <cellStyle name="60% - Ênfase6 2 4 8" xfId="13698"/>
    <cellStyle name="60% - Ênfase6 2 4 9" xfId="13699"/>
    <cellStyle name="60% - Ênfase6 2 40" xfId="36030"/>
    <cellStyle name="60% - Ênfase6 2 5" xfId="2103"/>
    <cellStyle name="60% - Ênfase6 2 5 10" xfId="13701"/>
    <cellStyle name="60% - Ênfase6 2 5 11" xfId="13702"/>
    <cellStyle name="60% - Ênfase6 2 5 12" xfId="34300"/>
    <cellStyle name="60% - Ênfase6 2 5 2" xfId="13700"/>
    <cellStyle name="60% - Ênfase6 2 5 3" xfId="13703"/>
    <cellStyle name="60% - Ênfase6 2 5 4" xfId="13704"/>
    <cellStyle name="60% - Ênfase6 2 5 5" xfId="13705"/>
    <cellStyle name="60% - Ênfase6 2 5 6" xfId="13706"/>
    <cellStyle name="60% - Ênfase6 2 5 7" xfId="13707"/>
    <cellStyle name="60% - Ênfase6 2 5 8" xfId="13708"/>
    <cellStyle name="60% - Ênfase6 2 5 9" xfId="13709"/>
    <cellStyle name="60% - Ênfase6 2 6" xfId="2104"/>
    <cellStyle name="60% - Ênfase6 2 6 10" xfId="13711"/>
    <cellStyle name="60% - Ênfase6 2 6 11" xfId="13712"/>
    <cellStyle name="60% - Ênfase6 2 6 12" xfId="34301"/>
    <cellStyle name="60% - Ênfase6 2 6 2" xfId="13710"/>
    <cellStyle name="60% - Ênfase6 2 6 3" xfId="13713"/>
    <cellStyle name="60% - Ênfase6 2 6 4" xfId="13714"/>
    <cellStyle name="60% - Ênfase6 2 6 5" xfId="13715"/>
    <cellStyle name="60% - Ênfase6 2 6 6" xfId="13716"/>
    <cellStyle name="60% - Ênfase6 2 6 7" xfId="13717"/>
    <cellStyle name="60% - Ênfase6 2 6 8" xfId="13718"/>
    <cellStyle name="60% - Ênfase6 2 6 9" xfId="13719"/>
    <cellStyle name="60% - Ênfase6 2 7" xfId="2105"/>
    <cellStyle name="60% - Ênfase6 2 7 10" xfId="13721"/>
    <cellStyle name="60% - Ênfase6 2 7 11" xfId="13722"/>
    <cellStyle name="60% - Ênfase6 2 7 12" xfId="34302"/>
    <cellStyle name="60% - Ênfase6 2 7 2" xfId="13720"/>
    <cellStyle name="60% - Ênfase6 2 7 3" xfId="13723"/>
    <cellStyle name="60% - Ênfase6 2 7 4" xfId="13724"/>
    <cellStyle name="60% - Ênfase6 2 7 5" xfId="13725"/>
    <cellStyle name="60% - Ênfase6 2 7 6" xfId="13726"/>
    <cellStyle name="60% - Ênfase6 2 7 7" xfId="13727"/>
    <cellStyle name="60% - Ênfase6 2 7 8" xfId="13728"/>
    <cellStyle name="60% - Ênfase6 2 7 9" xfId="13729"/>
    <cellStyle name="60% - Ênfase6 2 8" xfId="13581"/>
    <cellStyle name="60% - Ênfase6 2 8 10" xfId="13730"/>
    <cellStyle name="60% - Ênfase6 2 8 11" xfId="13731"/>
    <cellStyle name="60% - Ênfase6 2 8 12" xfId="34303"/>
    <cellStyle name="60% - Ênfase6 2 8 2" xfId="13732"/>
    <cellStyle name="60% - Ênfase6 2 8 3" xfId="13733"/>
    <cellStyle name="60% - Ênfase6 2 8 4" xfId="13734"/>
    <cellStyle name="60% - Ênfase6 2 8 5" xfId="13735"/>
    <cellStyle name="60% - Ênfase6 2 8 6" xfId="13736"/>
    <cellStyle name="60% - Ênfase6 2 8 7" xfId="13737"/>
    <cellStyle name="60% - Ênfase6 2 8 8" xfId="13738"/>
    <cellStyle name="60% - Ênfase6 2 8 9" xfId="13739"/>
    <cellStyle name="60% - Ênfase6 2 9" xfId="13740"/>
    <cellStyle name="60% - Ênfase6 2 9 10" xfId="13741"/>
    <cellStyle name="60% - Ênfase6 2 9 11" xfId="13742"/>
    <cellStyle name="60% - Ênfase6 2 9 12" xfId="34304"/>
    <cellStyle name="60% - Ênfase6 2 9 2" xfId="13743"/>
    <cellStyle name="60% - Ênfase6 2 9 3" xfId="13744"/>
    <cellStyle name="60% - Ênfase6 2 9 4" xfId="13745"/>
    <cellStyle name="60% - Ênfase6 2 9 5" xfId="13746"/>
    <cellStyle name="60% - Ênfase6 2 9 6" xfId="13747"/>
    <cellStyle name="60% - Ênfase6 2 9 7" xfId="13748"/>
    <cellStyle name="60% - Ênfase6 2 9 8" xfId="13749"/>
    <cellStyle name="60% - Ênfase6 2 9 9" xfId="13750"/>
    <cellStyle name="60% - Ênfase6 20" xfId="36031"/>
    <cellStyle name="60% - Ênfase6 3" xfId="107"/>
    <cellStyle name="60% - Ênfase6 3 10" xfId="13752"/>
    <cellStyle name="60% - Ênfase6 3 11" xfId="13753"/>
    <cellStyle name="60% - Ênfase6 3 12" xfId="13754"/>
    <cellStyle name="60% - Ênfase6 3 13" xfId="34305"/>
    <cellStyle name="60% - Ênfase6 3 14" xfId="36035"/>
    <cellStyle name="60% - Ênfase6 3 15" xfId="36027"/>
    <cellStyle name="60% - Ênfase6 3 2" xfId="108"/>
    <cellStyle name="60% - Ênfase6 3 2 10" xfId="13756"/>
    <cellStyle name="60% - Ênfase6 3 2 11" xfId="13757"/>
    <cellStyle name="60% - Ênfase6 3 2 12" xfId="34306"/>
    <cellStyle name="60% - Ênfase6 3 2 13" xfId="36036"/>
    <cellStyle name="60% - Ênfase6 3 2 14" xfId="36026"/>
    <cellStyle name="60% - Ênfase6 3 2 2" xfId="2106"/>
    <cellStyle name="60% - Ênfase6 3 2 2 2" xfId="13758"/>
    <cellStyle name="60% - Ênfase6 3 2 3" xfId="2107"/>
    <cellStyle name="60% - Ênfase6 3 2 3 2" xfId="13759"/>
    <cellStyle name="60% - Ênfase6 3 2 4" xfId="2108"/>
    <cellStyle name="60% - Ênfase6 3 2 4 2" xfId="13760"/>
    <cellStyle name="60% - Ênfase6 3 2 5" xfId="2109"/>
    <cellStyle name="60% - Ênfase6 3 2 5 2" xfId="13761"/>
    <cellStyle name="60% - Ênfase6 3 2 6" xfId="2110"/>
    <cellStyle name="60% - Ênfase6 3 2 6 2" xfId="13762"/>
    <cellStyle name="60% - Ênfase6 3 2 7" xfId="13755"/>
    <cellStyle name="60% - Ênfase6 3 2 8" xfId="13763"/>
    <cellStyle name="60% - Ênfase6 3 2 9" xfId="13764"/>
    <cellStyle name="60% - Ênfase6 3 3" xfId="2111"/>
    <cellStyle name="60% - Ênfase6 3 3 2" xfId="13765"/>
    <cellStyle name="60% - Ênfase6 3 4" xfId="2112"/>
    <cellStyle name="60% - Ênfase6 3 4 2" xfId="13766"/>
    <cellStyle name="60% - Ênfase6 3 5" xfId="2113"/>
    <cellStyle name="60% - Ênfase6 3 5 2" xfId="13767"/>
    <cellStyle name="60% - Ênfase6 3 6" xfId="2114"/>
    <cellStyle name="60% - Ênfase6 3 6 2" xfId="13768"/>
    <cellStyle name="60% - Ênfase6 3 7" xfId="2115"/>
    <cellStyle name="60% - Ênfase6 3 7 2" xfId="13769"/>
    <cellStyle name="60% - Ênfase6 3 8" xfId="13751"/>
    <cellStyle name="60% - Ênfase6 3 9" xfId="13770"/>
    <cellStyle name="60% - Ênfase6 37" xfId="2116"/>
    <cellStyle name="60% - Ênfase6 4" xfId="2117"/>
    <cellStyle name="60% - Ênfase6 4 10" xfId="13772"/>
    <cellStyle name="60% - Ênfase6 4 11" xfId="13773"/>
    <cellStyle name="60% - Ênfase6 4 12" xfId="13774"/>
    <cellStyle name="60% - Ênfase6 4 13" xfId="13775"/>
    <cellStyle name="60% - Ênfase6 4 14" xfId="13776"/>
    <cellStyle name="60% - Ênfase6 4 15" xfId="13777"/>
    <cellStyle name="60% - Ênfase6 4 16" xfId="13778"/>
    <cellStyle name="60% - Ênfase6 4 17" xfId="13779"/>
    <cellStyle name="60% - Ênfase6 4 18" xfId="13780"/>
    <cellStyle name="60% - Ênfase6 4 19" xfId="13781"/>
    <cellStyle name="60% - Ênfase6 4 2" xfId="2118"/>
    <cellStyle name="60% - Ênfase6 4 2 2" xfId="13782"/>
    <cellStyle name="60% - Ênfase6 4 20" xfId="13783"/>
    <cellStyle name="60% - Ênfase6 4 21" xfId="13784"/>
    <cellStyle name="60% - Ênfase6 4 22" xfId="13785"/>
    <cellStyle name="60% - Ênfase6 4 23" xfId="13786"/>
    <cellStyle name="60% - Ênfase6 4 24" xfId="34307"/>
    <cellStyle name="60% - Ênfase6 4 3" xfId="2119"/>
    <cellStyle name="60% - Ênfase6 4 3 2" xfId="13787"/>
    <cellStyle name="60% - Ênfase6 4 4" xfId="13771"/>
    <cellStyle name="60% - Ênfase6 4 5" xfId="13788"/>
    <cellStyle name="60% - Ênfase6 4 6" xfId="13789"/>
    <cellStyle name="60% - Ênfase6 4 7" xfId="13790"/>
    <cellStyle name="60% - Ênfase6 4 8" xfId="13791"/>
    <cellStyle name="60% - Ênfase6 4 9" xfId="13792"/>
    <cellStyle name="60% - Ênfase6 5" xfId="2120"/>
    <cellStyle name="60% - Ênfase6 5 10" xfId="13794"/>
    <cellStyle name="60% - Ênfase6 5 11" xfId="13795"/>
    <cellStyle name="60% - Ênfase6 5 12" xfId="13796"/>
    <cellStyle name="60% - Ênfase6 5 13" xfId="13797"/>
    <cellStyle name="60% - Ênfase6 5 14" xfId="13798"/>
    <cellStyle name="60% - Ênfase6 5 15" xfId="13799"/>
    <cellStyle name="60% - Ênfase6 5 16" xfId="13800"/>
    <cellStyle name="60% - Ênfase6 5 17" xfId="13801"/>
    <cellStyle name="60% - Ênfase6 5 18" xfId="13802"/>
    <cellStyle name="60% - Ênfase6 5 19" xfId="13803"/>
    <cellStyle name="60% - Ênfase6 5 2" xfId="2121"/>
    <cellStyle name="60% - Ênfase6 5 2 2" xfId="13804"/>
    <cellStyle name="60% - Ênfase6 5 20" xfId="13805"/>
    <cellStyle name="60% - Ênfase6 5 21" xfId="13806"/>
    <cellStyle name="60% - Ênfase6 5 22" xfId="13807"/>
    <cellStyle name="60% - Ênfase6 5 23" xfId="13808"/>
    <cellStyle name="60% - Ênfase6 5 24" xfId="34308"/>
    <cellStyle name="60% - Ênfase6 5 3" xfId="2122"/>
    <cellStyle name="60% - Ênfase6 5 3 2" xfId="13809"/>
    <cellStyle name="60% - Ênfase6 5 4" xfId="13793"/>
    <cellStyle name="60% - Ênfase6 5 5" xfId="13810"/>
    <cellStyle name="60% - Ênfase6 5 6" xfId="13811"/>
    <cellStyle name="60% - Ênfase6 5 7" xfId="13812"/>
    <cellStyle name="60% - Ênfase6 5 8" xfId="13813"/>
    <cellStyle name="60% - Ênfase6 5 9" xfId="13814"/>
    <cellStyle name="60% - Ênfase6 6" xfId="2123"/>
    <cellStyle name="60% - Ênfase6 6 10" xfId="13816"/>
    <cellStyle name="60% - Ênfase6 6 11" xfId="13817"/>
    <cellStyle name="60% - Ênfase6 6 12" xfId="13818"/>
    <cellStyle name="60% - Ênfase6 6 13" xfId="13819"/>
    <cellStyle name="60% - Ênfase6 6 14" xfId="13820"/>
    <cellStyle name="60% - Ênfase6 6 15" xfId="13821"/>
    <cellStyle name="60% - Ênfase6 6 16" xfId="13822"/>
    <cellStyle name="60% - Ênfase6 6 17" xfId="13823"/>
    <cellStyle name="60% - Ênfase6 6 18" xfId="13824"/>
    <cellStyle name="60% - Ênfase6 6 19" xfId="13825"/>
    <cellStyle name="60% - Ênfase6 6 2" xfId="2124"/>
    <cellStyle name="60% - Ênfase6 6 2 2" xfId="13826"/>
    <cellStyle name="60% - Ênfase6 6 20" xfId="13827"/>
    <cellStyle name="60% - Ênfase6 6 21" xfId="13828"/>
    <cellStyle name="60% - Ênfase6 6 22" xfId="13829"/>
    <cellStyle name="60% - Ênfase6 6 23" xfId="13830"/>
    <cellStyle name="60% - Ênfase6 6 24" xfId="34309"/>
    <cellStyle name="60% - Ênfase6 6 3" xfId="13815"/>
    <cellStyle name="60% - Ênfase6 6 4" xfId="13831"/>
    <cellStyle name="60% - Ênfase6 6 5" xfId="13832"/>
    <cellStyle name="60% - Ênfase6 6 6" xfId="13833"/>
    <cellStyle name="60% - Ênfase6 6 7" xfId="13834"/>
    <cellStyle name="60% - Ênfase6 6 8" xfId="13835"/>
    <cellStyle name="60% - Ênfase6 6 9" xfId="13836"/>
    <cellStyle name="60% - Ênfase6 7" xfId="2125"/>
    <cellStyle name="60% - Ênfase6 7 10" xfId="13838"/>
    <cellStyle name="60% - Ênfase6 7 11" xfId="13839"/>
    <cellStyle name="60% - Ênfase6 7 12" xfId="13840"/>
    <cellStyle name="60% - Ênfase6 7 13" xfId="13841"/>
    <cellStyle name="60% - Ênfase6 7 14" xfId="13842"/>
    <cellStyle name="60% - Ênfase6 7 15" xfId="13843"/>
    <cellStyle name="60% - Ênfase6 7 16" xfId="13844"/>
    <cellStyle name="60% - Ênfase6 7 17" xfId="13845"/>
    <cellStyle name="60% - Ênfase6 7 18" xfId="13846"/>
    <cellStyle name="60% - Ênfase6 7 19" xfId="13847"/>
    <cellStyle name="60% - Ênfase6 7 2" xfId="13837"/>
    <cellStyle name="60% - Ênfase6 7 20" xfId="13848"/>
    <cellStyle name="60% - Ênfase6 7 21" xfId="13849"/>
    <cellStyle name="60% - Ênfase6 7 22" xfId="13850"/>
    <cellStyle name="60% - Ênfase6 7 23" xfId="13851"/>
    <cellStyle name="60% - Ênfase6 7 24" xfId="34310"/>
    <cellStyle name="60% - Ênfase6 7 3" xfId="13852"/>
    <cellStyle name="60% - Ênfase6 7 4" xfId="13853"/>
    <cellStyle name="60% - Ênfase6 7 5" xfId="13854"/>
    <cellStyle name="60% - Ênfase6 7 6" xfId="13855"/>
    <cellStyle name="60% - Ênfase6 7 7" xfId="13856"/>
    <cellStyle name="60% - Ênfase6 7 8" xfId="13857"/>
    <cellStyle name="60% - Ênfase6 7 9" xfId="13858"/>
    <cellStyle name="60% - Ênfase6 8" xfId="2126"/>
    <cellStyle name="60% - Ênfase6 8 10" xfId="13860"/>
    <cellStyle name="60% - Ênfase6 8 11" xfId="13861"/>
    <cellStyle name="60% - Ênfase6 8 12" xfId="13862"/>
    <cellStyle name="60% - Ênfase6 8 13" xfId="13863"/>
    <cellStyle name="60% - Ênfase6 8 14" xfId="13864"/>
    <cellStyle name="60% - Ênfase6 8 15" xfId="13865"/>
    <cellStyle name="60% - Ênfase6 8 16" xfId="13866"/>
    <cellStyle name="60% - Ênfase6 8 17" xfId="13867"/>
    <cellStyle name="60% - Ênfase6 8 18" xfId="13868"/>
    <cellStyle name="60% - Ênfase6 8 19" xfId="13869"/>
    <cellStyle name="60% - Ênfase6 8 2" xfId="13859"/>
    <cellStyle name="60% - Ênfase6 8 20" xfId="13871"/>
    <cellStyle name="60% - Ênfase6 8 21" xfId="13872"/>
    <cellStyle name="60% - Ênfase6 8 22" xfId="13873"/>
    <cellStyle name="60% - Ênfase6 8 23" xfId="13874"/>
    <cellStyle name="60% - Ênfase6 8 24" xfId="34311"/>
    <cellStyle name="60% - Ênfase6 8 3" xfId="13875"/>
    <cellStyle name="60% - Ênfase6 8 4" xfId="13876"/>
    <cellStyle name="60% - Ênfase6 8 5" xfId="13877"/>
    <cellStyle name="60% - Ênfase6 8 6" xfId="13878"/>
    <cellStyle name="60% - Ênfase6 8 7" xfId="13879"/>
    <cellStyle name="60% - Ênfase6 8 8" xfId="13880"/>
    <cellStyle name="60% - Ênfase6 8 9" xfId="13881"/>
    <cellStyle name="60% - Ênfase6 9" xfId="13882"/>
    <cellStyle name="60% - Ênfase6 9 10" xfId="13883"/>
    <cellStyle name="60% - Ênfase6 9 11" xfId="13884"/>
    <cellStyle name="60% - Ênfase6 9 12" xfId="13885"/>
    <cellStyle name="60% - Ênfase6 9 13" xfId="13886"/>
    <cellStyle name="60% - Ênfase6 9 14" xfId="13887"/>
    <cellStyle name="60% - Ênfase6 9 15" xfId="13888"/>
    <cellStyle name="60% - Ênfase6 9 16" xfId="13889"/>
    <cellStyle name="60% - Ênfase6 9 17" xfId="13890"/>
    <cellStyle name="60% - Ênfase6 9 18" xfId="13891"/>
    <cellStyle name="60% - Ênfase6 9 19" xfId="13892"/>
    <cellStyle name="60% - Ênfase6 9 2" xfId="13893"/>
    <cellStyle name="60% - Ênfase6 9 20" xfId="13894"/>
    <cellStyle name="60% - Ênfase6 9 21" xfId="13895"/>
    <cellStyle name="60% - Ênfase6 9 22" xfId="13896"/>
    <cellStyle name="60% - Ênfase6 9 23" xfId="13897"/>
    <cellStyle name="60% - Ênfase6 9 24" xfId="34312"/>
    <cellStyle name="60% - Ênfase6 9 3" xfId="13898"/>
    <cellStyle name="60% - Ênfase6 9 4" xfId="13899"/>
    <cellStyle name="60% - Ênfase6 9 5" xfId="13900"/>
    <cellStyle name="60% - Ênfase6 9 6" xfId="13901"/>
    <cellStyle name="60% - Ênfase6 9 7" xfId="13902"/>
    <cellStyle name="60% - Ênfase6 9 8" xfId="13903"/>
    <cellStyle name="60% - Ênfase6 9 9" xfId="13904"/>
    <cellStyle name="Accent" xfId="13905"/>
    <cellStyle name="Accent 1" xfId="13906"/>
    <cellStyle name="Accent 1 1" xfId="13907"/>
    <cellStyle name="Accent 1 1 2" xfId="36037"/>
    <cellStyle name="Accent 1 1 3" xfId="36025"/>
    <cellStyle name="Accent 1 2" xfId="13908"/>
    <cellStyle name="Accent 1 2 10" xfId="13909"/>
    <cellStyle name="Accent 1 2 11" xfId="13910"/>
    <cellStyle name="Accent 1 2 12" xfId="34315"/>
    <cellStyle name="Accent 1 2 13" xfId="36038"/>
    <cellStyle name="Accent 1 2 14" xfId="36023"/>
    <cellStyle name="Accent 1 2 2" xfId="13911"/>
    <cellStyle name="Accent 1 2 3" xfId="13912"/>
    <cellStyle name="Accent 1 2 4" xfId="13913"/>
    <cellStyle name="Accent 1 2 5" xfId="13914"/>
    <cellStyle name="Accent 1 2 6" xfId="13915"/>
    <cellStyle name="Accent 1 2 7" xfId="13916"/>
    <cellStyle name="Accent 1 2 8" xfId="13917"/>
    <cellStyle name="Accent 1 2 9" xfId="13918"/>
    <cellStyle name="Accent 1 3" xfId="34314"/>
    <cellStyle name="Accent 2" xfId="13919"/>
    <cellStyle name="Accent 2 1" xfId="13920"/>
    <cellStyle name="Accent 2 1 2" xfId="36039"/>
    <cellStyle name="Accent 2 1 3" xfId="36022"/>
    <cellStyle name="Accent 2 2" xfId="13921"/>
    <cellStyle name="Accent 2 2 10" xfId="13922"/>
    <cellStyle name="Accent 2 2 11" xfId="13923"/>
    <cellStyle name="Accent 2 2 12" xfId="34317"/>
    <cellStyle name="Accent 2 2 13" xfId="36040"/>
    <cellStyle name="Accent 2 2 14" xfId="36021"/>
    <cellStyle name="Accent 2 2 2" xfId="13924"/>
    <cellStyle name="Accent 2 2 3" xfId="13925"/>
    <cellStyle name="Accent 2 2 4" xfId="13926"/>
    <cellStyle name="Accent 2 2 5" xfId="13927"/>
    <cellStyle name="Accent 2 2 6" xfId="13928"/>
    <cellStyle name="Accent 2 2 7" xfId="13929"/>
    <cellStyle name="Accent 2 2 8" xfId="13930"/>
    <cellStyle name="Accent 2 2 9" xfId="13931"/>
    <cellStyle name="Accent 2 3" xfId="34316"/>
    <cellStyle name="Accent 3" xfId="13932"/>
    <cellStyle name="Accent 3 1" xfId="13933"/>
    <cellStyle name="Accent 3 1 2" xfId="36041"/>
    <cellStyle name="Accent 3 1 3" xfId="36020"/>
    <cellStyle name="Accent 3 2" xfId="13934"/>
    <cellStyle name="Accent 3 2 10" xfId="13935"/>
    <cellStyle name="Accent 3 2 11" xfId="13936"/>
    <cellStyle name="Accent 3 2 12" xfId="34319"/>
    <cellStyle name="Accent 3 2 13" xfId="36042"/>
    <cellStyle name="Accent 3 2 14" xfId="36018"/>
    <cellStyle name="Accent 3 2 2" xfId="13937"/>
    <cellStyle name="Accent 3 2 3" xfId="13938"/>
    <cellStyle name="Accent 3 2 4" xfId="13939"/>
    <cellStyle name="Accent 3 2 5" xfId="13940"/>
    <cellStyle name="Accent 3 2 6" xfId="13941"/>
    <cellStyle name="Accent 3 2 7" xfId="13942"/>
    <cellStyle name="Accent 3 2 8" xfId="13943"/>
    <cellStyle name="Accent 3 2 9" xfId="13944"/>
    <cellStyle name="Accent 3 3" xfId="34318"/>
    <cellStyle name="Accent 4" xfId="13945"/>
    <cellStyle name="Accent 4 10" xfId="13946"/>
    <cellStyle name="Accent 4 11" xfId="13947"/>
    <cellStyle name="Accent 4 12" xfId="34320"/>
    <cellStyle name="Accent 4 13" xfId="36043"/>
    <cellStyle name="Accent 4 14" xfId="36017"/>
    <cellStyle name="Accent 4 2" xfId="13948"/>
    <cellStyle name="Accent 4 3" xfId="13949"/>
    <cellStyle name="Accent 4 4" xfId="13950"/>
    <cellStyle name="Accent 4 5" xfId="13951"/>
    <cellStyle name="Accent 4 6" xfId="13952"/>
    <cellStyle name="Accent 4 7" xfId="13953"/>
    <cellStyle name="Accent 4 8" xfId="13954"/>
    <cellStyle name="Accent 4 9" xfId="13955"/>
    <cellStyle name="Accent 5" xfId="13956"/>
    <cellStyle name="Accent 5 2" xfId="36044"/>
    <cellStyle name="Accent 5 3" xfId="36016"/>
    <cellStyle name="Accent 6" xfId="34313"/>
    <cellStyle name="Accent_Planilha Orçamentária - Conde Dolabela - Gustavo Barbi" xfId="13957"/>
    <cellStyle name="Accent1" xfId="109"/>
    <cellStyle name="Accent1 10" xfId="13959"/>
    <cellStyle name="Accent1 11" xfId="13960"/>
    <cellStyle name="Accent1 12" xfId="13961"/>
    <cellStyle name="Accent1 13" xfId="34321"/>
    <cellStyle name="Accent1 2" xfId="110"/>
    <cellStyle name="Accent1 2 10" xfId="13963"/>
    <cellStyle name="Accent1 2 11" xfId="13964"/>
    <cellStyle name="Accent1 2 12" xfId="34322"/>
    <cellStyle name="Accent1 2 2" xfId="13962"/>
    <cellStyle name="Accent1 2 3" xfId="13966"/>
    <cellStyle name="Accent1 2 4" xfId="13967"/>
    <cellStyle name="Accent1 2 5" xfId="13968"/>
    <cellStyle name="Accent1 2 6" xfId="13969"/>
    <cellStyle name="Accent1 2 7" xfId="13970"/>
    <cellStyle name="Accent1 2 8" xfId="13971"/>
    <cellStyle name="Accent1 2 9" xfId="13972"/>
    <cellStyle name="Accent1 3" xfId="2127"/>
    <cellStyle name="Accent1 3 2" xfId="13973"/>
    <cellStyle name="Accent1 4" xfId="2128"/>
    <cellStyle name="Accent1 4 2" xfId="13974"/>
    <cellStyle name="Accent1 5" xfId="2129"/>
    <cellStyle name="Accent1 5 2" xfId="13975"/>
    <cellStyle name="Accent1 6" xfId="2130"/>
    <cellStyle name="Accent1 6 2" xfId="13976"/>
    <cellStyle name="Accent1 7" xfId="2131"/>
    <cellStyle name="Accent1 7 2" xfId="13977"/>
    <cellStyle name="Accent1 8" xfId="13958"/>
    <cellStyle name="Accent1 9" xfId="13979"/>
    <cellStyle name="Accent1_PLANILHA DE MEDIÇÃO" xfId="13980"/>
    <cellStyle name="Accent2" xfId="111"/>
    <cellStyle name="Accent2 10" xfId="13982"/>
    <cellStyle name="Accent2 10 10" xfId="13983"/>
    <cellStyle name="Accent2 10 11" xfId="13984"/>
    <cellStyle name="Accent2 10 12" xfId="34324"/>
    <cellStyle name="Accent2 10 2" xfId="13985"/>
    <cellStyle name="Accent2 10 3" xfId="13986"/>
    <cellStyle name="Accent2 10 4" xfId="13987"/>
    <cellStyle name="Accent2 10 5" xfId="13988"/>
    <cellStyle name="Accent2 10 6" xfId="13989"/>
    <cellStyle name="Accent2 10 7" xfId="13990"/>
    <cellStyle name="Accent2 10 8" xfId="13991"/>
    <cellStyle name="Accent2 10 9" xfId="13992"/>
    <cellStyle name="Accent2 11" xfId="13993"/>
    <cellStyle name="Accent2 11 10" xfId="13994"/>
    <cellStyle name="Accent2 11 11" xfId="13995"/>
    <cellStyle name="Accent2 11 12" xfId="34325"/>
    <cellStyle name="Accent2 11 2" xfId="13996"/>
    <cellStyle name="Accent2 11 3" xfId="13997"/>
    <cellStyle name="Accent2 11 4" xfId="13998"/>
    <cellStyle name="Accent2 11 5" xfId="13999"/>
    <cellStyle name="Accent2 11 6" xfId="14000"/>
    <cellStyle name="Accent2 11 7" xfId="14001"/>
    <cellStyle name="Accent2 11 8" xfId="14002"/>
    <cellStyle name="Accent2 11 9" xfId="14003"/>
    <cellStyle name="Accent2 12" xfId="14004"/>
    <cellStyle name="Accent2 12 10" xfId="14005"/>
    <cellStyle name="Accent2 12 11" xfId="14006"/>
    <cellStyle name="Accent2 12 12" xfId="34326"/>
    <cellStyle name="Accent2 12 2" xfId="14007"/>
    <cellStyle name="Accent2 12 3" xfId="14008"/>
    <cellStyle name="Accent2 12 4" xfId="14009"/>
    <cellStyle name="Accent2 12 5" xfId="14010"/>
    <cellStyle name="Accent2 12 6" xfId="14011"/>
    <cellStyle name="Accent2 12 7" xfId="14012"/>
    <cellStyle name="Accent2 12 8" xfId="14013"/>
    <cellStyle name="Accent2 12 9" xfId="14014"/>
    <cellStyle name="Accent2 13" xfId="14015"/>
    <cellStyle name="Accent2 13 10" xfId="14016"/>
    <cellStyle name="Accent2 13 11" xfId="14017"/>
    <cellStyle name="Accent2 13 12" xfId="34327"/>
    <cellStyle name="Accent2 13 2" xfId="14018"/>
    <cellStyle name="Accent2 13 3" xfId="14019"/>
    <cellStyle name="Accent2 13 4" xfId="14020"/>
    <cellStyle name="Accent2 13 5" xfId="14021"/>
    <cellStyle name="Accent2 13 6" xfId="14022"/>
    <cellStyle name="Accent2 13 7" xfId="14023"/>
    <cellStyle name="Accent2 13 8" xfId="14024"/>
    <cellStyle name="Accent2 13 9" xfId="14025"/>
    <cellStyle name="Accent2 14" xfId="14026"/>
    <cellStyle name="Accent2 14 10" xfId="14027"/>
    <cellStyle name="Accent2 14 11" xfId="14028"/>
    <cellStyle name="Accent2 14 12" xfId="34328"/>
    <cellStyle name="Accent2 14 2" xfId="14029"/>
    <cellStyle name="Accent2 14 3" xfId="14030"/>
    <cellStyle name="Accent2 14 4" xfId="14031"/>
    <cellStyle name="Accent2 14 5" xfId="14032"/>
    <cellStyle name="Accent2 14 6" xfId="14033"/>
    <cellStyle name="Accent2 14 7" xfId="14034"/>
    <cellStyle name="Accent2 14 8" xfId="14035"/>
    <cellStyle name="Accent2 14 9" xfId="14036"/>
    <cellStyle name="Accent2 15" xfId="14037"/>
    <cellStyle name="Accent2 15 10" xfId="14038"/>
    <cellStyle name="Accent2 15 11" xfId="14039"/>
    <cellStyle name="Accent2 15 12" xfId="34329"/>
    <cellStyle name="Accent2 15 2" xfId="14040"/>
    <cellStyle name="Accent2 15 3" xfId="14041"/>
    <cellStyle name="Accent2 15 4" xfId="14042"/>
    <cellStyle name="Accent2 15 5" xfId="14043"/>
    <cellStyle name="Accent2 15 6" xfId="14044"/>
    <cellStyle name="Accent2 15 7" xfId="14045"/>
    <cellStyle name="Accent2 15 8" xfId="14046"/>
    <cellStyle name="Accent2 15 9" xfId="14047"/>
    <cellStyle name="Accent2 16" xfId="14048"/>
    <cellStyle name="Accent2 17" xfId="14049"/>
    <cellStyle name="Accent2 18" xfId="14050"/>
    <cellStyle name="Accent2 19" xfId="14051"/>
    <cellStyle name="Accent2 2" xfId="112"/>
    <cellStyle name="Accent2 2 10" xfId="14053"/>
    <cellStyle name="Accent2 2 10 10" xfId="14054"/>
    <cellStyle name="Accent2 2 10 11" xfId="14055"/>
    <cellStyle name="Accent2 2 10 12" xfId="34331"/>
    <cellStyle name="Accent2 2 10 2" xfId="14056"/>
    <cellStyle name="Accent2 2 10 3" xfId="14057"/>
    <cellStyle name="Accent2 2 10 4" xfId="14058"/>
    <cellStyle name="Accent2 2 10 5" xfId="14059"/>
    <cellStyle name="Accent2 2 10 6" xfId="14060"/>
    <cellStyle name="Accent2 2 10 7" xfId="14061"/>
    <cellStyle name="Accent2 2 10 8" xfId="14062"/>
    <cellStyle name="Accent2 2 10 9" xfId="14063"/>
    <cellStyle name="Accent2 2 11" xfId="14064"/>
    <cellStyle name="Accent2 2 11 10" xfId="14065"/>
    <cellStyle name="Accent2 2 11 11" xfId="14066"/>
    <cellStyle name="Accent2 2 11 12" xfId="34332"/>
    <cellStyle name="Accent2 2 11 2" xfId="14067"/>
    <cellStyle name="Accent2 2 11 3" xfId="14068"/>
    <cellStyle name="Accent2 2 11 4" xfId="14069"/>
    <cellStyle name="Accent2 2 11 5" xfId="14070"/>
    <cellStyle name="Accent2 2 11 6" xfId="14071"/>
    <cellStyle name="Accent2 2 11 7" xfId="14072"/>
    <cellStyle name="Accent2 2 11 8" xfId="14073"/>
    <cellStyle name="Accent2 2 11 9" xfId="14074"/>
    <cellStyle name="Accent2 2 12" xfId="14075"/>
    <cellStyle name="Accent2 2 12 10" xfId="14076"/>
    <cellStyle name="Accent2 2 12 11" xfId="14077"/>
    <cellStyle name="Accent2 2 12 12" xfId="34333"/>
    <cellStyle name="Accent2 2 12 2" xfId="14078"/>
    <cellStyle name="Accent2 2 12 3" xfId="14079"/>
    <cellStyle name="Accent2 2 12 4" xfId="14080"/>
    <cellStyle name="Accent2 2 12 5" xfId="14081"/>
    <cellStyle name="Accent2 2 12 6" xfId="14082"/>
    <cellStyle name="Accent2 2 12 7" xfId="14083"/>
    <cellStyle name="Accent2 2 12 8" xfId="14084"/>
    <cellStyle name="Accent2 2 12 9" xfId="14085"/>
    <cellStyle name="Accent2 2 13" xfId="14086"/>
    <cellStyle name="Accent2 2 13 10" xfId="14087"/>
    <cellStyle name="Accent2 2 13 11" xfId="14088"/>
    <cellStyle name="Accent2 2 13 12" xfId="34334"/>
    <cellStyle name="Accent2 2 13 2" xfId="14089"/>
    <cellStyle name="Accent2 2 13 3" xfId="14090"/>
    <cellStyle name="Accent2 2 13 4" xfId="14091"/>
    <cellStyle name="Accent2 2 13 5" xfId="14092"/>
    <cellStyle name="Accent2 2 13 6" xfId="14093"/>
    <cellStyle name="Accent2 2 13 7" xfId="14094"/>
    <cellStyle name="Accent2 2 13 8" xfId="14095"/>
    <cellStyle name="Accent2 2 13 9" xfId="14096"/>
    <cellStyle name="Accent2 2 14" xfId="14097"/>
    <cellStyle name="Accent2 2 14 10" xfId="14098"/>
    <cellStyle name="Accent2 2 14 11" xfId="14099"/>
    <cellStyle name="Accent2 2 14 12" xfId="34335"/>
    <cellStyle name="Accent2 2 14 2" xfId="14100"/>
    <cellStyle name="Accent2 2 14 3" xfId="14101"/>
    <cellStyle name="Accent2 2 14 4" xfId="14102"/>
    <cellStyle name="Accent2 2 14 5" xfId="14103"/>
    <cellStyle name="Accent2 2 14 6" xfId="14104"/>
    <cellStyle name="Accent2 2 14 7" xfId="14105"/>
    <cellStyle name="Accent2 2 14 8" xfId="14106"/>
    <cellStyle name="Accent2 2 14 9" xfId="14107"/>
    <cellStyle name="Accent2 2 15" xfId="14108"/>
    <cellStyle name="Accent2 2 15 10" xfId="14109"/>
    <cellStyle name="Accent2 2 15 11" xfId="14110"/>
    <cellStyle name="Accent2 2 15 12" xfId="34336"/>
    <cellStyle name="Accent2 2 15 2" xfId="14111"/>
    <cellStyle name="Accent2 2 15 3" xfId="14112"/>
    <cellStyle name="Accent2 2 15 4" xfId="14113"/>
    <cellStyle name="Accent2 2 15 5" xfId="14114"/>
    <cellStyle name="Accent2 2 15 6" xfId="14115"/>
    <cellStyle name="Accent2 2 15 7" xfId="14116"/>
    <cellStyle name="Accent2 2 15 8" xfId="14117"/>
    <cellStyle name="Accent2 2 15 9" xfId="14118"/>
    <cellStyle name="Accent2 2 16" xfId="14119"/>
    <cellStyle name="Accent2 2 17" xfId="14120"/>
    <cellStyle name="Accent2 2 18" xfId="14121"/>
    <cellStyle name="Accent2 2 19" xfId="14122"/>
    <cellStyle name="Accent2 2 2" xfId="14052"/>
    <cellStyle name="Accent2 2 2 10" xfId="14124"/>
    <cellStyle name="Accent2 2 2 11" xfId="14125"/>
    <cellStyle name="Accent2 2 2 12" xfId="34337"/>
    <cellStyle name="Accent2 2 2 2" xfId="14126"/>
    <cellStyle name="Accent2 2 2 3" xfId="14127"/>
    <cellStyle name="Accent2 2 2 4" xfId="14128"/>
    <cellStyle name="Accent2 2 2 5" xfId="14129"/>
    <cellStyle name="Accent2 2 2 6" xfId="14130"/>
    <cellStyle name="Accent2 2 2 7" xfId="14131"/>
    <cellStyle name="Accent2 2 2 8" xfId="14132"/>
    <cellStyle name="Accent2 2 2 9" xfId="14133"/>
    <cellStyle name="Accent2 2 20" xfId="14134"/>
    <cellStyle name="Accent2 2 21" xfId="14135"/>
    <cellStyle name="Accent2 2 22" xfId="14136"/>
    <cellStyle name="Accent2 2 23" xfId="14137"/>
    <cellStyle name="Accent2 2 24" xfId="14138"/>
    <cellStyle name="Accent2 2 25" xfId="14139"/>
    <cellStyle name="Accent2 2 26" xfId="34330"/>
    <cellStyle name="Accent2 2 3" xfId="14140"/>
    <cellStyle name="Accent2 2 3 10" xfId="14141"/>
    <cellStyle name="Accent2 2 3 11" xfId="14142"/>
    <cellStyle name="Accent2 2 3 12" xfId="34338"/>
    <cellStyle name="Accent2 2 3 2" xfId="14143"/>
    <cellStyle name="Accent2 2 3 3" xfId="14144"/>
    <cellStyle name="Accent2 2 3 4" xfId="14145"/>
    <cellStyle name="Accent2 2 3 5" xfId="14146"/>
    <cellStyle name="Accent2 2 3 6" xfId="14147"/>
    <cellStyle name="Accent2 2 3 7" xfId="14148"/>
    <cellStyle name="Accent2 2 3 8" xfId="14149"/>
    <cellStyle name="Accent2 2 3 9" xfId="14150"/>
    <cellStyle name="Accent2 2 4" xfId="14151"/>
    <cellStyle name="Accent2 2 4 10" xfId="14152"/>
    <cellStyle name="Accent2 2 4 11" xfId="14153"/>
    <cellStyle name="Accent2 2 4 12" xfId="34339"/>
    <cellStyle name="Accent2 2 4 2" xfId="14154"/>
    <cellStyle name="Accent2 2 4 3" xfId="14155"/>
    <cellStyle name="Accent2 2 4 4" xfId="14156"/>
    <cellStyle name="Accent2 2 4 5" xfId="14157"/>
    <cellStyle name="Accent2 2 4 6" xfId="14158"/>
    <cellStyle name="Accent2 2 4 7" xfId="14159"/>
    <cellStyle name="Accent2 2 4 8" xfId="14160"/>
    <cellStyle name="Accent2 2 4 9" xfId="14161"/>
    <cellStyle name="Accent2 2 5" xfId="14162"/>
    <cellStyle name="Accent2 2 5 10" xfId="14163"/>
    <cellStyle name="Accent2 2 5 11" xfId="14164"/>
    <cellStyle name="Accent2 2 5 12" xfId="34340"/>
    <cellStyle name="Accent2 2 5 2" xfId="14165"/>
    <cellStyle name="Accent2 2 5 3" xfId="14166"/>
    <cellStyle name="Accent2 2 5 4" xfId="14167"/>
    <cellStyle name="Accent2 2 5 5" xfId="14168"/>
    <cellStyle name="Accent2 2 5 6" xfId="14169"/>
    <cellStyle name="Accent2 2 5 7" xfId="14170"/>
    <cellStyle name="Accent2 2 5 8" xfId="14171"/>
    <cellStyle name="Accent2 2 5 9" xfId="14172"/>
    <cellStyle name="Accent2 2 6" xfId="14173"/>
    <cellStyle name="Accent2 2 6 10" xfId="14174"/>
    <cellStyle name="Accent2 2 6 11" xfId="14175"/>
    <cellStyle name="Accent2 2 6 12" xfId="34341"/>
    <cellStyle name="Accent2 2 6 2" xfId="14176"/>
    <cellStyle name="Accent2 2 6 3" xfId="14177"/>
    <cellStyle name="Accent2 2 6 4" xfId="14178"/>
    <cellStyle name="Accent2 2 6 5" xfId="14179"/>
    <cellStyle name="Accent2 2 6 6" xfId="14180"/>
    <cellStyle name="Accent2 2 6 7" xfId="14181"/>
    <cellStyle name="Accent2 2 6 8" xfId="14182"/>
    <cellStyle name="Accent2 2 6 9" xfId="14183"/>
    <cellStyle name="Accent2 2 7" xfId="14184"/>
    <cellStyle name="Accent2 2 7 10" xfId="14185"/>
    <cellStyle name="Accent2 2 7 11" xfId="14186"/>
    <cellStyle name="Accent2 2 7 12" xfId="34342"/>
    <cellStyle name="Accent2 2 7 2" xfId="14187"/>
    <cellStyle name="Accent2 2 7 3" xfId="14188"/>
    <cellStyle name="Accent2 2 7 4" xfId="14189"/>
    <cellStyle name="Accent2 2 7 5" xfId="14190"/>
    <cellStyle name="Accent2 2 7 6" xfId="14191"/>
    <cellStyle name="Accent2 2 7 7" xfId="14192"/>
    <cellStyle name="Accent2 2 7 8" xfId="14193"/>
    <cellStyle name="Accent2 2 7 9" xfId="14194"/>
    <cellStyle name="Accent2 2 8" xfId="14195"/>
    <cellStyle name="Accent2 2 8 10" xfId="14196"/>
    <cellStyle name="Accent2 2 8 11" xfId="14197"/>
    <cellStyle name="Accent2 2 8 12" xfId="34343"/>
    <cellStyle name="Accent2 2 8 2" xfId="14198"/>
    <cellStyle name="Accent2 2 8 3" xfId="14199"/>
    <cellStyle name="Accent2 2 8 4" xfId="14200"/>
    <cellStyle name="Accent2 2 8 5" xfId="14201"/>
    <cellStyle name="Accent2 2 8 6" xfId="14202"/>
    <cellStyle name="Accent2 2 8 7" xfId="14203"/>
    <cellStyle name="Accent2 2 8 8" xfId="14204"/>
    <cellStyle name="Accent2 2 8 9" xfId="14205"/>
    <cellStyle name="Accent2 2 9" xfId="14206"/>
    <cellStyle name="Accent2 2 9 10" xfId="14207"/>
    <cellStyle name="Accent2 2 9 11" xfId="14208"/>
    <cellStyle name="Accent2 2 9 12" xfId="34344"/>
    <cellStyle name="Accent2 2 9 2" xfId="14209"/>
    <cellStyle name="Accent2 2 9 3" xfId="14210"/>
    <cellStyle name="Accent2 2 9 4" xfId="14211"/>
    <cellStyle name="Accent2 2 9 5" xfId="14212"/>
    <cellStyle name="Accent2 2 9 6" xfId="14213"/>
    <cellStyle name="Accent2 2 9 7" xfId="14214"/>
    <cellStyle name="Accent2 2 9 8" xfId="14215"/>
    <cellStyle name="Accent2 2 9 9" xfId="14216"/>
    <cellStyle name="Accent2 20" xfId="14217"/>
    <cellStyle name="Accent2 21" xfId="14218"/>
    <cellStyle name="Accent2 22" xfId="14219"/>
    <cellStyle name="Accent2 23" xfId="14220"/>
    <cellStyle name="Accent2 24" xfId="14221"/>
    <cellStyle name="Accent2 25" xfId="14222"/>
    <cellStyle name="Accent2 26" xfId="34323"/>
    <cellStyle name="Accent2 3" xfId="2132"/>
    <cellStyle name="Accent2 3 10" xfId="14224"/>
    <cellStyle name="Accent2 3 11" xfId="14225"/>
    <cellStyle name="Accent2 3 12" xfId="34345"/>
    <cellStyle name="Accent2 3 2" xfId="14223"/>
    <cellStyle name="Accent2 3 3" xfId="14227"/>
    <cellStyle name="Accent2 3 4" xfId="14228"/>
    <cellStyle name="Accent2 3 5" xfId="14229"/>
    <cellStyle name="Accent2 3 6" xfId="14230"/>
    <cellStyle name="Accent2 3 7" xfId="14231"/>
    <cellStyle name="Accent2 3 8" xfId="14232"/>
    <cellStyle name="Accent2 3 9" xfId="14233"/>
    <cellStyle name="Accent2 4" xfId="2133"/>
    <cellStyle name="Accent2 4 10" xfId="14235"/>
    <cellStyle name="Accent2 4 11" xfId="14236"/>
    <cellStyle name="Accent2 4 12" xfId="34346"/>
    <cellStyle name="Accent2 4 2" xfId="14234"/>
    <cellStyle name="Accent2 4 3" xfId="14238"/>
    <cellStyle name="Accent2 4 4" xfId="14239"/>
    <cellStyle name="Accent2 4 5" xfId="14240"/>
    <cellStyle name="Accent2 4 6" xfId="14241"/>
    <cellStyle name="Accent2 4 7" xfId="14242"/>
    <cellStyle name="Accent2 4 8" xfId="14243"/>
    <cellStyle name="Accent2 4 9" xfId="14244"/>
    <cellStyle name="Accent2 5" xfId="2134"/>
    <cellStyle name="Accent2 5 10" xfId="14246"/>
    <cellStyle name="Accent2 5 11" xfId="14247"/>
    <cellStyle name="Accent2 5 12" xfId="34347"/>
    <cellStyle name="Accent2 5 2" xfId="14245"/>
    <cellStyle name="Accent2 5 3" xfId="14249"/>
    <cellStyle name="Accent2 5 4" xfId="14250"/>
    <cellStyle name="Accent2 5 5" xfId="14251"/>
    <cellStyle name="Accent2 5 6" xfId="14252"/>
    <cellStyle name="Accent2 5 7" xfId="14253"/>
    <cellStyle name="Accent2 5 8" xfId="14254"/>
    <cellStyle name="Accent2 5 9" xfId="14255"/>
    <cellStyle name="Accent2 6" xfId="2135"/>
    <cellStyle name="Accent2 6 10" xfId="14257"/>
    <cellStyle name="Accent2 6 11" xfId="14258"/>
    <cellStyle name="Accent2 6 12" xfId="34348"/>
    <cellStyle name="Accent2 6 2" xfId="14256"/>
    <cellStyle name="Accent2 6 3" xfId="14260"/>
    <cellStyle name="Accent2 6 4" xfId="14261"/>
    <cellStyle name="Accent2 6 5" xfId="14262"/>
    <cellStyle name="Accent2 6 6" xfId="14263"/>
    <cellStyle name="Accent2 6 7" xfId="14264"/>
    <cellStyle name="Accent2 6 8" xfId="14265"/>
    <cellStyle name="Accent2 6 9" xfId="14266"/>
    <cellStyle name="Accent2 7" xfId="2136"/>
    <cellStyle name="Accent2 7 10" xfId="14268"/>
    <cellStyle name="Accent2 7 11" xfId="14269"/>
    <cellStyle name="Accent2 7 12" xfId="34349"/>
    <cellStyle name="Accent2 7 2" xfId="14267"/>
    <cellStyle name="Accent2 7 3" xfId="14270"/>
    <cellStyle name="Accent2 7 4" xfId="14271"/>
    <cellStyle name="Accent2 7 5" xfId="14272"/>
    <cellStyle name="Accent2 7 6" xfId="14273"/>
    <cellStyle name="Accent2 7 7" xfId="14274"/>
    <cellStyle name="Accent2 7 8" xfId="14275"/>
    <cellStyle name="Accent2 7 9" xfId="14276"/>
    <cellStyle name="Accent2 8" xfId="13981"/>
    <cellStyle name="Accent2 8 10" xfId="14277"/>
    <cellStyle name="Accent2 8 11" xfId="14278"/>
    <cellStyle name="Accent2 8 12" xfId="34350"/>
    <cellStyle name="Accent2 8 2" xfId="14279"/>
    <cellStyle name="Accent2 8 3" xfId="14280"/>
    <cellStyle name="Accent2 8 4" xfId="14281"/>
    <cellStyle name="Accent2 8 5" xfId="14282"/>
    <cellStyle name="Accent2 8 6" xfId="14283"/>
    <cellStyle name="Accent2 8 7" xfId="14284"/>
    <cellStyle name="Accent2 8 8" xfId="14285"/>
    <cellStyle name="Accent2 8 9" xfId="14286"/>
    <cellStyle name="Accent2 9" xfId="14287"/>
    <cellStyle name="Accent2 9 10" xfId="14288"/>
    <cellStyle name="Accent2 9 11" xfId="14289"/>
    <cellStyle name="Accent2 9 12" xfId="34351"/>
    <cellStyle name="Accent2 9 2" xfId="14290"/>
    <cellStyle name="Accent2 9 3" xfId="14291"/>
    <cellStyle name="Accent2 9 4" xfId="14292"/>
    <cellStyle name="Accent2 9 5" xfId="14293"/>
    <cellStyle name="Accent2 9 6" xfId="14294"/>
    <cellStyle name="Accent2 9 7" xfId="14295"/>
    <cellStyle name="Accent2 9 8" xfId="14296"/>
    <cellStyle name="Accent2 9 9" xfId="14297"/>
    <cellStyle name="Accent2_34.3 - Rua Piaui_Joa" xfId="36046"/>
    <cellStyle name="Accent3" xfId="113"/>
    <cellStyle name="Accent3 10" xfId="14299"/>
    <cellStyle name="Accent3 11" xfId="14300"/>
    <cellStyle name="Accent3 12" xfId="14301"/>
    <cellStyle name="Accent3 13" xfId="34352"/>
    <cellStyle name="Accent3 2" xfId="114"/>
    <cellStyle name="Accent3 2 10" xfId="14303"/>
    <cellStyle name="Accent3 2 11" xfId="14304"/>
    <cellStyle name="Accent3 2 12" xfId="34353"/>
    <cellStyle name="Accent3 2 2" xfId="14302"/>
    <cellStyle name="Accent3 2 3" xfId="14305"/>
    <cellStyle name="Accent3 2 4" xfId="14306"/>
    <cellStyle name="Accent3 2 5" xfId="14307"/>
    <cellStyle name="Accent3 2 6" xfId="14308"/>
    <cellStyle name="Accent3 2 7" xfId="14309"/>
    <cellStyle name="Accent3 2 8" xfId="14310"/>
    <cellStyle name="Accent3 2 9" xfId="14311"/>
    <cellStyle name="Accent3 3" xfId="2137"/>
    <cellStyle name="Accent3 3 2" xfId="14312"/>
    <cellStyle name="Accent3 4" xfId="2138"/>
    <cellStyle name="Accent3 4 2" xfId="14313"/>
    <cellStyle name="Accent3 5" xfId="2139"/>
    <cellStyle name="Accent3 5 2" xfId="14314"/>
    <cellStyle name="Accent3 6" xfId="2140"/>
    <cellStyle name="Accent3 6 2" xfId="14315"/>
    <cellStyle name="Accent3 7" xfId="2141"/>
    <cellStyle name="Accent3 7 2" xfId="14316"/>
    <cellStyle name="Accent3 8" xfId="14298"/>
    <cellStyle name="Accent3 9" xfId="14317"/>
    <cellStyle name="Accent3_PLANILHA DE MEDIÇÃO" xfId="14318"/>
    <cellStyle name="Accent4" xfId="115"/>
    <cellStyle name="Accent4 10" xfId="14320"/>
    <cellStyle name="Accent4 11" xfId="14321"/>
    <cellStyle name="Accent4 12" xfId="14322"/>
    <cellStyle name="Accent4 13" xfId="34354"/>
    <cellStyle name="Accent4 2" xfId="116"/>
    <cellStyle name="Accent4 2 10" xfId="14324"/>
    <cellStyle name="Accent4 2 11" xfId="14325"/>
    <cellStyle name="Accent4 2 12" xfId="34355"/>
    <cellStyle name="Accent4 2 2" xfId="14323"/>
    <cellStyle name="Accent4 2 3" xfId="14326"/>
    <cellStyle name="Accent4 2 4" xfId="14327"/>
    <cellStyle name="Accent4 2 5" xfId="14328"/>
    <cellStyle name="Accent4 2 6" xfId="14329"/>
    <cellStyle name="Accent4 2 7" xfId="14330"/>
    <cellStyle name="Accent4 2 8" xfId="14331"/>
    <cellStyle name="Accent4 2 9" xfId="14332"/>
    <cellStyle name="Accent4 3" xfId="2144"/>
    <cellStyle name="Accent4 3 2" xfId="14333"/>
    <cellStyle name="Accent4 4" xfId="2145"/>
    <cellStyle name="Accent4 4 2" xfId="14334"/>
    <cellStyle name="Accent4 5" xfId="2146"/>
    <cellStyle name="Accent4 5 2" xfId="14335"/>
    <cellStyle name="Accent4 6" xfId="2147"/>
    <cellStyle name="Accent4 6 2" xfId="14336"/>
    <cellStyle name="Accent4 7" xfId="2148"/>
    <cellStyle name="Accent4 7 2" xfId="14337"/>
    <cellStyle name="Accent4 8" xfId="14319"/>
    <cellStyle name="Accent4 9" xfId="14338"/>
    <cellStyle name="Accent4_PLANILHA DE MEDIÇÃO" xfId="14339"/>
    <cellStyle name="Accent5" xfId="117"/>
    <cellStyle name="Accent5 10" xfId="14341"/>
    <cellStyle name="Accent5 11" xfId="14342"/>
    <cellStyle name="Accent5 12" xfId="14343"/>
    <cellStyle name="Accent5 13" xfId="34356"/>
    <cellStyle name="Accent5 2" xfId="118"/>
    <cellStyle name="Accent5 2 10" xfId="14345"/>
    <cellStyle name="Accent5 2 11" xfId="14346"/>
    <cellStyle name="Accent5 2 12" xfId="34357"/>
    <cellStyle name="Accent5 2 2" xfId="14344"/>
    <cellStyle name="Accent5 2 3" xfId="14347"/>
    <cellStyle name="Accent5 2 4" xfId="14348"/>
    <cellStyle name="Accent5 2 5" xfId="14349"/>
    <cellStyle name="Accent5 2 6" xfId="14350"/>
    <cellStyle name="Accent5 2 7" xfId="14351"/>
    <cellStyle name="Accent5 2 8" xfId="14352"/>
    <cellStyle name="Accent5 2 9" xfId="14353"/>
    <cellStyle name="Accent5 3" xfId="2150"/>
    <cellStyle name="Accent5 3 2" xfId="14354"/>
    <cellStyle name="Accent5 4" xfId="2151"/>
    <cellStyle name="Accent5 4 2" xfId="14355"/>
    <cellStyle name="Accent5 5" xfId="2152"/>
    <cellStyle name="Accent5 5 2" xfId="14356"/>
    <cellStyle name="Accent5 6" xfId="2153"/>
    <cellStyle name="Accent5 6 2" xfId="14357"/>
    <cellStyle name="Accent5 7" xfId="2154"/>
    <cellStyle name="Accent5 7 2" xfId="14358"/>
    <cellStyle name="Accent5 8" xfId="14340"/>
    <cellStyle name="Accent5 9" xfId="14359"/>
    <cellStyle name="Accent5_PLANILHA DE MEDIÇÃO" xfId="14360"/>
    <cellStyle name="Accent6" xfId="119"/>
    <cellStyle name="Accent6 10" xfId="14362"/>
    <cellStyle name="Accent6 11" xfId="14363"/>
    <cellStyle name="Accent6 12" xfId="14364"/>
    <cellStyle name="Accent6 13" xfId="34358"/>
    <cellStyle name="Accent6 2" xfId="120"/>
    <cellStyle name="Accent6 2 10" xfId="14366"/>
    <cellStyle name="Accent6 2 11" xfId="14367"/>
    <cellStyle name="Accent6 2 12" xfId="34359"/>
    <cellStyle name="Accent6 2 2" xfId="14365"/>
    <cellStyle name="Accent6 2 3" xfId="14368"/>
    <cellStyle name="Accent6 2 4" xfId="14369"/>
    <cellStyle name="Accent6 2 5" xfId="14370"/>
    <cellStyle name="Accent6 2 6" xfId="14371"/>
    <cellStyle name="Accent6 2 7" xfId="14372"/>
    <cellStyle name="Accent6 2 8" xfId="14373"/>
    <cellStyle name="Accent6 2 9" xfId="14374"/>
    <cellStyle name="Accent6 3" xfId="2156"/>
    <cellStyle name="Accent6 3 2" xfId="14375"/>
    <cellStyle name="Accent6 4" xfId="2157"/>
    <cellStyle name="Accent6 4 2" xfId="14376"/>
    <cellStyle name="Accent6 5" xfId="2158"/>
    <cellStyle name="Accent6 5 2" xfId="14377"/>
    <cellStyle name="Accent6 6" xfId="2159"/>
    <cellStyle name="Accent6 6 2" xfId="14378"/>
    <cellStyle name="Accent6 7" xfId="2160"/>
    <cellStyle name="Accent6 7 2" xfId="14379"/>
    <cellStyle name="Accent6 8" xfId="14361"/>
    <cellStyle name="Accent6 9" xfId="14380"/>
    <cellStyle name="Accent6_PLANILHA DE MEDIÇÃO" xfId="14381"/>
    <cellStyle name="Bad" xfId="2161"/>
    <cellStyle name="Bad 1" xfId="121"/>
    <cellStyle name="Bad 1 2" xfId="14383"/>
    <cellStyle name="Bad 1 3" xfId="36048"/>
    <cellStyle name="Bad 1 4" xfId="35999"/>
    <cellStyle name="Bad 10" xfId="14384"/>
    <cellStyle name="Bad 10 10" xfId="14385"/>
    <cellStyle name="Bad 10 11" xfId="14386"/>
    <cellStyle name="Bad 10 12" xfId="34361"/>
    <cellStyle name="Bad 10 2" xfId="14387"/>
    <cellStyle name="Bad 10 3" xfId="14388"/>
    <cellStyle name="Bad 10 4" xfId="14389"/>
    <cellStyle name="Bad 10 5" xfId="14390"/>
    <cellStyle name="Bad 10 6" xfId="14391"/>
    <cellStyle name="Bad 10 7" xfId="14392"/>
    <cellStyle name="Bad 10 8" xfId="14393"/>
    <cellStyle name="Bad 10 9" xfId="14394"/>
    <cellStyle name="Bad 11" xfId="14395"/>
    <cellStyle name="Bad 11 10" xfId="14396"/>
    <cellStyle name="Bad 11 11" xfId="14397"/>
    <cellStyle name="Bad 11 12" xfId="34362"/>
    <cellStyle name="Bad 11 2" xfId="14398"/>
    <cellStyle name="Bad 11 3" xfId="14399"/>
    <cellStyle name="Bad 11 4" xfId="14400"/>
    <cellStyle name="Bad 11 5" xfId="14401"/>
    <cellStyle name="Bad 11 6" xfId="14402"/>
    <cellStyle name="Bad 11 7" xfId="14403"/>
    <cellStyle name="Bad 11 8" xfId="14404"/>
    <cellStyle name="Bad 11 9" xfId="14405"/>
    <cellStyle name="Bad 12" xfId="14406"/>
    <cellStyle name="Bad 12 10" xfId="14407"/>
    <cellStyle name="Bad 12 11" xfId="14408"/>
    <cellStyle name="Bad 12 12" xfId="34363"/>
    <cellStyle name="Bad 12 2" xfId="14409"/>
    <cellStyle name="Bad 12 3" xfId="14410"/>
    <cellStyle name="Bad 12 4" xfId="14411"/>
    <cellStyle name="Bad 12 5" xfId="14412"/>
    <cellStyle name="Bad 12 6" xfId="14413"/>
    <cellStyle name="Bad 12 7" xfId="14414"/>
    <cellStyle name="Bad 12 8" xfId="14415"/>
    <cellStyle name="Bad 12 9" xfId="14416"/>
    <cellStyle name="Bad 13" xfId="14417"/>
    <cellStyle name="Bad 13 10" xfId="14418"/>
    <cellStyle name="Bad 13 11" xfId="14419"/>
    <cellStyle name="Bad 13 12" xfId="34364"/>
    <cellStyle name="Bad 13 2" xfId="14420"/>
    <cellStyle name="Bad 13 3" xfId="14421"/>
    <cellStyle name="Bad 13 4" xfId="14422"/>
    <cellStyle name="Bad 13 5" xfId="14423"/>
    <cellStyle name="Bad 13 6" xfId="14424"/>
    <cellStyle name="Bad 13 7" xfId="14425"/>
    <cellStyle name="Bad 13 8" xfId="14426"/>
    <cellStyle name="Bad 13 9" xfId="14427"/>
    <cellStyle name="Bad 14" xfId="14428"/>
    <cellStyle name="Bad 14 10" xfId="14429"/>
    <cellStyle name="Bad 14 11" xfId="14430"/>
    <cellStyle name="Bad 14 12" xfId="34365"/>
    <cellStyle name="Bad 14 2" xfId="14431"/>
    <cellStyle name="Bad 14 3" xfId="14432"/>
    <cellStyle name="Bad 14 4" xfId="14433"/>
    <cellStyle name="Bad 14 5" xfId="14434"/>
    <cellStyle name="Bad 14 6" xfId="14435"/>
    <cellStyle name="Bad 14 7" xfId="14436"/>
    <cellStyle name="Bad 14 8" xfId="14437"/>
    <cellStyle name="Bad 14 9" xfId="14438"/>
    <cellStyle name="Bad 15" xfId="14439"/>
    <cellStyle name="Bad 15 10" xfId="14440"/>
    <cellStyle name="Bad 15 11" xfId="14441"/>
    <cellStyle name="Bad 15 12" xfId="34366"/>
    <cellStyle name="Bad 15 2" xfId="14442"/>
    <cellStyle name="Bad 15 3" xfId="14443"/>
    <cellStyle name="Bad 15 4" xfId="14444"/>
    <cellStyle name="Bad 15 5" xfId="14445"/>
    <cellStyle name="Bad 15 6" xfId="14446"/>
    <cellStyle name="Bad 15 7" xfId="14447"/>
    <cellStyle name="Bad 15 8" xfId="14448"/>
    <cellStyle name="Bad 15 9" xfId="14449"/>
    <cellStyle name="Bad 16" xfId="14450"/>
    <cellStyle name="Bad 16 10" xfId="14451"/>
    <cellStyle name="Bad 16 11" xfId="14452"/>
    <cellStyle name="Bad 16 12" xfId="34367"/>
    <cellStyle name="Bad 16 2" xfId="14453"/>
    <cellStyle name="Bad 16 3" xfId="14454"/>
    <cellStyle name="Bad 16 4" xfId="14455"/>
    <cellStyle name="Bad 16 5" xfId="14456"/>
    <cellStyle name="Bad 16 6" xfId="14457"/>
    <cellStyle name="Bad 16 7" xfId="14458"/>
    <cellStyle name="Bad 16 8" xfId="14459"/>
    <cellStyle name="Bad 16 9" xfId="14460"/>
    <cellStyle name="Bad 17" xfId="34360"/>
    <cellStyle name="Bad 2" xfId="122"/>
    <cellStyle name="Bad 2 10" xfId="14462"/>
    <cellStyle name="Bad 2 10 10" xfId="14463"/>
    <cellStyle name="Bad 2 10 11" xfId="14464"/>
    <cellStyle name="Bad 2 10 12" xfId="34369"/>
    <cellStyle name="Bad 2 10 2" xfId="14465"/>
    <cellStyle name="Bad 2 10 3" xfId="14466"/>
    <cellStyle name="Bad 2 10 4" xfId="14467"/>
    <cellStyle name="Bad 2 10 5" xfId="14468"/>
    <cellStyle name="Bad 2 10 6" xfId="14469"/>
    <cellStyle name="Bad 2 10 7" xfId="14470"/>
    <cellStyle name="Bad 2 10 8" xfId="14471"/>
    <cellStyle name="Bad 2 10 9" xfId="14472"/>
    <cellStyle name="Bad 2 11" xfId="14473"/>
    <cellStyle name="Bad 2 11 10" xfId="14474"/>
    <cellStyle name="Bad 2 11 11" xfId="14475"/>
    <cellStyle name="Bad 2 11 12" xfId="34370"/>
    <cellStyle name="Bad 2 11 2" xfId="14476"/>
    <cellStyle name="Bad 2 11 3" xfId="14477"/>
    <cellStyle name="Bad 2 11 4" xfId="14478"/>
    <cellStyle name="Bad 2 11 5" xfId="14479"/>
    <cellStyle name="Bad 2 11 6" xfId="14480"/>
    <cellStyle name="Bad 2 11 7" xfId="14481"/>
    <cellStyle name="Bad 2 11 8" xfId="14482"/>
    <cellStyle name="Bad 2 11 9" xfId="14483"/>
    <cellStyle name="Bad 2 12" xfId="14484"/>
    <cellStyle name="Bad 2 12 10" xfId="14485"/>
    <cellStyle name="Bad 2 12 11" xfId="14486"/>
    <cellStyle name="Bad 2 12 12" xfId="34371"/>
    <cellStyle name="Bad 2 12 2" xfId="14487"/>
    <cellStyle name="Bad 2 12 3" xfId="14488"/>
    <cellStyle name="Bad 2 12 4" xfId="14489"/>
    <cellStyle name="Bad 2 12 5" xfId="14490"/>
    <cellStyle name="Bad 2 12 6" xfId="14491"/>
    <cellStyle name="Bad 2 12 7" xfId="14492"/>
    <cellStyle name="Bad 2 12 8" xfId="14493"/>
    <cellStyle name="Bad 2 12 9" xfId="14494"/>
    <cellStyle name="Bad 2 13" xfId="14495"/>
    <cellStyle name="Bad 2 13 10" xfId="14496"/>
    <cellStyle name="Bad 2 13 11" xfId="14497"/>
    <cellStyle name="Bad 2 13 12" xfId="34372"/>
    <cellStyle name="Bad 2 13 2" xfId="14498"/>
    <cellStyle name="Bad 2 13 3" xfId="14499"/>
    <cellStyle name="Bad 2 13 4" xfId="14500"/>
    <cellStyle name="Bad 2 13 5" xfId="14501"/>
    <cellStyle name="Bad 2 13 6" xfId="14502"/>
    <cellStyle name="Bad 2 13 7" xfId="14503"/>
    <cellStyle name="Bad 2 13 8" xfId="14504"/>
    <cellStyle name="Bad 2 13 9" xfId="14505"/>
    <cellStyle name="Bad 2 14" xfId="14506"/>
    <cellStyle name="Bad 2 14 10" xfId="14507"/>
    <cellStyle name="Bad 2 14 11" xfId="14508"/>
    <cellStyle name="Bad 2 14 12" xfId="34373"/>
    <cellStyle name="Bad 2 14 2" xfId="14509"/>
    <cellStyle name="Bad 2 14 3" xfId="14510"/>
    <cellStyle name="Bad 2 14 4" xfId="14511"/>
    <cellStyle name="Bad 2 14 5" xfId="14512"/>
    <cellStyle name="Bad 2 14 6" xfId="14513"/>
    <cellStyle name="Bad 2 14 7" xfId="14514"/>
    <cellStyle name="Bad 2 14 8" xfId="14515"/>
    <cellStyle name="Bad 2 14 9" xfId="14516"/>
    <cellStyle name="Bad 2 15" xfId="14517"/>
    <cellStyle name="Bad 2 15 10" xfId="14518"/>
    <cellStyle name="Bad 2 15 11" xfId="14519"/>
    <cellStyle name="Bad 2 15 12" xfId="34374"/>
    <cellStyle name="Bad 2 15 2" xfId="14520"/>
    <cellStyle name="Bad 2 15 3" xfId="14521"/>
    <cellStyle name="Bad 2 15 4" xfId="14522"/>
    <cellStyle name="Bad 2 15 5" xfId="14523"/>
    <cellStyle name="Bad 2 15 6" xfId="14524"/>
    <cellStyle name="Bad 2 15 7" xfId="14525"/>
    <cellStyle name="Bad 2 15 8" xfId="14526"/>
    <cellStyle name="Bad 2 15 9" xfId="14527"/>
    <cellStyle name="Bad 2 16" xfId="14528"/>
    <cellStyle name="Bad 2 17" xfId="14529"/>
    <cellStyle name="Bad 2 18" xfId="14530"/>
    <cellStyle name="Bad 2 19" xfId="14531"/>
    <cellStyle name="Bad 2 2" xfId="14461"/>
    <cellStyle name="Bad 2 2 10" xfId="14532"/>
    <cellStyle name="Bad 2 2 11" xfId="14533"/>
    <cellStyle name="Bad 2 2 12" xfId="14534"/>
    <cellStyle name="Bad 2 2 13" xfId="14535"/>
    <cellStyle name="Bad 2 2 14" xfId="14536"/>
    <cellStyle name="Bad 2 2 15" xfId="14537"/>
    <cellStyle name="Bad 2 2 16" xfId="14538"/>
    <cellStyle name="Bad 2 2 17" xfId="14539"/>
    <cellStyle name="Bad 2 2 18" xfId="14540"/>
    <cellStyle name="Bad 2 2 19" xfId="34375"/>
    <cellStyle name="Bad 2 2 2" xfId="14541"/>
    <cellStyle name="Bad 2 2 2 10" xfId="14542"/>
    <cellStyle name="Bad 2 2 2 11" xfId="14543"/>
    <cellStyle name="Bad 2 2 2 12" xfId="34376"/>
    <cellStyle name="Bad 2 2 2 2" xfId="14544"/>
    <cellStyle name="Bad 2 2 2 3" xfId="14545"/>
    <cellStyle name="Bad 2 2 2 4" xfId="14546"/>
    <cellStyle name="Bad 2 2 2 5" xfId="14547"/>
    <cellStyle name="Bad 2 2 2 6" xfId="14548"/>
    <cellStyle name="Bad 2 2 2 7" xfId="14549"/>
    <cellStyle name="Bad 2 2 2 8" xfId="14550"/>
    <cellStyle name="Bad 2 2 2 9" xfId="14551"/>
    <cellStyle name="Bad 2 2 20" xfId="36050"/>
    <cellStyle name="Bad 2 2 21" xfId="35998"/>
    <cellStyle name="Bad 2 2 3" xfId="14552"/>
    <cellStyle name="Bad 2 2 3 10" xfId="14553"/>
    <cellStyle name="Bad 2 2 3 11" xfId="14554"/>
    <cellStyle name="Bad 2 2 3 12" xfId="34377"/>
    <cellStyle name="Bad 2 2 3 2" xfId="14555"/>
    <cellStyle name="Bad 2 2 3 3" xfId="14556"/>
    <cellStyle name="Bad 2 2 3 4" xfId="14557"/>
    <cellStyle name="Bad 2 2 3 5" xfId="14558"/>
    <cellStyle name="Bad 2 2 3 6" xfId="14559"/>
    <cellStyle name="Bad 2 2 3 7" xfId="14560"/>
    <cellStyle name="Bad 2 2 3 8" xfId="14561"/>
    <cellStyle name="Bad 2 2 3 9" xfId="14562"/>
    <cellStyle name="Bad 2 2 4" xfId="14563"/>
    <cellStyle name="Bad 2 2 4 10" xfId="14564"/>
    <cellStyle name="Bad 2 2 4 11" xfId="14565"/>
    <cellStyle name="Bad 2 2 4 12" xfId="34378"/>
    <cellStyle name="Bad 2 2 4 2" xfId="14566"/>
    <cellStyle name="Bad 2 2 4 3" xfId="14567"/>
    <cellStyle name="Bad 2 2 4 4" xfId="14568"/>
    <cellStyle name="Bad 2 2 4 5" xfId="14569"/>
    <cellStyle name="Bad 2 2 4 6" xfId="14570"/>
    <cellStyle name="Bad 2 2 4 7" xfId="14571"/>
    <cellStyle name="Bad 2 2 4 8" xfId="14572"/>
    <cellStyle name="Bad 2 2 4 9" xfId="14573"/>
    <cellStyle name="Bad 2 2 5" xfId="14574"/>
    <cellStyle name="Bad 2 2 5 10" xfId="14575"/>
    <cellStyle name="Bad 2 2 5 11" xfId="14576"/>
    <cellStyle name="Bad 2 2 5 12" xfId="34379"/>
    <cellStyle name="Bad 2 2 5 2" xfId="14577"/>
    <cellStyle name="Bad 2 2 5 3" xfId="14578"/>
    <cellStyle name="Bad 2 2 5 4" xfId="14579"/>
    <cellStyle name="Bad 2 2 5 5" xfId="14580"/>
    <cellStyle name="Bad 2 2 5 6" xfId="14581"/>
    <cellStyle name="Bad 2 2 5 7" xfId="14582"/>
    <cellStyle name="Bad 2 2 5 8" xfId="14583"/>
    <cellStyle name="Bad 2 2 5 9" xfId="14584"/>
    <cellStyle name="Bad 2 2 6" xfId="14585"/>
    <cellStyle name="Bad 2 2 6 10" xfId="14586"/>
    <cellStyle name="Bad 2 2 6 11" xfId="14587"/>
    <cellStyle name="Bad 2 2 6 12" xfId="34380"/>
    <cellStyle name="Bad 2 2 6 2" xfId="14588"/>
    <cellStyle name="Bad 2 2 6 3" xfId="14589"/>
    <cellStyle name="Bad 2 2 6 4" xfId="14590"/>
    <cellStyle name="Bad 2 2 6 5" xfId="14591"/>
    <cellStyle name="Bad 2 2 6 6" xfId="14592"/>
    <cellStyle name="Bad 2 2 6 7" xfId="14593"/>
    <cellStyle name="Bad 2 2 6 8" xfId="14594"/>
    <cellStyle name="Bad 2 2 6 9" xfId="14595"/>
    <cellStyle name="Bad 2 2 7" xfId="14596"/>
    <cellStyle name="Bad 2 2 7 10" xfId="14597"/>
    <cellStyle name="Bad 2 2 7 11" xfId="14598"/>
    <cellStyle name="Bad 2 2 7 12" xfId="34381"/>
    <cellStyle name="Bad 2 2 7 2" xfId="14599"/>
    <cellStyle name="Bad 2 2 7 3" xfId="14600"/>
    <cellStyle name="Bad 2 2 7 4" xfId="14601"/>
    <cellStyle name="Bad 2 2 7 5" xfId="14602"/>
    <cellStyle name="Bad 2 2 7 6" xfId="14603"/>
    <cellStyle name="Bad 2 2 7 7" xfId="14604"/>
    <cellStyle name="Bad 2 2 7 8" xfId="14605"/>
    <cellStyle name="Bad 2 2 7 9" xfId="14606"/>
    <cellStyle name="Bad 2 2 8" xfId="14607"/>
    <cellStyle name="Bad 2 2 8 10" xfId="14608"/>
    <cellStyle name="Bad 2 2 8 11" xfId="14609"/>
    <cellStyle name="Bad 2 2 8 12" xfId="34382"/>
    <cellStyle name="Bad 2 2 8 2" xfId="14610"/>
    <cellStyle name="Bad 2 2 8 3" xfId="14611"/>
    <cellStyle name="Bad 2 2 8 4" xfId="14612"/>
    <cellStyle name="Bad 2 2 8 5" xfId="14613"/>
    <cellStyle name="Bad 2 2 8 6" xfId="14614"/>
    <cellStyle name="Bad 2 2 8 7" xfId="14615"/>
    <cellStyle name="Bad 2 2 8 8" xfId="14616"/>
    <cellStyle name="Bad 2 2 8 9" xfId="14617"/>
    <cellStyle name="Bad 2 2 9" xfId="14618"/>
    <cellStyle name="Bad 2 20" xfId="14619"/>
    <cellStyle name="Bad 2 21" xfId="14620"/>
    <cellStyle name="Bad 2 22" xfId="14621"/>
    <cellStyle name="Bad 2 23" xfId="14622"/>
    <cellStyle name="Bad 2 24" xfId="14623"/>
    <cellStyle name="Bad 2 25" xfId="14624"/>
    <cellStyle name="Bad 2 26" xfId="34368"/>
    <cellStyle name="Bad 2 3" xfId="14625"/>
    <cellStyle name="Bad 2 3 10" xfId="14626"/>
    <cellStyle name="Bad 2 3 11" xfId="14627"/>
    <cellStyle name="Bad 2 3 12" xfId="34383"/>
    <cellStyle name="Bad 2 3 2" xfId="14628"/>
    <cellStyle name="Bad 2 3 3" xfId="14629"/>
    <cellStyle name="Bad 2 3 4" xfId="14630"/>
    <cellStyle name="Bad 2 3 5" xfId="14631"/>
    <cellStyle name="Bad 2 3 6" xfId="14632"/>
    <cellStyle name="Bad 2 3 7" xfId="14633"/>
    <cellStyle name="Bad 2 3 8" xfId="14634"/>
    <cellStyle name="Bad 2 3 9" xfId="14635"/>
    <cellStyle name="Bad 2 4" xfId="14636"/>
    <cellStyle name="Bad 2 4 10" xfId="14637"/>
    <cellStyle name="Bad 2 4 11" xfId="14638"/>
    <cellStyle name="Bad 2 4 12" xfId="34384"/>
    <cellStyle name="Bad 2 4 2" xfId="14639"/>
    <cellStyle name="Bad 2 4 3" xfId="14640"/>
    <cellStyle name="Bad 2 4 4" xfId="14641"/>
    <cellStyle name="Bad 2 4 5" xfId="14642"/>
    <cellStyle name="Bad 2 4 6" xfId="14643"/>
    <cellStyle name="Bad 2 4 7" xfId="14644"/>
    <cellStyle name="Bad 2 4 8" xfId="14645"/>
    <cellStyle name="Bad 2 4 9" xfId="14646"/>
    <cellStyle name="Bad 2 5" xfId="14647"/>
    <cellStyle name="Bad 2 5 10" xfId="14648"/>
    <cellStyle name="Bad 2 5 11" xfId="14649"/>
    <cellStyle name="Bad 2 5 12" xfId="34385"/>
    <cellStyle name="Bad 2 5 2" xfId="14650"/>
    <cellStyle name="Bad 2 5 3" xfId="14651"/>
    <cellStyle name="Bad 2 5 4" xfId="14652"/>
    <cellStyle name="Bad 2 5 5" xfId="14653"/>
    <cellStyle name="Bad 2 5 6" xfId="14654"/>
    <cellStyle name="Bad 2 5 7" xfId="14655"/>
    <cellStyle name="Bad 2 5 8" xfId="14656"/>
    <cellStyle name="Bad 2 5 9" xfId="14657"/>
    <cellStyle name="Bad 2 6" xfId="14658"/>
    <cellStyle name="Bad 2 6 10" xfId="14659"/>
    <cellStyle name="Bad 2 6 11" xfId="14660"/>
    <cellStyle name="Bad 2 6 12" xfId="34386"/>
    <cellStyle name="Bad 2 6 2" xfId="14661"/>
    <cellStyle name="Bad 2 6 3" xfId="14662"/>
    <cellStyle name="Bad 2 6 4" xfId="14663"/>
    <cellStyle name="Bad 2 6 5" xfId="14664"/>
    <cellStyle name="Bad 2 6 6" xfId="14665"/>
    <cellStyle name="Bad 2 6 7" xfId="14666"/>
    <cellStyle name="Bad 2 6 8" xfId="14667"/>
    <cellStyle name="Bad 2 6 9" xfId="14668"/>
    <cellStyle name="Bad 2 7" xfId="14669"/>
    <cellStyle name="Bad 2 7 10" xfId="14670"/>
    <cellStyle name="Bad 2 7 11" xfId="14671"/>
    <cellStyle name="Bad 2 7 12" xfId="34387"/>
    <cellStyle name="Bad 2 7 2" xfId="14672"/>
    <cellStyle name="Bad 2 7 3" xfId="14673"/>
    <cellStyle name="Bad 2 7 4" xfId="14674"/>
    <cellStyle name="Bad 2 7 5" xfId="14675"/>
    <cellStyle name="Bad 2 7 6" xfId="14676"/>
    <cellStyle name="Bad 2 7 7" xfId="14677"/>
    <cellStyle name="Bad 2 7 8" xfId="14678"/>
    <cellStyle name="Bad 2 7 9" xfId="14679"/>
    <cellStyle name="Bad 2 8" xfId="14680"/>
    <cellStyle name="Bad 2 8 10" xfId="14681"/>
    <cellStyle name="Bad 2 8 11" xfId="14682"/>
    <cellStyle name="Bad 2 8 12" xfId="34388"/>
    <cellStyle name="Bad 2 8 2" xfId="14683"/>
    <cellStyle name="Bad 2 8 3" xfId="14684"/>
    <cellStyle name="Bad 2 8 4" xfId="14685"/>
    <cellStyle name="Bad 2 8 5" xfId="14686"/>
    <cellStyle name="Bad 2 8 6" xfId="14687"/>
    <cellStyle name="Bad 2 8 7" xfId="14688"/>
    <cellStyle name="Bad 2 8 8" xfId="14689"/>
    <cellStyle name="Bad 2 8 9" xfId="14690"/>
    <cellStyle name="Bad 2 9" xfId="14691"/>
    <cellStyle name="Bad 2 9 10" xfId="14692"/>
    <cellStyle name="Bad 2 9 11" xfId="14693"/>
    <cellStyle name="Bad 2 9 12" xfId="34389"/>
    <cellStyle name="Bad 2 9 2" xfId="14694"/>
    <cellStyle name="Bad 2 9 3" xfId="14695"/>
    <cellStyle name="Bad 2 9 4" xfId="14696"/>
    <cellStyle name="Bad 2 9 5" xfId="14697"/>
    <cellStyle name="Bad 2 9 6" xfId="14698"/>
    <cellStyle name="Bad 2 9 7" xfId="14699"/>
    <cellStyle name="Bad 2 9 8" xfId="14700"/>
    <cellStyle name="Bad 2 9 9" xfId="14701"/>
    <cellStyle name="Bad 3" xfId="14382"/>
    <cellStyle name="Bad 3 10" xfId="14702"/>
    <cellStyle name="Bad 3 11" xfId="14703"/>
    <cellStyle name="Bad 3 12" xfId="34390"/>
    <cellStyle name="Bad 3 13" xfId="36051"/>
    <cellStyle name="Bad 3 14" xfId="35997"/>
    <cellStyle name="Bad 3 2" xfId="14704"/>
    <cellStyle name="Bad 3 3" xfId="14705"/>
    <cellStyle name="Bad 3 4" xfId="14706"/>
    <cellStyle name="Bad 3 5" xfId="14707"/>
    <cellStyle name="Bad 3 6" xfId="14708"/>
    <cellStyle name="Bad 3 7" xfId="14709"/>
    <cellStyle name="Bad 3 8" xfId="14710"/>
    <cellStyle name="Bad 3 9" xfId="14711"/>
    <cellStyle name="Bad 4" xfId="14712"/>
    <cellStyle name="Bad 4 10" xfId="14713"/>
    <cellStyle name="Bad 4 11" xfId="14714"/>
    <cellStyle name="Bad 4 12" xfId="34391"/>
    <cellStyle name="Bad 4 2" xfId="14715"/>
    <cellStyle name="Bad 4 3" xfId="14716"/>
    <cellStyle name="Bad 4 4" xfId="14717"/>
    <cellStyle name="Bad 4 5" xfId="14718"/>
    <cellStyle name="Bad 4 6" xfId="14719"/>
    <cellStyle name="Bad 4 7" xfId="14720"/>
    <cellStyle name="Bad 4 8" xfId="14721"/>
    <cellStyle name="Bad 4 9" xfId="14722"/>
    <cellStyle name="Bad 5" xfId="14723"/>
    <cellStyle name="Bad 5 10" xfId="14724"/>
    <cellStyle name="Bad 5 11" xfId="14725"/>
    <cellStyle name="Bad 5 12" xfId="34392"/>
    <cellStyle name="Bad 5 2" xfId="14726"/>
    <cellStyle name="Bad 5 3" xfId="14727"/>
    <cellStyle name="Bad 5 4" xfId="14728"/>
    <cellStyle name="Bad 5 5" xfId="14729"/>
    <cellStyle name="Bad 5 6" xfId="14730"/>
    <cellStyle name="Bad 5 7" xfId="14731"/>
    <cellStyle name="Bad 5 8" xfId="14732"/>
    <cellStyle name="Bad 5 9" xfId="14733"/>
    <cellStyle name="Bad 6" xfId="14734"/>
    <cellStyle name="Bad 6 10" xfId="14735"/>
    <cellStyle name="Bad 6 11" xfId="14736"/>
    <cellStyle name="Bad 6 12" xfId="34393"/>
    <cellStyle name="Bad 6 2" xfId="14737"/>
    <cellStyle name="Bad 6 3" xfId="14738"/>
    <cellStyle name="Bad 6 4" xfId="14739"/>
    <cellStyle name="Bad 6 5" xfId="14740"/>
    <cellStyle name="Bad 6 6" xfId="14741"/>
    <cellStyle name="Bad 6 7" xfId="14742"/>
    <cellStyle name="Bad 6 8" xfId="14743"/>
    <cellStyle name="Bad 6 9" xfId="14744"/>
    <cellStyle name="Bad 7" xfId="14745"/>
    <cellStyle name="Bad 7 10" xfId="14746"/>
    <cellStyle name="Bad 7 11" xfId="14747"/>
    <cellStyle name="Bad 7 12" xfId="34394"/>
    <cellStyle name="Bad 7 2" xfId="14748"/>
    <cellStyle name="Bad 7 3" xfId="14749"/>
    <cellStyle name="Bad 7 4" xfId="14750"/>
    <cellStyle name="Bad 7 5" xfId="14751"/>
    <cellStyle name="Bad 7 6" xfId="14752"/>
    <cellStyle name="Bad 7 7" xfId="14753"/>
    <cellStyle name="Bad 7 8" xfId="14754"/>
    <cellStyle name="Bad 7 9" xfId="14755"/>
    <cellStyle name="Bad 8" xfId="14756"/>
    <cellStyle name="Bad 8 10" xfId="14757"/>
    <cellStyle name="Bad 8 11" xfId="14758"/>
    <cellStyle name="Bad 8 12" xfId="34395"/>
    <cellStyle name="Bad 8 2" xfId="14759"/>
    <cellStyle name="Bad 8 3" xfId="14760"/>
    <cellStyle name="Bad 8 4" xfId="14761"/>
    <cellStyle name="Bad 8 5" xfId="14762"/>
    <cellStyle name="Bad 8 6" xfId="14763"/>
    <cellStyle name="Bad 8 7" xfId="14764"/>
    <cellStyle name="Bad 8 8" xfId="14765"/>
    <cellStyle name="Bad 8 9" xfId="14766"/>
    <cellStyle name="Bad 9" xfId="14767"/>
    <cellStyle name="Bad 9 10" xfId="14768"/>
    <cellStyle name="Bad 9 11" xfId="14769"/>
    <cellStyle name="Bad 9 12" xfId="34396"/>
    <cellStyle name="Bad 9 2" xfId="14770"/>
    <cellStyle name="Bad 9 3" xfId="14771"/>
    <cellStyle name="Bad 9 4" xfId="14772"/>
    <cellStyle name="Bad 9 5" xfId="14773"/>
    <cellStyle name="Bad 9 6" xfId="14774"/>
    <cellStyle name="Bad 9 7" xfId="14775"/>
    <cellStyle name="Bad 9 8" xfId="14776"/>
    <cellStyle name="Bad 9 9" xfId="14777"/>
    <cellStyle name="Bad_34.3 - Rua Piaui_Joa" xfId="36052"/>
    <cellStyle name="Bom" xfId="1462" builtinId="26" customBuiltin="1"/>
    <cellStyle name="Bom 10" xfId="14778"/>
    <cellStyle name="Bom 10 10" xfId="14779"/>
    <cellStyle name="Bom 10 11" xfId="14780"/>
    <cellStyle name="Bom 10 12" xfId="14781"/>
    <cellStyle name="Bom 10 13" xfId="14782"/>
    <cellStyle name="Bom 10 14" xfId="14783"/>
    <cellStyle name="Bom 10 15" xfId="14784"/>
    <cellStyle name="Bom 10 16" xfId="14785"/>
    <cellStyle name="Bom 10 17" xfId="14786"/>
    <cellStyle name="Bom 10 18" xfId="14787"/>
    <cellStyle name="Bom 10 19" xfId="14788"/>
    <cellStyle name="Bom 10 2" xfId="14789"/>
    <cellStyle name="Bom 10 20" xfId="14790"/>
    <cellStyle name="Bom 10 21" xfId="14791"/>
    <cellStyle name="Bom 10 22" xfId="14792"/>
    <cellStyle name="Bom 10 23" xfId="14793"/>
    <cellStyle name="Bom 10 24" xfId="34397"/>
    <cellStyle name="Bom 10 3" xfId="14794"/>
    <cellStyle name="Bom 10 4" xfId="14795"/>
    <cellStyle name="Bom 10 5" xfId="14796"/>
    <cellStyle name="Bom 10 6" xfId="14797"/>
    <cellStyle name="Bom 10 7" xfId="14798"/>
    <cellStyle name="Bom 10 8" xfId="14799"/>
    <cellStyle name="Bom 10 9" xfId="14800"/>
    <cellStyle name="Bom 11" xfId="14801"/>
    <cellStyle name="Bom 11 10" xfId="14802"/>
    <cellStyle name="Bom 11 11" xfId="14803"/>
    <cellStyle name="Bom 11 12" xfId="14804"/>
    <cellStyle name="Bom 11 13" xfId="14805"/>
    <cellStyle name="Bom 11 14" xfId="14806"/>
    <cellStyle name="Bom 11 15" xfId="14807"/>
    <cellStyle name="Bom 11 16" xfId="14808"/>
    <cellStyle name="Bom 11 17" xfId="14809"/>
    <cellStyle name="Bom 11 18" xfId="14810"/>
    <cellStyle name="Bom 11 19" xfId="14811"/>
    <cellStyle name="Bom 11 2" xfId="14812"/>
    <cellStyle name="Bom 11 20" xfId="14813"/>
    <cellStyle name="Bom 11 21" xfId="14814"/>
    <cellStyle name="Bom 11 22" xfId="14815"/>
    <cellStyle name="Bom 11 23" xfId="14816"/>
    <cellStyle name="Bom 11 24" xfId="34398"/>
    <cellStyle name="Bom 11 3" xfId="14817"/>
    <cellStyle name="Bom 11 4" xfId="14818"/>
    <cellStyle name="Bom 11 5" xfId="14819"/>
    <cellStyle name="Bom 11 6" xfId="14820"/>
    <cellStyle name="Bom 11 7" xfId="14821"/>
    <cellStyle name="Bom 11 8" xfId="14822"/>
    <cellStyle name="Bom 11 9" xfId="14823"/>
    <cellStyle name="Bom 12" xfId="14824"/>
    <cellStyle name="Bom 12 10" xfId="14825"/>
    <cellStyle name="Bom 12 11" xfId="14826"/>
    <cellStyle name="Bom 12 12" xfId="14827"/>
    <cellStyle name="Bom 12 13" xfId="14828"/>
    <cellStyle name="Bom 12 14" xfId="14829"/>
    <cellStyle name="Bom 12 15" xfId="14830"/>
    <cellStyle name="Bom 12 16" xfId="14831"/>
    <cellStyle name="Bom 12 17" xfId="14832"/>
    <cellStyle name="Bom 12 18" xfId="14833"/>
    <cellStyle name="Bom 12 19" xfId="14834"/>
    <cellStyle name="Bom 12 2" xfId="14835"/>
    <cellStyle name="Bom 12 20" xfId="14836"/>
    <cellStyle name="Bom 12 21" xfId="14837"/>
    <cellStyle name="Bom 12 22" xfId="14838"/>
    <cellStyle name="Bom 12 23" xfId="14839"/>
    <cellStyle name="Bom 12 24" xfId="34399"/>
    <cellStyle name="Bom 12 3" xfId="14840"/>
    <cellStyle name="Bom 12 4" xfId="14841"/>
    <cellStyle name="Bom 12 5" xfId="14842"/>
    <cellStyle name="Bom 12 6" xfId="14843"/>
    <cellStyle name="Bom 12 7" xfId="14844"/>
    <cellStyle name="Bom 12 8" xfId="14845"/>
    <cellStyle name="Bom 12 9" xfId="14846"/>
    <cellStyle name="Bom 13" xfId="14847"/>
    <cellStyle name="Bom 13 10" xfId="14848"/>
    <cellStyle name="Bom 13 11" xfId="14849"/>
    <cellStyle name="Bom 13 12" xfId="14850"/>
    <cellStyle name="Bom 13 13" xfId="14851"/>
    <cellStyle name="Bom 13 14" xfId="14852"/>
    <cellStyle name="Bom 13 15" xfId="14853"/>
    <cellStyle name="Bom 13 16" xfId="14854"/>
    <cellStyle name="Bom 13 17" xfId="14855"/>
    <cellStyle name="Bom 13 18" xfId="14856"/>
    <cellStyle name="Bom 13 19" xfId="14857"/>
    <cellStyle name="Bom 13 2" xfId="14858"/>
    <cellStyle name="Bom 13 20" xfId="14859"/>
    <cellStyle name="Bom 13 21" xfId="14860"/>
    <cellStyle name="Bom 13 22" xfId="14861"/>
    <cellStyle name="Bom 13 23" xfId="14862"/>
    <cellStyle name="Bom 13 24" xfId="34400"/>
    <cellStyle name="Bom 13 3" xfId="14863"/>
    <cellStyle name="Bom 13 4" xfId="14864"/>
    <cellStyle name="Bom 13 5" xfId="14865"/>
    <cellStyle name="Bom 13 6" xfId="14866"/>
    <cellStyle name="Bom 13 7" xfId="14867"/>
    <cellStyle name="Bom 13 8" xfId="14868"/>
    <cellStyle name="Bom 13 9" xfId="14869"/>
    <cellStyle name="Bom 14" xfId="14870"/>
    <cellStyle name="Bom 14 10" xfId="14871"/>
    <cellStyle name="Bom 14 11" xfId="14872"/>
    <cellStyle name="Bom 14 12" xfId="14873"/>
    <cellStyle name="Bom 14 13" xfId="14874"/>
    <cellStyle name="Bom 14 14" xfId="14875"/>
    <cellStyle name="Bom 14 15" xfId="14876"/>
    <cellStyle name="Bom 14 16" xfId="14877"/>
    <cellStyle name="Bom 14 17" xfId="14878"/>
    <cellStyle name="Bom 14 18" xfId="14879"/>
    <cellStyle name="Bom 14 19" xfId="14880"/>
    <cellStyle name="Bom 14 2" xfId="14881"/>
    <cellStyle name="Bom 14 20" xfId="14882"/>
    <cellStyle name="Bom 14 21" xfId="14883"/>
    <cellStyle name="Bom 14 22" xfId="14884"/>
    <cellStyle name="Bom 14 23" xfId="14885"/>
    <cellStyle name="Bom 14 24" xfId="34401"/>
    <cellStyle name="Bom 14 3" xfId="14886"/>
    <cellStyle name="Bom 14 4" xfId="14887"/>
    <cellStyle name="Bom 14 5" xfId="14888"/>
    <cellStyle name="Bom 14 6" xfId="14889"/>
    <cellStyle name="Bom 14 7" xfId="14890"/>
    <cellStyle name="Bom 14 8" xfId="14891"/>
    <cellStyle name="Bom 14 9" xfId="14892"/>
    <cellStyle name="Bom 15" xfId="14893"/>
    <cellStyle name="Bom 15 10" xfId="14894"/>
    <cellStyle name="Bom 15 11" xfId="14895"/>
    <cellStyle name="Bom 15 12" xfId="14896"/>
    <cellStyle name="Bom 15 13" xfId="14897"/>
    <cellStyle name="Bom 15 14" xfId="14898"/>
    <cellStyle name="Bom 15 15" xfId="14899"/>
    <cellStyle name="Bom 15 16" xfId="14900"/>
    <cellStyle name="Bom 15 17" xfId="14901"/>
    <cellStyle name="Bom 15 18" xfId="14902"/>
    <cellStyle name="Bom 15 19" xfId="14903"/>
    <cellStyle name="Bom 15 2" xfId="14904"/>
    <cellStyle name="Bom 15 20" xfId="14905"/>
    <cellStyle name="Bom 15 21" xfId="14906"/>
    <cellStyle name="Bom 15 22" xfId="14907"/>
    <cellStyle name="Bom 15 23" xfId="14908"/>
    <cellStyle name="Bom 15 24" xfId="34402"/>
    <cellStyle name="Bom 15 3" xfId="14909"/>
    <cellStyle name="Bom 15 4" xfId="14910"/>
    <cellStyle name="Bom 15 5" xfId="14911"/>
    <cellStyle name="Bom 15 6" xfId="14912"/>
    <cellStyle name="Bom 15 7" xfId="14913"/>
    <cellStyle name="Bom 15 8" xfId="14914"/>
    <cellStyle name="Bom 15 9" xfId="14915"/>
    <cellStyle name="Bom 16" xfId="14916"/>
    <cellStyle name="Bom 16 10" xfId="14917"/>
    <cellStyle name="Bom 16 11" xfId="14918"/>
    <cellStyle name="Bom 16 12" xfId="14919"/>
    <cellStyle name="Bom 16 13" xfId="14920"/>
    <cellStyle name="Bom 16 14" xfId="14921"/>
    <cellStyle name="Bom 16 15" xfId="14922"/>
    <cellStyle name="Bom 16 16" xfId="14923"/>
    <cellStyle name="Bom 16 17" xfId="14924"/>
    <cellStyle name="Bom 16 18" xfId="14925"/>
    <cellStyle name="Bom 16 19" xfId="14926"/>
    <cellStyle name="Bom 16 2" xfId="14927"/>
    <cellStyle name="Bom 16 20" xfId="14928"/>
    <cellStyle name="Bom 16 21" xfId="14929"/>
    <cellStyle name="Bom 16 22" xfId="14930"/>
    <cellStyle name="Bom 16 23" xfId="14931"/>
    <cellStyle name="Bom 16 24" xfId="34403"/>
    <cellStyle name="Bom 16 3" xfId="14932"/>
    <cellStyle name="Bom 16 4" xfId="14933"/>
    <cellStyle name="Bom 16 5" xfId="14934"/>
    <cellStyle name="Bom 16 6" xfId="14935"/>
    <cellStyle name="Bom 16 7" xfId="14936"/>
    <cellStyle name="Bom 16 8" xfId="14937"/>
    <cellStyle name="Bom 16 9" xfId="14938"/>
    <cellStyle name="Bom 17" xfId="14939"/>
    <cellStyle name="Bom 17 10" xfId="14940"/>
    <cellStyle name="Bom 17 11" xfId="14941"/>
    <cellStyle name="Bom 17 12" xfId="14942"/>
    <cellStyle name="Bom 17 13" xfId="14943"/>
    <cellStyle name="Bom 17 14" xfId="14944"/>
    <cellStyle name="Bom 17 15" xfId="14945"/>
    <cellStyle name="Bom 17 16" xfId="14946"/>
    <cellStyle name="Bom 17 17" xfId="14947"/>
    <cellStyle name="Bom 17 18" xfId="14948"/>
    <cellStyle name="Bom 17 19" xfId="14949"/>
    <cellStyle name="Bom 17 2" xfId="14950"/>
    <cellStyle name="Bom 17 20" xfId="14951"/>
    <cellStyle name="Bom 17 21" xfId="14952"/>
    <cellStyle name="Bom 17 22" xfId="14953"/>
    <cellStyle name="Bom 17 23" xfId="14954"/>
    <cellStyle name="Bom 17 24" xfId="34404"/>
    <cellStyle name="Bom 17 3" xfId="14955"/>
    <cellStyle name="Bom 17 4" xfId="14956"/>
    <cellStyle name="Bom 17 5" xfId="14957"/>
    <cellStyle name="Bom 17 6" xfId="14958"/>
    <cellStyle name="Bom 17 7" xfId="14959"/>
    <cellStyle name="Bom 17 8" xfId="14960"/>
    <cellStyle name="Bom 17 9" xfId="14961"/>
    <cellStyle name="Bom 18" xfId="35832"/>
    <cellStyle name="Bom 19" xfId="35880"/>
    <cellStyle name="Bom 2" xfId="123"/>
    <cellStyle name="Bom 2 10" xfId="14963"/>
    <cellStyle name="Bom 2 10 10" xfId="14964"/>
    <cellStyle name="Bom 2 10 11" xfId="14965"/>
    <cellStyle name="Bom 2 10 12" xfId="34406"/>
    <cellStyle name="Bom 2 10 2" xfId="14966"/>
    <cellStyle name="Bom 2 10 3" xfId="14967"/>
    <cellStyle name="Bom 2 10 4" xfId="14968"/>
    <cellStyle name="Bom 2 10 5" xfId="14969"/>
    <cellStyle name="Bom 2 10 6" xfId="14970"/>
    <cellStyle name="Bom 2 10 7" xfId="14971"/>
    <cellStyle name="Bom 2 10 8" xfId="14972"/>
    <cellStyle name="Bom 2 10 9" xfId="14973"/>
    <cellStyle name="Bom 2 11" xfId="14974"/>
    <cellStyle name="Bom 2 11 10" xfId="14975"/>
    <cellStyle name="Bom 2 11 11" xfId="14976"/>
    <cellStyle name="Bom 2 11 12" xfId="34407"/>
    <cellStyle name="Bom 2 11 2" xfId="14977"/>
    <cellStyle name="Bom 2 11 3" xfId="14978"/>
    <cellStyle name="Bom 2 11 4" xfId="14979"/>
    <cellStyle name="Bom 2 11 5" xfId="14980"/>
    <cellStyle name="Bom 2 11 6" xfId="14981"/>
    <cellStyle name="Bom 2 11 7" xfId="14982"/>
    <cellStyle name="Bom 2 11 8" xfId="14983"/>
    <cellStyle name="Bom 2 11 9" xfId="14984"/>
    <cellStyle name="Bom 2 12" xfId="14985"/>
    <cellStyle name="Bom 2 12 10" xfId="14986"/>
    <cellStyle name="Bom 2 12 11" xfId="14987"/>
    <cellStyle name="Bom 2 12 12" xfId="34408"/>
    <cellStyle name="Bom 2 12 2" xfId="14988"/>
    <cellStyle name="Bom 2 12 3" xfId="14989"/>
    <cellStyle name="Bom 2 12 4" xfId="14990"/>
    <cellStyle name="Bom 2 12 5" xfId="14991"/>
    <cellStyle name="Bom 2 12 6" xfId="14992"/>
    <cellStyle name="Bom 2 12 7" xfId="14993"/>
    <cellStyle name="Bom 2 12 8" xfId="14994"/>
    <cellStyle name="Bom 2 12 9" xfId="14995"/>
    <cellStyle name="Bom 2 13" xfId="14996"/>
    <cellStyle name="Bom 2 13 10" xfId="14997"/>
    <cellStyle name="Bom 2 13 11" xfId="14998"/>
    <cellStyle name="Bom 2 13 12" xfId="34409"/>
    <cellStyle name="Bom 2 13 2" xfId="14999"/>
    <cellStyle name="Bom 2 13 3" xfId="15000"/>
    <cellStyle name="Bom 2 13 4" xfId="15001"/>
    <cellStyle name="Bom 2 13 5" xfId="15002"/>
    <cellStyle name="Bom 2 13 6" xfId="15003"/>
    <cellStyle name="Bom 2 13 7" xfId="15004"/>
    <cellStyle name="Bom 2 13 8" xfId="15005"/>
    <cellStyle name="Bom 2 13 9" xfId="15006"/>
    <cellStyle name="Bom 2 14" xfId="15007"/>
    <cellStyle name="Bom 2 14 10" xfId="15008"/>
    <cellStyle name="Bom 2 14 11" xfId="15009"/>
    <cellStyle name="Bom 2 14 12" xfId="34410"/>
    <cellStyle name="Bom 2 14 2" xfId="15010"/>
    <cellStyle name="Bom 2 14 3" xfId="15011"/>
    <cellStyle name="Bom 2 14 4" xfId="15012"/>
    <cellStyle name="Bom 2 14 5" xfId="15013"/>
    <cellStyle name="Bom 2 14 6" xfId="15014"/>
    <cellStyle name="Bom 2 14 7" xfId="15015"/>
    <cellStyle name="Bom 2 14 8" xfId="15016"/>
    <cellStyle name="Bom 2 14 9" xfId="15017"/>
    <cellStyle name="Bom 2 15" xfId="15018"/>
    <cellStyle name="Bom 2 15 10" xfId="15019"/>
    <cellStyle name="Bom 2 15 11" xfId="15020"/>
    <cellStyle name="Bom 2 15 12" xfId="34411"/>
    <cellStyle name="Bom 2 15 2" xfId="15021"/>
    <cellStyle name="Bom 2 15 3" xfId="15022"/>
    <cellStyle name="Bom 2 15 4" xfId="15023"/>
    <cellStyle name="Bom 2 15 5" xfId="15024"/>
    <cellStyle name="Bom 2 15 6" xfId="15025"/>
    <cellStyle name="Bom 2 15 7" xfId="15026"/>
    <cellStyle name="Bom 2 15 8" xfId="15027"/>
    <cellStyle name="Bom 2 15 9" xfId="15028"/>
    <cellStyle name="Bom 2 16" xfId="15029"/>
    <cellStyle name="Bom 2 17" xfId="15030"/>
    <cellStyle name="Bom 2 18" xfId="15031"/>
    <cellStyle name="Bom 2 19" xfId="15032"/>
    <cellStyle name="Bom 2 2" xfId="124"/>
    <cellStyle name="Bom 2 2 10" xfId="15034"/>
    <cellStyle name="Bom 2 2 11" xfId="15035"/>
    <cellStyle name="Bom 2 2 12" xfId="34412"/>
    <cellStyle name="Bom 2 2 2" xfId="2162"/>
    <cellStyle name="Bom 2 2 2 2" xfId="15036"/>
    <cellStyle name="Bom 2 2 3" xfId="2163"/>
    <cellStyle name="Bom 2 2 3 2" xfId="15037"/>
    <cellStyle name="Bom 2 2 4" xfId="2164"/>
    <cellStyle name="Bom 2 2 4 2" xfId="15038"/>
    <cellStyle name="Bom 2 2 5" xfId="2165"/>
    <cellStyle name="Bom 2 2 5 2" xfId="15039"/>
    <cellStyle name="Bom 2 2 6" xfId="2166"/>
    <cellStyle name="Bom 2 2 6 2" xfId="15040"/>
    <cellStyle name="Bom 2 2 7" xfId="15033"/>
    <cellStyle name="Bom 2 2 8" xfId="15041"/>
    <cellStyle name="Bom 2 2 9" xfId="15042"/>
    <cellStyle name="Bom 2 20" xfId="15043"/>
    <cellStyle name="Bom 2 21" xfId="15044"/>
    <cellStyle name="Bom 2 22" xfId="15045"/>
    <cellStyle name="Bom 2 23" xfId="15046"/>
    <cellStyle name="Bom 2 24" xfId="15047"/>
    <cellStyle name="Bom 2 25" xfId="15048"/>
    <cellStyle name="Bom 2 26" xfId="15049"/>
    <cellStyle name="Bom 2 27" xfId="15050"/>
    <cellStyle name="Bom 2 28" xfId="15051"/>
    <cellStyle name="Bom 2 29" xfId="15052"/>
    <cellStyle name="Bom 2 3" xfId="2167"/>
    <cellStyle name="Bom 2 3 10" xfId="15054"/>
    <cellStyle name="Bom 2 3 11" xfId="15055"/>
    <cellStyle name="Bom 2 3 12" xfId="34413"/>
    <cellStyle name="Bom 2 3 2" xfId="15053"/>
    <cellStyle name="Bom 2 3 3" xfId="15056"/>
    <cellStyle name="Bom 2 3 4" xfId="15057"/>
    <cellStyle name="Bom 2 3 5" xfId="15058"/>
    <cellStyle name="Bom 2 3 6" xfId="15059"/>
    <cellStyle name="Bom 2 3 7" xfId="15060"/>
    <cellStyle name="Bom 2 3 8" xfId="15061"/>
    <cellStyle name="Bom 2 3 9" xfId="15062"/>
    <cellStyle name="Bom 2 30" xfId="15063"/>
    <cellStyle name="Bom 2 31" xfId="15064"/>
    <cellStyle name="Bom 2 32" xfId="15065"/>
    <cellStyle name="Bom 2 33" xfId="15066"/>
    <cellStyle name="Bom 2 34" xfId="15067"/>
    <cellStyle name="Bom 2 35" xfId="15068"/>
    <cellStyle name="Bom 2 36" xfId="15069"/>
    <cellStyle name="Bom 2 37" xfId="15070"/>
    <cellStyle name="Bom 2 38" xfId="34405"/>
    <cellStyle name="Bom 2 4" xfId="2168"/>
    <cellStyle name="Bom 2 4 10" xfId="15072"/>
    <cellStyle name="Bom 2 4 11" xfId="15073"/>
    <cellStyle name="Bom 2 4 12" xfId="34414"/>
    <cellStyle name="Bom 2 4 2" xfId="15071"/>
    <cellStyle name="Bom 2 4 3" xfId="15074"/>
    <cellStyle name="Bom 2 4 4" xfId="15075"/>
    <cellStyle name="Bom 2 4 5" xfId="15076"/>
    <cellStyle name="Bom 2 4 6" xfId="15077"/>
    <cellStyle name="Bom 2 4 7" xfId="15078"/>
    <cellStyle name="Bom 2 4 8" xfId="15079"/>
    <cellStyle name="Bom 2 4 9" xfId="15080"/>
    <cellStyle name="Bom 2 5" xfId="2169"/>
    <cellStyle name="Bom 2 5 10" xfId="15082"/>
    <cellStyle name="Bom 2 5 11" xfId="15083"/>
    <cellStyle name="Bom 2 5 12" xfId="34415"/>
    <cellStyle name="Bom 2 5 2" xfId="15081"/>
    <cellStyle name="Bom 2 5 3" xfId="15084"/>
    <cellStyle name="Bom 2 5 4" xfId="15085"/>
    <cellStyle name="Bom 2 5 5" xfId="15086"/>
    <cellStyle name="Bom 2 5 6" xfId="15087"/>
    <cellStyle name="Bom 2 5 7" xfId="15088"/>
    <cellStyle name="Bom 2 5 8" xfId="15089"/>
    <cellStyle name="Bom 2 5 9" xfId="15090"/>
    <cellStyle name="Bom 2 6" xfId="2170"/>
    <cellStyle name="Bom 2 6 10" xfId="15092"/>
    <cellStyle name="Bom 2 6 11" xfId="15093"/>
    <cellStyle name="Bom 2 6 12" xfId="34416"/>
    <cellStyle name="Bom 2 6 2" xfId="15091"/>
    <cellStyle name="Bom 2 6 3" xfId="15094"/>
    <cellStyle name="Bom 2 6 4" xfId="15095"/>
    <cellStyle name="Bom 2 6 5" xfId="15096"/>
    <cellStyle name="Bom 2 6 6" xfId="15097"/>
    <cellStyle name="Bom 2 6 7" xfId="15098"/>
    <cellStyle name="Bom 2 6 8" xfId="15099"/>
    <cellStyle name="Bom 2 6 9" xfId="15100"/>
    <cellStyle name="Bom 2 7" xfId="2171"/>
    <cellStyle name="Bom 2 7 10" xfId="15102"/>
    <cellStyle name="Bom 2 7 11" xfId="15103"/>
    <cellStyle name="Bom 2 7 12" xfId="34417"/>
    <cellStyle name="Bom 2 7 2" xfId="15101"/>
    <cellStyle name="Bom 2 7 3" xfId="15104"/>
    <cellStyle name="Bom 2 7 4" xfId="15105"/>
    <cellStyle name="Bom 2 7 5" xfId="15106"/>
    <cellStyle name="Bom 2 7 6" xfId="15107"/>
    <cellStyle name="Bom 2 7 7" xfId="15108"/>
    <cellStyle name="Bom 2 7 8" xfId="15109"/>
    <cellStyle name="Bom 2 7 9" xfId="15110"/>
    <cellStyle name="Bom 2 8" xfId="14962"/>
    <cellStyle name="Bom 2 8 10" xfId="15111"/>
    <cellStyle name="Bom 2 8 11" xfId="15112"/>
    <cellStyle name="Bom 2 8 12" xfId="34418"/>
    <cellStyle name="Bom 2 8 2" xfId="15113"/>
    <cellStyle name="Bom 2 8 3" xfId="15114"/>
    <cellStyle name="Bom 2 8 4" xfId="15115"/>
    <cellStyle name="Bom 2 8 5" xfId="15116"/>
    <cellStyle name="Bom 2 8 6" xfId="15117"/>
    <cellStyle name="Bom 2 8 7" xfId="15118"/>
    <cellStyle name="Bom 2 8 8" xfId="15119"/>
    <cellStyle name="Bom 2 8 9" xfId="15120"/>
    <cellStyle name="Bom 2 9" xfId="15121"/>
    <cellStyle name="Bom 2 9 10" xfId="15122"/>
    <cellStyle name="Bom 2 9 11" xfId="15123"/>
    <cellStyle name="Bom 2 9 12" xfId="34419"/>
    <cellStyle name="Bom 2 9 2" xfId="15124"/>
    <cellStyle name="Bom 2 9 3" xfId="15125"/>
    <cellStyle name="Bom 2 9 4" xfId="15126"/>
    <cellStyle name="Bom 2 9 5" xfId="15127"/>
    <cellStyle name="Bom 2 9 6" xfId="15128"/>
    <cellStyle name="Bom 2 9 7" xfId="15129"/>
    <cellStyle name="Bom 2 9 8" xfId="15130"/>
    <cellStyle name="Bom 2 9 9" xfId="15131"/>
    <cellStyle name="Bom 20" xfId="36053"/>
    <cellStyle name="Bom 21" xfId="35995"/>
    <cellStyle name="Bom 3" xfId="125"/>
    <cellStyle name="Bom 3 10" xfId="15133"/>
    <cellStyle name="Bom 3 11" xfId="15134"/>
    <cellStyle name="Bom 3 12" xfId="15135"/>
    <cellStyle name="Bom 3 13" xfId="34420"/>
    <cellStyle name="Bom 3 2" xfId="126"/>
    <cellStyle name="Bom 3 2 10" xfId="15137"/>
    <cellStyle name="Bom 3 2 11" xfId="15138"/>
    <cellStyle name="Bom 3 2 12" xfId="34421"/>
    <cellStyle name="Bom 3 2 2" xfId="2172"/>
    <cellStyle name="Bom 3 2 2 2" xfId="15139"/>
    <cellStyle name="Bom 3 2 3" xfId="2173"/>
    <cellStyle name="Bom 3 2 3 2" xfId="15140"/>
    <cellStyle name="Bom 3 2 4" xfId="2174"/>
    <cellStyle name="Bom 3 2 4 2" xfId="15141"/>
    <cellStyle name="Bom 3 2 5" xfId="2175"/>
    <cellStyle name="Bom 3 2 5 2" xfId="15142"/>
    <cellStyle name="Bom 3 2 6" xfId="2176"/>
    <cellStyle name="Bom 3 2 6 2" xfId="15143"/>
    <cellStyle name="Bom 3 2 7" xfId="15136"/>
    <cellStyle name="Bom 3 2 8" xfId="15144"/>
    <cellStyle name="Bom 3 2 9" xfId="15145"/>
    <cellStyle name="Bom 3 3" xfId="2177"/>
    <cellStyle name="Bom 3 3 2" xfId="15146"/>
    <cellStyle name="Bom 3 4" xfId="2178"/>
    <cellStyle name="Bom 3 4 2" xfId="15147"/>
    <cellStyle name="Bom 3 5" xfId="2179"/>
    <cellStyle name="Bom 3 5 2" xfId="15148"/>
    <cellStyle name="Bom 3 6" xfId="2180"/>
    <cellStyle name="Bom 3 6 2" xfId="15149"/>
    <cellStyle name="Bom 3 7" xfId="2181"/>
    <cellStyle name="Bom 3 7 2" xfId="15150"/>
    <cellStyle name="Bom 3 8" xfId="15132"/>
    <cellStyle name="Bom 3 9" xfId="15151"/>
    <cellStyle name="Bom 4" xfId="2182"/>
    <cellStyle name="Bom 4 10" xfId="15153"/>
    <cellStyle name="Bom 4 11" xfId="15154"/>
    <cellStyle name="Bom 4 12" xfId="34422"/>
    <cellStyle name="Bom 4 13" xfId="36054"/>
    <cellStyle name="Bom 4 14" xfId="35982"/>
    <cellStyle name="Bom 4 2" xfId="2183"/>
    <cellStyle name="Bom 4 2 2" xfId="15155"/>
    <cellStyle name="Bom 4 3" xfId="2184"/>
    <cellStyle name="Bom 4 3 2" xfId="15156"/>
    <cellStyle name="Bom 4 4" xfId="15152"/>
    <cellStyle name="Bom 4 5" xfId="15157"/>
    <cellStyle name="Bom 4 6" xfId="15158"/>
    <cellStyle name="Bom 4 7" xfId="15159"/>
    <cellStyle name="Bom 4 8" xfId="15160"/>
    <cellStyle name="Bom 4 9" xfId="15161"/>
    <cellStyle name="Bom 5" xfId="2185"/>
    <cellStyle name="Bom 5 10" xfId="15163"/>
    <cellStyle name="Bom 5 11" xfId="15164"/>
    <cellStyle name="Bom 5 12" xfId="15165"/>
    <cellStyle name="Bom 5 13" xfId="15166"/>
    <cellStyle name="Bom 5 14" xfId="15167"/>
    <cellStyle name="Bom 5 15" xfId="15168"/>
    <cellStyle name="Bom 5 16" xfId="15169"/>
    <cellStyle name="Bom 5 17" xfId="15170"/>
    <cellStyle name="Bom 5 18" xfId="15171"/>
    <cellStyle name="Bom 5 19" xfId="15172"/>
    <cellStyle name="Bom 5 2" xfId="2186"/>
    <cellStyle name="Bom 5 2 2" xfId="15173"/>
    <cellStyle name="Bom 5 20" xfId="15174"/>
    <cellStyle name="Bom 5 21" xfId="15175"/>
    <cellStyle name="Bom 5 22" xfId="15176"/>
    <cellStyle name="Bom 5 23" xfId="15177"/>
    <cellStyle name="Bom 5 24" xfId="34423"/>
    <cellStyle name="Bom 5 3" xfId="2187"/>
    <cellStyle name="Bom 5 3 2" xfId="15178"/>
    <cellStyle name="Bom 5 4" xfId="15162"/>
    <cellStyle name="Bom 5 5" xfId="15179"/>
    <cellStyle name="Bom 5 6" xfId="15180"/>
    <cellStyle name="Bom 5 7" xfId="15181"/>
    <cellStyle name="Bom 5 8" xfId="15182"/>
    <cellStyle name="Bom 5 9" xfId="15183"/>
    <cellStyle name="Bom 6" xfId="2188"/>
    <cellStyle name="Bom 6 10" xfId="15185"/>
    <cellStyle name="Bom 6 11" xfId="15186"/>
    <cellStyle name="Bom 6 12" xfId="15187"/>
    <cellStyle name="Bom 6 13" xfId="15188"/>
    <cellStyle name="Bom 6 14" xfId="15189"/>
    <cellStyle name="Bom 6 15" xfId="15190"/>
    <cellStyle name="Bom 6 16" xfId="15191"/>
    <cellStyle name="Bom 6 17" xfId="15192"/>
    <cellStyle name="Bom 6 18" xfId="15193"/>
    <cellStyle name="Bom 6 19" xfId="15194"/>
    <cellStyle name="Bom 6 2" xfId="2189"/>
    <cellStyle name="Bom 6 2 2" xfId="15195"/>
    <cellStyle name="Bom 6 20" xfId="15196"/>
    <cellStyle name="Bom 6 21" xfId="15197"/>
    <cellStyle name="Bom 6 22" xfId="15198"/>
    <cellStyle name="Bom 6 23" xfId="15199"/>
    <cellStyle name="Bom 6 24" xfId="34424"/>
    <cellStyle name="Bom 6 3" xfId="15184"/>
    <cellStyle name="Bom 6 4" xfId="15200"/>
    <cellStyle name="Bom 6 5" xfId="15201"/>
    <cellStyle name="Bom 6 6" xfId="15202"/>
    <cellStyle name="Bom 6 7" xfId="15203"/>
    <cellStyle name="Bom 6 8" xfId="15204"/>
    <cellStyle name="Bom 6 9" xfId="15205"/>
    <cellStyle name="Bom 7" xfId="2190"/>
    <cellStyle name="Bom 7 10" xfId="15207"/>
    <cellStyle name="Bom 7 11" xfId="15208"/>
    <cellStyle name="Bom 7 12" xfId="15209"/>
    <cellStyle name="Bom 7 13" xfId="15210"/>
    <cellStyle name="Bom 7 14" xfId="15211"/>
    <cellStyle name="Bom 7 15" xfId="15212"/>
    <cellStyle name="Bom 7 16" xfId="15213"/>
    <cellStyle name="Bom 7 17" xfId="15214"/>
    <cellStyle name="Bom 7 18" xfId="15215"/>
    <cellStyle name="Bom 7 19" xfId="15216"/>
    <cellStyle name="Bom 7 2" xfId="15206"/>
    <cellStyle name="Bom 7 20" xfId="15217"/>
    <cellStyle name="Bom 7 21" xfId="15218"/>
    <cellStyle name="Bom 7 22" xfId="15219"/>
    <cellStyle name="Bom 7 23" xfId="15220"/>
    <cellStyle name="Bom 7 24" xfId="34425"/>
    <cellStyle name="Bom 7 3" xfId="15221"/>
    <cellStyle name="Bom 7 4" xfId="15222"/>
    <cellStyle name="Bom 7 5" xfId="15223"/>
    <cellStyle name="Bom 7 6" xfId="15224"/>
    <cellStyle name="Bom 7 7" xfId="15225"/>
    <cellStyle name="Bom 7 8" xfId="15226"/>
    <cellStyle name="Bom 7 9" xfId="15227"/>
    <cellStyle name="Bom 8" xfId="2191"/>
    <cellStyle name="Bom 8 10" xfId="15229"/>
    <cellStyle name="Bom 8 11" xfId="15230"/>
    <cellStyle name="Bom 8 12" xfId="15231"/>
    <cellStyle name="Bom 8 13" xfId="15232"/>
    <cellStyle name="Bom 8 14" xfId="15233"/>
    <cellStyle name="Bom 8 15" xfId="15234"/>
    <cellStyle name="Bom 8 16" xfId="15235"/>
    <cellStyle name="Bom 8 17" xfId="15236"/>
    <cellStyle name="Bom 8 18" xfId="15237"/>
    <cellStyle name="Bom 8 19" xfId="15238"/>
    <cellStyle name="Bom 8 2" xfId="15228"/>
    <cellStyle name="Bom 8 20" xfId="15239"/>
    <cellStyle name="Bom 8 21" xfId="15240"/>
    <cellStyle name="Bom 8 22" xfId="15241"/>
    <cellStyle name="Bom 8 23" xfId="15242"/>
    <cellStyle name="Bom 8 24" xfId="34426"/>
    <cellStyle name="Bom 8 3" xfId="15243"/>
    <cellStyle name="Bom 8 4" xfId="15244"/>
    <cellStyle name="Bom 8 5" xfId="15245"/>
    <cellStyle name="Bom 8 6" xfId="15246"/>
    <cellStyle name="Bom 8 7" xfId="15247"/>
    <cellStyle name="Bom 8 8" xfId="15248"/>
    <cellStyle name="Bom 8 9" xfId="15249"/>
    <cellStyle name="Bom 9" xfId="15250"/>
    <cellStyle name="Bom 9 10" xfId="15251"/>
    <cellStyle name="Bom 9 11" xfId="15252"/>
    <cellStyle name="Bom 9 12" xfId="15253"/>
    <cellStyle name="Bom 9 13" xfId="15254"/>
    <cellStyle name="Bom 9 14" xfId="15255"/>
    <cellStyle name="Bom 9 15" xfId="15256"/>
    <cellStyle name="Bom 9 16" xfId="15257"/>
    <cellStyle name="Bom 9 17" xfId="15258"/>
    <cellStyle name="Bom 9 18" xfId="15259"/>
    <cellStyle name="Bom 9 19" xfId="15260"/>
    <cellStyle name="Bom 9 2" xfId="15261"/>
    <cellStyle name="Bom 9 20" xfId="15262"/>
    <cellStyle name="Bom 9 21" xfId="15263"/>
    <cellStyle name="Bom 9 22" xfId="15264"/>
    <cellStyle name="Bom 9 23" xfId="15265"/>
    <cellStyle name="Bom 9 24" xfId="34427"/>
    <cellStyle name="Bom 9 3" xfId="15266"/>
    <cellStyle name="Bom 9 4" xfId="15267"/>
    <cellStyle name="Bom 9 5" xfId="15268"/>
    <cellStyle name="Bom 9 6" xfId="15269"/>
    <cellStyle name="Bom 9 7" xfId="15270"/>
    <cellStyle name="Bom 9 8" xfId="15271"/>
    <cellStyle name="Bom 9 9" xfId="15272"/>
    <cellStyle name="Calculation" xfId="127"/>
    <cellStyle name="Calculation 10" xfId="15274"/>
    <cellStyle name="Calculation 11" xfId="15275"/>
    <cellStyle name="Calculation 12" xfId="15276"/>
    <cellStyle name="Calculation 13" xfId="34428"/>
    <cellStyle name="Calculation 14" xfId="36055"/>
    <cellStyle name="Calculation 15" xfId="35981"/>
    <cellStyle name="Calculation 2" xfId="128"/>
    <cellStyle name="Calculation 2 10" xfId="15278"/>
    <cellStyle name="Calculation 2 11" xfId="15279"/>
    <cellStyle name="Calculation 2 12" xfId="34429"/>
    <cellStyle name="Calculation 2 13" xfId="36056"/>
    <cellStyle name="Calculation 2 14" xfId="35980"/>
    <cellStyle name="Calculation 2 2" xfId="15277"/>
    <cellStyle name="Calculation 2 3" xfId="15280"/>
    <cellStyle name="Calculation 2 4" xfId="15281"/>
    <cellStyle name="Calculation 2 5" xfId="15282"/>
    <cellStyle name="Calculation 2 6" xfId="15283"/>
    <cellStyle name="Calculation 2 7" xfId="15284"/>
    <cellStyle name="Calculation 2 8" xfId="15285"/>
    <cellStyle name="Calculation 2 9" xfId="15286"/>
    <cellStyle name="Calculation 3" xfId="2192"/>
    <cellStyle name="Calculation 3 2" xfId="15287"/>
    <cellStyle name="Calculation 4" xfId="2193"/>
    <cellStyle name="Calculation 4 2" xfId="15288"/>
    <cellStyle name="Calculation 5" xfId="2194"/>
    <cellStyle name="Calculation 5 2" xfId="15289"/>
    <cellStyle name="Calculation 6" xfId="2195"/>
    <cellStyle name="Calculation 6 2" xfId="15290"/>
    <cellStyle name="Calculation 7" xfId="2196"/>
    <cellStyle name="Calculation 7 2" xfId="15291"/>
    <cellStyle name="Calculation 8" xfId="15273"/>
    <cellStyle name="Calculation 9" xfId="15292"/>
    <cellStyle name="Calculation_ALAMEDA WARMING - MEMÓRIA" xfId="36057"/>
    <cellStyle name="Cálculo" xfId="36467" builtinId="22" customBuiltin="1"/>
    <cellStyle name="Cálculo 10" xfId="15293"/>
    <cellStyle name="Cálculo 10 10" xfId="15294"/>
    <cellStyle name="Cálculo 10 11" xfId="15295"/>
    <cellStyle name="Cálculo 10 12" xfId="15296"/>
    <cellStyle name="Cálculo 10 13" xfId="15297"/>
    <cellStyle name="Cálculo 10 14" xfId="15298"/>
    <cellStyle name="Cálculo 10 15" xfId="15299"/>
    <cellStyle name="Cálculo 10 16" xfId="15300"/>
    <cellStyle name="Cálculo 10 17" xfId="15301"/>
    <cellStyle name="Cálculo 10 18" xfId="15302"/>
    <cellStyle name="Cálculo 10 19" xfId="15303"/>
    <cellStyle name="Cálculo 10 2" xfId="15304"/>
    <cellStyle name="Cálculo 10 20" xfId="15305"/>
    <cellStyle name="Cálculo 10 21" xfId="15306"/>
    <cellStyle name="Cálculo 10 22" xfId="15307"/>
    <cellStyle name="Cálculo 10 23" xfId="15308"/>
    <cellStyle name="Cálculo 10 24" xfId="34430"/>
    <cellStyle name="Cálculo 10 3" xfId="15309"/>
    <cellStyle name="Cálculo 10 4" xfId="15310"/>
    <cellStyle name="Cálculo 10 5" xfId="15311"/>
    <cellStyle name="Cálculo 10 6" xfId="15312"/>
    <cellStyle name="Cálculo 10 7" xfId="15313"/>
    <cellStyle name="Cálculo 10 8" xfId="15314"/>
    <cellStyle name="Cálculo 10 9" xfId="15315"/>
    <cellStyle name="Cálculo 11" xfId="15316"/>
    <cellStyle name="Cálculo 11 10" xfId="15317"/>
    <cellStyle name="Cálculo 11 11" xfId="15318"/>
    <cellStyle name="Cálculo 11 12" xfId="15319"/>
    <cellStyle name="Cálculo 11 13" xfId="15320"/>
    <cellStyle name="Cálculo 11 14" xfId="15321"/>
    <cellStyle name="Cálculo 11 15" xfId="15322"/>
    <cellStyle name="Cálculo 11 16" xfId="15323"/>
    <cellStyle name="Cálculo 11 17" xfId="15324"/>
    <cellStyle name="Cálculo 11 18" xfId="15325"/>
    <cellStyle name="Cálculo 11 19" xfId="15326"/>
    <cellStyle name="Cálculo 11 2" xfId="15327"/>
    <cellStyle name="Cálculo 11 20" xfId="15328"/>
    <cellStyle name="Cálculo 11 21" xfId="15329"/>
    <cellStyle name="Cálculo 11 22" xfId="15330"/>
    <cellStyle name="Cálculo 11 23" xfId="15331"/>
    <cellStyle name="Cálculo 11 24" xfId="34431"/>
    <cellStyle name="Cálculo 11 3" xfId="15332"/>
    <cellStyle name="Cálculo 11 4" xfId="15333"/>
    <cellStyle name="Cálculo 11 5" xfId="15334"/>
    <cellStyle name="Cálculo 11 6" xfId="15335"/>
    <cellStyle name="Cálculo 11 7" xfId="15336"/>
    <cellStyle name="Cálculo 11 8" xfId="15337"/>
    <cellStyle name="Cálculo 11 9" xfId="15338"/>
    <cellStyle name="Cálculo 12" xfId="15339"/>
    <cellStyle name="Cálculo 12 10" xfId="15340"/>
    <cellStyle name="Cálculo 12 11" xfId="15341"/>
    <cellStyle name="Cálculo 12 12" xfId="15342"/>
    <cellStyle name="Cálculo 12 13" xfId="15343"/>
    <cellStyle name="Cálculo 12 14" xfId="15344"/>
    <cellStyle name="Cálculo 12 15" xfId="15345"/>
    <cellStyle name="Cálculo 12 16" xfId="15346"/>
    <cellStyle name="Cálculo 12 17" xfId="15347"/>
    <cellStyle name="Cálculo 12 18" xfId="15348"/>
    <cellStyle name="Cálculo 12 19" xfId="15349"/>
    <cellStyle name="Cálculo 12 2" xfId="15350"/>
    <cellStyle name="Cálculo 12 20" xfId="15351"/>
    <cellStyle name="Cálculo 12 21" xfId="15352"/>
    <cellStyle name="Cálculo 12 22" xfId="15353"/>
    <cellStyle name="Cálculo 12 23" xfId="15354"/>
    <cellStyle name="Cálculo 12 24" xfId="34432"/>
    <cellStyle name="Cálculo 12 3" xfId="15355"/>
    <cellStyle name="Cálculo 12 4" xfId="15356"/>
    <cellStyle name="Cálculo 12 5" xfId="15357"/>
    <cellStyle name="Cálculo 12 6" xfId="15358"/>
    <cellStyle name="Cálculo 12 7" xfId="15359"/>
    <cellStyle name="Cálculo 12 8" xfId="15360"/>
    <cellStyle name="Cálculo 12 9" xfId="15361"/>
    <cellStyle name="Cálculo 13" xfId="15362"/>
    <cellStyle name="Cálculo 13 10" xfId="15363"/>
    <cellStyle name="Cálculo 13 11" xfId="15364"/>
    <cellStyle name="Cálculo 13 12" xfId="15365"/>
    <cellStyle name="Cálculo 13 13" xfId="15366"/>
    <cellStyle name="Cálculo 13 14" xfId="15367"/>
    <cellStyle name="Cálculo 13 15" xfId="15368"/>
    <cellStyle name="Cálculo 13 16" xfId="15369"/>
    <cellStyle name="Cálculo 13 17" xfId="15370"/>
    <cellStyle name="Cálculo 13 18" xfId="15371"/>
    <cellStyle name="Cálculo 13 19" xfId="15372"/>
    <cellStyle name="Cálculo 13 2" xfId="15373"/>
    <cellStyle name="Cálculo 13 20" xfId="15374"/>
    <cellStyle name="Cálculo 13 21" xfId="15375"/>
    <cellStyle name="Cálculo 13 22" xfId="15376"/>
    <cellStyle name="Cálculo 13 23" xfId="15377"/>
    <cellStyle name="Cálculo 13 24" xfId="34433"/>
    <cellStyle name="Cálculo 13 3" xfId="15378"/>
    <cellStyle name="Cálculo 13 4" xfId="15379"/>
    <cellStyle name="Cálculo 13 5" xfId="15380"/>
    <cellStyle name="Cálculo 13 6" xfId="15381"/>
    <cellStyle name="Cálculo 13 7" xfId="15382"/>
    <cellStyle name="Cálculo 13 8" xfId="15383"/>
    <cellStyle name="Cálculo 13 9" xfId="15384"/>
    <cellStyle name="Cálculo 14" xfId="15385"/>
    <cellStyle name="Cálculo 14 10" xfId="15386"/>
    <cellStyle name="Cálculo 14 11" xfId="15387"/>
    <cellStyle name="Cálculo 14 12" xfId="15388"/>
    <cellStyle name="Cálculo 14 13" xfId="15389"/>
    <cellStyle name="Cálculo 14 14" xfId="15390"/>
    <cellStyle name="Cálculo 14 15" xfId="15391"/>
    <cellStyle name="Cálculo 14 16" xfId="15392"/>
    <cellStyle name="Cálculo 14 17" xfId="15393"/>
    <cellStyle name="Cálculo 14 18" xfId="15394"/>
    <cellStyle name="Cálculo 14 19" xfId="15395"/>
    <cellStyle name="Cálculo 14 2" xfId="15396"/>
    <cellStyle name="Cálculo 14 20" xfId="15397"/>
    <cellStyle name="Cálculo 14 21" xfId="15398"/>
    <cellStyle name="Cálculo 14 22" xfId="15399"/>
    <cellStyle name="Cálculo 14 23" xfId="15400"/>
    <cellStyle name="Cálculo 14 24" xfId="34434"/>
    <cellStyle name="Cálculo 14 3" xfId="15401"/>
    <cellStyle name="Cálculo 14 4" xfId="15402"/>
    <cellStyle name="Cálculo 14 5" xfId="15403"/>
    <cellStyle name="Cálculo 14 6" xfId="15404"/>
    <cellStyle name="Cálculo 14 7" xfId="15405"/>
    <cellStyle name="Cálculo 14 8" xfId="15406"/>
    <cellStyle name="Cálculo 14 9" xfId="15407"/>
    <cellStyle name="Cálculo 15" xfId="15408"/>
    <cellStyle name="Cálculo 15 10" xfId="15409"/>
    <cellStyle name="Cálculo 15 11" xfId="15410"/>
    <cellStyle name="Cálculo 15 12" xfId="15411"/>
    <cellStyle name="Cálculo 15 13" xfId="15412"/>
    <cellStyle name="Cálculo 15 14" xfId="15413"/>
    <cellStyle name="Cálculo 15 15" xfId="15414"/>
    <cellStyle name="Cálculo 15 16" xfId="15415"/>
    <cellStyle name="Cálculo 15 17" xfId="15416"/>
    <cellStyle name="Cálculo 15 18" xfId="15417"/>
    <cellStyle name="Cálculo 15 19" xfId="15418"/>
    <cellStyle name="Cálculo 15 2" xfId="15419"/>
    <cellStyle name="Cálculo 15 20" xfId="15420"/>
    <cellStyle name="Cálculo 15 21" xfId="15421"/>
    <cellStyle name="Cálculo 15 22" xfId="15422"/>
    <cellStyle name="Cálculo 15 23" xfId="15423"/>
    <cellStyle name="Cálculo 15 24" xfId="34435"/>
    <cellStyle name="Cálculo 15 3" xfId="15424"/>
    <cellStyle name="Cálculo 15 4" xfId="15425"/>
    <cellStyle name="Cálculo 15 5" xfId="15426"/>
    <cellStyle name="Cálculo 15 6" xfId="15427"/>
    <cellStyle name="Cálculo 15 7" xfId="15428"/>
    <cellStyle name="Cálculo 15 8" xfId="15429"/>
    <cellStyle name="Cálculo 15 9" xfId="15430"/>
    <cellStyle name="Cálculo 16" xfId="15431"/>
    <cellStyle name="Cálculo 16 10" xfId="15432"/>
    <cellStyle name="Cálculo 16 11" xfId="15433"/>
    <cellStyle name="Cálculo 16 12" xfId="15434"/>
    <cellStyle name="Cálculo 16 13" xfId="15435"/>
    <cellStyle name="Cálculo 16 14" xfId="15436"/>
    <cellStyle name="Cálculo 16 15" xfId="15437"/>
    <cellStyle name="Cálculo 16 16" xfId="15438"/>
    <cellStyle name="Cálculo 16 17" xfId="15439"/>
    <cellStyle name="Cálculo 16 18" xfId="15440"/>
    <cellStyle name="Cálculo 16 19" xfId="15441"/>
    <cellStyle name="Cálculo 16 2" xfId="15442"/>
    <cellStyle name="Cálculo 16 20" xfId="15443"/>
    <cellStyle name="Cálculo 16 21" xfId="15444"/>
    <cellStyle name="Cálculo 16 22" xfId="15445"/>
    <cellStyle name="Cálculo 16 23" xfId="15446"/>
    <cellStyle name="Cálculo 16 24" xfId="34436"/>
    <cellStyle name="Cálculo 16 3" xfId="15447"/>
    <cellStyle name="Cálculo 16 4" xfId="15448"/>
    <cellStyle name="Cálculo 16 5" xfId="15449"/>
    <cellStyle name="Cálculo 16 6" xfId="15450"/>
    <cellStyle name="Cálculo 16 7" xfId="15451"/>
    <cellStyle name="Cálculo 16 8" xfId="15452"/>
    <cellStyle name="Cálculo 16 9" xfId="15453"/>
    <cellStyle name="Cálculo 17" xfId="35833"/>
    <cellStyle name="Cálculo 18" xfId="35881"/>
    <cellStyle name="Cálculo 19" xfId="36058"/>
    <cellStyle name="Cálculo 2" xfId="129"/>
    <cellStyle name="Cálculo 2 10" xfId="15455"/>
    <cellStyle name="Cálculo 2 10 10" xfId="15456"/>
    <cellStyle name="Cálculo 2 10 11" xfId="15457"/>
    <cellStyle name="Cálculo 2 10 12" xfId="34438"/>
    <cellStyle name="Cálculo 2 10 2" xfId="15458"/>
    <cellStyle name="Cálculo 2 10 3" xfId="15459"/>
    <cellStyle name="Cálculo 2 10 4" xfId="15460"/>
    <cellStyle name="Cálculo 2 10 5" xfId="15461"/>
    <cellStyle name="Cálculo 2 10 6" xfId="15462"/>
    <cellStyle name="Cálculo 2 10 7" xfId="15463"/>
    <cellStyle name="Cálculo 2 10 8" xfId="15464"/>
    <cellStyle name="Cálculo 2 10 9" xfId="15465"/>
    <cellStyle name="Cálculo 2 11" xfId="15466"/>
    <cellStyle name="Cálculo 2 11 10" xfId="15467"/>
    <cellStyle name="Cálculo 2 11 11" xfId="15468"/>
    <cellStyle name="Cálculo 2 11 12" xfId="34439"/>
    <cellStyle name="Cálculo 2 11 2" xfId="15469"/>
    <cellStyle name="Cálculo 2 11 3" xfId="15470"/>
    <cellStyle name="Cálculo 2 11 4" xfId="15471"/>
    <cellStyle name="Cálculo 2 11 5" xfId="15472"/>
    <cellStyle name="Cálculo 2 11 6" xfId="15473"/>
    <cellStyle name="Cálculo 2 11 7" xfId="15474"/>
    <cellStyle name="Cálculo 2 11 8" xfId="15475"/>
    <cellStyle name="Cálculo 2 11 9" xfId="15476"/>
    <cellStyle name="Cálculo 2 12" xfId="15477"/>
    <cellStyle name="Cálculo 2 12 10" xfId="15478"/>
    <cellStyle name="Cálculo 2 12 11" xfId="15479"/>
    <cellStyle name="Cálculo 2 12 12" xfId="34440"/>
    <cellStyle name="Cálculo 2 12 2" xfId="15480"/>
    <cellStyle name="Cálculo 2 12 3" xfId="15481"/>
    <cellStyle name="Cálculo 2 12 4" xfId="15482"/>
    <cellStyle name="Cálculo 2 12 5" xfId="15483"/>
    <cellStyle name="Cálculo 2 12 6" xfId="15484"/>
    <cellStyle name="Cálculo 2 12 7" xfId="15485"/>
    <cellStyle name="Cálculo 2 12 8" xfId="15486"/>
    <cellStyle name="Cálculo 2 12 9" xfId="15487"/>
    <cellStyle name="Cálculo 2 13" xfId="15488"/>
    <cellStyle name="Cálculo 2 13 10" xfId="15489"/>
    <cellStyle name="Cálculo 2 13 11" xfId="15490"/>
    <cellStyle name="Cálculo 2 13 12" xfId="34441"/>
    <cellStyle name="Cálculo 2 13 2" xfId="15491"/>
    <cellStyle name="Cálculo 2 13 3" xfId="15492"/>
    <cellStyle name="Cálculo 2 13 4" xfId="15493"/>
    <cellStyle name="Cálculo 2 13 5" xfId="15494"/>
    <cellStyle name="Cálculo 2 13 6" xfId="15495"/>
    <cellStyle name="Cálculo 2 13 7" xfId="15496"/>
    <cellStyle name="Cálculo 2 13 8" xfId="15497"/>
    <cellStyle name="Cálculo 2 13 9" xfId="15498"/>
    <cellStyle name="Cálculo 2 14" xfId="15499"/>
    <cellStyle name="Cálculo 2 14 10" xfId="15500"/>
    <cellStyle name="Cálculo 2 14 11" xfId="15501"/>
    <cellStyle name="Cálculo 2 14 12" xfId="34442"/>
    <cellStyle name="Cálculo 2 14 2" xfId="15502"/>
    <cellStyle name="Cálculo 2 14 3" xfId="15503"/>
    <cellStyle name="Cálculo 2 14 4" xfId="15504"/>
    <cellStyle name="Cálculo 2 14 5" xfId="15505"/>
    <cellStyle name="Cálculo 2 14 6" xfId="15506"/>
    <cellStyle name="Cálculo 2 14 7" xfId="15507"/>
    <cellStyle name="Cálculo 2 14 8" xfId="15508"/>
    <cellStyle name="Cálculo 2 14 9" xfId="15509"/>
    <cellStyle name="Cálculo 2 15" xfId="15510"/>
    <cellStyle name="Cálculo 2 15 10" xfId="15511"/>
    <cellStyle name="Cálculo 2 15 11" xfId="15512"/>
    <cellStyle name="Cálculo 2 15 12" xfId="34443"/>
    <cellStyle name="Cálculo 2 15 2" xfId="15513"/>
    <cellStyle name="Cálculo 2 15 3" xfId="15514"/>
    <cellStyle name="Cálculo 2 15 4" xfId="15515"/>
    <cellStyle name="Cálculo 2 15 5" xfId="15516"/>
    <cellStyle name="Cálculo 2 15 6" xfId="15517"/>
    <cellStyle name="Cálculo 2 15 7" xfId="15518"/>
    <cellStyle name="Cálculo 2 15 8" xfId="15519"/>
    <cellStyle name="Cálculo 2 15 9" xfId="15520"/>
    <cellStyle name="Cálculo 2 16" xfId="15521"/>
    <cellStyle name="Cálculo 2 17" xfId="15522"/>
    <cellStyle name="Cálculo 2 18" xfId="15523"/>
    <cellStyle name="Cálculo 2 19" xfId="15524"/>
    <cellStyle name="Cálculo 2 2" xfId="130"/>
    <cellStyle name="Cálculo 2 2 10" xfId="15526"/>
    <cellStyle name="Cálculo 2 2 11" xfId="15527"/>
    <cellStyle name="Cálculo 2 2 12" xfId="34444"/>
    <cellStyle name="Cálculo 2 2 13" xfId="36060"/>
    <cellStyle name="Cálculo 2 2 14" xfId="35975"/>
    <cellStyle name="Cálculo 2 2 2" xfId="2198"/>
    <cellStyle name="Cálculo 2 2 2 2" xfId="15528"/>
    <cellStyle name="Cálculo 2 2 3" xfId="2199"/>
    <cellStyle name="Cálculo 2 2 3 2" xfId="15529"/>
    <cellStyle name="Cálculo 2 2 4" xfId="2200"/>
    <cellStyle name="Cálculo 2 2 4 2" xfId="15530"/>
    <cellStyle name="Cálculo 2 2 5" xfId="2201"/>
    <cellStyle name="Cálculo 2 2 5 2" xfId="15531"/>
    <cellStyle name="Cálculo 2 2 6" xfId="2202"/>
    <cellStyle name="Cálculo 2 2 6 2" xfId="15532"/>
    <cellStyle name="Cálculo 2 2 7" xfId="15525"/>
    <cellStyle name="Cálculo 2 2 8" xfId="15533"/>
    <cellStyle name="Cálculo 2 2 9" xfId="15534"/>
    <cellStyle name="Cálculo 2 20" xfId="15535"/>
    <cellStyle name="Cálculo 2 21" xfId="15536"/>
    <cellStyle name="Cálculo 2 22" xfId="15537"/>
    <cellStyle name="Cálculo 2 23" xfId="15538"/>
    <cellStyle name="Cálculo 2 24" xfId="15539"/>
    <cellStyle name="Cálculo 2 25" xfId="15540"/>
    <cellStyle name="Cálculo 2 26" xfId="15541"/>
    <cellStyle name="Cálculo 2 27" xfId="15542"/>
    <cellStyle name="Cálculo 2 28" xfId="15543"/>
    <cellStyle name="Cálculo 2 29" xfId="15544"/>
    <cellStyle name="Cálculo 2 3" xfId="2203"/>
    <cellStyle name="Cálculo 2 3 10" xfId="15546"/>
    <cellStyle name="Cálculo 2 3 11" xfId="15547"/>
    <cellStyle name="Cálculo 2 3 12" xfId="34445"/>
    <cellStyle name="Cálculo 2 3 2" xfId="15545"/>
    <cellStyle name="Cálculo 2 3 3" xfId="15548"/>
    <cellStyle name="Cálculo 2 3 4" xfId="15549"/>
    <cellStyle name="Cálculo 2 3 5" xfId="15550"/>
    <cellStyle name="Cálculo 2 3 6" xfId="15551"/>
    <cellStyle name="Cálculo 2 3 7" xfId="15552"/>
    <cellStyle name="Cálculo 2 3 8" xfId="15553"/>
    <cellStyle name="Cálculo 2 3 9" xfId="15554"/>
    <cellStyle name="Cálculo 2 30" xfId="15555"/>
    <cellStyle name="Cálculo 2 31" xfId="15556"/>
    <cellStyle name="Cálculo 2 32" xfId="15557"/>
    <cellStyle name="Cálculo 2 33" xfId="15558"/>
    <cellStyle name="Cálculo 2 34" xfId="15559"/>
    <cellStyle name="Cálculo 2 35" xfId="15560"/>
    <cellStyle name="Cálculo 2 36" xfId="15561"/>
    <cellStyle name="Cálculo 2 37" xfId="15562"/>
    <cellStyle name="Cálculo 2 38" xfId="34437"/>
    <cellStyle name="Cálculo 2 39" xfId="36059"/>
    <cellStyle name="Cálculo 2 4" xfId="2204"/>
    <cellStyle name="Cálculo 2 4 10" xfId="15564"/>
    <cellStyle name="Cálculo 2 4 11" xfId="15565"/>
    <cellStyle name="Cálculo 2 4 12" xfId="34446"/>
    <cellStyle name="Cálculo 2 4 2" xfId="15563"/>
    <cellStyle name="Cálculo 2 4 3" xfId="15566"/>
    <cellStyle name="Cálculo 2 4 4" xfId="15567"/>
    <cellStyle name="Cálculo 2 4 5" xfId="15568"/>
    <cellStyle name="Cálculo 2 4 6" xfId="15569"/>
    <cellStyle name="Cálculo 2 4 7" xfId="15570"/>
    <cellStyle name="Cálculo 2 4 8" xfId="15571"/>
    <cellStyle name="Cálculo 2 4 9" xfId="15572"/>
    <cellStyle name="Cálculo 2 40" xfId="35976"/>
    <cellStyle name="Cálculo 2 5" xfId="2205"/>
    <cellStyle name="Cálculo 2 5 10" xfId="15574"/>
    <cellStyle name="Cálculo 2 5 11" xfId="15575"/>
    <cellStyle name="Cálculo 2 5 12" xfId="34447"/>
    <cellStyle name="Cálculo 2 5 2" xfId="15573"/>
    <cellStyle name="Cálculo 2 5 3" xfId="15576"/>
    <cellStyle name="Cálculo 2 5 4" xfId="15577"/>
    <cellStyle name="Cálculo 2 5 5" xfId="15578"/>
    <cellStyle name="Cálculo 2 5 6" xfId="15579"/>
    <cellStyle name="Cálculo 2 5 7" xfId="15580"/>
    <cellStyle name="Cálculo 2 5 8" xfId="15581"/>
    <cellStyle name="Cálculo 2 5 9" xfId="15582"/>
    <cellStyle name="Cálculo 2 6" xfId="2206"/>
    <cellStyle name="Cálculo 2 6 10" xfId="15584"/>
    <cellStyle name="Cálculo 2 6 11" xfId="15585"/>
    <cellStyle name="Cálculo 2 6 12" xfId="34448"/>
    <cellStyle name="Cálculo 2 6 2" xfId="15583"/>
    <cellStyle name="Cálculo 2 6 3" xfId="15586"/>
    <cellStyle name="Cálculo 2 6 4" xfId="15587"/>
    <cellStyle name="Cálculo 2 6 5" xfId="15588"/>
    <cellStyle name="Cálculo 2 6 6" xfId="15589"/>
    <cellStyle name="Cálculo 2 6 7" xfId="15590"/>
    <cellStyle name="Cálculo 2 6 8" xfId="15591"/>
    <cellStyle name="Cálculo 2 6 9" xfId="15592"/>
    <cellStyle name="Cálculo 2 7" xfId="2207"/>
    <cellStyle name="Cálculo 2 7 10" xfId="15594"/>
    <cellStyle name="Cálculo 2 7 11" xfId="15595"/>
    <cellStyle name="Cálculo 2 7 12" xfId="34449"/>
    <cellStyle name="Cálculo 2 7 2" xfId="15593"/>
    <cellStyle name="Cálculo 2 7 3" xfId="15596"/>
    <cellStyle name="Cálculo 2 7 4" xfId="15597"/>
    <cellStyle name="Cálculo 2 7 5" xfId="15598"/>
    <cellStyle name="Cálculo 2 7 6" xfId="15599"/>
    <cellStyle name="Cálculo 2 7 7" xfId="15600"/>
    <cellStyle name="Cálculo 2 7 8" xfId="15601"/>
    <cellStyle name="Cálculo 2 7 9" xfId="15602"/>
    <cellStyle name="Cálculo 2 8" xfId="15454"/>
    <cellStyle name="Cálculo 2 8 10" xfId="15603"/>
    <cellStyle name="Cálculo 2 8 11" xfId="15604"/>
    <cellStyle name="Cálculo 2 8 12" xfId="34450"/>
    <cellStyle name="Cálculo 2 8 2" xfId="15605"/>
    <cellStyle name="Cálculo 2 8 3" xfId="15606"/>
    <cellStyle name="Cálculo 2 8 4" xfId="15607"/>
    <cellStyle name="Cálculo 2 8 5" xfId="15608"/>
    <cellStyle name="Cálculo 2 8 6" xfId="15609"/>
    <cellStyle name="Cálculo 2 8 7" xfId="15610"/>
    <cellStyle name="Cálculo 2 8 8" xfId="15611"/>
    <cellStyle name="Cálculo 2 8 9" xfId="15612"/>
    <cellStyle name="Cálculo 2 9" xfId="15613"/>
    <cellStyle name="Cálculo 2 9 10" xfId="15614"/>
    <cellStyle name="Cálculo 2 9 11" xfId="15615"/>
    <cellStyle name="Cálculo 2 9 12" xfId="34451"/>
    <cellStyle name="Cálculo 2 9 2" xfId="15616"/>
    <cellStyle name="Cálculo 2 9 3" xfId="15617"/>
    <cellStyle name="Cálculo 2 9 4" xfId="15618"/>
    <cellStyle name="Cálculo 2 9 5" xfId="15619"/>
    <cellStyle name="Cálculo 2 9 6" xfId="15620"/>
    <cellStyle name="Cálculo 2 9 7" xfId="15621"/>
    <cellStyle name="Cálculo 2 9 8" xfId="15622"/>
    <cellStyle name="Cálculo 2 9 9" xfId="15623"/>
    <cellStyle name="Cálculo 2_ALAMEDA WARMING - MEMÓRIA" xfId="36061"/>
    <cellStyle name="Cálculo 20" xfId="35977"/>
    <cellStyle name="Cálculo 3" xfId="131"/>
    <cellStyle name="Cálculo 3 10" xfId="15625"/>
    <cellStyle name="Cálculo 3 11" xfId="15626"/>
    <cellStyle name="Cálculo 3 12" xfId="15627"/>
    <cellStyle name="Cálculo 3 13" xfId="34452"/>
    <cellStyle name="Cálculo 3 14" xfId="36062"/>
    <cellStyle name="Cálculo 3 15" xfId="35968"/>
    <cellStyle name="Cálculo 3 2" xfId="132"/>
    <cellStyle name="Cálculo 3 2 10" xfId="15629"/>
    <cellStyle name="Cálculo 3 2 11" xfId="15630"/>
    <cellStyle name="Cálculo 3 2 12" xfId="34453"/>
    <cellStyle name="Cálculo 3 2 13" xfId="36063"/>
    <cellStyle name="Cálculo 3 2 14" xfId="35967"/>
    <cellStyle name="Cálculo 3 2 2" xfId="2208"/>
    <cellStyle name="Cálculo 3 2 2 2" xfId="15631"/>
    <cellStyle name="Cálculo 3 2 3" xfId="2209"/>
    <cellStyle name="Cálculo 3 2 3 2" xfId="15632"/>
    <cellStyle name="Cálculo 3 2 4" xfId="2210"/>
    <cellStyle name="Cálculo 3 2 4 2" xfId="15633"/>
    <cellStyle name="Cálculo 3 2 5" xfId="2211"/>
    <cellStyle name="Cálculo 3 2 5 2" xfId="15634"/>
    <cellStyle name="Cálculo 3 2 6" xfId="2212"/>
    <cellStyle name="Cálculo 3 2 6 2" xfId="15635"/>
    <cellStyle name="Cálculo 3 2 7" xfId="15628"/>
    <cellStyle name="Cálculo 3 2 8" xfId="15636"/>
    <cellStyle name="Cálculo 3 2 9" xfId="15637"/>
    <cellStyle name="Cálculo 3 3" xfId="2213"/>
    <cellStyle name="Cálculo 3 3 2" xfId="15638"/>
    <cellStyle name="Cálculo 3 4" xfId="2214"/>
    <cellStyle name="Cálculo 3 4 2" xfId="15639"/>
    <cellStyle name="Cálculo 3 5" xfId="2215"/>
    <cellStyle name="Cálculo 3 5 2" xfId="15640"/>
    <cellStyle name="Cálculo 3 6" xfId="2216"/>
    <cellStyle name="Cálculo 3 6 2" xfId="15641"/>
    <cellStyle name="Cálculo 3 7" xfId="2217"/>
    <cellStyle name="Cálculo 3 7 2" xfId="15642"/>
    <cellStyle name="Cálculo 3 8" xfId="15624"/>
    <cellStyle name="Cálculo 3 9" xfId="15643"/>
    <cellStyle name="Cálculo 3_ALAMEDA WARMING - MEMÓRIA" xfId="36064"/>
    <cellStyle name="Cálculo 4" xfId="2197"/>
    <cellStyle name="Cálculo 4 10" xfId="15645"/>
    <cellStyle name="Cálculo 4 11" xfId="15646"/>
    <cellStyle name="Cálculo 4 12" xfId="15647"/>
    <cellStyle name="Cálculo 4 13" xfId="15648"/>
    <cellStyle name="Cálculo 4 14" xfId="15649"/>
    <cellStyle name="Cálculo 4 15" xfId="15650"/>
    <cellStyle name="Cálculo 4 16" xfId="15651"/>
    <cellStyle name="Cálculo 4 17" xfId="15652"/>
    <cellStyle name="Cálculo 4 18" xfId="15653"/>
    <cellStyle name="Cálculo 4 19" xfId="15654"/>
    <cellStyle name="Cálculo 4 2" xfId="2218"/>
    <cellStyle name="Cálculo 4 2 2" xfId="2219"/>
    <cellStyle name="Cálculo 4 2 3" xfId="15655"/>
    <cellStyle name="Cálculo 4 20" xfId="15656"/>
    <cellStyle name="Cálculo 4 21" xfId="15657"/>
    <cellStyle name="Cálculo 4 22" xfId="15658"/>
    <cellStyle name="Cálculo 4 23" xfId="15659"/>
    <cellStyle name="Cálculo 4 24" xfId="34454"/>
    <cellStyle name="Cálculo 4 3" xfId="2220"/>
    <cellStyle name="Cálculo 4 3 2" xfId="15660"/>
    <cellStyle name="Cálculo 4 4" xfId="15644"/>
    <cellStyle name="Cálculo 4 5" xfId="15661"/>
    <cellStyle name="Cálculo 4 6" xfId="15662"/>
    <cellStyle name="Cálculo 4 7" xfId="15663"/>
    <cellStyle name="Cálculo 4 8" xfId="15664"/>
    <cellStyle name="Cálculo 4 9" xfId="15665"/>
    <cellStyle name="Cálculo 5" xfId="2221"/>
    <cellStyle name="Cálculo 5 10" xfId="15667"/>
    <cellStyle name="Cálculo 5 11" xfId="15668"/>
    <cellStyle name="Cálculo 5 12" xfId="15669"/>
    <cellStyle name="Cálculo 5 13" xfId="15670"/>
    <cellStyle name="Cálculo 5 14" xfId="15671"/>
    <cellStyle name="Cálculo 5 15" xfId="15672"/>
    <cellStyle name="Cálculo 5 16" xfId="15673"/>
    <cellStyle name="Cálculo 5 17" xfId="15674"/>
    <cellStyle name="Cálculo 5 18" xfId="15675"/>
    <cellStyle name="Cálculo 5 19" xfId="15676"/>
    <cellStyle name="Cálculo 5 2" xfId="2222"/>
    <cellStyle name="Cálculo 5 2 2" xfId="15677"/>
    <cellStyle name="Cálculo 5 20" xfId="15678"/>
    <cellStyle name="Cálculo 5 21" xfId="15679"/>
    <cellStyle name="Cálculo 5 22" xfId="15680"/>
    <cellStyle name="Cálculo 5 23" xfId="15681"/>
    <cellStyle name="Cálculo 5 24" xfId="34455"/>
    <cellStyle name="Cálculo 5 3" xfId="2223"/>
    <cellStyle name="Cálculo 5 3 2" xfId="15682"/>
    <cellStyle name="Cálculo 5 4" xfId="15666"/>
    <cellStyle name="Cálculo 5 5" xfId="15683"/>
    <cellStyle name="Cálculo 5 6" xfId="15684"/>
    <cellStyle name="Cálculo 5 7" xfId="15685"/>
    <cellStyle name="Cálculo 5 8" xfId="15686"/>
    <cellStyle name="Cálculo 5 9" xfId="15687"/>
    <cellStyle name="Cálculo 6" xfId="2224"/>
    <cellStyle name="Cálculo 6 10" xfId="15689"/>
    <cellStyle name="Cálculo 6 11" xfId="15690"/>
    <cellStyle name="Cálculo 6 12" xfId="15691"/>
    <cellStyle name="Cálculo 6 13" xfId="15692"/>
    <cellStyle name="Cálculo 6 14" xfId="15693"/>
    <cellStyle name="Cálculo 6 15" xfId="15694"/>
    <cellStyle name="Cálculo 6 16" xfId="15695"/>
    <cellStyle name="Cálculo 6 17" xfId="15696"/>
    <cellStyle name="Cálculo 6 18" xfId="15697"/>
    <cellStyle name="Cálculo 6 19" xfId="15698"/>
    <cellStyle name="Cálculo 6 2" xfId="2225"/>
    <cellStyle name="Cálculo 6 2 2" xfId="15699"/>
    <cellStyle name="Cálculo 6 20" xfId="15700"/>
    <cellStyle name="Cálculo 6 21" xfId="15701"/>
    <cellStyle name="Cálculo 6 22" xfId="15702"/>
    <cellStyle name="Cálculo 6 23" xfId="15703"/>
    <cellStyle name="Cálculo 6 24" xfId="34456"/>
    <cellStyle name="Cálculo 6 3" xfId="15688"/>
    <cellStyle name="Cálculo 6 4" xfId="15704"/>
    <cellStyle name="Cálculo 6 5" xfId="15705"/>
    <cellStyle name="Cálculo 6 6" xfId="15706"/>
    <cellStyle name="Cálculo 6 7" xfId="15707"/>
    <cellStyle name="Cálculo 6 8" xfId="15708"/>
    <cellStyle name="Cálculo 6 9" xfId="15709"/>
    <cellStyle name="Cálculo 7" xfId="2226"/>
    <cellStyle name="Cálculo 7 10" xfId="15711"/>
    <cellStyle name="Cálculo 7 11" xfId="15712"/>
    <cellStyle name="Cálculo 7 12" xfId="15713"/>
    <cellStyle name="Cálculo 7 13" xfId="15714"/>
    <cellStyle name="Cálculo 7 14" xfId="15715"/>
    <cellStyle name="Cálculo 7 15" xfId="15716"/>
    <cellStyle name="Cálculo 7 16" xfId="15717"/>
    <cellStyle name="Cálculo 7 17" xfId="15718"/>
    <cellStyle name="Cálculo 7 18" xfId="15719"/>
    <cellStyle name="Cálculo 7 19" xfId="15720"/>
    <cellStyle name="Cálculo 7 2" xfId="15710"/>
    <cellStyle name="Cálculo 7 20" xfId="15721"/>
    <cellStyle name="Cálculo 7 21" xfId="15722"/>
    <cellStyle name="Cálculo 7 22" xfId="15723"/>
    <cellStyle name="Cálculo 7 23" xfId="15724"/>
    <cellStyle name="Cálculo 7 24" xfId="34457"/>
    <cellStyle name="Cálculo 7 3" xfId="15725"/>
    <cellStyle name="Cálculo 7 4" xfId="15726"/>
    <cellStyle name="Cálculo 7 5" xfId="15727"/>
    <cellStyle name="Cálculo 7 6" xfId="15728"/>
    <cellStyle name="Cálculo 7 7" xfId="15729"/>
    <cellStyle name="Cálculo 7 8" xfId="15730"/>
    <cellStyle name="Cálculo 7 9" xfId="15731"/>
    <cellStyle name="Cálculo 8" xfId="2227"/>
    <cellStyle name="Cálculo 8 10" xfId="15733"/>
    <cellStyle name="Cálculo 8 11" xfId="15734"/>
    <cellStyle name="Cálculo 8 12" xfId="15735"/>
    <cellStyle name="Cálculo 8 13" xfId="15736"/>
    <cellStyle name="Cálculo 8 14" xfId="15737"/>
    <cellStyle name="Cálculo 8 15" xfId="15738"/>
    <cellStyle name="Cálculo 8 16" xfId="15739"/>
    <cellStyle name="Cálculo 8 17" xfId="15740"/>
    <cellStyle name="Cálculo 8 18" xfId="15741"/>
    <cellStyle name="Cálculo 8 19" xfId="15742"/>
    <cellStyle name="Cálculo 8 2" xfId="15732"/>
    <cellStyle name="Cálculo 8 20" xfId="15743"/>
    <cellStyle name="Cálculo 8 21" xfId="15744"/>
    <cellStyle name="Cálculo 8 22" xfId="15745"/>
    <cellStyle name="Cálculo 8 23" xfId="15746"/>
    <cellStyle name="Cálculo 8 24" xfId="34458"/>
    <cellStyle name="Cálculo 8 3" xfId="15747"/>
    <cellStyle name="Cálculo 8 4" xfId="15748"/>
    <cellStyle name="Cálculo 8 5" xfId="15749"/>
    <cellStyle name="Cálculo 8 6" xfId="15750"/>
    <cellStyle name="Cálculo 8 7" xfId="15751"/>
    <cellStyle name="Cálculo 8 8" xfId="15752"/>
    <cellStyle name="Cálculo 8 9" xfId="15753"/>
    <cellStyle name="Cálculo 9" xfId="15754"/>
    <cellStyle name="Cálculo 9 10" xfId="15755"/>
    <cellStyle name="Cálculo 9 11" xfId="15756"/>
    <cellStyle name="Cálculo 9 12" xfId="15757"/>
    <cellStyle name="Cálculo 9 13" xfId="15758"/>
    <cellStyle name="Cálculo 9 14" xfId="15759"/>
    <cellStyle name="Cálculo 9 15" xfId="15760"/>
    <cellStyle name="Cálculo 9 16" xfId="15761"/>
    <cellStyle name="Cálculo 9 17" xfId="15762"/>
    <cellStyle name="Cálculo 9 18" xfId="15763"/>
    <cellStyle name="Cálculo 9 19" xfId="15764"/>
    <cellStyle name="Cálculo 9 2" xfId="15765"/>
    <cellStyle name="Cálculo 9 20" xfId="15766"/>
    <cellStyle name="Cálculo 9 21" xfId="15767"/>
    <cellStyle name="Cálculo 9 22" xfId="15768"/>
    <cellStyle name="Cálculo 9 23" xfId="15769"/>
    <cellStyle name="Cálculo 9 24" xfId="34459"/>
    <cellStyle name="Cálculo 9 3" xfId="15770"/>
    <cellStyle name="Cálculo 9 4" xfId="15771"/>
    <cellStyle name="Cálculo 9 5" xfId="15772"/>
    <cellStyle name="Cálculo 9 6" xfId="15773"/>
    <cellStyle name="Cálculo 9 7" xfId="15774"/>
    <cellStyle name="Cálculo 9 8" xfId="15775"/>
    <cellStyle name="Cálculo 9 9" xfId="15776"/>
    <cellStyle name="Cancel" xfId="133"/>
    <cellStyle name="Cancel 10" xfId="15778"/>
    <cellStyle name="Cancel 11" xfId="15779"/>
    <cellStyle name="Cancel 12" xfId="15780"/>
    <cellStyle name="Cancel 13" xfId="15781"/>
    <cellStyle name="Cancel 14" xfId="34460"/>
    <cellStyle name="Cancel 2" xfId="134"/>
    <cellStyle name="Cancel 2 10" xfId="15783"/>
    <cellStyle name="Cancel 2 11" xfId="15784"/>
    <cellStyle name="Cancel 2 12" xfId="34461"/>
    <cellStyle name="Cancel 2 2" xfId="15782"/>
    <cellStyle name="Cancel 2 3" xfId="15785"/>
    <cellStyle name="Cancel 2 4" xfId="15786"/>
    <cellStyle name="Cancel 2 5" xfId="15787"/>
    <cellStyle name="Cancel 2 6" xfId="15788"/>
    <cellStyle name="Cancel 2 7" xfId="15789"/>
    <cellStyle name="Cancel 2 8" xfId="15790"/>
    <cellStyle name="Cancel 2 9" xfId="15791"/>
    <cellStyle name="Cancel 3" xfId="135"/>
    <cellStyle name="Cancel 3 10" xfId="15793"/>
    <cellStyle name="Cancel 3 11" xfId="15794"/>
    <cellStyle name="Cancel 3 12" xfId="34462"/>
    <cellStyle name="Cancel 3 2" xfId="15792"/>
    <cellStyle name="Cancel 3 3" xfId="15795"/>
    <cellStyle name="Cancel 3 4" xfId="15796"/>
    <cellStyle name="Cancel 3 5" xfId="15797"/>
    <cellStyle name="Cancel 3 6" xfId="15798"/>
    <cellStyle name="Cancel 3 7" xfId="15799"/>
    <cellStyle name="Cancel 3 8" xfId="15800"/>
    <cellStyle name="Cancel 3 9" xfId="15801"/>
    <cellStyle name="Cancel 4" xfId="15777"/>
    <cellStyle name="Cancel 5" xfId="15802"/>
    <cellStyle name="Cancel 6" xfId="15803"/>
    <cellStyle name="Cancel 7" xfId="15804"/>
    <cellStyle name="Cancel 8" xfId="15805"/>
    <cellStyle name="Cancel 9" xfId="15806"/>
    <cellStyle name="Célula de Verificação" xfId="1465" builtinId="23" customBuiltin="1"/>
    <cellStyle name="Célula de Verificação 10" xfId="15807"/>
    <cellStyle name="Célula de Verificação 10 10" xfId="15808"/>
    <cellStyle name="Célula de Verificação 10 11" xfId="15809"/>
    <cellStyle name="Célula de Verificação 10 12" xfId="15810"/>
    <cellStyle name="Célula de Verificação 10 13" xfId="15811"/>
    <cellStyle name="Célula de Verificação 10 14" xfId="15812"/>
    <cellStyle name="Célula de Verificação 10 15" xfId="15813"/>
    <cellStyle name="Célula de Verificação 10 16" xfId="15814"/>
    <cellStyle name="Célula de Verificação 10 17" xfId="15815"/>
    <cellStyle name="Célula de Verificação 10 18" xfId="15816"/>
    <cellStyle name="Célula de Verificação 10 19" xfId="15817"/>
    <cellStyle name="Célula de Verificação 10 2" xfId="15818"/>
    <cellStyle name="Célula de Verificação 10 20" xfId="15819"/>
    <cellStyle name="Célula de Verificação 10 21" xfId="15820"/>
    <cellStyle name="Célula de Verificação 10 22" xfId="15821"/>
    <cellStyle name="Célula de Verificação 10 23" xfId="15822"/>
    <cellStyle name="Célula de Verificação 10 24" xfId="34463"/>
    <cellStyle name="Célula de Verificação 10 3" xfId="15823"/>
    <cellStyle name="Célula de Verificação 10 4" xfId="15824"/>
    <cellStyle name="Célula de Verificação 10 5" xfId="15825"/>
    <cellStyle name="Célula de Verificação 10 6" xfId="15826"/>
    <cellStyle name="Célula de Verificação 10 7" xfId="15827"/>
    <cellStyle name="Célula de Verificação 10 8" xfId="15828"/>
    <cellStyle name="Célula de Verificação 10 9" xfId="15829"/>
    <cellStyle name="Célula de Verificação 11" xfId="15830"/>
    <cellStyle name="Célula de Verificação 11 10" xfId="15831"/>
    <cellStyle name="Célula de Verificação 11 11" xfId="15832"/>
    <cellStyle name="Célula de Verificação 11 12" xfId="15833"/>
    <cellStyle name="Célula de Verificação 11 13" xfId="15834"/>
    <cellStyle name="Célula de Verificação 11 14" xfId="15835"/>
    <cellStyle name="Célula de Verificação 11 15" xfId="15836"/>
    <cellStyle name="Célula de Verificação 11 16" xfId="15837"/>
    <cellStyle name="Célula de Verificação 11 17" xfId="15838"/>
    <cellStyle name="Célula de Verificação 11 18" xfId="15839"/>
    <cellStyle name="Célula de Verificação 11 19" xfId="15840"/>
    <cellStyle name="Célula de Verificação 11 2" xfId="15841"/>
    <cellStyle name="Célula de Verificação 11 20" xfId="15842"/>
    <cellStyle name="Célula de Verificação 11 21" xfId="15843"/>
    <cellStyle name="Célula de Verificação 11 22" xfId="15844"/>
    <cellStyle name="Célula de Verificação 11 23" xfId="15845"/>
    <cellStyle name="Célula de Verificação 11 24" xfId="34464"/>
    <cellStyle name="Célula de Verificação 11 3" xfId="15846"/>
    <cellStyle name="Célula de Verificação 11 4" xfId="15847"/>
    <cellStyle name="Célula de Verificação 11 5" xfId="15848"/>
    <cellStyle name="Célula de Verificação 11 6" xfId="15849"/>
    <cellStyle name="Célula de Verificação 11 7" xfId="15850"/>
    <cellStyle name="Célula de Verificação 11 8" xfId="15851"/>
    <cellStyle name="Célula de Verificação 11 9" xfId="15852"/>
    <cellStyle name="Célula de Verificação 12" xfId="15853"/>
    <cellStyle name="Célula de Verificação 12 10" xfId="15854"/>
    <cellStyle name="Célula de Verificação 12 11" xfId="15855"/>
    <cellStyle name="Célula de Verificação 12 12" xfId="15856"/>
    <cellStyle name="Célula de Verificação 12 13" xfId="15857"/>
    <cellStyle name="Célula de Verificação 12 14" xfId="15858"/>
    <cellStyle name="Célula de Verificação 12 15" xfId="15859"/>
    <cellStyle name="Célula de Verificação 12 16" xfId="15860"/>
    <cellStyle name="Célula de Verificação 12 17" xfId="15861"/>
    <cellStyle name="Célula de Verificação 12 18" xfId="15862"/>
    <cellStyle name="Célula de Verificação 12 19" xfId="15863"/>
    <cellStyle name="Célula de Verificação 12 2" xfId="15864"/>
    <cellStyle name="Célula de Verificação 12 20" xfId="15865"/>
    <cellStyle name="Célula de Verificação 12 21" xfId="15866"/>
    <cellStyle name="Célula de Verificação 12 22" xfId="15867"/>
    <cellStyle name="Célula de Verificação 12 23" xfId="15868"/>
    <cellStyle name="Célula de Verificação 12 24" xfId="34465"/>
    <cellStyle name="Célula de Verificação 12 3" xfId="15869"/>
    <cellStyle name="Célula de Verificação 12 4" xfId="15870"/>
    <cellStyle name="Célula de Verificação 12 5" xfId="15871"/>
    <cellStyle name="Célula de Verificação 12 6" xfId="15872"/>
    <cellStyle name="Célula de Verificação 12 7" xfId="15873"/>
    <cellStyle name="Célula de Verificação 12 8" xfId="15874"/>
    <cellStyle name="Célula de Verificação 12 9" xfId="15875"/>
    <cellStyle name="Célula de Verificação 13" xfId="15876"/>
    <cellStyle name="Célula de Verificação 13 10" xfId="15877"/>
    <cellStyle name="Célula de Verificação 13 11" xfId="15878"/>
    <cellStyle name="Célula de Verificação 13 12" xfId="15879"/>
    <cellStyle name="Célula de Verificação 13 13" xfId="15880"/>
    <cellStyle name="Célula de Verificação 13 14" xfId="15881"/>
    <cellStyle name="Célula de Verificação 13 15" xfId="15882"/>
    <cellStyle name="Célula de Verificação 13 16" xfId="15883"/>
    <cellStyle name="Célula de Verificação 13 17" xfId="15884"/>
    <cellStyle name="Célula de Verificação 13 18" xfId="15885"/>
    <cellStyle name="Célula de Verificação 13 19" xfId="15886"/>
    <cellStyle name="Célula de Verificação 13 2" xfId="15887"/>
    <cellStyle name="Célula de Verificação 13 20" xfId="15888"/>
    <cellStyle name="Célula de Verificação 13 21" xfId="15889"/>
    <cellStyle name="Célula de Verificação 13 22" xfId="15890"/>
    <cellStyle name="Célula de Verificação 13 23" xfId="15891"/>
    <cellStyle name="Célula de Verificação 13 24" xfId="34466"/>
    <cellStyle name="Célula de Verificação 13 3" xfId="15892"/>
    <cellStyle name="Célula de Verificação 13 4" xfId="15893"/>
    <cellStyle name="Célula de Verificação 13 5" xfId="15894"/>
    <cellStyle name="Célula de Verificação 13 6" xfId="15895"/>
    <cellStyle name="Célula de Verificação 13 7" xfId="15896"/>
    <cellStyle name="Célula de Verificação 13 8" xfId="15897"/>
    <cellStyle name="Célula de Verificação 13 9" xfId="15898"/>
    <cellStyle name="Célula de Verificação 14" xfId="15899"/>
    <cellStyle name="Célula de Verificação 14 10" xfId="15900"/>
    <cellStyle name="Célula de Verificação 14 11" xfId="15901"/>
    <cellStyle name="Célula de Verificação 14 12" xfId="15902"/>
    <cellStyle name="Célula de Verificação 14 13" xfId="15903"/>
    <cellStyle name="Célula de Verificação 14 14" xfId="15904"/>
    <cellStyle name="Célula de Verificação 14 15" xfId="15905"/>
    <cellStyle name="Célula de Verificação 14 16" xfId="15906"/>
    <cellStyle name="Célula de Verificação 14 17" xfId="15907"/>
    <cellStyle name="Célula de Verificação 14 18" xfId="15908"/>
    <cellStyle name="Célula de Verificação 14 19" xfId="15909"/>
    <cellStyle name="Célula de Verificação 14 2" xfId="15910"/>
    <cellStyle name="Célula de Verificação 14 20" xfId="15911"/>
    <cellStyle name="Célula de Verificação 14 21" xfId="15912"/>
    <cellStyle name="Célula de Verificação 14 22" xfId="15913"/>
    <cellStyle name="Célula de Verificação 14 23" xfId="15914"/>
    <cellStyle name="Célula de Verificação 14 24" xfId="34467"/>
    <cellStyle name="Célula de Verificação 14 3" xfId="15915"/>
    <cellStyle name="Célula de Verificação 14 4" xfId="15916"/>
    <cellStyle name="Célula de Verificação 14 5" xfId="15917"/>
    <cellStyle name="Célula de Verificação 14 6" xfId="15918"/>
    <cellStyle name="Célula de Verificação 14 7" xfId="15919"/>
    <cellStyle name="Célula de Verificação 14 8" xfId="15920"/>
    <cellStyle name="Célula de Verificação 14 9" xfId="15921"/>
    <cellStyle name="Célula de Verificação 15" xfId="15922"/>
    <cellStyle name="Célula de Verificação 15 10" xfId="15923"/>
    <cellStyle name="Célula de Verificação 15 11" xfId="15924"/>
    <cellStyle name="Célula de Verificação 15 12" xfId="15925"/>
    <cellStyle name="Célula de Verificação 15 13" xfId="15926"/>
    <cellStyle name="Célula de Verificação 15 14" xfId="15927"/>
    <cellStyle name="Célula de Verificação 15 15" xfId="15928"/>
    <cellStyle name="Célula de Verificação 15 16" xfId="15929"/>
    <cellStyle name="Célula de Verificação 15 17" xfId="15930"/>
    <cellStyle name="Célula de Verificação 15 18" xfId="15931"/>
    <cellStyle name="Célula de Verificação 15 19" xfId="15932"/>
    <cellStyle name="Célula de Verificação 15 2" xfId="15933"/>
    <cellStyle name="Célula de Verificação 15 20" xfId="15934"/>
    <cellStyle name="Célula de Verificação 15 21" xfId="15935"/>
    <cellStyle name="Célula de Verificação 15 22" xfId="15936"/>
    <cellStyle name="Célula de Verificação 15 23" xfId="15937"/>
    <cellStyle name="Célula de Verificação 15 24" xfId="34468"/>
    <cellStyle name="Célula de Verificação 15 3" xfId="15938"/>
    <cellStyle name="Célula de Verificação 15 4" xfId="15939"/>
    <cellStyle name="Célula de Verificação 15 5" xfId="15940"/>
    <cellStyle name="Célula de Verificação 15 6" xfId="15941"/>
    <cellStyle name="Célula de Verificação 15 7" xfId="15942"/>
    <cellStyle name="Célula de Verificação 15 8" xfId="15943"/>
    <cellStyle name="Célula de Verificação 15 9" xfId="15944"/>
    <cellStyle name="Célula de Verificação 16" xfId="15945"/>
    <cellStyle name="Célula de Verificação 16 10" xfId="15946"/>
    <cellStyle name="Célula de Verificação 16 11" xfId="15947"/>
    <cellStyle name="Célula de Verificação 16 12" xfId="15948"/>
    <cellStyle name="Célula de Verificação 16 13" xfId="15949"/>
    <cellStyle name="Célula de Verificação 16 14" xfId="15950"/>
    <cellStyle name="Célula de Verificação 16 15" xfId="15951"/>
    <cellStyle name="Célula de Verificação 16 16" xfId="15952"/>
    <cellStyle name="Célula de Verificação 16 17" xfId="15953"/>
    <cellStyle name="Célula de Verificação 16 18" xfId="15954"/>
    <cellStyle name="Célula de Verificação 16 19" xfId="15955"/>
    <cellStyle name="Célula de Verificação 16 2" xfId="15956"/>
    <cellStyle name="Célula de Verificação 16 20" xfId="15957"/>
    <cellStyle name="Célula de Verificação 16 21" xfId="15958"/>
    <cellStyle name="Célula de Verificação 16 22" xfId="15959"/>
    <cellStyle name="Célula de Verificação 16 23" xfId="15960"/>
    <cellStyle name="Célula de Verificação 16 24" xfId="34469"/>
    <cellStyle name="Célula de Verificação 16 3" xfId="15961"/>
    <cellStyle name="Célula de Verificação 16 4" xfId="15962"/>
    <cellStyle name="Célula de Verificação 16 5" xfId="15963"/>
    <cellStyle name="Célula de Verificação 16 6" xfId="15964"/>
    <cellStyle name="Célula de Verificação 16 7" xfId="15965"/>
    <cellStyle name="Célula de Verificação 16 8" xfId="15966"/>
    <cellStyle name="Célula de Verificação 16 9" xfId="15967"/>
    <cellStyle name="Célula de Verificação 17" xfId="35834"/>
    <cellStyle name="Célula de Verificação 18" xfId="35882"/>
    <cellStyle name="Célula de Verificação 19" xfId="36066"/>
    <cellStyle name="Célula de Verificação 2" xfId="136"/>
    <cellStyle name="Célula de Verificação 2 10" xfId="15969"/>
    <cellStyle name="Célula de Verificação 2 10 10" xfId="15970"/>
    <cellStyle name="Célula de Verificação 2 10 11" xfId="15971"/>
    <cellStyle name="Célula de Verificação 2 10 12" xfId="34471"/>
    <cellStyle name="Célula de Verificação 2 10 2" xfId="15972"/>
    <cellStyle name="Célula de Verificação 2 10 3" xfId="15973"/>
    <cellStyle name="Célula de Verificação 2 10 4" xfId="15974"/>
    <cellStyle name="Célula de Verificação 2 10 5" xfId="15975"/>
    <cellStyle name="Célula de Verificação 2 10 6" xfId="15976"/>
    <cellStyle name="Célula de Verificação 2 10 7" xfId="15977"/>
    <cellStyle name="Célula de Verificação 2 10 8" xfId="15978"/>
    <cellStyle name="Célula de Verificação 2 10 9" xfId="15979"/>
    <cellStyle name="Célula de Verificação 2 11" xfId="15980"/>
    <cellStyle name="Célula de Verificação 2 11 10" xfId="15981"/>
    <cellStyle name="Célula de Verificação 2 11 11" xfId="15982"/>
    <cellStyle name="Célula de Verificação 2 11 12" xfId="34472"/>
    <cellStyle name="Célula de Verificação 2 11 2" xfId="15983"/>
    <cellStyle name="Célula de Verificação 2 11 3" xfId="15984"/>
    <cellStyle name="Célula de Verificação 2 11 4" xfId="15985"/>
    <cellStyle name="Célula de Verificação 2 11 5" xfId="15986"/>
    <cellStyle name="Célula de Verificação 2 11 6" xfId="15987"/>
    <cellStyle name="Célula de Verificação 2 11 7" xfId="15988"/>
    <cellStyle name="Célula de Verificação 2 11 8" xfId="15989"/>
    <cellStyle name="Célula de Verificação 2 11 9" xfId="15990"/>
    <cellStyle name="Célula de Verificação 2 12" xfId="15991"/>
    <cellStyle name="Célula de Verificação 2 12 10" xfId="15992"/>
    <cellStyle name="Célula de Verificação 2 12 11" xfId="15993"/>
    <cellStyle name="Célula de Verificação 2 12 12" xfId="34473"/>
    <cellStyle name="Célula de Verificação 2 12 2" xfId="15994"/>
    <cellStyle name="Célula de Verificação 2 12 3" xfId="15995"/>
    <cellStyle name="Célula de Verificação 2 12 4" xfId="15996"/>
    <cellStyle name="Célula de Verificação 2 12 5" xfId="15997"/>
    <cellStyle name="Célula de Verificação 2 12 6" xfId="15998"/>
    <cellStyle name="Célula de Verificação 2 12 7" xfId="15999"/>
    <cellStyle name="Célula de Verificação 2 12 8" xfId="16000"/>
    <cellStyle name="Célula de Verificação 2 12 9" xfId="16001"/>
    <cellStyle name="Célula de Verificação 2 13" xfId="16002"/>
    <cellStyle name="Célula de Verificação 2 13 10" xfId="16003"/>
    <cellStyle name="Célula de Verificação 2 13 11" xfId="16004"/>
    <cellStyle name="Célula de Verificação 2 13 12" xfId="34474"/>
    <cellStyle name="Célula de Verificação 2 13 2" xfId="16005"/>
    <cellStyle name="Célula de Verificação 2 13 3" xfId="16006"/>
    <cellStyle name="Célula de Verificação 2 13 4" xfId="16007"/>
    <cellStyle name="Célula de Verificação 2 13 5" xfId="16008"/>
    <cellStyle name="Célula de Verificação 2 13 6" xfId="16009"/>
    <cellStyle name="Célula de Verificação 2 13 7" xfId="16010"/>
    <cellStyle name="Célula de Verificação 2 13 8" xfId="16011"/>
    <cellStyle name="Célula de Verificação 2 13 9" xfId="16012"/>
    <cellStyle name="Célula de Verificação 2 14" xfId="16013"/>
    <cellStyle name="Célula de Verificação 2 14 10" xfId="16014"/>
    <cellStyle name="Célula de Verificação 2 14 11" xfId="16015"/>
    <cellStyle name="Célula de Verificação 2 14 12" xfId="34475"/>
    <cellStyle name="Célula de Verificação 2 14 2" xfId="16016"/>
    <cellStyle name="Célula de Verificação 2 14 3" xfId="16017"/>
    <cellStyle name="Célula de Verificação 2 14 4" xfId="16018"/>
    <cellStyle name="Célula de Verificação 2 14 5" xfId="16019"/>
    <cellStyle name="Célula de Verificação 2 14 6" xfId="16020"/>
    <cellStyle name="Célula de Verificação 2 14 7" xfId="16021"/>
    <cellStyle name="Célula de Verificação 2 14 8" xfId="16022"/>
    <cellStyle name="Célula de Verificação 2 14 9" xfId="16023"/>
    <cellStyle name="Célula de Verificação 2 15" xfId="16024"/>
    <cellStyle name="Célula de Verificação 2 15 10" xfId="16025"/>
    <cellStyle name="Célula de Verificação 2 15 11" xfId="16026"/>
    <cellStyle name="Célula de Verificação 2 15 12" xfId="34476"/>
    <cellStyle name="Célula de Verificação 2 15 2" xfId="16027"/>
    <cellStyle name="Célula de Verificação 2 15 3" xfId="16028"/>
    <cellStyle name="Célula de Verificação 2 15 4" xfId="16029"/>
    <cellStyle name="Célula de Verificação 2 15 5" xfId="16030"/>
    <cellStyle name="Célula de Verificação 2 15 6" xfId="16031"/>
    <cellStyle name="Célula de Verificação 2 15 7" xfId="16032"/>
    <cellStyle name="Célula de Verificação 2 15 8" xfId="16033"/>
    <cellStyle name="Célula de Verificação 2 15 9" xfId="16034"/>
    <cellStyle name="Célula de Verificação 2 16" xfId="16035"/>
    <cellStyle name="Célula de Verificação 2 17" xfId="16036"/>
    <cellStyle name="Célula de Verificação 2 18" xfId="16037"/>
    <cellStyle name="Célula de Verificação 2 19" xfId="16038"/>
    <cellStyle name="Célula de Verificação 2 2" xfId="137"/>
    <cellStyle name="Célula de Verificação 2 2 10" xfId="16040"/>
    <cellStyle name="Célula de Verificação 2 2 11" xfId="16041"/>
    <cellStyle name="Célula de Verificação 2 2 12" xfId="34477"/>
    <cellStyle name="Célula de Verificação 2 2 2" xfId="2228"/>
    <cellStyle name="Célula de Verificação 2 2 2 2" xfId="16042"/>
    <cellStyle name="Célula de Verificação 2 2 3" xfId="2229"/>
    <cellStyle name="Célula de Verificação 2 2 3 2" xfId="16043"/>
    <cellStyle name="Célula de Verificação 2 2 4" xfId="2230"/>
    <cellStyle name="Célula de Verificação 2 2 4 2" xfId="16044"/>
    <cellStyle name="Célula de Verificação 2 2 5" xfId="2231"/>
    <cellStyle name="Célula de Verificação 2 2 5 2" xfId="16045"/>
    <cellStyle name="Célula de Verificação 2 2 6" xfId="2232"/>
    <cellStyle name="Célula de Verificação 2 2 6 2" xfId="16046"/>
    <cellStyle name="Célula de Verificação 2 2 7" xfId="16039"/>
    <cellStyle name="Célula de Verificação 2 2 8" xfId="16047"/>
    <cellStyle name="Célula de Verificação 2 2 9" xfId="16048"/>
    <cellStyle name="Célula de Verificação 2 20" xfId="16049"/>
    <cellStyle name="Célula de Verificação 2 21" xfId="16050"/>
    <cellStyle name="Célula de Verificação 2 22" xfId="16051"/>
    <cellStyle name="Célula de Verificação 2 23" xfId="16052"/>
    <cellStyle name="Célula de Verificação 2 24" xfId="16053"/>
    <cellStyle name="Célula de Verificação 2 25" xfId="16054"/>
    <cellStyle name="Célula de Verificação 2 26" xfId="16055"/>
    <cellStyle name="Célula de Verificação 2 27" xfId="16056"/>
    <cellStyle name="Célula de Verificação 2 28" xfId="16057"/>
    <cellStyle name="Célula de Verificação 2 29" xfId="16058"/>
    <cellStyle name="Célula de Verificação 2 3" xfId="2233"/>
    <cellStyle name="Célula de Verificação 2 3 10" xfId="16060"/>
    <cellStyle name="Célula de Verificação 2 3 11" xfId="16061"/>
    <cellStyle name="Célula de Verificação 2 3 12" xfId="34478"/>
    <cellStyle name="Célula de Verificação 2 3 2" xfId="16059"/>
    <cellStyle name="Célula de Verificação 2 3 3" xfId="16062"/>
    <cellStyle name="Célula de Verificação 2 3 4" xfId="16063"/>
    <cellStyle name="Célula de Verificação 2 3 5" xfId="16064"/>
    <cellStyle name="Célula de Verificação 2 3 6" xfId="16065"/>
    <cellStyle name="Célula de Verificação 2 3 7" xfId="16066"/>
    <cellStyle name="Célula de Verificação 2 3 8" xfId="16067"/>
    <cellStyle name="Célula de Verificação 2 3 9" xfId="16068"/>
    <cellStyle name="Célula de Verificação 2 30" xfId="16069"/>
    <cellStyle name="Célula de Verificação 2 31" xfId="16070"/>
    <cellStyle name="Célula de Verificação 2 32" xfId="16071"/>
    <cellStyle name="Célula de Verificação 2 33" xfId="16072"/>
    <cellStyle name="Célula de Verificação 2 34" xfId="16073"/>
    <cellStyle name="Célula de Verificação 2 35" xfId="16074"/>
    <cellStyle name="Célula de Verificação 2 36" xfId="16075"/>
    <cellStyle name="Célula de Verificação 2 37" xfId="16076"/>
    <cellStyle name="Célula de Verificação 2 38" xfId="34470"/>
    <cellStyle name="Célula de Verificação 2 4" xfId="2234"/>
    <cellStyle name="Célula de Verificação 2 4 10" xfId="16078"/>
    <cellStyle name="Célula de Verificação 2 4 11" xfId="16079"/>
    <cellStyle name="Célula de Verificação 2 4 12" xfId="34479"/>
    <cellStyle name="Célula de Verificação 2 4 2" xfId="16077"/>
    <cellStyle name="Célula de Verificação 2 4 3" xfId="16080"/>
    <cellStyle name="Célula de Verificação 2 4 4" xfId="16081"/>
    <cellStyle name="Célula de Verificação 2 4 5" xfId="16082"/>
    <cellStyle name="Célula de Verificação 2 4 6" xfId="16083"/>
    <cellStyle name="Célula de Verificação 2 4 7" xfId="16084"/>
    <cellStyle name="Célula de Verificação 2 4 8" xfId="16085"/>
    <cellStyle name="Célula de Verificação 2 4 9" xfId="16086"/>
    <cellStyle name="Célula de Verificação 2 5" xfId="2235"/>
    <cellStyle name="Célula de Verificação 2 5 10" xfId="16088"/>
    <cellStyle name="Célula de Verificação 2 5 11" xfId="16089"/>
    <cellStyle name="Célula de Verificação 2 5 12" xfId="34480"/>
    <cellStyle name="Célula de Verificação 2 5 2" xfId="16087"/>
    <cellStyle name="Célula de Verificação 2 5 3" xfId="16090"/>
    <cellStyle name="Célula de Verificação 2 5 4" xfId="16091"/>
    <cellStyle name="Célula de Verificação 2 5 5" xfId="16092"/>
    <cellStyle name="Célula de Verificação 2 5 6" xfId="16093"/>
    <cellStyle name="Célula de Verificação 2 5 7" xfId="16094"/>
    <cellStyle name="Célula de Verificação 2 5 8" xfId="16095"/>
    <cellStyle name="Célula de Verificação 2 5 9" xfId="16096"/>
    <cellStyle name="Célula de Verificação 2 6" xfId="2236"/>
    <cellStyle name="Célula de Verificação 2 6 10" xfId="16098"/>
    <cellStyle name="Célula de Verificação 2 6 11" xfId="16099"/>
    <cellStyle name="Célula de Verificação 2 6 12" xfId="34481"/>
    <cellStyle name="Célula de Verificação 2 6 2" xfId="16097"/>
    <cellStyle name="Célula de Verificação 2 6 3" xfId="16100"/>
    <cellStyle name="Célula de Verificação 2 6 4" xfId="16101"/>
    <cellStyle name="Célula de Verificação 2 6 5" xfId="16102"/>
    <cellStyle name="Célula de Verificação 2 6 6" xfId="16103"/>
    <cellStyle name="Célula de Verificação 2 6 7" xfId="16104"/>
    <cellStyle name="Célula de Verificação 2 6 8" xfId="16105"/>
    <cellStyle name="Célula de Verificação 2 6 9" xfId="16106"/>
    <cellStyle name="Célula de Verificação 2 7" xfId="2237"/>
    <cellStyle name="Célula de Verificação 2 7 10" xfId="16108"/>
    <cellStyle name="Célula de Verificação 2 7 11" xfId="16109"/>
    <cellStyle name="Célula de Verificação 2 7 12" xfId="34482"/>
    <cellStyle name="Célula de Verificação 2 7 2" xfId="16107"/>
    <cellStyle name="Célula de Verificação 2 7 3" xfId="16110"/>
    <cellStyle name="Célula de Verificação 2 7 4" xfId="16111"/>
    <cellStyle name="Célula de Verificação 2 7 5" xfId="16112"/>
    <cellStyle name="Célula de Verificação 2 7 6" xfId="16113"/>
    <cellStyle name="Célula de Verificação 2 7 7" xfId="16114"/>
    <cellStyle name="Célula de Verificação 2 7 8" xfId="16115"/>
    <cellStyle name="Célula de Verificação 2 7 9" xfId="16116"/>
    <cellStyle name="Célula de Verificação 2 8" xfId="15968"/>
    <cellStyle name="Célula de Verificação 2 8 10" xfId="16117"/>
    <cellStyle name="Célula de Verificação 2 8 11" xfId="16118"/>
    <cellStyle name="Célula de Verificação 2 8 12" xfId="34483"/>
    <cellStyle name="Célula de Verificação 2 8 2" xfId="16119"/>
    <cellStyle name="Célula de Verificação 2 8 3" xfId="16120"/>
    <cellStyle name="Célula de Verificação 2 8 4" xfId="16121"/>
    <cellStyle name="Célula de Verificação 2 8 5" xfId="16122"/>
    <cellStyle name="Célula de Verificação 2 8 6" xfId="16123"/>
    <cellStyle name="Célula de Verificação 2 8 7" xfId="16124"/>
    <cellStyle name="Célula de Verificação 2 8 8" xfId="16125"/>
    <cellStyle name="Célula de Verificação 2 8 9" xfId="16126"/>
    <cellStyle name="Célula de Verificação 2 9" xfId="16127"/>
    <cellStyle name="Célula de Verificação 2 9 10" xfId="16128"/>
    <cellStyle name="Célula de Verificação 2 9 11" xfId="16129"/>
    <cellStyle name="Célula de Verificação 2 9 12" xfId="34484"/>
    <cellStyle name="Célula de Verificação 2 9 2" xfId="16130"/>
    <cellStyle name="Célula de Verificação 2 9 3" xfId="16131"/>
    <cellStyle name="Célula de Verificação 2 9 4" xfId="16132"/>
    <cellStyle name="Célula de Verificação 2 9 5" xfId="16133"/>
    <cellStyle name="Célula de Verificação 2 9 6" xfId="16134"/>
    <cellStyle name="Célula de Verificação 2 9 7" xfId="16135"/>
    <cellStyle name="Célula de Verificação 2 9 8" xfId="16136"/>
    <cellStyle name="Célula de Verificação 2 9 9" xfId="16137"/>
    <cellStyle name="Célula de Verificação 2_Planilha Orçamentária - DRENAGEM - OUTROS - R1" xfId="36067"/>
    <cellStyle name="Célula de Verificação 20" xfId="35965"/>
    <cellStyle name="Célula de Verificação 3" xfId="138"/>
    <cellStyle name="Célula de Verificação 3 10" xfId="16139"/>
    <cellStyle name="Célula de Verificação 3 11" xfId="16140"/>
    <cellStyle name="Célula de Verificação 3 12" xfId="16141"/>
    <cellStyle name="Célula de Verificação 3 13" xfId="34485"/>
    <cellStyle name="Célula de Verificação 3 2" xfId="139"/>
    <cellStyle name="Célula de Verificação 3 2 10" xfId="16143"/>
    <cellStyle name="Célula de Verificação 3 2 11" xfId="16144"/>
    <cellStyle name="Célula de Verificação 3 2 12" xfId="34486"/>
    <cellStyle name="Célula de Verificação 3 2 2" xfId="2238"/>
    <cellStyle name="Célula de Verificação 3 2 2 2" xfId="16145"/>
    <cellStyle name="Célula de Verificação 3 2 3" xfId="2239"/>
    <cellStyle name="Célula de Verificação 3 2 3 2" xfId="16146"/>
    <cellStyle name="Célula de Verificação 3 2 4" xfId="2240"/>
    <cellStyle name="Célula de Verificação 3 2 4 2" xfId="16147"/>
    <cellStyle name="Célula de Verificação 3 2 5" xfId="2241"/>
    <cellStyle name="Célula de Verificação 3 2 5 2" xfId="16148"/>
    <cellStyle name="Célula de Verificação 3 2 6" xfId="2242"/>
    <cellStyle name="Célula de Verificação 3 2 6 2" xfId="16149"/>
    <cellStyle name="Célula de Verificação 3 2 7" xfId="16142"/>
    <cellStyle name="Célula de Verificação 3 2 8" xfId="16150"/>
    <cellStyle name="Célula de Verificação 3 2 9" xfId="16151"/>
    <cellStyle name="Célula de Verificação 3 3" xfId="2243"/>
    <cellStyle name="Célula de Verificação 3 3 2" xfId="16152"/>
    <cellStyle name="Célula de Verificação 3 4" xfId="2244"/>
    <cellStyle name="Célula de Verificação 3 4 2" xfId="16153"/>
    <cellStyle name="Célula de Verificação 3 5" xfId="2245"/>
    <cellStyle name="Célula de Verificação 3 5 2" xfId="16154"/>
    <cellStyle name="Célula de Verificação 3 6" xfId="2246"/>
    <cellStyle name="Célula de Verificação 3 6 2" xfId="16155"/>
    <cellStyle name="Célula de Verificação 3 7" xfId="2247"/>
    <cellStyle name="Célula de Verificação 3 7 2" xfId="16156"/>
    <cellStyle name="Célula de Verificação 3 8" xfId="16138"/>
    <cellStyle name="Célula de Verificação 3 9" xfId="16157"/>
    <cellStyle name="Célula de Verificação 3_Planilha Orçamentária - DRENAGEM - OUTROS - R1" xfId="16158"/>
    <cellStyle name="Célula de Verificação 4" xfId="2248"/>
    <cellStyle name="Célula de Verificação 4 10" xfId="16160"/>
    <cellStyle name="Célula de Verificação 4 11" xfId="16161"/>
    <cellStyle name="Célula de Verificação 4 12" xfId="16162"/>
    <cellStyle name="Célula de Verificação 4 13" xfId="16163"/>
    <cellStyle name="Célula de Verificação 4 14" xfId="16164"/>
    <cellStyle name="Célula de Verificação 4 15" xfId="16165"/>
    <cellStyle name="Célula de Verificação 4 16" xfId="16166"/>
    <cellStyle name="Célula de Verificação 4 17" xfId="16167"/>
    <cellStyle name="Célula de Verificação 4 18" xfId="16168"/>
    <cellStyle name="Célula de Verificação 4 19" xfId="16169"/>
    <cellStyle name="Célula de Verificação 4 2" xfId="2249"/>
    <cellStyle name="Célula de Verificação 4 2 2" xfId="16170"/>
    <cellStyle name="Célula de Verificação 4 20" xfId="16171"/>
    <cellStyle name="Célula de Verificação 4 21" xfId="16172"/>
    <cellStyle name="Célula de Verificação 4 22" xfId="16173"/>
    <cellStyle name="Célula de Verificação 4 23" xfId="16174"/>
    <cellStyle name="Célula de Verificação 4 24" xfId="34487"/>
    <cellStyle name="Célula de Verificação 4 3" xfId="2250"/>
    <cellStyle name="Célula de Verificação 4 3 2" xfId="16175"/>
    <cellStyle name="Célula de Verificação 4 4" xfId="16159"/>
    <cellStyle name="Célula de Verificação 4 5" xfId="16176"/>
    <cellStyle name="Célula de Verificação 4 6" xfId="16177"/>
    <cellStyle name="Célula de Verificação 4 7" xfId="16178"/>
    <cellStyle name="Célula de Verificação 4 8" xfId="16179"/>
    <cellStyle name="Célula de Verificação 4 9" xfId="16180"/>
    <cellStyle name="Célula de Verificação 5" xfId="2251"/>
    <cellStyle name="Célula de Verificação 5 10" xfId="16182"/>
    <cellStyle name="Célula de Verificação 5 11" xfId="16183"/>
    <cellStyle name="Célula de Verificação 5 12" xfId="16184"/>
    <cellStyle name="Célula de Verificação 5 13" xfId="16185"/>
    <cellStyle name="Célula de Verificação 5 14" xfId="16186"/>
    <cellStyle name="Célula de Verificação 5 15" xfId="16187"/>
    <cellStyle name="Célula de Verificação 5 16" xfId="16188"/>
    <cellStyle name="Célula de Verificação 5 17" xfId="16189"/>
    <cellStyle name="Célula de Verificação 5 18" xfId="16190"/>
    <cellStyle name="Célula de Verificação 5 19" xfId="16191"/>
    <cellStyle name="Célula de Verificação 5 2" xfId="2252"/>
    <cellStyle name="Célula de Verificação 5 2 2" xfId="16192"/>
    <cellStyle name="Célula de Verificação 5 20" xfId="16193"/>
    <cellStyle name="Célula de Verificação 5 21" xfId="16194"/>
    <cellStyle name="Célula de Verificação 5 22" xfId="16195"/>
    <cellStyle name="Célula de Verificação 5 23" xfId="16196"/>
    <cellStyle name="Célula de Verificação 5 24" xfId="34488"/>
    <cellStyle name="Célula de Verificação 5 3" xfId="2253"/>
    <cellStyle name="Célula de Verificação 5 3 2" xfId="16197"/>
    <cellStyle name="Célula de Verificação 5 4" xfId="16181"/>
    <cellStyle name="Célula de Verificação 5 5" xfId="16198"/>
    <cellStyle name="Célula de Verificação 5 6" xfId="16199"/>
    <cellStyle name="Célula de Verificação 5 7" xfId="16200"/>
    <cellStyle name="Célula de Verificação 5 8" xfId="16201"/>
    <cellStyle name="Célula de Verificação 5 9" xfId="16202"/>
    <cellStyle name="Célula de Verificação 6" xfId="2254"/>
    <cellStyle name="Célula de Verificação 6 10" xfId="16204"/>
    <cellStyle name="Célula de Verificação 6 11" xfId="16205"/>
    <cellStyle name="Célula de Verificação 6 12" xfId="16206"/>
    <cellStyle name="Célula de Verificação 6 13" xfId="16207"/>
    <cellStyle name="Célula de Verificação 6 14" xfId="16208"/>
    <cellStyle name="Célula de Verificação 6 15" xfId="16209"/>
    <cellStyle name="Célula de Verificação 6 16" xfId="16210"/>
    <cellStyle name="Célula de Verificação 6 17" xfId="16211"/>
    <cellStyle name="Célula de Verificação 6 18" xfId="16212"/>
    <cellStyle name="Célula de Verificação 6 19" xfId="16213"/>
    <cellStyle name="Célula de Verificação 6 2" xfId="2255"/>
    <cellStyle name="Célula de Verificação 6 2 2" xfId="16214"/>
    <cellStyle name="Célula de Verificação 6 20" xfId="16215"/>
    <cellStyle name="Célula de Verificação 6 21" xfId="16216"/>
    <cellStyle name="Célula de Verificação 6 22" xfId="16217"/>
    <cellStyle name="Célula de Verificação 6 23" xfId="16218"/>
    <cellStyle name="Célula de Verificação 6 24" xfId="34489"/>
    <cellStyle name="Célula de Verificação 6 3" xfId="16203"/>
    <cellStyle name="Célula de Verificação 6 4" xfId="16219"/>
    <cellStyle name="Célula de Verificação 6 5" xfId="16220"/>
    <cellStyle name="Célula de Verificação 6 6" xfId="16221"/>
    <cellStyle name="Célula de Verificação 6 7" xfId="16222"/>
    <cellStyle name="Célula de Verificação 6 8" xfId="16223"/>
    <cellStyle name="Célula de Verificação 6 9" xfId="16224"/>
    <cellStyle name="Célula de Verificação 7" xfId="2256"/>
    <cellStyle name="Célula de Verificação 7 10" xfId="16226"/>
    <cellStyle name="Célula de Verificação 7 11" xfId="16227"/>
    <cellStyle name="Célula de Verificação 7 12" xfId="16228"/>
    <cellStyle name="Célula de Verificação 7 13" xfId="16229"/>
    <cellStyle name="Célula de Verificação 7 14" xfId="16230"/>
    <cellStyle name="Célula de Verificação 7 15" xfId="16231"/>
    <cellStyle name="Célula de Verificação 7 16" xfId="16232"/>
    <cellStyle name="Célula de Verificação 7 17" xfId="16233"/>
    <cellStyle name="Célula de Verificação 7 18" xfId="16234"/>
    <cellStyle name="Célula de Verificação 7 19" xfId="16235"/>
    <cellStyle name="Célula de Verificação 7 2" xfId="16225"/>
    <cellStyle name="Célula de Verificação 7 20" xfId="16236"/>
    <cellStyle name="Célula de Verificação 7 21" xfId="16237"/>
    <cellStyle name="Célula de Verificação 7 22" xfId="16238"/>
    <cellStyle name="Célula de Verificação 7 23" xfId="16239"/>
    <cellStyle name="Célula de Verificação 7 24" xfId="34490"/>
    <cellStyle name="Célula de Verificação 7 3" xfId="16240"/>
    <cellStyle name="Célula de Verificação 7 4" xfId="16241"/>
    <cellStyle name="Célula de Verificação 7 5" xfId="16242"/>
    <cellStyle name="Célula de Verificação 7 6" xfId="16243"/>
    <cellStyle name="Célula de Verificação 7 7" xfId="16244"/>
    <cellStyle name="Célula de Verificação 7 8" xfId="16245"/>
    <cellStyle name="Célula de Verificação 7 9" xfId="16246"/>
    <cellStyle name="Célula de Verificação 8" xfId="2257"/>
    <cellStyle name="Célula de Verificação 8 10" xfId="16248"/>
    <cellStyle name="Célula de Verificação 8 11" xfId="16249"/>
    <cellStyle name="Célula de Verificação 8 12" xfId="16250"/>
    <cellStyle name="Célula de Verificação 8 13" xfId="16251"/>
    <cellStyle name="Célula de Verificação 8 14" xfId="16252"/>
    <cellStyle name="Célula de Verificação 8 15" xfId="16253"/>
    <cellStyle name="Célula de Verificação 8 16" xfId="16254"/>
    <cellStyle name="Célula de Verificação 8 17" xfId="16255"/>
    <cellStyle name="Célula de Verificação 8 18" xfId="16256"/>
    <cellStyle name="Célula de Verificação 8 19" xfId="16257"/>
    <cellStyle name="Célula de Verificação 8 2" xfId="16247"/>
    <cellStyle name="Célula de Verificação 8 20" xfId="16258"/>
    <cellStyle name="Célula de Verificação 8 21" xfId="16259"/>
    <cellStyle name="Célula de Verificação 8 22" xfId="16260"/>
    <cellStyle name="Célula de Verificação 8 23" xfId="16261"/>
    <cellStyle name="Célula de Verificação 8 24" xfId="34491"/>
    <cellStyle name="Célula de Verificação 8 3" xfId="16262"/>
    <cellStyle name="Célula de Verificação 8 4" xfId="16263"/>
    <cellStyle name="Célula de Verificação 8 5" xfId="16264"/>
    <cellStyle name="Célula de Verificação 8 6" xfId="16265"/>
    <cellStyle name="Célula de Verificação 8 7" xfId="16266"/>
    <cellStyle name="Célula de Verificação 8 8" xfId="16267"/>
    <cellStyle name="Célula de Verificação 8 9" xfId="16268"/>
    <cellStyle name="Célula de Verificação 9" xfId="16269"/>
    <cellStyle name="Célula de Verificação 9 10" xfId="16270"/>
    <cellStyle name="Célula de Verificação 9 11" xfId="16271"/>
    <cellStyle name="Célula de Verificação 9 12" xfId="16272"/>
    <cellStyle name="Célula de Verificação 9 13" xfId="16273"/>
    <cellStyle name="Célula de Verificação 9 14" xfId="16274"/>
    <cellStyle name="Célula de Verificação 9 15" xfId="16275"/>
    <cellStyle name="Célula de Verificação 9 16" xfId="16276"/>
    <cellStyle name="Célula de Verificação 9 17" xfId="16277"/>
    <cellStyle name="Célula de Verificação 9 18" xfId="16278"/>
    <cellStyle name="Célula de Verificação 9 19" xfId="16279"/>
    <cellStyle name="Célula de Verificação 9 2" xfId="16280"/>
    <cellStyle name="Célula de Verificação 9 20" xfId="16281"/>
    <cellStyle name="Célula de Verificação 9 21" xfId="16282"/>
    <cellStyle name="Célula de Verificação 9 22" xfId="16283"/>
    <cellStyle name="Célula de Verificação 9 23" xfId="16284"/>
    <cellStyle name="Célula de Verificação 9 24" xfId="34492"/>
    <cellStyle name="Célula de Verificação 9 3" xfId="16285"/>
    <cellStyle name="Célula de Verificação 9 4" xfId="16286"/>
    <cellStyle name="Célula de Verificação 9 5" xfId="16287"/>
    <cellStyle name="Célula de Verificação 9 6" xfId="16288"/>
    <cellStyle name="Célula de Verificação 9 7" xfId="16289"/>
    <cellStyle name="Célula de Verificação 9 8" xfId="16290"/>
    <cellStyle name="Célula de Verificação 9 9" xfId="16291"/>
    <cellStyle name="Célula Vinculada" xfId="1464" builtinId="24" customBuiltin="1"/>
    <cellStyle name="Célula Vinculada 10" xfId="16292"/>
    <cellStyle name="Célula Vinculada 10 10" xfId="16293"/>
    <cellStyle name="Célula Vinculada 10 11" xfId="16294"/>
    <cellStyle name="Célula Vinculada 10 12" xfId="16295"/>
    <cellStyle name="Célula Vinculada 10 13" xfId="16296"/>
    <cellStyle name="Célula Vinculada 10 14" xfId="16297"/>
    <cellStyle name="Célula Vinculada 10 15" xfId="16298"/>
    <cellStyle name="Célula Vinculada 10 16" xfId="16299"/>
    <cellStyle name="Célula Vinculada 10 17" xfId="16300"/>
    <cellStyle name="Célula Vinculada 10 18" xfId="16301"/>
    <cellStyle name="Célula Vinculada 10 19" xfId="16302"/>
    <cellStyle name="Célula Vinculada 10 2" xfId="16303"/>
    <cellStyle name="Célula Vinculada 10 20" xfId="16304"/>
    <cellStyle name="Célula Vinculada 10 21" xfId="16305"/>
    <cellStyle name="Célula Vinculada 10 22" xfId="16306"/>
    <cellStyle name="Célula Vinculada 10 23" xfId="16307"/>
    <cellStyle name="Célula Vinculada 10 24" xfId="34493"/>
    <cellStyle name="Célula Vinculada 10 3" xfId="16308"/>
    <cellStyle name="Célula Vinculada 10 4" xfId="16309"/>
    <cellStyle name="Célula Vinculada 10 5" xfId="16310"/>
    <cellStyle name="Célula Vinculada 10 6" xfId="16311"/>
    <cellStyle name="Célula Vinculada 10 7" xfId="16312"/>
    <cellStyle name="Célula Vinculada 10 8" xfId="16313"/>
    <cellStyle name="Célula Vinculada 10 9" xfId="16314"/>
    <cellStyle name="Célula Vinculada 11" xfId="16315"/>
    <cellStyle name="Célula Vinculada 11 10" xfId="16316"/>
    <cellStyle name="Célula Vinculada 11 11" xfId="16317"/>
    <cellStyle name="Célula Vinculada 11 12" xfId="16318"/>
    <cellStyle name="Célula Vinculada 11 13" xfId="16319"/>
    <cellStyle name="Célula Vinculada 11 14" xfId="16320"/>
    <cellStyle name="Célula Vinculada 11 15" xfId="16321"/>
    <cellStyle name="Célula Vinculada 11 16" xfId="16322"/>
    <cellStyle name="Célula Vinculada 11 17" xfId="16323"/>
    <cellStyle name="Célula Vinculada 11 18" xfId="16324"/>
    <cellStyle name="Célula Vinculada 11 19" xfId="16325"/>
    <cellStyle name="Célula Vinculada 11 2" xfId="16326"/>
    <cellStyle name="Célula Vinculada 11 20" xfId="16327"/>
    <cellStyle name="Célula Vinculada 11 21" xfId="16328"/>
    <cellStyle name="Célula Vinculada 11 22" xfId="16329"/>
    <cellStyle name="Célula Vinculada 11 23" xfId="16330"/>
    <cellStyle name="Célula Vinculada 11 24" xfId="34494"/>
    <cellStyle name="Célula Vinculada 11 3" xfId="16331"/>
    <cellStyle name="Célula Vinculada 11 4" xfId="16332"/>
    <cellStyle name="Célula Vinculada 11 5" xfId="16333"/>
    <cellStyle name="Célula Vinculada 11 6" xfId="16334"/>
    <cellStyle name="Célula Vinculada 11 7" xfId="16335"/>
    <cellStyle name="Célula Vinculada 11 8" xfId="16336"/>
    <cellStyle name="Célula Vinculada 11 9" xfId="16337"/>
    <cellStyle name="Célula Vinculada 12" xfId="16338"/>
    <cellStyle name="Célula Vinculada 12 10" xfId="16339"/>
    <cellStyle name="Célula Vinculada 12 11" xfId="16340"/>
    <cellStyle name="Célula Vinculada 12 12" xfId="16341"/>
    <cellStyle name="Célula Vinculada 12 13" xfId="16342"/>
    <cellStyle name="Célula Vinculada 12 14" xfId="16343"/>
    <cellStyle name="Célula Vinculada 12 15" xfId="16344"/>
    <cellStyle name="Célula Vinculada 12 16" xfId="16345"/>
    <cellStyle name="Célula Vinculada 12 17" xfId="16346"/>
    <cellStyle name="Célula Vinculada 12 18" xfId="16347"/>
    <cellStyle name="Célula Vinculada 12 19" xfId="16348"/>
    <cellStyle name="Célula Vinculada 12 2" xfId="16349"/>
    <cellStyle name="Célula Vinculada 12 20" xfId="16350"/>
    <cellStyle name="Célula Vinculada 12 21" xfId="16351"/>
    <cellStyle name="Célula Vinculada 12 22" xfId="16352"/>
    <cellStyle name="Célula Vinculada 12 23" xfId="16353"/>
    <cellStyle name="Célula Vinculada 12 24" xfId="34495"/>
    <cellStyle name="Célula Vinculada 12 3" xfId="16354"/>
    <cellStyle name="Célula Vinculada 12 4" xfId="16355"/>
    <cellStyle name="Célula Vinculada 12 5" xfId="16356"/>
    <cellStyle name="Célula Vinculada 12 6" xfId="16357"/>
    <cellStyle name="Célula Vinculada 12 7" xfId="16358"/>
    <cellStyle name="Célula Vinculada 12 8" xfId="16359"/>
    <cellStyle name="Célula Vinculada 12 9" xfId="16360"/>
    <cellStyle name="Célula Vinculada 13" xfId="16361"/>
    <cellStyle name="Célula Vinculada 13 10" xfId="16362"/>
    <cellStyle name="Célula Vinculada 13 11" xfId="16363"/>
    <cellStyle name="Célula Vinculada 13 12" xfId="16364"/>
    <cellStyle name="Célula Vinculada 13 13" xfId="16365"/>
    <cellStyle name="Célula Vinculada 13 14" xfId="16366"/>
    <cellStyle name="Célula Vinculada 13 15" xfId="16367"/>
    <cellStyle name="Célula Vinculada 13 16" xfId="16368"/>
    <cellStyle name="Célula Vinculada 13 17" xfId="16369"/>
    <cellStyle name="Célula Vinculada 13 18" xfId="16370"/>
    <cellStyle name="Célula Vinculada 13 19" xfId="16371"/>
    <cellStyle name="Célula Vinculada 13 2" xfId="16372"/>
    <cellStyle name="Célula Vinculada 13 20" xfId="16373"/>
    <cellStyle name="Célula Vinculada 13 21" xfId="16374"/>
    <cellStyle name="Célula Vinculada 13 22" xfId="16375"/>
    <cellStyle name="Célula Vinculada 13 23" xfId="16376"/>
    <cellStyle name="Célula Vinculada 13 24" xfId="34496"/>
    <cellStyle name="Célula Vinculada 13 3" xfId="16377"/>
    <cellStyle name="Célula Vinculada 13 4" xfId="16378"/>
    <cellStyle name="Célula Vinculada 13 5" xfId="16379"/>
    <cellStyle name="Célula Vinculada 13 6" xfId="16380"/>
    <cellStyle name="Célula Vinculada 13 7" xfId="16381"/>
    <cellStyle name="Célula Vinculada 13 8" xfId="16382"/>
    <cellStyle name="Célula Vinculada 13 9" xfId="16383"/>
    <cellStyle name="Célula Vinculada 14" xfId="16384"/>
    <cellStyle name="Célula Vinculada 14 10" xfId="16385"/>
    <cellStyle name="Célula Vinculada 14 11" xfId="16386"/>
    <cellStyle name="Célula Vinculada 14 12" xfId="16387"/>
    <cellStyle name="Célula Vinculada 14 13" xfId="16388"/>
    <cellStyle name="Célula Vinculada 14 14" xfId="16389"/>
    <cellStyle name="Célula Vinculada 14 15" xfId="16390"/>
    <cellStyle name="Célula Vinculada 14 16" xfId="16391"/>
    <cellStyle name="Célula Vinculada 14 17" xfId="16392"/>
    <cellStyle name="Célula Vinculada 14 18" xfId="16393"/>
    <cellStyle name="Célula Vinculada 14 19" xfId="16394"/>
    <cellStyle name="Célula Vinculada 14 2" xfId="16395"/>
    <cellStyle name="Célula Vinculada 14 20" xfId="16396"/>
    <cellStyle name="Célula Vinculada 14 21" xfId="16397"/>
    <cellStyle name="Célula Vinculada 14 22" xfId="16398"/>
    <cellStyle name="Célula Vinculada 14 23" xfId="16399"/>
    <cellStyle name="Célula Vinculada 14 24" xfId="34497"/>
    <cellStyle name="Célula Vinculada 14 3" xfId="16400"/>
    <cellStyle name="Célula Vinculada 14 4" xfId="16401"/>
    <cellStyle name="Célula Vinculada 14 5" xfId="16402"/>
    <cellStyle name="Célula Vinculada 14 6" xfId="16403"/>
    <cellStyle name="Célula Vinculada 14 7" xfId="16404"/>
    <cellStyle name="Célula Vinculada 14 8" xfId="16405"/>
    <cellStyle name="Célula Vinculada 14 9" xfId="16406"/>
    <cellStyle name="Célula Vinculada 15" xfId="16407"/>
    <cellStyle name="Célula Vinculada 15 10" xfId="16408"/>
    <cellStyle name="Célula Vinculada 15 11" xfId="16409"/>
    <cellStyle name="Célula Vinculada 15 12" xfId="16410"/>
    <cellStyle name="Célula Vinculada 15 13" xfId="16411"/>
    <cellStyle name="Célula Vinculada 15 14" xfId="16412"/>
    <cellStyle name="Célula Vinculada 15 15" xfId="16413"/>
    <cellStyle name="Célula Vinculada 15 16" xfId="16414"/>
    <cellStyle name="Célula Vinculada 15 17" xfId="16415"/>
    <cellStyle name="Célula Vinculada 15 18" xfId="16416"/>
    <cellStyle name="Célula Vinculada 15 19" xfId="16417"/>
    <cellStyle name="Célula Vinculada 15 2" xfId="16418"/>
    <cellStyle name="Célula Vinculada 15 20" xfId="16419"/>
    <cellStyle name="Célula Vinculada 15 21" xfId="16420"/>
    <cellStyle name="Célula Vinculada 15 22" xfId="16421"/>
    <cellStyle name="Célula Vinculada 15 23" xfId="16422"/>
    <cellStyle name="Célula Vinculada 15 24" xfId="34498"/>
    <cellStyle name="Célula Vinculada 15 3" xfId="16423"/>
    <cellStyle name="Célula Vinculada 15 4" xfId="16424"/>
    <cellStyle name="Célula Vinculada 15 5" xfId="16425"/>
    <cellStyle name="Célula Vinculada 15 6" xfId="16426"/>
    <cellStyle name="Célula Vinculada 15 7" xfId="16427"/>
    <cellStyle name="Célula Vinculada 15 8" xfId="16428"/>
    <cellStyle name="Célula Vinculada 15 9" xfId="16429"/>
    <cellStyle name="Célula Vinculada 16" xfId="16430"/>
    <cellStyle name="Célula Vinculada 16 10" xfId="16431"/>
    <cellStyle name="Célula Vinculada 16 11" xfId="16432"/>
    <cellStyle name="Célula Vinculada 16 12" xfId="16433"/>
    <cellStyle name="Célula Vinculada 16 13" xfId="16434"/>
    <cellStyle name="Célula Vinculada 16 14" xfId="16435"/>
    <cellStyle name="Célula Vinculada 16 15" xfId="16436"/>
    <cellStyle name="Célula Vinculada 16 16" xfId="16437"/>
    <cellStyle name="Célula Vinculada 16 17" xfId="16438"/>
    <cellStyle name="Célula Vinculada 16 18" xfId="16439"/>
    <cellStyle name="Célula Vinculada 16 19" xfId="16440"/>
    <cellStyle name="Célula Vinculada 16 2" xfId="16441"/>
    <cellStyle name="Célula Vinculada 16 20" xfId="16442"/>
    <cellStyle name="Célula Vinculada 16 21" xfId="16443"/>
    <cellStyle name="Célula Vinculada 16 22" xfId="16444"/>
    <cellStyle name="Célula Vinculada 16 23" xfId="16445"/>
    <cellStyle name="Célula Vinculada 16 24" xfId="34499"/>
    <cellStyle name="Célula Vinculada 16 3" xfId="16446"/>
    <cellStyle name="Célula Vinculada 16 4" xfId="16447"/>
    <cellStyle name="Célula Vinculada 16 5" xfId="16448"/>
    <cellStyle name="Célula Vinculada 16 6" xfId="16449"/>
    <cellStyle name="Célula Vinculada 16 7" xfId="16450"/>
    <cellStyle name="Célula Vinculada 16 8" xfId="16451"/>
    <cellStyle name="Célula Vinculada 16 9" xfId="16452"/>
    <cellStyle name="Célula Vinculada 17" xfId="35835"/>
    <cellStyle name="Célula Vinculada 18" xfId="35883"/>
    <cellStyle name="Célula Vinculada 19" xfId="36069"/>
    <cellStyle name="Célula Vinculada 2" xfId="140"/>
    <cellStyle name="Célula Vinculada 2 10" xfId="16454"/>
    <cellStyle name="Célula Vinculada 2 10 10" xfId="16455"/>
    <cellStyle name="Célula Vinculada 2 10 11" xfId="16456"/>
    <cellStyle name="Célula Vinculada 2 10 12" xfId="34501"/>
    <cellStyle name="Célula Vinculada 2 10 2" xfId="16457"/>
    <cellStyle name="Célula Vinculada 2 10 3" xfId="16458"/>
    <cellStyle name="Célula Vinculada 2 10 4" xfId="16459"/>
    <cellStyle name="Célula Vinculada 2 10 5" xfId="16460"/>
    <cellStyle name="Célula Vinculada 2 10 6" xfId="16461"/>
    <cellStyle name="Célula Vinculada 2 10 7" xfId="16462"/>
    <cellStyle name="Célula Vinculada 2 10 8" xfId="16463"/>
    <cellStyle name="Célula Vinculada 2 10 9" xfId="16464"/>
    <cellStyle name="Célula Vinculada 2 11" xfId="16465"/>
    <cellStyle name="Célula Vinculada 2 11 10" xfId="16466"/>
    <cellStyle name="Célula Vinculada 2 11 11" xfId="16467"/>
    <cellStyle name="Célula Vinculada 2 11 12" xfId="34502"/>
    <cellStyle name="Célula Vinculada 2 11 2" xfId="16468"/>
    <cellStyle name="Célula Vinculada 2 11 3" xfId="16469"/>
    <cellStyle name="Célula Vinculada 2 11 4" xfId="16470"/>
    <cellStyle name="Célula Vinculada 2 11 5" xfId="16471"/>
    <cellStyle name="Célula Vinculada 2 11 6" xfId="16472"/>
    <cellStyle name="Célula Vinculada 2 11 7" xfId="16473"/>
    <cellStyle name="Célula Vinculada 2 11 8" xfId="16474"/>
    <cellStyle name="Célula Vinculada 2 11 9" xfId="16475"/>
    <cellStyle name="Célula Vinculada 2 12" xfId="16476"/>
    <cellStyle name="Célula Vinculada 2 12 10" xfId="16477"/>
    <cellStyle name="Célula Vinculada 2 12 11" xfId="16478"/>
    <cellStyle name="Célula Vinculada 2 12 12" xfId="34503"/>
    <cellStyle name="Célula Vinculada 2 12 2" xfId="16479"/>
    <cellStyle name="Célula Vinculada 2 12 3" xfId="16480"/>
    <cellStyle name="Célula Vinculada 2 12 4" xfId="16481"/>
    <cellStyle name="Célula Vinculada 2 12 5" xfId="16482"/>
    <cellStyle name="Célula Vinculada 2 12 6" xfId="16483"/>
    <cellStyle name="Célula Vinculada 2 12 7" xfId="16484"/>
    <cellStyle name="Célula Vinculada 2 12 8" xfId="16485"/>
    <cellStyle name="Célula Vinculada 2 12 9" xfId="16486"/>
    <cellStyle name="Célula Vinculada 2 13" xfId="16487"/>
    <cellStyle name="Célula Vinculada 2 13 10" xfId="16488"/>
    <cellStyle name="Célula Vinculada 2 13 11" xfId="16489"/>
    <cellStyle name="Célula Vinculada 2 13 12" xfId="34504"/>
    <cellStyle name="Célula Vinculada 2 13 2" xfId="16490"/>
    <cellStyle name="Célula Vinculada 2 13 3" xfId="16491"/>
    <cellStyle name="Célula Vinculada 2 13 4" xfId="16492"/>
    <cellStyle name="Célula Vinculada 2 13 5" xfId="16493"/>
    <cellStyle name="Célula Vinculada 2 13 6" xfId="16494"/>
    <cellStyle name="Célula Vinculada 2 13 7" xfId="16495"/>
    <cellStyle name="Célula Vinculada 2 13 8" xfId="16496"/>
    <cellStyle name="Célula Vinculada 2 13 9" xfId="16497"/>
    <cellStyle name="Célula Vinculada 2 14" xfId="16498"/>
    <cellStyle name="Célula Vinculada 2 14 10" xfId="16499"/>
    <cellStyle name="Célula Vinculada 2 14 11" xfId="16500"/>
    <cellStyle name="Célula Vinculada 2 14 12" xfId="34505"/>
    <cellStyle name="Célula Vinculada 2 14 2" xfId="16501"/>
    <cellStyle name="Célula Vinculada 2 14 3" xfId="16502"/>
    <cellStyle name="Célula Vinculada 2 14 4" xfId="16503"/>
    <cellStyle name="Célula Vinculada 2 14 5" xfId="16504"/>
    <cellStyle name="Célula Vinculada 2 14 6" xfId="16505"/>
    <cellStyle name="Célula Vinculada 2 14 7" xfId="16506"/>
    <cellStyle name="Célula Vinculada 2 14 8" xfId="16507"/>
    <cellStyle name="Célula Vinculada 2 14 9" xfId="16508"/>
    <cellStyle name="Célula Vinculada 2 15" xfId="16509"/>
    <cellStyle name="Célula Vinculada 2 15 10" xfId="16510"/>
    <cellStyle name="Célula Vinculada 2 15 11" xfId="16511"/>
    <cellStyle name="Célula Vinculada 2 15 12" xfId="34506"/>
    <cellStyle name="Célula Vinculada 2 15 2" xfId="16512"/>
    <cellStyle name="Célula Vinculada 2 15 3" xfId="16513"/>
    <cellStyle name="Célula Vinculada 2 15 4" xfId="16514"/>
    <cellStyle name="Célula Vinculada 2 15 5" xfId="16515"/>
    <cellStyle name="Célula Vinculada 2 15 6" xfId="16516"/>
    <cellStyle name="Célula Vinculada 2 15 7" xfId="16517"/>
    <cellStyle name="Célula Vinculada 2 15 8" xfId="16518"/>
    <cellStyle name="Célula Vinculada 2 15 9" xfId="16519"/>
    <cellStyle name="Célula Vinculada 2 16" xfId="16520"/>
    <cellStyle name="Célula Vinculada 2 17" xfId="16521"/>
    <cellStyle name="Célula Vinculada 2 18" xfId="16522"/>
    <cellStyle name="Célula Vinculada 2 19" xfId="16523"/>
    <cellStyle name="Célula Vinculada 2 2" xfId="141"/>
    <cellStyle name="Célula Vinculada 2 2 10" xfId="16525"/>
    <cellStyle name="Célula Vinculada 2 2 11" xfId="16526"/>
    <cellStyle name="Célula Vinculada 2 2 12" xfId="34507"/>
    <cellStyle name="Célula Vinculada 2 2 2" xfId="16524"/>
    <cellStyle name="Célula Vinculada 2 2 3" xfId="16527"/>
    <cellStyle name="Célula Vinculada 2 2 4" xfId="16528"/>
    <cellStyle name="Célula Vinculada 2 2 5" xfId="16529"/>
    <cellStyle name="Célula Vinculada 2 2 6" xfId="16530"/>
    <cellStyle name="Célula Vinculada 2 2 7" xfId="16531"/>
    <cellStyle name="Célula Vinculada 2 2 8" xfId="16532"/>
    <cellStyle name="Célula Vinculada 2 2 9" xfId="16533"/>
    <cellStyle name="Célula Vinculada 2 20" xfId="16534"/>
    <cellStyle name="Célula Vinculada 2 21" xfId="16535"/>
    <cellStyle name="Célula Vinculada 2 22" xfId="16536"/>
    <cellStyle name="Célula Vinculada 2 23" xfId="16537"/>
    <cellStyle name="Célula Vinculada 2 24" xfId="16538"/>
    <cellStyle name="Célula Vinculada 2 25" xfId="16539"/>
    <cellStyle name="Célula Vinculada 2 26" xfId="16540"/>
    <cellStyle name="Célula Vinculada 2 27" xfId="16541"/>
    <cellStyle name="Célula Vinculada 2 28" xfId="16542"/>
    <cellStyle name="Célula Vinculada 2 29" xfId="16543"/>
    <cellStyle name="Célula Vinculada 2 3" xfId="16453"/>
    <cellStyle name="Célula Vinculada 2 3 10" xfId="16544"/>
    <cellStyle name="Célula Vinculada 2 3 11" xfId="16545"/>
    <cellStyle name="Célula Vinculada 2 3 12" xfId="34508"/>
    <cellStyle name="Célula Vinculada 2 3 2" xfId="16546"/>
    <cellStyle name="Célula Vinculada 2 3 3" xfId="16547"/>
    <cellStyle name="Célula Vinculada 2 3 4" xfId="16548"/>
    <cellStyle name="Célula Vinculada 2 3 5" xfId="16549"/>
    <cellStyle name="Célula Vinculada 2 3 6" xfId="16550"/>
    <cellStyle name="Célula Vinculada 2 3 7" xfId="16551"/>
    <cellStyle name="Célula Vinculada 2 3 8" xfId="16552"/>
    <cellStyle name="Célula Vinculada 2 3 9" xfId="16553"/>
    <cellStyle name="Célula Vinculada 2 30" xfId="16554"/>
    <cellStyle name="Célula Vinculada 2 31" xfId="16555"/>
    <cellStyle name="Célula Vinculada 2 32" xfId="16556"/>
    <cellStyle name="Célula Vinculada 2 33" xfId="16557"/>
    <cellStyle name="Célula Vinculada 2 34" xfId="16558"/>
    <cellStyle name="Célula Vinculada 2 35" xfId="16559"/>
    <cellStyle name="Célula Vinculada 2 36" xfId="16560"/>
    <cellStyle name="Célula Vinculada 2 37" xfId="16561"/>
    <cellStyle name="Célula Vinculada 2 38" xfId="34500"/>
    <cellStyle name="Célula Vinculada 2 4" xfId="16562"/>
    <cellStyle name="Célula Vinculada 2 4 10" xfId="16563"/>
    <cellStyle name="Célula Vinculada 2 4 11" xfId="16564"/>
    <cellStyle name="Célula Vinculada 2 4 12" xfId="34509"/>
    <cellStyle name="Célula Vinculada 2 4 2" xfId="16565"/>
    <cellStyle name="Célula Vinculada 2 4 3" xfId="16566"/>
    <cellStyle name="Célula Vinculada 2 4 4" xfId="16567"/>
    <cellStyle name="Célula Vinculada 2 4 5" xfId="16568"/>
    <cellStyle name="Célula Vinculada 2 4 6" xfId="16569"/>
    <cellStyle name="Célula Vinculada 2 4 7" xfId="16570"/>
    <cellStyle name="Célula Vinculada 2 4 8" xfId="16571"/>
    <cellStyle name="Célula Vinculada 2 4 9" xfId="16572"/>
    <cellStyle name="Célula Vinculada 2 5" xfId="16573"/>
    <cellStyle name="Célula Vinculada 2 5 10" xfId="16574"/>
    <cellStyle name="Célula Vinculada 2 5 11" xfId="16575"/>
    <cellStyle name="Célula Vinculada 2 5 12" xfId="34510"/>
    <cellStyle name="Célula Vinculada 2 5 2" xfId="16576"/>
    <cellStyle name="Célula Vinculada 2 5 3" xfId="16577"/>
    <cellStyle name="Célula Vinculada 2 5 4" xfId="16578"/>
    <cellStyle name="Célula Vinculada 2 5 5" xfId="16579"/>
    <cellStyle name="Célula Vinculada 2 5 6" xfId="16580"/>
    <cellStyle name="Célula Vinculada 2 5 7" xfId="16581"/>
    <cellStyle name="Célula Vinculada 2 5 8" xfId="16582"/>
    <cellStyle name="Célula Vinculada 2 5 9" xfId="16583"/>
    <cellStyle name="Célula Vinculada 2 6" xfId="16584"/>
    <cellStyle name="Célula Vinculada 2 6 10" xfId="16585"/>
    <cellStyle name="Célula Vinculada 2 6 11" xfId="16586"/>
    <cellStyle name="Célula Vinculada 2 6 12" xfId="34511"/>
    <cellStyle name="Célula Vinculada 2 6 2" xfId="16587"/>
    <cellStyle name="Célula Vinculada 2 6 3" xfId="16588"/>
    <cellStyle name="Célula Vinculada 2 6 4" xfId="16589"/>
    <cellStyle name="Célula Vinculada 2 6 5" xfId="16590"/>
    <cellStyle name="Célula Vinculada 2 6 6" xfId="16591"/>
    <cellStyle name="Célula Vinculada 2 6 7" xfId="16592"/>
    <cellStyle name="Célula Vinculada 2 6 8" xfId="16593"/>
    <cellStyle name="Célula Vinculada 2 6 9" xfId="16594"/>
    <cellStyle name="Célula Vinculada 2 7" xfId="16595"/>
    <cellStyle name="Célula Vinculada 2 7 10" xfId="16596"/>
    <cellStyle name="Célula Vinculada 2 7 11" xfId="16597"/>
    <cellStyle name="Célula Vinculada 2 7 12" xfId="34512"/>
    <cellStyle name="Célula Vinculada 2 7 2" xfId="16598"/>
    <cellStyle name="Célula Vinculada 2 7 3" xfId="16599"/>
    <cellStyle name="Célula Vinculada 2 7 4" xfId="16600"/>
    <cellStyle name="Célula Vinculada 2 7 5" xfId="16601"/>
    <cellStyle name="Célula Vinculada 2 7 6" xfId="16602"/>
    <cellStyle name="Célula Vinculada 2 7 7" xfId="16603"/>
    <cellStyle name="Célula Vinculada 2 7 8" xfId="16604"/>
    <cellStyle name="Célula Vinculada 2 7 9" xfId="16605"/>
    <cellStyle name="Célula Vinculada 2 8" xfId="16606"/>
    <cellStyle name="Célula Vinculada 2 8 10" xfId="16607"/>
    <cellStyle name="Célula Vinculada 2 8 11" xfId="16608"/>
    <cellStyle name="Célula Vinculada 2 8 12" xfId="34513"/>
    <cellStyle name="Célula Vinculada 2 8 2" xfId="16609"/>
    <cellStyle name="Célula Vinculada 2 8 3" xfId="16610"/>
    <cellStyle name="Célula Vinculada 2 8 4" xfId="16611"/>
    <cellStyle name="Célula Vinculada 2 8 5" xfId="16612"/>
    <cellStyle name="Célula Vinculada 2 8 6" xfId="16613"/>
    <cellStyle name="Célula Vinculada 2 8 7" xfId="16614"/>
    <cellStyle name="Célula Vinculada 2 8 8" xfId="16615"/>
    <cellStyle name="Célula Vinculada 2 8 9" xfId="16616"/>
    <cellStyle name="Célula Vinculada 2 9" xfId="16617"/>
    <cellStyle name="Célula Vinculada 2 9 10" xfId="16618"/>
    <cellStyle name="Célula Vinculada 2 9 11" xfId="16619"/>
    <cellStyle name="Célula Vinculada 2 9 12" xfId="34514"/>
    <cellStyle name="Célula Vinculada 2 9 2" xfId="16620"/>
    <cellStyle name="Célula Vinculada 2 9 3" xfId="16621"/>
    <cellStyle name="Célula Vinculada 2 9 4" xfId="16622"/>
    <cellStyle name="Célula Vinculada 2 9 5" xfId="16623"/>
    <cellStyle name="Célula Vinculada 2 9 6" xfId="16624"/>
    <cellStyle name="Célula Vinculada 2 9 7" xfId="16625"/>
    <cellStyle name="Célula Vinculada 2 9 8" xfId="16626"/>
    <cellStyle name="Célula Vinculada 2 9 9" xfId="16627"/>
    <cellStyle name="Célula Vinculada 2_Planilha Orçamentária - DRENAGEM - OUTROS - R1" xfId="36072"/>
    <cellStyle name="Célula Vinculada 20" xfId="35956"/>
    <cellStyle name="Célula Vinculada 3" xfId="142"/>
    <cellStyle name="Célula Vinculada 3 10" xfId="16629"/>
    <cellStyle name="Célula Vinculada 3 11" xfId="16630"/>
    <cellStyle name="Célula Vinculada 3 12" xfId="16631"/>
    <cellStyle name="Célula Vinculada 3 13" xfId="34515"/>
    <cellStyle name="Célula Vinculada 3 2" xfId="143"/>
    <cellStyle name="Célula Vinculada 3 2 10" xfId="16633"/>
    <cellStyle name="Célula Vinculada 3 2 11" xfId="16634"/>
    <cellStyle name="Célula Vinculada 3 2 12" xfId="34516"/>
    <cellStyle name="Célula Vinculada 3 2 2" xfId="16632"/>
    <cellStyle name="Célula Vinculada 3 2 3" xfId="16635"/>
    <cellStyle name="Célula Vinculada 3 2 4" xfId="16636"/>
    <cellStyle name="Célula Vinculada 3 2 5" xfId="16637"/>
    <cellStyle name="Célula Vinculada 3 2 6" xfId="16638"/>
    <cellStyle name="Célula Vinculada 3 2 7" xfId="16639"/>
    <cellStyle name="Célula Vinculada 3 2 8" xfId="16640"/>
    <cellStyle name="Célula Vinculada 3 2 9" xfId="16641"/>
    <cellStyle name="Célula Vinculada 3 3" xfId="16628"/>
    <cellStyle name="Célula Vinculada 3 4" xfId="16642"/>
    <cellStyle name="Célula Vinculada 3 5" xfId="16643"/>
    <cellStyle name="Célula Vinculada 3 6" xfId="16644"/>
    <cellStyle name="Célula Vinculada 3 7" xfId="16645"/>
    <cellStyle name="Célula Vinculada 3 8" xfId="16646"/>
    <cellStyle name="Célula Vinculada 3 9" xfId="16647"/>
    <cellStyle name="Célula Vinculada 3_Planilha Orçamentária - DRENAGEM - OUTROS - R1" xfId="16648"/>
    <cellStyle name="Célula Vinculada 4" xfId="2258"/>
    <cellStyle name="Célula Vinculada 4 10" xfId="16650"/>
    <cellStyle name="Célula Vinculada 4 11" xfId="16651"/>
    <cellStyle name="Célula Vinculada 4 12" xfId="16652"/>
    <cellStyle name="Célula Vinculada 4 13" xfId="16653"/>
    <cellStyle name="Célula Vinculada 4 14" xfId="16654"/>
    <cellStyle name="Célula Vinculada 4 15" xfId="16655"/>
    <cellStyle name="Célula Vinculada 4 16" xfId="16656"/>
    <cellStyle name="Célula Vinculada 4 17" xfId="16657"/>
    <cellStyle name="Célula Vinculada 4 18" xfId="16658"/>
    <cellStyle name="Célula Vinculada 4 19" xfId="16659"/>
    <cellStyle name="Célula Vinculada 4 2" xfId="2259"/>
    <cellStyle name="Célula Vinculada 4 2 2" xfId="16660"/>
    <cellStyle name="Célula Vinculada 4 20" xfId="16661"/>
    <cellStyle name="Célula Vinculada 4 21" xfId="16662"/>
    <cellStyle name="Célula Vinculada 4 22" xfId="16663"/>
    <cellStyle name="Célula Vinculada 4 23" xfId="16664"/>
    <cellStyle name="Célula Vinculada 4 24" xfId="34517"/>
    <cellStyle name="Célula Vinculada 4 3" xfId="2260"/>
    <cellStyle name="Célula Vinculada 4 3 2" xfId="16665"/>
    <cellStyle name="Célula Vinculada 4 4" xfId="16649"/>
    <cellStyle name="Célula Vinculada 4 5" xfId="16666"/>
    <cellStyle name="Célula Vinculada 4 6" xfId="16667"/>
    <cellStyle name="Célula Vinculada 4 7" xfId="16668"/>
    <cellStyle name="Célula Vinculada 4 8" xfId="16669"/>
    <cellStyle name="Célula Vinculada 4 9" xfId="16670"/>
    <cellStyle name="Célula Vinculada 5" xfId="2261"/>
    <cellStyle name="Célula Vinculada 5 10" xfId="16672"/>
    <cellStyle name="Célula Vinculada 5 11" xfId="16673"/>
    <cellStyle name="Célula Vinculada 5 12" xfId="16674"/>
    <cellStyle name="Célula Vinculada 5 13" xfId="16675"/>
    <cellStyle name="Célula Vinculada 5 14" xfId="16676"/>
    <cellStyle name="Célula Vinculada 5 15" xfId="16677"/>
    <cellStyle name="Célula Vinculada 5 16" xfId="16678"/>
    <cellStyle name="Célula Vinculada 5 17" xfId="16679"/>
    <cellStyle name="Célula Vinculada 5 18" xfId="16680"/>
    <cellStyle name="Célula Vinculada 5 19" xfId="16681"/>
    <cellStyle name="Célula Vinculada 5 2" xfId="2262"/>
    <cellStyle name="Célula Vinculada 5 2 2" xfId="16682"/>
    <cellStyle name="Célula Vinculada 5 20" xfId="16683"/>
    <cellStyle name="Célula Vinculada 5 21" xfId="16684"/>
    <cellStyle name="Célula Vinculada 5 22" xfId="16685"/>
    <cellStyle name="Célula Vinculada 5 23" xfId="16686"/>
    <cellStyle name="Célula Vinculada 5 24" xfId="34518"/>
    <cellStyle name="Célula Vinculada 5 3" xfId="2263"/>
    <cellStyle name="Célula Vinculada 5 3 2" xfId="16687"/>
    <cellStyle name="Célula Vinculada 5 4" xfId="16671"/>
    <cellStyle name="Célula Vinculada 5 5" xfId="16688"/>
    <cellStyle name="Célula Vinculada 5 6" xfId="16689"/>
    <cellStyle name="Célula Vinculada 5 7" xfId="16690"/>
    <cellStyle name="Célula Vinculada 5 8" xfId="16691"/>
    <cellStyle name="Célula Vinculada 5 9" xfId="16692"/>
    <cellStyle name="Célula Vinculada 6" xfId="2264"/>
    <cellStyle name="Célula Vinculada 6 10" xfId="16694"/>
    <cellStyle name="Célula Vinculada 6 11" xfId="16695"/>
    <cellStyle name="Célula Vinculada 6 12" xfId="16696"/>
    <cellStyle name="Célula Vinculada 6 13" xfId="16697"/>
    <cellStyle name="Célula Vinculada 6 14" xfId="16698"/>
    <cellStyle name="Célula Vinculada 6 15" xfId="16699"/>
    <cellStyle name="Célula Vinculada 6 16" xfId="16700"/>
    <cellStyle name="Célula Vinculada 6 17" xfId="16701"/>
    <cellStyle name="Célula Vinculada 6 18" xfId="16702"/>
    <cellStyle name="Célula Vinculada 6 19" xfId="16703"/>
    <cellStyle name="Célula Vinculada 6 2" xfId="2265"/>
    <cellStyle name="Célula Vinculada 6 2 2" xfId="16704"/>
    <cellStyle name="Célula Vinculada 6 20" xfId="16705"/>
    <cellStyle name="Célula Vinculada 6 21" xfId="16706"/>
    <cellStyle name="Célula Vinculada 6 22" xfId="16707"/>
    <cellStyle name="Célula Vinculada 6 23" xfId="16708"/>
    <cellStyle name="Célula Vinculada 6 24" xfId="34519"/>
    <cellStyle name="Célula Vinculada 6 3" xfId="16693"/>
    <cellStyle name="Célula Vinculada 6 4" xfId="16709"/>
    <cellStyle name="Célula Vinculada 6 5" xfId="16710"/>
    <cellStyle name="Célula Vinculada 6 6" xfId="16711"/>
    <cellStyle name="Célula Vinculada 6 7" xfId="16712"/>
    <cellStyle name="Célula Vinculada 6 8" xfId="16713"/>
    <cellStyle name="Célula Vinculada 6 9" xfId="16714"/>
    <cellStyle name="Célula Vinculada 7" xfId="2266"/>
    <cellStyle name="Célula Vinculada 7 10" xfId="16716"/>
    <cellStyle name="Célula Vinculada 7 11" xfId="16717"/>
    <cellStyle name="Célula Vinculada 7 12" xfId="16718"/>
    <cellStyle name="Célula Vinculada 7 13" xfId="16719"/>
    <cellStyle name="Célula Vinculada 7 14" xfId="16720"/>
    <cellStyle name="Célula Vinculada 7 15" xfId="16721"/>
    <cellStyle name="Célula Vinculada 7 16" xfId="16722"/>
    <cellStyle name="Célula Vinculada 7 17" xfId="16723"/>
    <cellStyle name="Célula Vinculada 7 18" xfId="16724"/>
    <cellStyle name="Célula Vinculada 7 19" xfId="16725"/>
    <cellStyle name="Célula Vinculada 7 2" xfId="16715"/>
    <cellStyle name="Célula Vinculada 7 20" xfId="16726"/>
    <cellStyle name="Célula Vinculada 7 21" xfId="16727"/>
    <cellStyle name="Célula Vinculada 7 22" xfId="16728"/>
    <cellStyle name="Célula Vinculada 7 23" xfId="16729"/>
    <cellStyle name="Célula Vinculada 7 24" xfId="34520"/>
    <cellStyle name="Célula Vinculada 7 3" xfId="16730"/>
    <cellStyle name="Célula Vinculada 7 4" xfId="16731"/>
    <cellStyle name="Célula Vinculada 7 5" xfId="16732"/>
    <cellStyle name="Célula Vinculada 7 6" xfId="16733"/>
    <cellStyle name="Célula Vinculada 7 7" xfId="16734"/>
    <cellStyle name="Célula Vinculada 7 8" xfId="16735"/>
    <cellStyle name="Célula Vinculada 7 9" xfId="16736"/>
    <cellStyle name="Célula Vinculada 8" xfId="2267"/>
    <cellStyle name="Célula Vinculada 8 10" xfId="16738"/>
    <cellStyle name="Célula Vinculada 8 11" xfId="16739"/>
    <cellStyle name="Célula Vinculada 8 12" xfId="16740"/>
    <cellStyle name="Célula Vinculada 8 13" xfId="16741"/>
    <cellStyle name="Célula Vinculada 8 14" xfId="16742"/>
    <cellStyle name="Célula Vinculada 8 15" xfId="16743"/>
    <cellStyle name="Célula Vinculada 8 16" xfId="16744"/>
    <cellStyle name="Célula Vinculada 8 17" xfId="16745"/>
    <cellStyle name="Célula Vinculada 8 18" xfId="16746"/>
    <cellStyle name="Célula Vinculada 8 19" xfId="16747"/>
    <cellStyle name="Célula Vinculada 8 2" xfId="16737"/>
    <cellStyle name="Célula Vinculada 8 20" xfId="16748"/>
    <cellStyle name="Célula Vinculada 8 21" xfId="16749"/>
    <cellStyle name="Célula Vinculada 8 22" xfId="16750"/>
    <cellStyle name="Célula Vinculada 8 23" xfId="16751"/>
    <cellStyle name="Célula Vinculada 8 24" xfId="34521"/>
    <cellStyle name="Célula Vinculada 8 3" xfId="16752"/>
    <cellStyle name="Célula Vinculada 8 4" xfId="16753"/>
    <cellStyle name="Célula Vinculada 8 5" xfId="16754"/>
    <cellStyle name="Célula Vinculada 8 6" xfId="16755"/>
    <cellStyle name="Célula Vinculada 8 7" xfId="16756"/>
    <cellStyle name="Célula Vinculada 8 8" xfId="16757"/>
    <cellStyle name="Célula Vinculada 8 9" xfId="16758"/>
    <cellStyle name="Célula Vinculada 9" xfId="16759"/>
    <cellStyle name="Célula Vinculada 9 10" xfId="16760"/>
    <cellStyle name="Célula Vinculada 9 11" xfId="16761"/>
    <cellStyle name="Célula Vinculada 9 12" xfId="16762"/>
    <cellStyle name="Célula Vinculada 9 13" xfId="16763"/>
    <cellStyle name="Célula Vinculada 9 14" xfId="16764"/>
    <cellStyle name="Célula Vinculada 9 15" xfId="16765"/>
    <cellStyle name="Célula Vinculada 9 16" xfId="16766"/>
    <cellStyle name="Célula Vinculada 9 17" xfId="16767"/>
    <cellStyle name="Célula Vinculada 9 18" xfId="16768"/>
    <cellStyle name="Célula Vinculada 9 19" xfId="16769"/>
    <cellStyle name="Célula Vinculada 9 2" xfId="16770"/>
    <cellStyle name="Célula Vinculada 9 20" xfId="16771"/>
    <cellStyle name="Célula Vinculada 9 21" xfId="16772"/>
    <cellStyle name="Célula Vinculada 9 22" xfId="16773"/>
    <cellStyle name="Célula Vinculada 9 23" xfId="16774"/>
    <cellStyle name="Célula Vinculada 9 24" xfId="34522"/>
    <cellStyle name="Célula Vinculada 9 3" xfId="16775"/>
    <cellStyle name="Célula Vinculada 9 4" xfId="16776"/>
    <cellStyle name="Célula Vinculada 9 5" xfId="16777"/>
    <cellStyle name="Célula Vinculada 9 6" xfId="16778"/>
    <cellStyle name="Célula Vinculada 9 7" xfId="16779"/>
    <cellStyle name="Célula Vinculada 9 8" xfId="16780"/>
    <cellStyle name="Célula Vinculada 9 9" xfId="16781"/>
    <cellStyle name="Check Cell" xfId="144"/>
    <cellStyle name="Check Cell 10" xfId="16783"/>
    <cellStyle name="Check Cell 11" xfId="16784"/>
    <cellStyle name="Check Cell 12" xfId="16785"/>
    <cellStyle name="Check Cell 13" xfId="34523"/>
    <cellStyle name="Check Cell 2" xfId="145"/>
    <cellStyle name="Check Cell 2 10" xfId="16787"/>
    <cellStyle name="Check Cell 2 11" xfId="16788"/>
    <cellStyle name="Check Cell 2 12" xfId="34524"/>
    <cellStyle name="Check Cell 2 2" xfId="16786"/>
    <cellStyle name="Check Cell 2 3" xfId="16789"/>
    <cellStyle name="Check Cell 2 4" xfId="16790"/>
    <cellStyle name="Check Cell 2 5" xfId="16791"/>
    <cellStyle name="Check Cell 2 6" xfId="16792"/>
    <cellStyle name="Check Cell 2 7" xfId="16793"/>
    <cellStyle name="Check Cell 2 8" xfId="16794"/>
    <cellStyle name="Check Cell 2 9" xfId="16795"/>
    <cellStyle name="Check Cell 3" xfId="2268"/>
    <cellStyle name="Check Cell 3 2" xfId="16796"/>
    <cellStyle name="Check Cell 4" xfId="2269"/>
    <cellStyle name="Check Cell 4 2" xfId="16797"/>
    <cellStyle name="Check Cell 5" xfId="2270"/>
    <cellStyle name="Check Cell 5 2" xfId="16798"/>
    <cellStyle name="Check Cell 6" xfId="2271"/>
    <cellStyle name="Check Cell 6 2" xfId="16799"/>
    <cellStyle name="Check Cell 7" xfId="2272"/>
    <cellStyle name="Check Cell 7 2" xfId="16800"/>
    <cellStyle name="Check Cell 8" xfId="16782"/>
    <cellStyle name="Check Cell 9" xfId="16801"/>
    <cellStyle name="Check Cell_PLANILHA DE MEDIÇÃO" xfId="16802"/>
    <cellStyle name="Data" xfId="146"/>
    <cellStyle name="Data 10" xfId="16804"/>
    <cellStyle name="Data 11" xfId="16805"/>
    <cellStyle name="Data 12" xfId="16806"/>
    <cellStyle name="Data 13" xfId="34525"/>
    <cellStyle name="Data 14" xfId="36073"/>
    <cellStyle name="Data 15" xfId="36299"/>
    <cellStyle name="Data 2" xfId="147"/>
    <cellStyle name="Data 2 10" xfId="16808"/>
    <cellStyle name="Data 2 10 10" xfId="16809"/>
    <cellStyle name="Data 2 10 11" xfId="16810"/>
    <cellStyle name="Data 2 10 12" xfId="34527"/>
    <cellStyle name="Data 2 10 2" xfId="16811"/>
    <cellStyle name="Data 2 10 3" xfId="16812"/>
    <cellStyle name="Data 2 10 4" xfId="16813"/>
    <cellStyle name="Data 2 10 5" xfId="16814"/>
    <cellStyle name="Data 2 10 6" xfId="16815"/>
    <cellStyle name="Data 2 10 7" xfId="16816"/>
    <cellStyle name="Data 2 10 8" xfId="16817"/>
    <cellStyle name="Data 2 10 9" xfId="16818"/>
    <cellStyle name="Data 2 11" xfId="16819"/>
    <cellStyle name="Data 2 11 10" xfId="16820"/>
    <cellStyle name="Data 2 11 11" xfId="16821"/>
    <cellStyle name="Data 2 11 12" xfId="34528"/>
    <cellStyle name="Data 2 11 2" xfId="16822"/>
    <cellStyle name="Data 2 11 3" xfId="16823"/>
    <cellStyle name="Data 2 11 4" xfId="16824"/>
    <cellStyle name="Data 2 11 5" xfId="16825"/>
    <cellStyle name="Data 2 11 6" xfId="16826"/>
    <cellStyle name="Data 2 11 7" xfId="16827"/>
    <cellStyle name="Data 2 11 8" xfId="16828"/>
    <cellStyle name="Data 2 11 9" xfId="16829"/>
    <cellStyle name="Data 2 12" xfId="16830"/>
    <cellStyle name="Data 2 12 10" xfId="16831"/>
    <cellStyle name="Data 2 12 11" xfId="16832"/>
    <cellStyle name="Data 2 12 12" xfId="34529"/>
    <cellStyle name="Data 2 12 2" xfId="16833"/>
    <cellStyle name="Data 2 12 3" xfId="16834"/>
    <cellStyle name="Data 2 12 4" xfId="16835"/>
    <cellStyle name="Data 2 12 5" xfId="16836"/>
    <cellStyle name="Data 2 12 6" xfId="16837"/>
    <cellStyle name="Data 2 12 7" xfId="16838"/>
    <cellStyle name="Data 2 12 8" xfId="16839"/>
    <cellStyle name="Data 2 12 9" xfId="16840"/>
    <cellStyle name="Data 2 13" xfId="16841"/>
    <cellStyle name="Data 2 13 10" xfId="16842"/>
    <cellStyle name="Data 2 13 11" xfId="16843"/>
    <cellStyle name="Data 2 13 12" xfId="34530"/>
    <cellStyle name="Data 2 13 2" xfId="16844"/>
    <cellStyle name="Data 2 13 3" xfId="16845"/>
    <cellStyle name="Data 2 13 4" xfId="16846"/>
    <cellStyle name="Data 2 13 5" xfId="16847"/>
    <cellStyle name="Data 2 13 6" xfId="16848"/>
    <cellStyle name="Data 2 13 7" xfId="16849"/>
    <cellStyle name="Data 2 13 8" xfId="16850"/>
    <cellStyle name="Data 2 13 9" xfId="16851"/>
    <cellStyle name="Data 2 14" xfId="16852"/>
    <cellStyle name="Data 2 14 10" xfId="16853"/>
    <cellStyle name="Data 2 14 11" xfId="16854"/>
    <cellStyle name="Data 2 14 12" xfId="34531"/>
    <cellStyle name="Data 2 14 2" xfId="16855"/>
    <cellStyle name="Data 2 14 3" xfId="16856"/>
    <cellStyle name="Data 2 14 4" xfId="16857"/>
    <cellStyle name="Data 2 14 5" xfId="16858"/>
    <cellStyle name="Data 2 14 6" xfId="16859"/>
    <cellStyle name="Data 2 14 7" xfId="16860"/>
    <cellStyle name="Data 2 14 8" xfId="16861"/>
    <cellStyle name="Data 2 14 9" xfId="16862"/>
    <cellStyle name="Data 2 15" xfId="16863"/>
    <cellStyle name="Data 2 15 10" xfId="16864"/>
    <cellStyle name="Data 2 15 11" xfId="16865"/>
    <cellStyle name="Data 2 15 12" xfId="34532"/>
    <cellStyle name="Data 2 15 2" xfId="16866"/>
    <cellStyle name="Data 2 15 3" xfId="16867"/>
    <cellStyle name="Data 2 15 4" xfId="16868"/>
    <cellStyle name="Data 2 15 5" xfId="16869"/>
    <cellStyle name="Data 2 15 6" xfId="16870"/>
    <cellStyle name="Data 2 15 7" xfId="16871"/>
    <cellStyle name="Data 2 15 8" xfId="16872"/>
    <cellStyle name="Data 2 15 9" xfId="16873"/>
    <cellStyle name="Data 2 16" xfId="16874"/>
    <cellStyle name="Data 2 17" xfId="16875"/>
    <cellStyle name="Data 2 18" xfId="16876"/>
    <cellStyle name="Data 2 19" xfId="16877"/>
    <cellStyle name="Data 2 2" xfId="16807"/>
    <cellStyle name="Data 2 2 10" xfId="16878"/>
    <cellStyle name="Data 2 2 11" xfId="16879"/>
    <cellStyle name="Data 2 2 12" xfId="16880"/>
    <cellStyle name="Data 2 2 13" xfId="16881"/>
    <cellStyle name="Data 2 2 14" xfId="16882"/>
    <cellStyle name="Data 2 2 15" xfId="16883"/>
    <cellStyle name="Data 2 2 16" xfId="16884"/>
    <cellStyle name="Data 2 2 17" xfId="16885"/>
    <cellStyle name="Data 2 2 18" xfId="16886"/>
    <cellStyle name="Data 2 2 19" xfId="34533"/>
    <cellStyle name="Data 2 2 2" xfId="16887"/>
    <cellStyle name="Data 2 2 2 10" xfId="16888"/>
    <cellStyle name="Data 2 2 2 11" xfId="16889"/>
    <cellStyle name="Data 2 2 2 12" xfId="34534"/>
    <cellStyle name="Data 2 2 2 2" xfId="16890"/>
    <cellStyle name="Data 2 2 2 3" xfId="16891"/>
    <cellStyle name="Data 2 2 2 4" xfId="16892"/>
    <cellStyle name="Data 2 2 2 5" xfId="16893"/>
    <cellStyle name="Data 2 2 2 6" xfId="16894"/>
    <cellStyle name="Data 2 2 2 7" xfId="16895"/>
    <cellStyle name="Data 2 2 2 8" xfId="16896"/>
    <cellStyle name="Data 2 2 2 9" xfId="16897"/>
    <cellStyle name="Data 2 2 20" xfId="36075"/>
    <cellStyle name="Data 2 2 21" xfId="36301"/>
    <cellStyle name="Data 2 2 3" xfId="16898"/>
    <cellStyle name="Data 2 2 3 10" xfId="16899"/>
    <cellStyle name="Data 2 2 3 11" xfId="16900"/>
    <cellStyle name="Data 2 2 3 12" xfId="34535"/>
    <cellStyle name="Data 2 2 3 2" xfId="16901"/>
    <cellStyle name="Data 2 2 3 3" xfId="16902"/>
    <cellStyle name="Data 2 2 3 4" xfId="16903"/>
    <cellStyle name="Data 2 2 3 5" xfId="16904"/>
    <cellStyle name="Data 2 2 3 6" xfId="16905"/>
    <cellStyle name="Data 2 2 3 7" xfId="16906"/>
    <cellStyle name="Data 2 2 3 8" xfId="16907"/>
    <cellStyle name="Data 2 2 3 9" xfId="16908"/>
    <cellStyle name="Data 2 2 4" xfId="16909"/>
    <cellStyle name="Data 2 2 4 10" xfId="16910"/>
    <cellStyle name="Data 2 2 4 11" xfId="16911"/>
    <cellStyle name="Data 2 2 4 12" xfId="34536"/>
    <cellStyle name="Data 2 2 4 2" xfId="16912"/>
    <cellStyle name="Data 2 2 4 3" xfId="16913"/>
    <cellStyle name="Data 2 2 4 4" xfId="16914"/>
    <cellStyle name="Data 2 2 4 5" xfId="16915"/>
    <cellStyle name="Data 2 2 4 6" xfId="16916"/>
    <cellStyle name="Data 2 2 4 7" xfId="16917"/>
    <cellStyle name="Data 2 2 4 8" xfId="16918"/>
    <cellStyle name="Data 2 2 4 9" xfId="16919"/>
    <cellStyle name="Data 2 2 5" xfId="16920"/>
    <cellStyle name="Data 2 2 5 10" xfId="16921"/>
    <cellStyle name="Data 2 2 5 11" xfId="16922"/>
    <cellStyle name="Data 2 2 5 12" xfId="34537"/>
    <cellStyle name="Data 2 2 5 2" xfId="16923"/>
    <cellStyle name="Data 2 2 5 3" xfId="16924"/>
    <cellStyle name="Data 2 2 5 4" xfId="16925"/>
    <cellStyle name="Data 2 2 5 5" xfId="16926"/>
    <cellStyle name="Data 2 2 5 6" xfId="16927"/>
    <cellStyle name="Data 2 2 5 7" xfId="16928"/>
    <cellStyle name="Data 2 2 5 8" xfId="16929"/>
    <cellStyle name="Data 2 2 5 9" xfId="16930"/>
    <cellStyle name="Data 2 2 6" xfId="16931"/>
    <cellStyle name="Data 2 2 6 10" xfId="16932"/>
    <cellStyle name="Data 2 2 6 11" xfId="16933"/>
    <cellStyle name="Data 2 2 6 12" xfId="34538"/>
    <cellStyle name="Data 2 2 6 2" xfId="16934"/>
    <cellStyle name="Data 2 2 6 3" xfId="16935"/>
    <cellStyle name="Data 2 2 6 4" xfId="16936"/>
    <cellStyle name="Data 2 2 6 5" xfId="16937"/>
    <cellStyle name="Data 2 2 6 6" xfId="16938"/>
    <cellStyle name="Data 2 2 6 7" xfId="16939"/>
    <cellStyle name="Data 2 2 6 8" xfId="16940"/>
    <cellStyle name="Data 2 2 6 9" xfId="16941"/>
    <cellStyle name="Data 2 2 7" xfId="16942"/>
    <cellStyle name="Data 2 2 7 10" xfId="16943"/>
    <cellStyle name="Data 2 2 7 11" xfId="16944"/>
    <cellStyle name="Data 2 2 7 12" xfId="34539"/>
    <cellStyle name="Data 2 2 7 2" xfId="16945"/>
    <cellStyle name="Data 2 2 7 3" xfId="16946"/>
    <cellStyle name="Data 2 2 7 4" xfId="16947"/>
    <cellStyle name="Data 2 2 7 5" xfId="16948"/>
    <cellStyle name="Data 2 2 7 6" xfId="16949"/>
    <cellStyle name="Data 2 2 7 7" xfId="16950"/>
    <cellStyle name="Data 2 2 7 8" xfId="16951"/>
    <cellStyle name="Data 2 2 7 9" xfId="16952"/>
    <cellStyle name="Data 2 2 8" xfId="16953"/>
    <cellStyle name="Data 2 2 8 10" xfId="16954"/>
    <cellStyle name="Data 2 2 8 11" xfId="16955"/>
    <cellStyle name="Data 2 2 8 12" xfId="34540"/>
    <cellStyle name="Data 2 2 8 2" xfId="16956"/>
    <cellStyle name="Data 2 2 8 3" xfId="16957"/>
    <cellStyle name="Data 2 2 8 4" xfId="16958"/>
    <cellStyle name="Data 2 2 8 5" xfId="16959"/>
    <cellStyle name="Data 2 2 8 6" xfId="16960"/>
    <cellStyle name="Data 2 2 8 7" xfId="16961"/>
    <cellStyle name="Data 2 2 8 8" xfId="16962"/>
    <cellStyle name="Data 2 2 8 9" xfId="16963"/>
    <cellStyle name="Data 2 2 9" xfId="16964"/>
    <cellStyle name="Data 2 20" xfId="16965"/>
    <cellStyle name="Data 2 21" xfId="16966"/>
    <cellStyle name="Data 2 22" xfId="16967"/>
    <cellStyle name="Data 2 23" xfId="16968"/>
    <cellStyle name="Data 2 24" xfId="16969"/>
    <cellStyle name="Data 2 25" xfId="16970"/>
    <cellStyle name="Data 2 26" xfId="34526"/>
    <cellStyle name="Data 2 27" xfId="36074"/>
    <cellStyle name="Data 2 28" xfId="36300"/>
    <cellStyle name="Data 2 3" xfId="16971"/>
    <cellStyle name="Data 2 3 10" xfId="16972"/>
    <cellStyle name="Data 2 3 11" xfId="16973"/>
    <cellStyle name="Data 2 3 12" xfId="34541"/>
    <cellStyle name="Data 2 3 2" xfId="16974"/>
    <cellStyle name="Data 2 3 3" xfId="16975"/>
    <cellStyle name="Data 2 3 4" xfId="16976"/>
    <cellStyle name="Data 2 3 5" xfId="16977"/>
    <cellStyle name="Data 2 3 6" xfId="16978"/>
    <cellStyle name="Data 2 3 7" xfId="16979"/>
    <cellStyle name="Data 2 3 8" xfId="16980"/>
    <cellStyle name="Data 2 3 9" xfId="16981"/>
    <cellStyle name="Data 2 4" xfId="16982"/>
    <cellStyle name="Data 2 4 10" xfId="16983"/>
    <cellStyle name="Data 2 4 11" xfId="16984"/>
    <cellStyle name="Data 2 4 12" xfId="34542"/>
    <cellStyle name="Data 2 4 2" xfId="16985"/>
    <cellStyle name="Data 2 4 3" xfId="16986"/>
    <cellStyle name="Data 2 4 4" xfId="16987"/>
    <cellStyle name="Data 2 4 5" xfId="16988"/>
    <cellStyle name="Data 2 4 6" xfId="16989"/>
    <cellStyle name="Data 2 4 7" xfId="16990"/>
    <cellStyle name="Data 2 4 8" xfId="16991"/>
    <cellStyle name="Data 2 4 9" xfId="16992"/>
    <cellStyle name="Data 2 5" xfId="16993"/>
    <cellStyle name="Data 2 5 10" xfId="16994"/>
    <cellStyle name="Data 2 5 11" xfId="16995"/>
    <cellStyle name="Data 2 5 12" xfId="34543"/>
    <cellStyle name="Data 2 5 2" xfId="16996"/>
    <cellStyle name="Data 2 5 3" xfId="16997"/>
    <cellStyle name="Data 2 5 4" xfId="16998"/>
    <cellStyle name="Data 2 5 5" xfId="16999"/>
    <cellStyle name="Data 2 5 6" xfId="17000"/>
    <cellStyle name="Data 2 5 7" xfId="17001"/>
    <cellStyle name="Data 2 5 8" xfId="17002"/>
    <cellStyle name="Data 2 5 9" xfId="17003"/>
    <cellStyle name="Data 2 6" xfId="17004"/>
    <cellStyle name="Data 2 6 10" xfId="17005"/>
    <cellStyle name="Data 2 6 11" xfId="17006"/>
    <cellStyle name="Data 2 6 12" xfId="34544"/>
    <cellStyle name="Data 2 6 2" xfId="17007"/>
    <cellStyle name="Data 2 6 3" xfId="17008"/>
    <cellStyle name="Data 2 6 4" xfId="17009"/>
    <cellStyle name="Data 2 6 5" xfId="17010"/>
    <cellStyle name="Data 2 6 6" xfId="17011"/>
    <cellStyle name="Data 2 6 7" xfId="17012"/>
    <cellStyle name="Data 2 6 8" xfId="17013"/>
    <cellStyle name="Data 2 6 9" xfId="17014"/>
    <cellStyle name="Data 2 7" xfId="17015"/>
    <cellStyle name="Data 2 7 10" xfId="17016"/>
    <cellStyle name="Data 2 7 11" xfId="17017"/>
    <cellStyle name="Data 2 7 12" xfId="34545"/>
    <cellStyle name="Data 2 7 2" xfId="17018"/>
    <cellStyle name="Data 2 7 3" xfId="17019"/>
    <cellStyle name="Data 2 7 4" xfId="17020"/>
    <cellStyle name="Data 2 7 5" xfId="17021"/>
    <cellStyle name="Data 2 7 6" xfId="17022"/>
    <cellStyle name="Data 2 7 7" xfId="17023"/>
    <cellStyle name="Data 2 7 8" xfId="17024"/>
    <cellStyle name="Data 2 7 9" xfId="17025"/>
    <cellStyle name="Data 2 8" xfId="17026"/>
    <cellStyle name="Data 2 8 10" xfId="17027"/>
    <cellStyle name="Data 2 8 11" xfId="17028"/>
    <cellStyle name="Data 2 8 12" xfId="34546"/>
    <cellStyle name="Data 2 8 2" xfId="17029"/>
    <cellStyle name="Data 2 8 3" xfId="17030"/>
    <cellStyle name="Data 2 8 4" xfId="17031"/>
    <cellStyle name="Data 2 8 5" xfId="17032"/>
    <cellStyle name="Data 2 8 6" xfId="17033"/>
    <cellStyle name="Data 2 8 7" xfId="17034"/>
    <cellStyle name="Data 2 8 8" xfId="17035"/>
    <cellStyle name="Data 2 8 9" xfId="17036"/>
    <cellStyle name="Data 2 9" xfId="17037"/>
    <cellStyle name="Data 2 9 10" xfId="17038"/>
    <cellStyle name="Data 2 9 11" xfId="17039"/>
    <cellStyle name="Data 2 9 12" xfId="34547"/>
    <cellStyle name="Data 2 9 2" xfId="17040"/>
    <cellStyle name="Data 2 9 3" xfId="17041"/>
    <cellStyle name="Data 2 9 4" xfId="17042"/>
    <cellStyle name="Data 2 9 5" xfId="17043"/>
    <cellStyle name="Data 2 9 6" xfId="17044"/>
    <cellStyle name="Data 2 9 7" xfId="17045"/>
    <cellStyle name="Data 2 9 8" xfId="17046"/>
    <cellStyle name="Data 2 9 9" xfId="17047"/>
    <cellStyle name="Data 3" xfId="148"/>
    <cellStyle name="Data 3 2" xfId="17048"/>
    <cellStyle name="Data 4" xfId="2273"/>
    <cellStyle name="Data 4 2" xfId="17049"/>
    <cellStyle name="Data 5" xfId="2274"/>
    <cellStyle name="Data 5 2" xfId="17050"/>
    <cellStyle name="Data 6" xfId="2275"/>
    <cellStyle name="Data 6 2" xfId="17051"/>
    <cellStyle name="Data 7" xfId="2276"/>
    <cellStyle name="Data 7 2" xfId="17052"/>
    <cellStyle name="Data 8" xfId="2277"/>
    <cellStyle name="Data 8 2" xfId="17053"/>
    <cellStyle name="Data 9" xfId="16803"/>
    <cellStyle name="Data_Planilha Orçamentária - Conde Dolabela - Gustavo Barbi" xfId="17054"/>
    <cellStyle name="Default" xfId="149"/>
    <cellStyle name="Ênfase1" xfId="36469" builtinId="29" customBuiltin="1"/>
    <cellStyle name="Ênfase1 10" xfId="17055"/>
    <cellStyle name="Ênfase1 10 10" xfId="17056"/>
    <cellStyle name="Ênfase1 10 11" xfId="17057"/>
    <cellStyle name="Ênfase1 10 12" xfId="17058"/>
    <cellStyle name="Ênfase1 10 13" xfId="17059"/>
    <cellStyle name="Ênfase1 10 14" xfId="17060"/>
    <cellStyle name="Ênfase1 10 15" xfId="17061"/>
    <cellStyle name="Ênfase1 10 16" xfId="17062"/>
    <cellStyle name="Ênfase1 10 17" xfId="17063"/>
    <cellStyle name="Ênfase1 10 18" xfId="17064"/>
    <cellStyle name="Ênfase1 10 19" xfId="17065"/>
    <cellStyle name="Ênfase1 10 2" xfId="17066"/>
    <cellStyle name="Ênfase1 10 20" xfId="17067"/>
    <cellStyle name="Ênfase1 10 21" xfId="17068"/>
    <cellStyle name="Ênfase1 10 22" xfId="17069"/>
    <cellStyle name="Ênfase1 10 23" xfId="17070"/>
    <cellStyle name="Ênfase1 10 24" xfId="34548"/>
    <cellStyle name="Ênfase1 10 3" xfId="17071"/>
    <cellStyle name="Ênfase1 10 4" xfId="17072"/>
    <cellStyle name="Ênfase1 10 5" xfId="17073"/>
    <cellStyle name="Ênfase1 10 6" xfId="17074"/>
    <cellStyle name="Ênfase1 10 7" xfId="17075"/>
    <cellStyle name="Ênfase1 10 8" xfId="17076"/>
    <cellStyle name="Ênfase1 10 9" xfId="17077"/>
    <cellStyle name="Ênfase1 11" xfId="17078"/>
    <cellStyle name="Ênfase1 11 10" xfId="17079"/>
    <cellStyle name="Ênfase1 11 11" xfId="17080"/>
    <cellStyle name="Ênfase1 11 12" xfId="17081"/>
    <cellStyle name="Ênfase1 11 13" xfId="17082"/>
    <cellStyle name="Ênfase1 11 14" xfId="17083"/>
    <cellStyle name="Ênfase1 11 15" xfId="17084"/>
    <cellStyle name="Ênfase1 11 16" xfId="17085"/>
    <cellStyle name="Ênfase1 11 17" xfId="17086"/>
    <cellStyle name="Ênfase1 11 18" xfId="17087"/>
    <cellStyle name="Ênfase1 11 19" xfId="17088"/>
    <cellStyle name="Ênfase1 11 2" xfId="17089"/>
    <cellStyle name="Ênfase1 11 20" xfId="17090"/>
    <cellStyle name="Ênfase1 11 21" xfId="17091"/>
    <cellStyle name="Ênfase1 11 22" xfId="17092"/>
    <cellStyle name="Ênfase1 11 23" xfId="17093"/>
    <cellStyle name="Ênfase1 11 24" xfId="34549"/>
    <cellStyle name="Ênfase1 11 3" xfId="17094"/>
    <cellStyle name="Ênfase1 11 4" xfId="17095"/>
    <cellStyle name="Ênfase1 11 5" xfId="17096"/>
    <cellStyle name="Ênfase1 11 6" xfId="17097"/>
    <cellStyle name="Ênfase1 11 7" xfId="17098"/>
    <cellStyle name="Ênfase1 11 8" xfId="17099"/>
    <cellStyle name="Ênfase1 11 9" xfId="17100"/>
    <cellStyle name="Ênfase1 12" xfId="17101"/>
    <cellStyle name="Ênfase1 12 10" xfId="17102"/>
    <cellStyle name="Ênfase1 12 11" xfId="17103"/>
    <cellStyle name="Ênfase1 12 12" xfId="17104"/>
    <cellStyle name="Ênfase1 12 13" xfId="17105"/>
    <cellStyle name="Ênfase1 12 14" xfId="17106"/>
    <cellStyle name="Ênfase1 12 15" xfId="17107"/>
    <cellStyle name="Ênfase1 12 16" xfId="17108"/>
    <cellStyle name="Ênfase1 12 17" xfId="17109"/>
    <cellStyle name="Ênfase1 12 18" xfId="17110"/>
    <cellStyle name="Ênfase1 12 19" xfId="17111"/>
    <cellStyle name="Ênfase1 12 2" xfId="17112"/>
    <cellStyle name="Ênfase1 12 20" xfId="17113"/>
    <cellStyle name="Ênfase1 12 21" xfId="17114"/>
    <cellStyle name="Ênfase1 12 22" xfId="17115"/>
    <cellStyle name="Ênfase1 12 23" xfId="17116"/>
    <cellStyle name="Ênfase1 12 24" xfId="34550"/>
    <cellStyle name="Ênfase1 12 3" xfId="17117"/>
    <cellStyle name="Ênfase1 12 4" xfId="17118"/>
    <cellStyle name="Ênfase1 12 5" xfId="17119"/>
    <cellStyle name="Ênfase1 12 6" xfId="17120"/>
    <cellStyle name="Ênfase1 12 7" xfId="17121"/>
    <cellStyle name="Ênfase1 12 8" xfId="17122"/>
    <cellStyle name="Ênfase1 12 9" xfId="17123"/>
    <cellStyle name="Ênfase1 13" xfId="17124"/>
    <cellStyle name="Ênfase1 13 10" xfId="17125"/>
    <cellStyle name="Ênfase1 13 11" xfId="17126"/>
    <cellStyle name="Ênfase1 13 12" xfId="17127"/>
    <cellStyle name="Ênfase1 13 13" xfId="17128"/>
    <cellStyle name="Ênfase1 13 14" xfId="17129"/>
    <cellStyle name="Ênfase1 13 15" xfId="17130"/>
    <cellStyle name="Ênfase1 13 16" xfId="17131"/>
    <cellStyle name="Ênfase1 13 17" xfId="17132"/>
    <cellStyle name="Ênfase1 13 18" xfId="17133"/>
    <cellStyle name="Ênfase1 13 19" xfId="17134"/>
    <cellStyle name="Ênfase1 13 2" xfId="17135"/>
    <cellStyle name="Ênfase1 13 20" xfId="17136"/>
    <cellStyle name="Ênfase1 13 21" xfId="17137"/>
    <cellStyle name="Ênfase1 13 22" xfId="17138"/>
    <cellStyle name="Ênfase1 13 23" xfId="17139"/>
    <cellStyle name="Ênfase1 13 24" xfId="34551"/>
    <cellStyle name="Ênfase1 13 3" xfId="17140"/>
    <cellStyle name="Ênfase1 13 4" xfId="17141"/>
    <cellStyle name="Ênfase1 13 5" xfId="17142"/>
    <cellStyle name="Ênfase1 13 6" xfId="17143"/>
    <cellStyle name="Ênfase1 13 7" xfId="17144"/>
    <cellStyle name="Ênfase1 13 8" xfId="17145"/>
    <cellStyle name="Ênfase1 13 9" xfId="17146"/>
    <cellStyle name="Ênfase1 14" xfId="17147"/>
    <cellStyle name="Ênfase1 14 10" xfId="17148"/>
    <cellStyle name="Ênfase1 14 11" xfId="17149"/>
    <cellStyle name="Ênfase1 14 12" xfId="17150"/>
    <cellStyle name="Ênfase1 14 13" xfId="17151"/>
    <cellStyle name="Ênfase1 14 14" xfId="17152"/>
    <cellStyle name="Ênfase1 14 15" xfId="17153"/>
    <cellStyle name="Ênfase1 14 16" xfId="17154"/>
    <cellStyle name="Ênfase1 14 17" xfId="17155"/>
    <cellStyle name="Ênfase1 14 18" xfId="17156"/>
    <cellStyle name="Ênfase1 14 19" xfId="17157"/>
    <cellStyle name="Ênfase1 14 2" xfId="17158"/>
    <cellStyle name="Ênfase1 14 20" xfId="17159"/>
    <cellStyle name="Ênfase1 14 21" xfId="17160"/>
    <cellStyle name="Ênfase1 14 22" xfId="17161"/>
    <cellStyle name="Ênfase1 14 23" xfId="17162"/>
    <cellStyle name="Ênfase1 14 24" xfId="34552"/>
    <cellStyle name="Ênfase1 14 3" xfId="17163"/>
    <cellStyle name="Ênfase1 14 4" xfId="17164"/>
    <cellStyle name="Ênfase1 14 5" xfId="17165"/>
    <cellStyle name="Ênfase1 14 6" xfId="17166"/>
    <cellStyle name="Ênfase1 14 7" xfId="17167"/>
    <cellStyle name="Ênfase1 14 8" xfId="17168"/>
    <cellStyle name="Ênfase1 14 9" xfId="17169"/>
    <cellStyle name="Ênfase1 15" xfId="17170"/>
    <cellStyle name="Ênfase1 15 10" xfId="17171"/>
    <cellStyle name="Ênfase1 15 11" xfId="17172"/>
    <cellStyle name="Ênfase1 15 12" xfId="17173"/>
    <cellStyle name="Ênfase1 15 13" xfId="17174"/>
    <cellStyle name="Ênfase1 15 14" xfId="17175"/>
    <cellStyle name="Ênfase1 15 15" xfId="17176"/>
    <cellStyle name="Ênfase1 15 16" xfId="17177"/>
    <cellStyle name="Ênfase1 15 17" xfId="17178"/>
    <cellStyle name="Ênfase1 15 18" xfId="17179"/>
    <cellStyle name="Ênfase1 15 19" xfId="17180"/>
    <cellStyle name="Ênfase1 15 2" xfId="17181"/>
    <cellStyle name="Ênfase1 15 20" xfId="17182"/>
    <cellStyle name="Ênfase1 15 21" xfId="17183"/>
    <cellStyle name="Ênfase1 15 22" xfId="17184"/>
    <cellStyle name="Ênfase1 15 23" xfId="17185"/>
    <cellStyle name="Ênfase1 15 24" xfId="34553"/>
    <cellStyle name="Ênfase1 15 3" xfId="17186"/>
    <cellStyle name="Ênfase1 15 4" xfId="17187"/>
    <cellStyle name="Ênfase1 15 5" xfId="17188"/>
    <cellStyle name="Ênfase1 15 6" xfId="17189"/>
    <cellStyle name="Ênfase1 15 7" xfId="17190"/>
    <cellStyle name="Ênfase1 15 8" xfId="17191"/>
    <cellStyle name="Ênfase1 15 9" xfId="17192"/>
    <cellStyle name="Ênfase1 16" xfId="17193"/>
    <cellStyle name="Ênfase1 16 10" xfId="17194"/>
    <cellStyle name="Ênfase1 16 11" xfId="17195"/>
    <cellStyle name="Ênfase1 16 12" xfId="17196"/>
    <cellStyle name="Ênfase1 16 13" xfId="17197"/>
    <cellStyle name="Ênfase1 16 14" xfId="17198"/>
    <cellStyle name="Ênfase1 16 15" xfId="17199"/>
    <cellStyle name="Ênfase1 16 16" xfId="17200"/>
    <cellStyle name="Ênfase1 16 17" xfId="17201"/>
    <cellStyle name="Ênfase1 16 18" xfId="17202"/>
    <cellStyle name="Ênfase1 16 19" xfId="17203"/>
    <cellStyle name="Ênfase1 16 2" xfId="17204"/>
    <cellStyle name="Ênfase1 16 20" xfId="17205"/>
    <cellStyle name="Ênfase1 16 21" xfId="17206"/>
    <cellStyle name="Ênfase1 16 22" xfId="17207"/>
    <cellStyle name="Ênfase1 16 23" xfId="17208"/>
    <cellStyle name="Ênfase1 16 24" xfId="34554"/>
    <cellStyle name="Ênfase1 16 3" xfId="17209"/>
    <cellStyle name="Ênfase1 16 4" xfId="17210"/>
    <cellStyle name="Ênfase1 16 5" xfId="17211"/>
    <cellStyle name="Ênfase1 16 6" xfId="17212"/>
    <cellStyle name="Ênfase1 16 7" xfId="17213"/>
    <cellStyle name="Ênfase1 16 8" xfId="17214"/>
    <cellStyle name="Ênfase1 16 9" xfId="17215"/>
    <cellStyle name="Ênfase1 17" xfId="35836"/>
    <cellStyle name="Ênfase1 18" xfId="35884"/>
    <cellStyle name="Ênfase1 19" xfId="36076"/>
    <cellStyle name="Ênfase1 2" xfId="150"/>
    <cellStyle name="Ênfase1 2 10" xfId="17217"/>
    <cellStyle name="Ênfase1 2 10 10" xfId="17218"/>
    <cellStyle name="Ênfase1 2 10 11" xfId="17219"/>
    <cellStyle name="Ênfase1 2 10 12" xfId="34556"/>
    <cellStyle name="Ênfase1 2 10 2" xfId="17220"/>
    <cellStyle name="Ênfase1 2 10 3" xfId="17221"/>
    <cellStyle name="Ênfase1 2 10 4" xfId="17222"/>
    <cellStyle name="Ênfase1 2 10 5" xfId="17223"/>
    <cellStyle name="Ênfase1 2 10 6" xfId="17224"/>
    <cellStyle name="Ênfase1 2 10 7" xfId="17225"/>
    <cellStyle name="Ênfase1 2 10 8" xfId="17226"/>
    <cellStyle name="Ênfase1 2 10 9" xfId="17227"/>
    <cellStyle name="Ênfase1 2 11" xfId="17228"/>
    <cellStyle name="Ênfase1 2 11 10" xfId="17229"/>
    <cellStyle name="Ênfase1 2 11 11" xfId="17230"/>
    <cellStyle name="Ênfase1 2 11 12" xfId="34557"/>
    <cellStyle name="Ênfase1 2 11 2" xfId="17231"/>
    <cellStyle name="Ênfase1 2 11 3" xfId="17232"/>
    <cellStyle name="Ênfase1 2 11 4" xfId="17233"/>
    <cellStyle name="Ênfase1 2 11 5" xfId="17234"/>
    <cellStyle name="Ênfase1 2 11 6" xfId="17235"/>
    <cellStyle name="Ênfase1 2 11 7" xfId="17236"/>
    <cellStyle name="Ênfase1 2 11 8" xfId="17237"/>
    <cellStyle name="Ênfase1 2 11 9" xfId="17238"/>
    <cellStyle name="Ênfase1 2 12" xfId="17239"/>
    <cellStyle name="Ênfase1 2 12 10" xfId="17240"/>
    <cellStyle name="Ênfase1 2 12 11" xfId="17241"/>
    <cellStyle name="Ênfase1 2 12 12" xfId="34558"/>
    <cellStyle name="Ênfase1 2 12 2" xfId="17242"/>
    <cellStyle name="Ênfase1 2 12 3" xfId="17243"/>
    <cellStyle name="Ênfase1 2 12 4" xfId="17244"/>
    <cellStyle name="Ênfase1 2 12 5" xfId="17245"/>
    <cellStyle name="Ênfase1 2 12 6" xfId="17246"/>
    <cellStyle name="Ênfase1 2 12 7" xfId="17247"/>
    <cellStyle name="Ênfase1 2 12 8" xfId="17248"/>
    <cellStyle name="Ênfase1 2 12 9" xfId="17249"/>
    <cellStyle name="Ênfase1 2 13" xfId="17250"/>
    <cellStyle name="Ênfase1 2 13 10" xfId="17251"/>
    <cellStyle name="Ênfase1 2 13 11" xfId="17252"/>
    <cellStyle name="Ênfase1 2 13 12" xfId="34559"/>
    <cellStyle name="Ênfase1 2 13 2" xfId="17253"/>
    <cellStyle name="Ênfase1 2 13 3" xfId="17254"/>
    <cellStyle name="Ênfase1 2 13 4" xfId="17255"/>
    <cellStyle name="Ênfase1 2 13 5" xfId="17256"/>
    <cellStyle name="Ênfase1 2 13 6" xfId="17257"/>
    <cellStyle name="Ênfase1 2 13 7" xfId="17258"/>
    <cellStyle name="Ênfase1 2 13 8" xfId="17259"/>
    <cellStyle name="Ênfase1 2 13 9" xfId="17260"/>
    <cellStyle name="Ênfase1 2 14" xfId="17261"/>
    <cellStyle name="Ênfase1 2 14 10" xfId="17262"/>
    <cellStyle name="Ênfase1 2 14 11" xfId="17263"/>
    <cellStyle name="Ênfase1 2 14 12" xfId="34560"/>
    <cellStyle name="Ênfase1 2 14 2" xfId="17264"/>
    <cellStyle name="Ênfase1 2 14 3" xfId="17265"/>
    <cellStyle name="Ênfase1 2 14 4" xfId="17266"/>
    <cellStyle name="Ênfase1 2 14 5" xfId="17267"/>
    <cellStyle name="Ênfase1 2 14 6" xfId="17268"/>
    <cellStyle name="Ênfase1 2 14 7" xfId="17269"/>
    <cellStyle name="Ênfase1 2 14 8" xfId="17270"/>
    <cellStyle name="Ênfase1 2 14 9" xfId="17271"/>
    <cellStyle name="Ênfase1 2 15" xfId="17272"/>
    <cellStyle name="Ênfase1 2 15 10" xfId="17273"/>
    <cellStyle name="Ênfase1 2 15 11" xfId="17274"/>
    <cellStyle name="Ênfase1 2 15 12" xfId="34561"/>
    <cellStyle name="Ênfase1 2 15 2" xfId="17275"/>
    <cellStyle name="Ênfase1 2 15 3" xfId="17276"/>
    <cellStyle name="Ênfase1 2 15 4" xfId="17277"/>
    <cellStyle name="Ênfase1 2 15 5" xfId="17278"/>
    <cellStyle name="Ênfase1 2 15 6" xfId="17279"/>
    <cellStyle name="Ênfase1 2 15 7" xfId="17280"/>
    <cellStyle name="Ênfase1 2 15 8" xfId="17281"/>
    <cellStyle name="Ênfase1 2 15 9" xfId="17282"/>
    <cellStyle name="Ênfase1 2 16" xfId="17283"/>
    <cellStyle name="Ênfase1 2 17" xfId="17284"/>
    <cellStyle name="Ênfase1 2 18" xfId="17285"/>
    <cellStyle name="Ênfase1 2 19" xfId="17286"/>
    <cellStyle name="Ênfase1 2 2" xfId="151"/>
    <cellStyle name="Ênfase1 2 2 10" xfId="17288"/>
    <cellStyle name="Ênfase1 2 2 11" xfId="17289"/>
    <cellStyle name="Ênfase1 2 2 12" xfId="34562"/>
    <cellStyle name="Ênfase1 2 2 2" xfId="2279"/>
    <cellStyle name="Ênfase1 2 2 2 2" xfId="17290"/>
    <cellStyle name="Ênfase1 2 2 3" xfId="2280"/>
    <cellStyle name="Ênfase1 2 2 3 2" xfId="17291"/>
    <cellStyle name="Ênfase1 2 2 4" xfId="2281"/>
    <cellStyle name="Ênfase1 2 2 4 2" xfId="17292"/>
    <cellStyle name="Ênfase1 2 2 5" xfId="2282"/>
    <cellStyle name="Ênfase1 2 2 5 2" xfId="17293"/>
    <cellStyle name="Ênfase1 2 2 6" xfId="2283"/>
    <cellStyle name="Ênfase1 2 2 6 2" xfId="17294"/>
    <cellStyle name="Ênfase1 2 2 7" xfId="17287"/>
    <cellStyle name="Ênfase1 2 2 8" xfId="17295"/>
    <cellStyle name="Ênfase1 2 2 9" xfId="17296"/>
    <cellStyle name="Ênfase1 2 20" xfId="17297"/>
    <cellStyle name="Ênfase1 2 21" xfId="17298"/>
    <cellStyle name="Ênfase1 2 22" xfId="17299"/>
    <cellStyle name="Ênfase1 2 23" xfId="17300"/>
    <cellStyle name="Ênfase1 2 24" xfId="17301"/>
    <cellStyle name="Ênfase1 2 25" xfId="17302"/>
    <cellStyle name="Ênfase1 2 26" xfId="17303"/>
    <cellStyle name="Ênfase1 2 27" xfId="17304"/>
    <cellStyle name="Ênfase1 2 28" xfId="17305"/>
    <cellStyle name="Ênfase1 2 29" xfId="17306"/>
    <cellStyle name="Ênfase1 2 3" xfId="2284"/>
    <cellStyle name="Ênfase1 2 3 10" xfId="17308"/>
    <cellStyle name="Ênfase1 2 3 11" xfId="17309"/>
    <cellStyle name="Ênfase1 2 3 12" xfId="34563"/>
    <cellStyle name="Ênfase1 2 3 2" xfId="17307"/>
    <cellStyle name="Ênfase1 2 3 3" xfId="17310"/>
    <cellStyle name="Ênfase1 2 3 4" xfId="17311"/>
    <cellStyle name="Ênfase1 2 3 5" xfId="17312"/>
    <cellStyle name="Ênfase1 2 3 6" xfId="17313"/>
    <cellStyle name="Ênfase1 2 3 7" xfId="17314"/>
    <cellStyle name="Ênfase1 2 3 8" xfId="17315"/>
    <cellStyle name="Ênfase1 2 3 9" xfId="17316"/>
    <cellStyle name="Ênfase1 2 30" xfId="17317"/>
    <cellStyle name="Ênfase1 2 31" xfId="17318"/>
    <cellStyle name="Ênfase1 2 32" xfId="17319"/>
    <cellStyle name="Ênfase1 2 33" xfId="17320"/>
    <cellStyle name="Ênfase1 2 34" xfId="17321"/>
    <cellStyle name="Ênfase1 2 35" xfId="17322"/>
    <cellStyle name="Ênfase1 2 36" xfId="17323"/>
    <cellStyle name="Ênfase1 2 37" xfId="17324"/>
    <cellStyle name="Ênfase1 2 38" xfId="34555"/>
    <cellStyle name="Ênfase1 2 4" xfId="2285"/>
    <cellStyle name="Ênfase1 2 4 10" xfId="17326"/>
    <cellStyle name="Ênfase1 2 4 11" xfId="17327"/>
    <cellStyle name="Ênfase1 2 4 12" xfId="34564"/>
    <cellStyle name="Ênfase1 2 4 2" xfId="17325"/>
    <cellStyle name="Ênfase1 2 4 3" xfId="17328"/>
    <cellStyle name="Ênfase1 2 4 4" xfId="17329"/>
    <cellStyle name="Ênfase1 2 4 5" xfId="17330"/>
    <cellStyle name="Ênfase1 2 4 6" xfId="17331"/>
    <cellStyle name="Ênfase1 2 4 7" xfId="17332"/>
    <cellStyle name="Ênfase1 2 4 8" xfId="17333"/>
    <cellStyle name="Ênfase1 2 4 9" xfId="17334"/>
    <cellStyle name="Ênfase1 2 5" xfId="2286"/>
    <cellStyle name="Ênfase1 2 5 10" xfId="17336"/>
    <cellStyle name="Ênfase1 2 5 11" xfId="17337"/>
    <cellStyle name="Ênfase1 2 5 12" xfId="34565"/>
    <cellStyle name="Ênfase1 2 5 2" xfId="17335"/>
    <cellStyle name="Ênfase1 2 5 3" xfId="17338"/>
    <cellStyle name="Ênfase1 2 5 4" xfId="17339"/>
    <cellStyle name="Ênfase1 2 5 5" xfId="17340"/>
    <cellStyle name="Ênfase1 2 5 6" xfId="17341"/>
    <cellStyle name="Ênfase1 2 5 7" xfId="17342"/>
    <cellStyle name="Ênfase1 2 5 8" xfId="17343"/>
    <cellStyle name="Ênfase1 2 5 9" xfId="17344"/>
    <cellStyle name="Ênfase1 2 6" xfId="2287"/>
    <cellStyle name="Ênfase1 2 6 10" xfId="17346"/>
    <cellStyle name="Ênfase1 2 6 11" xfId="17347"/>
    <cellStyle name="Ênfase1 2 6 12" xfId="34566"/>
    <cellStyle name="Ênfase1 2 6 2" xfId="17345"/>
    <cellStyle name="Ênfase1 2 6 3" xfId="17348"/>
    <cellStyle name="Ênfase1 2 6 4" xfId="17349"/>
    <cellStyle name="Ênfase1 2 6 5" xfId="17350"/>
    <cellStyle name="Ênfase1 2 6 6" xfId="17351"/>
    <cellStyle name="Ênfase1 2 6 7" xfId="17352"/>
    <cellStyle name="Ênfase1 2 6 8" xfId="17353"/>
    <cellStyle name="Ênfase1 2 6 9" xfId="17354"/>
    <cellStyle name="Ênfase1 2 7" xfId="2288"/>
    <cellStyle name="Ênfase1 2 7 10" xfId="17356"/>
    <cellStyle name="Ênfase1 2 7 11" xfId="17357"/>
    <cellStyle name="Ênfase1 2 7 12" xfId="34567"/>
    <cellStyle name="Ênfase1 2 7 2" xfId="17355"/>
    <cellStyle name="Ênfase1 2 7 3" xfId="17358"/>
    <cellStyle name="Ênfase1 2 7 4" xfId="17359"/>
    <cellStyle name="Ênfase1 2 7 5" xfId="17360"/>
    <cellStyle name="Ênfase1 2 7 6" xfId="17361"/>
    <cellStyle name="Ênfase1 2 7 7" xfId="17362"/>
    <cellStyle name="Ênfase1 2 7 8" xfId="17363"/>
    <cellStyle name="Ênfase1 2 7 9" xfId="17364"/>
    <cellStyle name="Ênfase1 2 8" xfId="17216"/>
    <cellStyle name="Ênfase1 2 8 10" xfId="17365"/>
    <cellStyle name="Ênfase1 2 8 11" xfId="17366"/>
    <cellStyle name="Ênfase1 2 8 12" xfId="34568"/>
    <cellStyle name="Ênfase1 2 8 2" xfId="17367"/>
    <cellStyle name="Ênfase1 2 8 3" xfId="17368"/>
    <cellStyle name="Ênfase1 2 8 4" xfId="17369"/>
    <cellStyle name="Ênfase1 2 8 5" xfId="17370"/>
    <cellStyle name="Ênfase1 2 8 6" xfId="17371"/>
    <cellStyle name="Ênfase1 2 8 7" xfId="17372"/>
    <cellStyle name="Ênfase1 2 8 8" xfId="17373"/>
    <cellStyle name="Ênfase1 2 8 9" xfId="17374"/>
    <cellStyle name="Ênfase1 2 9" xfId="17375"/>
    <cellStyle name="Ênfase1 2 9 10" xfId="17376"/>
    <cellStyle name="Ênfase1 2 9 11" xfId="17377"/>
    <cellStyle name="Ênfase1 2 9 12" xfId="34569"/>
    <cellStyle name="Ênfase1 2 9 2" xfId="17378"/>
    <cellStyle name="Ênfase1 2 9 3" xfId="17379"/>
    <cellStyle name="Ênfase1 2 9 4" xfId="17380"/>
    <cellStyle name="Ênfase1 2 9 5" xfId="17381"/>
    <cellStyle name="Ênfase1 2 9 6" xfId="17382"/>
    <cellStyle name="Ênfase1 2 9 7" xfId="17383"/>
    <cellStyle name="Ênfase1 2 9 8" xfId="17384"/>
    <cellStyle name="Ênfase1 2 9 9" xfId="17385"/>
    <cellStyle name="Ênfase1 20" xfId="36302"/>
    <cellStyle name="Ênfase1 3" xfId="152"/>
    <cellStyle name="Ênfase1 3 10" xfId="17387"/>
    <cellStyle name="Ênfase1 3 11" xfId="17388"/>
    <cellStyle name="Ênfase1 3 12" xfId="17389"/>
    <cellStyle name="Ênfase1 3 13" xfId="34570"/>
    <cellStyle name="Ênfase1 3 2" xfId="153"/>
    <cellStyle name="Ênfase1 3 2 10" xfId="17391"/>
    <cellStyle name="Ênfase1 3 2 11" xfId="17392"/>
    <cellStyle name="Ênfase1 3 2 12" xfId="34571"/>
    <cellStyle name="Ênfase1 3 2 2" xfId="2289"/>
    <cellStyle name="Ênfase1 3 2 2 2" xfId="17393"/>
    <cellStyle name="Ênfase1 3 2 3" xfId="2290"/>
    <cellStyle name="Ênfase1 3 2 3 2" xfId="17394"/>
    <cellStyle name="Ênfase1 3 2 4" xfId="2291"/>
    <cellStyle name="Ênfase1 3 2 4 2" xfId="17395"/>
    <cellStyle name="Ênfase1 3 2 5" xfId="2292"/>
    <cellStyle name="Ênfase1 3 2 5 2" xfId="17396"/>
    <cellStyle name="Ênfase1 3 2 6" xfId="2293"/>
    <cellStyle name="Ênfase1 3 2 6 2" xfId="17397"/>
    <cellStyle name="Ênfase1 3 2 7" xfId="17390"/>
    <cellStyle name="Ênfase1 3 2 8" xfId="17398"/>
    <cellStyle name="Ênfase1 3 2 9" xfId="17399"/>
    <cellStyle name="Ênfase1 3 3" xfId="2294"/>
    <cellStyle name="Ênfase1 3 3 2" xfId="17400"/>
    <cellStyle name="Ênfase1 3 4" xfId="2295"/>
    <cellStyle name="Ênfase1 3 4 2" xfId="17401"/>
    <cellStyle name="Ênfase1 3 5" xfId="2296"/>
    <cellStyle name="Ênfase1 3 5 2" xfId="17402"/>
    <cellStyle name="Ênfase1 3 6" xfId="2297"/>
    <cellStyle name="Ênfase1 3 6 2" xfId="17403"/>
    <cellStyle name="Ênfase1 3 7" xfId="2298"/>
    <cellStyle name="Ênfase1 3 7 2" xfId="17404"/>
    <cellStyle name="Ênfase1 3 8" xfId="17386"/>
    <cellStyle name="Ênfase1 3 9" xfId="17405"/>
    <cellStyle name="Ênfase1 4" xfId="2278"/>
    <cellStyle name="Ênfase1 4 10" xfId="17407"/>
    <cellStyle name="Ênfase1 4 11" xfId="17408"/>
    <cellStyle name="Ênfase1 4 12" xfId="17409"/>
    <cellStyle name="Ênfase1 4 13" xfId="17410"/>
    <cellStyle name="Ênfase1 4 14" xfId="17411"/>
    <cellStyle name="Ênfase1 4 15" xfId="17412"/>
    <cellStyle name="Ênfase1 4 16" xfId="17413"/>
    <cellStyle name="Ênfase1 4 17" xfId="17414"/>
    <cellStyle name="Ênfase1 4 18" xfId="17415"/>
    <cellStyle name="Ênfase1 4 19" xfId="17416"/>
    <cellStyle name="Ênfase1 4 2" xfId="2299"/>
    <cellStyle name="Ênfase1 4 2 2" xfId="2300"/>
    <cellStyle name="Ênfase1 4 2 3" xfId="17417"/>
    <cellStyle name="Ênfase1 4 20" xfId="17418"/>
    <cellStyle name="Ênfase1 4 21" xfId="17419"/>
    <cellStyle name="Ênfase1 4 22" xfId="17420"/>
    <cellStyle name="Ênfase1 4 23" xfId="17421"/>
    <cellStyle name="Ênfase1 4 24" xfId="34572"/>
    <cellStyle name="Ênfase1 4 3" xfId="2301"/>
    <cellStyle name="Ênfase1 4 3 2" xfId="17422"/>
    <cellStyle name="Ênfase1 4 4" xfId="17406"/>
    <cellStyle name="Ênfase1 4 5" xfId="17423"/>
    <cellStyle name="Ênfase1 4 6" xfId="17424"/>
    <cellStyle name="Ênfase1 4 7" xfId="17425"/>
    <cellStyle name="Ênfase1 4 8" xfId="17426"/>
    <cellStyle name="Ênfase1 4 9" xfId="17427"/>
    <cellStyle name="Ênfase1 5" xfId="2302"/>
    <cellStyle name="Ênfase1 5 10" xfId="17429"/>
    <cellStyle name="Ênfase1 5 11" xfId="17430"/>
    <cellStyle name="Ênfase1 5 12" xfId="17431"/>
    <cellStyle name="Ênfase1 5 13" xfId="17432"/>
    <cellStyle name="Ênfase1 5 14" xfId="17433"/>
    <cellStyle name="Ênfase1 5 15" xfId="17434"/>
    <cellStyle name="Ênfase1 5 16" xfId="17435"/>
    <cellStyle name="Ênfase1 5 17" xfId="17436"/>
    <cellStyle name="Ênfase1 5 18" xfId="17437"/>
    <cellStyle name="Ênfase1 5 19" xfId="17438"/>
    <cellStyle name="Ênfase1 5 2" xfId="2303"/>
    <cellStyle name="Ênfase1 5 2 2" xfId="17439"/>
    <cellStyle name="Ênfase1 5 20" xfId="17440"/>
    <cellStyle name="Ênfase1 5 21" xfId="17441"/>
    <cellStyle name="Ênfase1 5 22" xfId="17442"/>
    <cellStyle name="Ênfase1 5 23" xfId="17443"/>
    <cellStyle name="Ênfase1 5 24" xfId="34573"/>
    <cellStyle name="Ênfase1 5 3" xfId="2304"/>
    <cellStyle name="Ênfase1 5 3 2" xfId="17444"/>
    <cellStyle name="Ênfase1 5 4" xfId="17428"/>
    <cellStyle name="Ênfase1 5 5" xfId="17445"/>
    <cellStyle name="Ênfase1 5 6" xfId="17446"/>
    <cellStyle name="Ênfase1 5 7" xfId="17447"/>
    <cellStyle name="Ênfase1 5 8" xfId="17448"/>
    <cellStyle name="Ênfase1 5 9" xfId="17449"/>
    <cellStyle name="Ênfase1 6" xfId="2305"/>
    <cellStyle name="Ênfase1 6 10" xfId="17451"/>
    <cellStyle name="Ênfase1 6 11" xfId="17452"/>
    <cellStyle name="Ênfase1 6 12" xfId="17453"/>
    <cellStyle name="Ênfase1 6 13" xfId="17454"/>
    <cellStyle name="Ênfase1 6 14" xfId="17455"/>
    <cellStyle name="Ênfase1 6 15" xfId="17456"/>
    <cellStyle name="Ênfase1 6 16" xfId="17457"/>
    <cellStyle name="Ênfase1 6 17" xfId="17458"/>
    <cellStyle name="Ênfase1 6 18" xfId="17459"/>
    <cellStyle name="Ênfase1 6 19" xfId="17460"/>
    <cellStyle name="Ênfase1 6 2" xfId="2306"/>
    <cellStyle name="Ênfase1 6 2 2" xfId="17461"/>
    <cellStyle name="Ênfase1 6 20" xfId="17462"/>
    <cellStyle name="Ênfase1 6 21" xfId="17463"/>
    <cellStyle name="Ênfase1 6 22" xfId="17464"/>
    <cellStyle name="Ênfase1 6 23" xfId="17465"/>
    <cellStyle name="Ênfase1 6 24" xfId="34574"/>
    <cellStyle name="Ênfase1 6 3" xfId="17450"/>
    <cellStyle name="Ênfase1 6 4" xfId="17466"/>
    <cellStyle name="Ênfase1 6 5" xfId="17467"/>
    <cellStyle name="Ênfase1 6 6" xfId="17468"/>
    <cellStyle name="Ênfase1 6 7" xfId="17469"/>
    <cellStyle name="Ênfase1 6 8" xfId="17470"/>
    <cellStyle name="Ênfase1 6 9" xfId="17471"/>
    <cellStyle name="Ênfase1 7" xfId="2307"/>
    <cellStyle name="Ênfase1 7 10" xfId="17473"/>
    <cellStyle name="Ênfase1 7 11" xfId="17474"/>
    <cellStyle name="Ênfase1 7 12" xfId="17475"/>
    <cellStyle name="Ênfase1 7 13" xfId="17476"/>
    <cellStyle name="Ênfase1 7 14" xfId="17477"/>
    <cellStyle name="Ênfase1 7 15" xfId="17478"/>
    <cellStyle name="Ênfase1 7 16" xfId="17479"/>
    <cellStyle name="Ênfase1 7 17" xfId="17480"/>
    <cellStyle name="Ênfase1 7 18" xfId="17481"/>
    <cellStyle name="Ênfase1 7 19" xfId="17482"/>
    <cellStyle name="Ênfase1 7 2" xfId="17472"/>
    <cellStyle name="Ênfase1 7 20" xfId="17483"/>
    <cellStyle name="Ênfase1 7 21" xfId="17484"/>
    <cellStyle name="Ênfase1 7 22" xfId="17485"/>
    <cellStyle name="Ênfase1 7 23" xfId="17486"/>
    <cellStyle name="Ênfase1 7 24" xfId="34575"/>
    <cellStyle name="Ênfase1 7 3" xfId="17487"/>
    <cellStyle name="Ênfase1 7 4" xfId="17488"/>
    <cellStyle name="Ênfase1 7 5" xfId="17489"/>
    <cellStyle name="Ênfase1 7 6" xfId="17490"/>
    <cellStyle name="Ênfase1 7 7" xfId="17491"/>
    <cellStyle name="Ênfase1 7 8" xfId="17492"/>
    <cellStyle name="Ênfase1 7 9" xfId="17493"/>
    <cellStyle name="Ênfase1 8" xfId="2308"/>
    <cellStyle name="Ênfase1 8 10" xfId="17495"/>
    <cellStyle name="Ênfase1 8 11" xfId="17496"/>
    <cellStyle name="Ênfase1 8 12" xfId="17497"/>
    <cellStyle name="Ênfase1 8 13" xfId="17498"/>
    <cellStyle name="Ênfase1 8 14" xfId="17499"/>
    <cellStyle name="Ênfase1 8 15" xfId="17500"/>
    <cellStyle name="Ênfase1 8 16" xfId="17501"/>
    <cellStyle name="Ênfase1 8 17" xfId="17502"/>
    <cellStyle name="Ênfase1 8 18" xfId="17503"/>
    <cellStyle name="Ênfase1 8 19" xfId="17504"/>
    <cellStyle name="Ênfase1 8 2" xfId="17494"/>
    <cellStyle name="Ênfase1 8 20" xfId="17505"/>
    <cellStyle name="Ênfase1 8 21" xfId="17506"/>
    <cellStyle name="Ênfase1 8 22" xfId="17507"/>
    <cellStyle name="Ênfase1 8 23" xfId="17508"/>
    <cellStyle name="Ênfase1 8 24" xfId="34576"/>
    <cellStyle name="Ênfase1 8 3" xfId="17509"/>
    <cellStyle name="Ênfase1 8 4" xfId="17510"/>
    <cellStyle name="Ênfase1 8 5" xfId="17511"/>
    <cellStyle name="Ênfase1 8 6" xfId="17512"/>
    <cellStyle name="Ênfase1 8 7" xfId="17513"/>
    <cellStyle name="Ênfase1 8 8" xfId="17514"/>
    <cellStyle name="Ênfase1 8 9" xfId="17515"/>
    <cellStyle name="Ênfase1 9" xfId="17516"/>
    <cellStyle name="Ênfase1 9 10" xfId="17517"/>
    <cellStyle name="Ênfase1 9 11" xfId="17518"/>
    <cellStyle name="Ênfase1 9 12" xfId="17519"/>
    <cellStyle name="Ênfase1 9 13" xfId="17520"/>
    <cellStyle name="Ênfase1 9 14" xfId="17521"/>
    <cellStyle name="Ênfase1 9 15" xfId="17522"/>
    <cellStyle name="Ênfase1 9 16" xfId="17523"/>
    <cellStyle name="Ênfase1 9 17" xfId="17524"/>
    <cellStyle name="Ênfase1 9 18" xfId="17525"/>
    <cellStyle name="Ênfase1 9 19" xfId="17526"/>
    <cellStyle name="Ênfase1 9 2" xfId="17527"/>
    <cellStyle name="Ênfase1 9 20" xfId="17528"/>
    <cellStyle name="Ênfase1 9 21" xfId="17529"/>
    <cellStyle name="Ênfase1 9 22" xfId="17530"/>
    <cellStyle name="Ênfase1 9 23" xfId="17531"/>
    <cellStyle name="Ênfase1 9 24" xfId="34577"/>
    <cellStyle name="Ênfase1 9 3" xfId="17532"/>
    <cellStyle name="Ênfase1 9 4" xfId="17533"/>
    <cellStyle name="Ênfase1 9 5" xfId="17534"/>
    <cellStyle name="Ênfase1 9 6" xfId="17535"/>
    <cellStyle name="Ênfase1 9 7" xfId="17536"/>
    <cellStyle name="Ênfase1 9 8" xfId="17537"/>
    <cellStyle name="Ênfase1 9 9" xfId="17538"/>
    <cellStyle name="Ênfase2" xfId="1469" builtinId="33" customBuiltin="1"/>
    <cellStyle name="Ênfase2 10" xfId="17539"/>
    <cellStyle name="Ênfase2 10 10" xfId="17540"/>
    <cellStyle name="Ênfase2 10 11" xfId="17541"/>
    <cellStyle name="Ênfase2 10 12" xfId="17542"/>
    <cellStyle name="Ênfase2 10 13" xfId="17543"/>
    <cellStyle name="Ênfase2 10 14" xfId="17544"/>
    <cellStyle name="Ênfase2 10 15" xfId="17545"/>
    <cellStyle name="Ênfase2 10 16" xfId="17546"/>
    <cellStyle name="Ênfase2 10 17" xfId="17547"/>
    <cellStyle name="Ênfase2 10 18" xfId="17548"/>
    <cellStyle name="Ênfase2 10 19" xfId="17549"/>
    <cellStyle name="Ênfase2 10 2" xfId="17550"/>
    <cellStyle name="Ênfase2 10 20" xfId="17551"/>
    <cellStyle name="Ênfase2 10 21" xfId="17552"/>
    <cellStyle name="Ênfase2 10 22" xfId="17553"/>
    <cellStyle name="Ênfase2 10 23" xfId="17554"/>
    <cellStyle name="Ênfase2 10 24" xfId="34578"/>
    <cellStyle name="Ênfase2 10 3" xfId="17555"/>
    <cellStyle name="Ênfase2 10 4" xfId="17556"/>
    <cellStyle name="Ênfase2 10 5" xfId="17557"/>
    <cellStyle name="Ênfase2 10 6" xfId="17558"/>
    <cellStyle name="Ênfase2 10 7" xfId="17559"/>
    <cellStyle name="Ênfase2 10 8" xfId="17560"/>
    <cellStyle name="Ênfase2 10 9" xfId="17561"/>
    <cellStyle name="Ênfase2 11" xfId="17562"/>
    <cellStyle name="Ênfase2 11 10" xfId="17563"/>
    <cellStyle name="Ênfase2 11 11" xfId="17564"/>
    <cellStyle name="Ênfase2 11 12" xfId="17565"/>
    <cellStyle name="Ênfase2 11 13" xfId="17566"/>
    <cellStyle name="Ênfase2 11 14" xfId="17567"/>
    <cellStyle name="Ênfase2 11 15" xfId="17568"/>
    <cellStyle name="Ênfase2 11 16" xfId="17569"/>
    <cellStyle name="Ênfase2 11 17" xfId="17570"/>
    <cellStyle name="Ênfase2 11 18" xfId="17571"/>
    <cellStyle name="Ênfase2 11 19" xfId="17572"/>
    <cellStyle name="Ênfase2 11 2" xfId="17573"/>
    <cellStyle name="Ênfase2 11 20" xfId="17574"/>
    <cellStyle name="Ênfase2 11 21" xfId="17575"/>
    <cellStyle name="Ênfase2 11 22" xfId="17576"/>
    <cellStyle name="Ênfase2 11 23" xfId="17577"/>
    <cellStyle name="Ênfase2 11 24" xfId="34579"/>
    <cellStyle name="Ênfase2 11 3" xfId="17578"/>
    <cellStyle name="Ênfase2 11 4" xfId="17579"/>
    <cellStyle name="Ênfase2 11 5" xfId="17580"/>
    <cellStyle name="Ênfase2 11 6" xfId="17581"/>
    <cellStyle name="Ênfase2 11 7" xfId="17582"/>
    <cellStyle name="Ênfase2 11 8" xfId="17583"/>
    <cellStyle name="Ênfase2 11 9" xfId="17584"/>
    <cellStyle name="Ênfase2 12" xfId="17585"/>
    <cellStyle name="Ênfase2 12 10" xfId="17586"/>
    <cellStyle name="Ênfase2 12 11" xfId="17587"/>
    <cellStyle name="Ênfase2 12 12" xfId="17588"/>
    <cellStyle name="Ênfase2 12 13" xfId="17589"/>
    <cellStyle name="Ênfase2 12 14" xfId="17590"/>
    <cellStyle name="Ênfase2 12 15" xfId="17591"/>
    <cellStyle name="Ênfase2 12 16" xfId="17592"/>
    <cellStyle name="Ênfase2 12 17" xfId="17593"/>
    <cellStyle name="Ênfase2 12 18" xfId="17594"/>
    <cellStyle name="Ênfase2 12 19" xfId="17595"/>
    <cellStyle name="Ênfase2 12 2" xfId="17596"/>
    <cellStyle name="Ênfase2 12 20" xfId="17597"/>
    <cellStyle name="Ênfase2 12 21" xfId="17598"/>
    <cellStyle name="Ênfase2 12 22" xfId="17599"/>
    <cellStyle name="Ênfase2 12 23" xfId="17600"/>
    <cellStyle name="Ênfase2 12 24" xfId="34580"/>
    <cellStyle name="Ênfase2 12 3" xfId="17601"/>
    <cellStyle name="Ênfase2 12 4" xfId="17602"/>
    <cellStyle name="Ênfase2 12 5" xfId="17603"/>
    <cellStyle name="Ênfase2 12 6" xfId="17604"/>
    <cellStyle name="Ênfase2 12 7" xfId="17605"/>
    <cellStyle name="Ênfase2 12 8" xfId="17606"/>
    <cellStyle name="Ênfase2 12 9" xfId="17607"/>
    <cellStyle name="Ênfase2 13" xfId="17608"/>
    <cellStyle name="Ênfase2 13 10" xfId="17609"/>
    <cellStyle name="Ênfase2 13 11" xfId="17610"/>
    <cellStyle name="Ênfase2 13 12" xfId="17611"/>
    <cellStyle name="Ênfase2 13 13" xfId="17612"/>
    <cellStyle name="Ênfase2 13 14" xfId="17613"/>
    <cellStyle name="Ênfase2 13 15" xfId="17614"/>
    <cellStyle name="Ênfase2 13 16" xfId="17615"/>
    <cellStyle name="Ênfase2 13 17" xfId="17616"/>
    <cellStyle name="Ênfase2 13 18" xfId="17617"/>
    <cellStyle name="Ênfase2 13 19" xfId="17618"/>
    <cellStyle name="Ênfase2 13 2" xfId="17619"/>
    <cellStyle name="Ênfase2 13 20" xfId="17620"/>
    <cellStyle name="Ênfase2 13 21" xfId="17621"/>
    <cellStyle name="Ênfase2 13 22" xfId="17622"/>
    <cellStyle name="Ênfase2 13 23" xfId="17623"/>
    <cellStyle name="Ênfase2 13 24" xfId="34581"/>
    <cellStyle name="Ênfase2 13 3" xfId="17624"/>
    <cellStyle name="Ênfase2 13 4" xfId="17625"/>
    <cellStyle name="Ênfase2 13 5" xfId="17626"/>
    <cellStyle name="Ênfase2 13 6" xfId="17627"/>
    <cellStyle name="Ênfase2 13 7" xfId="17628"/>
    <cellStyle name="Ênfase2 13 8" xfId="17629"/>
    <cellStyle name="Ênfase2 13 9" xfId="17630"/>
    <cellStyle name="Ênfase2 14" xfId="17631"/>
    <cellStyle name="Ênfase2 14 10" xfId="17632"/>
    <cellStyle name="Ênfase2 14 11" xfId="17633"/>
    <cellStyle name="Ênfase2 14 12" xfId="17634"/>
    <cellStyle name="Ênfase2 14 13" xfId="17635"/>
    <cellStyle name="Ênfase2 14 14" xfId="17636"/>
    <cellStyle name="Ênfase2 14 15" xfId="17637"/>
    <cellStyle name="Ênfase2 14 16" xfId="17638"/>
    <cellStyle name="Ênfase2 14 17" xfId="17639"/>
    <cellStyle name="Ênfase2 14 18" xfId="17640"/>
    <cellStyle name="Ênfase2 14 19" xfId="17641"/>
    <cellStyle name="Ênfase2 14 2" xfId="17642"/>
    <cellStyle name="Ênfase2 14 20" xfId="17643"/>
    <cellStyle name="Ênfase2 14 21" xfId="17644"/>
    <cellStyle name="Ênfase2 14 22" xfId="17645"/>
    <cellStyle name="Ênfase2 14 23" xfId="17646"/>
    <cellStyle name="Ênfase2 14 24" xfId="34582"/>
    <cellStyle name="Ênfase2 14 3" xfId="17647"/>
    <cellStyle name="Ênfase2 14 4" xfId="17648"/>
    <cellStyle name="Ênfase2 14 5" xfId="17649"/>
    <cellStyle name="Ênfase2 14 6" xfId="17650"/>
    <cellStyle name="Ênfase2 14 7" xfId="17651"/>
    <cellStyle name="Ênfase2 14 8" xfId="17652"/>
    <cellStyle name="Ênfase2 14 9" xfId="17653"/>
    <cellStyle name="Ênfase2 15" xfId="17654"/>
    <cellStyle name="Ênfase2 15 10" xfId="17655"/>
    <cellStyle name="Ênfase2 15 11" xfId="17656"/>
    <cellStyle name="Ênfase2 15 12" xfId="17657"/>
    <cellStyle name="Ênfase2 15 13" xfId="17658"/>
    <cellStyle name="Ênfase2 15 14" xfId="17659"/>
    <cellStyle name="Ênfase2 15 15" xfId="17660"/>
    <cellStyle name="Ênfase2 15 16" xfId="17661"/>
    <cellStyle name="Ênfase2 15 17" xfId="17662"/>
    <cellStyle name="Ênfase2 15 18" xfId="17663"/>
    <cellStyle name="Ênfase2 15 19" xfId="17664"/>
    <cellStyle name="Ênfase2 15 2" xfId="17665"/>
    <cellStyle name="Ênfase2 15 20" xfId="17666"/>
    <cellStyle name="Ênfase2 15 21" xfId="17667"/>
    <cellStyle name="Ênfase2 15 22" xfId="17668"/>
    <cellStyle name="Ênfase2 15 23" xfId="17669"/>
    <cellStyle name="Ênfase2 15 24" xfId="34583"/>
    <cellStyle name="Ênfase2 15 3" xfId="17670"/>
    <cellStyle name="Ênfase2 15 4" xfId="17671"/>
    <cellStyle name="Ênfase2 15 5" xfId="17672"/>
    <cellStyle name="Ênfase2 15 6" xfId="17673"/>
    <cellStyle name="Ênfase2 15 7" xfId="17674"/>
    <cellStyle name="Ênfase2 15 8" xfId="17675"/>
    <cellStyle name="Ênfase2 15 9" xfId="17676"/>
    <cellStyle name="Ênfase2 16" xfId="17677"/>
    <cellStyle name="Ênfase2 16 10" xfId="17678"/>
    <cellStyle name="Ênfase2 16 11" xfId="17679"/>
    <cellStyle name="Ênfase2 16 12" xfId="17680"/>
    <cellStyle name="Ênfase2 16 13" xfId="17681"/>
    <cellStyle name="Ênfase2 16 14" xfId="17682"/>
    <cellStyle name="Ênfase2 16 15" xfId="17683"/>
    <cellStyle name="Ênfase2 16 16" xfId="17684"/>
    <cellStyle name="Ênfase2 16 17" xfId="17685"/>
    <cellStyle name="Ênfase2 16 18" xfId="17686"/>
    <cellStyle name="Ênfase2 16 19" xfId="17687"/>
    <cellStyle name="Ênfase2 16 2" xfId="17688"/>
    <cellStyle name="Ênfase2 16 20" xfId="17689"/>
    <cellStyle name="Ênfase2 16 21" xfId="17690"/>
    <cellStyle name="Ênfase2 16 22" xfId="17691"/>
    <cellStyle name="Ênfase2 16 23" xfId="17692"/>
    <cellStyle name="Ênfase2 16 24" xfId="34584"/>
    <cellStyle name="Ênfase2 16 3" xfId="17693"/>
    <cellStyle name="Ênfase2 16 4" xfId="17694"/>
    <cellStyle name="Ênfase2 16 5" xfId="17695"/>
    <cellStyle name="Ênfase2 16 6" xfId="17696"/>
    <cellStyle name="Ênfase2 16 7" xfId="17697"/>
    <cellStyle name="Ênfase2 16 8" xfId="17698"/>
    <cellStyle name="Ênfase2 16 9" xfId="17699"/>
    <cellStyle name="Ênfase2 17" xfId="35837"/>
    <cellStyle name="Ênfase2 18" xfId="35885"/>
    <cellStyle name="Ênfase2 19" xfId="36077"/>
    <cellStyle name="Ênfase2 2" xfId="154"/>
    <cellStyle name="Ênfase2 2 10" xfId="17701"/>
    <cellStyle name="Ênfase2 2 10 10" xfId="17702"/>
    <cellStyle name="Ênfase2 2 10 11" xfId="17703"/>
    <cellStyle name="Ênfase2 2 10 12" xfId="34586"/>
    <cellStyle name="Ênfase2 2 10 2" xfId="17704"/>
    <cellStyle name="Ênfase2 2 10 3" xfId="17705"/>
    <cellStyle name="Ênfase2 2 10 4" xfId="17706"/>
    <cellStyle name="Ênfase2 2 10 5" xfId="17707"/>
    <cellStyle name="Ênfase2 2 10 6" xfId="17708"/>
    <cellStyle name="Ênfase2 2 10 7" xfId="17709"/>
    <cellStyle name="Ênfase2 2 10 8" xfId="17710"/>
    <cellStyle name="Ênfase2 2 10 9" xfId="17711"/>
    <cellStyle name="Ênfase2 2 11" xfId="17712"/>
    <cellStyle name="Ênfase2 2 11 10" xfId="17713"/>
    <cellStyle name="Ênfase2 2 11 11" xfId="17714"/>
    <cellStyle name="Ênfase2 2 11 12" xfId="34587"/>
    <cellStyle name="Ênfase2 2 11 2" xfId="17715"/>
    <cellStyle name="Ênfase2 2 11 3" xfId="17716"/>
    <cellStyle name="Ênfase2 2 11 4" xfId="17717"/>
    <cellStyle name="Ênfase2 2 11 5" xfId="17718"/>
    <cellStyle name="Ênfase2 2 11 6" xfId="17719"/>
    <cellStyle name="Ênfase2 2 11 7" xfId="17720"/>
    <cellStyle name="Ênfase2 2 11 8" xfId="17721"/>
    <cellStyle name="Ênfase2 2 11 9" xfId="17722"/>
    <cellStyle name="Ênfase2 2 12" xfId="17723"/>
    <cellStyle name="Ênfase2 2 12 10" xfId="17724"/>
    <cellStyle name="Ênfase2 2 12 11" xfId="17725"/>
    <cellStyle name="Ênfase2 2 12 12" xfId="34588"/>
    <cellStyle name="Ênfase2 2 12 2" xfId="17726"/>
    <cellStyle name="Ênfase2 2 12 3" xfId="17727"/>
    <cellStyle name="Ênfase2 2 12 4" xfId="17728"/>
    <cellStyle name="Ênfase2 2 12 5" xfId="17729"/>
    <cellStyle name="Ênfase2 2 12 6" xfId="17730"/>
    <cellStyle name="Ênfase2 2 12 7" xfId="17731"/>
    <cellStyle name="Ênfase2 2 12 8" xfId="17732"/>
    <cellStyle name="Ênfase2 2 12 9" xfId="17733"/>
    <cellStyle name="Ênfase2 2 13" xfId="17734"/>
    <cellStyle name="Ênfase2 2 13 10" xfId="17735"/>
    <cellStyle name="Ênfase2 2 13 11" xfId="17736"/>
    <cellStyle name="Ênfase2 2 13 12" xfId="34589"/>
    <cellStyle name="Ênfase2 2 13 2" xfId="17737"/>
    <cellStyle name="Ênfase2 2 13 3" xfId="17738"/>
    <cellStyle name="Ênfase2 2 13 4" xfId="17739"/>
    <cellStyle name="Ênfase2 2 13 5" xfId="17740"/>
    <cellStyle name="Ênfase2 2 13 6" xfId="17741"/>
    <cellStyle name="Ênfase2 2 13 7" xfId="17742"/>
    <cellStyle name="Ênfase2 2 13 8" xfId="17743"/>
    <cellStyle name="Ênfase2 2 13 9" xfId="17744"/>
    <cellStyle name="Ênfase2 2 14" xfId="17745"/>
    <cellStyle name="Ênfase2 2 14 10" xfId="17746"/>
    <cellStyle name="Ênfase2 2 14 11" xfId="17747"/>
    <cellStyle name="Ênfase2 2 14 12" xfId="34590"/>
    <cellStyle name="Ênfase2 2 14 2" xfId="17748"/>
    <cellStyle name="Ênfase2 2 14 3" xfId="17749"/>
    <cellStyle name="Ênfase2 2 14 4" xfId="17750"/>
    <cellStyle name="Ênfase2 2 14 5" xfId="17751"/>
    <cellStyle name="Ênfase2 2 14 6" xfId="17752"/>
    <cellStyle name="Ênfase2 2 14 7" xfId="17753"/>
    <cellStyle name="Ênfase2 2 14 8" xfId="17754"/>
    <cellStyle name="Ênfase2 2 14 9" xfId="17755"/>
    <cellStyle name="Ênfase2 2 15" xfId="17756"/>
    <cellStyle name="Ênfase2 2 15 10" xfId="17757"/>
    <cellStyle name="Ênfase2 2 15 11" xfId="17758"/>
    <cellStyle name="Ênfase2 2 15 12" xfId="34591"/>
    <cellStyle name="Ênfase2 2 15 2" xfId="17759"/>
    <cellStyle name="Ênfase2 2 15 3" xfId="17760"/>
    <cellStyle name="Ênfase2 2 15 4" xfId="17761"/>
    <cellStyle name="Ênfase2 2 15 5" xfId="17762"/>
    <cellStyle name="Ênfase2 2 15 6" xfId="17763"/>
    <cellStyle name="Ênfase2 2 15 7" xfId="17764"/>
    <cellStyle name="Ênfase2 2 15 8" xfId="17765"/>
    <cellStyle name="Ênfase2 2 15 9" xfId="17766"/>
    <cellStyle name="Ênfase2 2 16" xfId="17767"/>
    <cellStyle name="Ênfase2 2 17" xfId="17768"/>
    <cellStyle name="Ênfase2 2 18" xfId="17769"/>
    <cellStyle name="Ênfase2 2 19" xfId="17770"/>
    <cellStyle name="Ênfase2 2 2" xfId="155"/>
    <cellStyle name="Ênfase2 2 2 10" xfId="17772"/>
    <cellStyle name="Ênfase2 2 2 11" xfId="17773"/>
    <cellStyle name="Ênfase2 2 2 12" xfId="34592"/>
    <cellStyle name="Ênfase2 2 2 2" xfId="2309"/>
    <cellStyle name="Ênfase2 2 2 2 2" xfId="17774"/>
    <cellStyle name="Ênfase2 2 2 3" xfId="2310"/>
    <cellStyle name="Ênfase2 2 2 3 2" xfId="17775"/>
    <cellStyle name="Ênfase2 2 2 4" xfId="2311"/>
    <cellStyle name="Ênfase2 2 2 4 2" xfId="17776"/>
    <cellStyle name="Ênfase2 2 2 5" xfId="2312"/>
    <cellStyle name="Ênfase2 2 2 5 2" xfId="17777"/>
    <cellStyle name="Ênfase2 2 2 6" xfId="2313"/>
    <cellStyle name="Ênfase2 2 2 6 2" xfId="17778"/>
    <cellStyle name="Ênfase2 2 2 7" xfId="17771"/>
    <cellStyle name="Ênfase2 2 2 8" xfId="17779"/>
    <cellStyle name="Ênfase2 2 2 9" xfId="17780"/>
    <cellStyle name="Ênfase2 2 20" xfId="17781"/>
    <cellStyle name="Ênfase2 2 21" xfId="17782"/>
    <cellStyle name="Ênfase2 2 22" xfId="17783"/>
    <cellStyle name="Ênfase2 2 23" xfId="17784"/>
    <cellStyle name="Ênfase2 2 24" xfId="17785"/>
    <cellStyle name="Ênfase2 2 25" xfId="17786"/>
    <cellStyle name="Ênfase2 2 26" xfId="17787"/>
    <cellStyle name="Ênfase2 2 27" xfId="17788"/>
    <cellStyle name="Ênfase2 2 28" xfId="17789"/>
    <cellStyle name="Ênfase2 2 29" xfId="17790"/>
    <cellStyle name="Ênfase2 2 3" xfId="2314"/>
    <cellStyle name="Ênfase2 2 3 10" xfId="17792"/>
    <cellStyle name="Ênfase2 2 3 11" xfId="17793"/>
    <cellStyle name="Ênfase2 2 3 12" xfId="34593"/>
    <cellStyle name="Ênfase2 2 3 2" xfId="17791"/>
    <cellStyle name="Ênfase2 2 3 3" xfId="17794"/>
    <cellStyle name="Ênfase2 2 3 4" xfId="17795"/>
    <cellStyle name="Ênfase2 2 3 5" xfId="17796"/>
    <cellStyle name="Ênfase2 2 3 6" xfId="17797"/>
    <cellStyle name="Ênfase2 2 3 7" xfId="17798"/>
    <cellStyle name="Ênfase2 2 3 8" xfId="17799"/>
    <cellStyle name="Ênfase2 2 3 9" xfId="17800"/>
    <cellStyle name="Ênfase2 2 30" xfId="17801"/>
    <cellStyle name="Ênfase2 2 31" xfId="17802"/>
    <cellStyle name="Ênfase2 2 32" xfId="17803"/>
    <cellStyle name="Ênfase2 2 33" xfId="17804"/>
    <cellStyle name="Ênfase2 2 34" xfId="17805"/>
    <cellStyle name="Ênfase2 2 35" xfId="17806"/>
    <cellStyle name="Ênfase2 2 36" xfId="17807"/>
    <cellStyle name="Ênfase2 2 37" xfId="17808"/>
    <cellStyle name="Ênfase2 2 38" xfId="34585"/>
    <cellStyle name="Ênfase2 2 4" xfId="2315"/>
    <cellStyle name="Ênfase2 2 4 10" xfId="17810"/>
    <cellStyle name="Ênfase2 2 4 11" xfId="17811"/>
    <cellStyle name="Ênfase2 2 4 12" xfId="34594"/>
    <cellStyle name="Ênfase2 2 4 2" xfId="17809"/>
    <cellStyle name="Ênfase2 2 4 3" xfId="17812"/>
    <cellStyle name="Ênfase2 2 4 4" xfId="17813"/>
    <cellStyle name="Ênfase2 2 4 5" xfId="17814"/>
    <cellStyle name="Ênfase2 2 4 6" xfId="17815"/>
    <cellStyle name="Ênfase2 2 4 7" xfId="17816"/>
    <cellStyle name="Ênfase2 2 4 8" xfId="17817"/>
    <cellStyle name="Ênfase2 2 4 9" xfId="17818"/>
    <cellStyle name="Ênfase2 2 5" xfId="2316"/>
    <cellStyle name="Ênfase2 2 5 10" xfId="17820"/>
    <cellStyle name="Ênfase2 2 5 11" xfId="17821"/>
    <cellStyle name="Ênfase2 2 5 12" xfId="34595"/>
    <cellStyle name="Ênfase2 2 5 2" xfId="17819"/>
    <cellStyle name="Ênfase2 2 5 3" xfId="17822"/>
    <cellStyle name="Ênfase2 2 5 4" xfId="17823"/>
    <cellStyle name="Ênfase2 2 5 5" xfId="17824"/>
    <cellStyle name="Ênfase2 2 5 6" xfId="17825"/>
    <cellStyle name="Ênfase2 2 5 7" xfId="17826"/>
    <cellStyle name="Ênfase2 2 5 8" xfId="17827"/>
    <cellStyle name="Ênfase2 2 5 9" xfId="17828"/>
    <cellStyle name="Ênfase2 2 6" xfId="2317"/>
    <cellStyle name="Ênfase2 2 6 10" xfId="17830"/>
    <cellStyle name="Ênfase2 2 6 11" xfId="17831"/>
    <cellStyle name="Ênfase2 2 6 12" xfId="34596"/>
    <cellStyle name="Ênfase2 2 6 2" xfId="17829"/>
    <cellStyle name="Ênfase2 2 6 3" xfId="17832"/>
    <cellStyle name="Ênfase2 2 6 4" xfId="17833"/>
    <cellStyle name="Ênfase2 2 6 5" xfId="17834"/>
    <cellStyle name="Ênfase2 2 6 6" xfId="17835"/>
    <cellStyle name="Ênfase2 2 6 7" xfId="17836"/>
    <cellStyle name="Ênfase2 2 6 8" xfId="17837"/>
    <cellStyle name="Ênfase2 2 6 9" xfId="17838"/>
    <cellStyle name="Ênfase2 2 7" xfId="2318"/>
    <cellStyle name="Ênfase2 2 7 10" xfId="17840"/>
    <cellStyle name="Ênfase2 2 7 11" xfId="17841"/>
    <cellStyle name="Ênfase2 2 7 12" xfId="34597"/>
    <cellStyle name="Ênfase2 2 7 2" xfId="17839"/>
    <cellStyle name="Ênfase2 2 7 3" xfId="17842"/>
    <cellStyle name="Ênfase2 2 7 4" xfId="17843"/>
    <cellStyle name="Ênfase2 2 7 5" xfId="17844"/>
    <cellStyle name="Ênfase2 2 7 6" xfId="17845"/>
    <cellStyle name="Ênfase2 2 7 7" xfId="17846"/>
    <cellStyle name="Ênfase2 2 7 8" xfId="17847"/>
    <cellStyle name="Ênfase2 2 7 9" xfId="17848"/>
    <cellStyle name="Ênfase2 2 8" xfId="17700"/>
    <cellStyle name="Ênfase2 2 8 10" xfId="17849"/>
    <cellStyle name="Ênfase2 2 8 11" xfId="17850"/>
    <cellStyle name="Ênfase2 2 8 12" xfId="34598"/>
    <cellStyle name="Ênfase2 2 8 2" xfId="17851"/>
    <cellStyle name="Ênfase2 2 8 3" xfId="17852"/>
    <cellStyle name="Ênfase2 2 8 4" xfId="17853"/>
    <cellStyle name="Ênfase2 2 8 5" xfId="17854"/>
    <cellStyle name="Ênfase2 2 8 6" xfId="17855"/>
    <cellStyle name="Ênfase2 2 8 7" xfId="17856"/>
    <cellStyle name="Ênfase2 2 8 8" xfId="17857"/>
    <cellStyle name="Ênfase2 2 8 9" xfId="17858"/>
    <cellStyle name="Ênfase2 2 9" xfId="17859"/>
    <cellStyle name="Ênfase2 2 9 10" xfId="17860"/>
    <cellStyle name="Ênfase2 2 9 11" xfId="17861"/>
    <cellStyle name="Ênfase2 2 9 12" xfId="34599"/>
    <cellStyle name="Ênfase2 2 9 2" xfId="17862"/>
    <cellStyle name="Ênfase2 2 9 3" xfId="17863"/>
    <cellStyle name="Ênfase2 2 9 4" xfId="17864"/>
    <cellStyle name="Ênfase2 2 9 5" xfId="17865"/>
    <cellStyle name="Ênfase2 2 9 6" xfId="17866"/>
    <cellStyle name="Ênfase2 2 9 7" xfId="17867"/>
    <cellStyle name="Ênfase2 2 9 8" xfId="17868"/>
    <cellStyle name="Ênfase2 2 9 9" xfId="17869"/>
    <cellStyle name="Ênfase2 20" xfId="36303"/>
    <cellStyle name="Ênfase2 3" xfId="156"/>
    <cellStyle name="Ênfase2 3 10" xfId="17871"/>
    <cellStyle name="Ênfase2 3 11" xfId="17872"/>
    <cellStyle name="Ênfase2 3 12" xfId="17873"/>
    <cellStyle name="Ênfase2 3 13" xfId="34600"/>
    <cellStyle name="Ênfase2 3 2" xfId="157"/>
    <cellStyle name="Ênfase2 3 2 10" xfId="17875"/>
    <cellStyle name="Ênfase2 3 2 11" xfId="17876"/>
    <cellStyle name="Ênfase2 3 2 12" xfId="34601"/>
    <cellStyle name="Ênfase2 3 2 2" xfId="2319"/>
    <cellStyle name="Ênfase2 3 2 2 2" xfId="17877"/>
    <cellStyle name="Ênfase2 3 2 3" xfId="2320"/>
    <cellStyle name="Ênfase2 3 2 3 2" xfId="17878"/>
    <cellStyle name="Ênfase2 3 2 4" xfId="2321"/>
    <cellStyle name="Ênfase2 3 2 4 2" xfId="17879"/>
    <cellStyle name="Ênfase2 3 2 5" xfId="2322"/>
    <cellStyle name="Ênfase2 3 2 5 2" xfId="17880"/>
    <cellStyle name="Ênfase2 3 2 6" xfId="2323"/>
    <cellStyle name="Ênfase2 3 2 6 2" xfId="17881"/>
    <cellStyle name="Ênfase2 3 2 7" xfId="17874"/>
    <cellStyle name="Ênfase2 3 2 8" xfId="17882"/>
    <cellStyle name="Ênfase2 3 2 9" xfId="17883"/>
    <cellStyle name="Ênfase2 3 3" xfId="2324"/>
    <cellStyle name="Ênfase2 3 3 2" xfId="17884"/>
    <cellStyle name="Ênfase2 3 4" xfId="2325"/>
    <cellStyle name="Ênfase2 3 4 2" xfId="17885"/>
    <cellStyle name="Ênfase2 3 5" xfId="2326"/>
    <cellStyle name="Ênfase2 3 5 2" xfId="17886"/>
    <cellStyle name="Ênfase2 3 6" xfId="2327"/>
    <cellStyle name="Ênfase2 3 6 2" xfId="17887"/>
    <cellStyle name="Ênfase2 3 7" xfId="2328"/>
    <cellStyle name="Ênfase2 3 7 2" xfId="17888"/>
    <cellStyle name="Ênfase2 3 8" xfId="17870"/>
    <cellStyle name="Ênfase2 3 9" xfId="17889"/>
    <cellStyle name="Ênfase2 4" xfId="2329"/>
    <cellStyle name="Ênfase2 4 10" xfId="17891"/>
    <cellStyle name="Ênfase2 4 11" xfId="17892"/>
    <cellStyle name="Ênfase2 4 12" xfId="17893"/>
    <cellStyle name="Ênfase2 4 13" xfId="17894"/>
    <cellStyle name="Ênfase2 4 14" xfId="17895"/>
    <cellStyle name="Ênfase2 4 15" xfId="17896"/>
    <cellStyle name="Ênfase2 4 16" xfId="17897"/>
    <cellStyle name="Ênfase2 4 17" xfId="17898"/>
    <cellStyle name="Ênfase2 4 18" xfId="17899"/>
    <cellStyle name="Ênfase2 4 19" xfId="17900"/>
    <cellStyle name="Ênfase2 4 2" xfId="2330"/>
    <cellStyle name="Ênfase2 4 2 2" xfId="17901"/>
    <cellStyle name="Ênfase2 4 20" xfId="17902"/>
    <cellStyle name="Ênfase2 4 21" xfId="17903"/>
    <cellStyle name="Ênfase2 4 22" xfId="17904"/>
    <cellStyle name="Ênfase2 4 23" xfId="17905"/>
    <cellStyle name="Ênfase2 4 24" xfId="34602"/>
    <cellStyle name="Ênfase2 4 3" xfId="2331"/>
    <cellStyle name="Ênfase2 4 3 2" xfId="17906"/>
    <cellStyle name="Ênfase2 4 4" xfId="17890"/>
    <cellStyle name="Ênfase2 4 5" xfId="17907"/>
    <cellStyle name="Ênfase2 4 6" xfId="17908"/>
    <cellStyle name="Ênfase2 4 7" xfId="17909"/>
    <cellStyle name="Ênfase2 4 8" xfId="17910"/>
    <cellStyle name="Ênfase2 4 9" xfId="17911"/>
    <cellStyle name="Ênfase2 5" xfId="2332"/>
    <cellStyle name="Ênfase2 5 10" xfId="17913"/>
    <cellStyle name="Ênfase2 5 11" xfId="17914"/>
    <cellStyle name="Ênfase2 5 12" xfId="17915"/>
    <cellStyle name="Ênfase2 5 13" xfId="17916"/>
    <cellStyle name="Ênfase2 5 14" xfId="17917"/>
    <cellStyle name="Ênfase2 5 15" xfId="17918"/>
    <cellStyle name="Ênfase2 5 16" xfId="17919"/>
    <cellStyle name="Ênfase2 5 17" xfId="17920"/>
    <cellStyle name="Ênfase2 5 18" xfId="17921"/>
    <cellStyle name="Ênfase2 5 19" xfId="17922"/>
    <cellStyle name="Ênfase2 5 2" xfId="2333"/>
    <cellStyle name="Ênfase2 5 2 2" xfId="17923"/>
    <cellStyle name="Ênfase2 5 20" xfId="17924"/>
    <cellStyle name="Ênfase2 5 21" xfId="17925"/>
    <cellStyle name="Ênfase2 5 22" xfId="17926"/>
    <cellStyle name="Ênfase2 5 23" xfId="17927"/>
    <cellStyle name="Ênfase2 5 24" xfId="34603"/>
    <cellStyle name="Ênfase2 5 3" xfId="2334"/>
    <cellStyle name="Ênfase2 5 3 2" xfId="17928"/>
    <cellStyle name="Ênfase2 5 4" xfId="17912"/>
    <cellStyle name="Ênfase2 5 5" xfId="17929"/>
    <cellStyle name="Ênfase2 5 6" xfId="17930"/>
    <cellStyle name="Ênfase2 5 7" xfId="17931"/>
    <cellStyle name="Ênfase2 5 8" xfId="17932"/>
    <cellStyle name="Ênfase2 5 9" xfId="17933"/>
    <cellStyle name="Ênfase2 6" xfId="2335"/>
    <cellStyle name="Ênfase2 6 10" xfId="17935"/>
    <cellStyle name="Ênfase2 6 11" xfId="17936"/>
    <cellStyle name="Ênfase2 6 12" xfId="17937"/>
    <cellStyle name="Ênfase2 6 13" xfId="17938"/>
    <cellStyle name="Ênfase2 6 14" xfId="17939"/>
    <cellStyle name="Ênfase2 6 15" xfId="17940"/>
    <cellStyle name="Ênfase2 6 16" xfId="17941"/>
    <cellStyle name="Ênfase2 6 17" xfId="17942"/>
    <cellStyle name="Ênfase2 6 18" xfId="17943"/>
    <cellStyle name="Ênfase2 6 19" xfId="17944"/>
    <cellStyle name="Ênfase2 6 2" xfId="2336"/>
    <cellStyle name="Ênfase2 6 2 2" xfId="17945"/>
    <cellStyle name="Ênfase2 6 20" xfId="17946"/>
    <cellStyle name="Ênfase2 6 21" xfId="17947"/>
    <cellStyle name="Ênfase2 6 22" xfId="17948"/>
    <cellStyle name="Ênfase2 6 23" xfId="17949"/>
    <cellStyle name="Ênfase2 6 24" xfId="34604"/>
    <cellStyle name="Ênfase2 6 3" xfId="17934"/>
    <cellStyle name="Ênfase2 6 4" xfId="17950"/>
    <cellStyle name="Ênfase2 6 5" xfId="17951"/>
    <cellStyle name="Ênfase2 6 6" xfId="17952"/>
    <cellStyle name="Ênfase2 6 7" xfId="17953"/>
    <cellStyle name="Ênfase2 6 8" xfId="17954"/>
    <cellStyle name="Ênfase2 6 9" xfId="17955"/>
    <cellStyle name="Ênfase2 7" xfId="2337"/>
    <cellStyle name="Ênfase2 7 10" xfId="17957"/>
    <cellStyle name="Ênfase2 7 11" xfId="17958"/>
    <cellStyle name="Ênfase2 7 12" xfId="17959"/>
    <cellStyle name="Ênfase2 7 13" xfId="17960"/>
    <cellStyle name="Ênfase2 7 14" xfId="17961"/>
    <cellStyle name="Ênfase2 7 15" xfId="17962"/>
    <cellStyle name="Ênfase2 7 16" xfId="17963"/>
    <cellStyle name="Ênfase2 7 17" xfId="17964"/>
    <cellStyle name="Ênfase2 7 18" xfId="17965"/>
    <cellStyle name="Ênfase2 7 19" xfId="17966"/>
    <cellStyle name="Ênfase2 7 2" xfId="17956"/>
    <cellStyle name="Ênfase2 7 20" xfId="17967"/>
    <cellStyle name="Ênfase2 7 21" xfId="17968"/>
    <cellStyle name="Ênfase2 7 22" xfId="17969"/>
    <cellStyle name="Ênfase2 7 23" xfId="17970"/>
    <cellStyle name="Ênfase2 7 24" xfId="34605"/>
    <cellStyle name="Ênfase2 7 3" xfId="17971"/>
    <cellStyle name="Ênfase2 7 4" xfId="17972"/>
    <cellStyle name="Ênfase2 7 5" xfId="17973"/>
    <cellStyle name="Ênfase2 7 6" xfId="17974"/>
    <cellStyle name="Ênfase2 7 7" xfId="17975"/>
    <cellStyle name="Ênfase2 7 8" xfId="17976"/>
    <cellStyle name="Ênfase2 7 9" xfId="17977"/>
    <cellStyle name="Ênfase2 8" xfId="2338"/>
    <cellStyle name="Ênfase2 8 10" xfId="17979"/>
    <cellStyle name="Ênfase2 8 11" xfId="17980"/>
    <cellStyle name="Ênfase2 8 12" xfId="17981"/>
    <cellStyle name="Ênfase2 8 13" xfId="17982"/>
    <cellStyle name="Ênfase2 8 14" xfId="17983"/>
    <cellStyle name="Ênfase2 8 15" xfId="17984"/>
    <cellStyle name="Ênfase2 8 16" xfId="17985"/>
    <cellStyle name="Ênfase2 8 17" xfId="17986"/>
    <cellStyle name="Ênfase2 8 18" xfId="17987"/>
    <cellStyle name="Ênfase2 8 19" xfId="17988"/>
    <cellStyle name="Ênfase2 8 2" xfId="17978"/>
    <cellStyle name="Ênfase2 8 20" xfId="17989"/>
    <cellStyle name="Ênfase2 8 21" xfId="17990"/>
    <cellStyle name="Ênfase2 8 22" xfId="17991"/>
    <cellStyle name="Ênfase2 8 23" xfId="17992"/>
    <cellStyle name="Ênfase2 8 24" xfId="34606"/>
    <cellStyle name="Ênfase2 8 3" xfId="17993"/>
    <cellStyle name="Ênfase2 8 4" xfId="17994"/>
    <cellStyle name="Ênfase2 8 5" xfId="17995"/>
    <cellStyle name="Ênfase2 8 6" xfId="17996"/>
    <cellStyle name="Ênfase2 8 7" xfId="17997"/>
    <cellStyle name="Ênfase2 8 8" xfId="17998"/>
    <cellStyle name="Ênfase2 8 9" xfId="17999"/>
    <cellStyle name="Ênfase2 9" xfId="18000"/>
    <cellStyle name="Ênfase2 9 10" xfId="18001"/>
    <cellStyle name="Ênfase2 9 11" xfId="18002"/>
    <cellStyle name="Ênfase2 9 12" xfId="18003"/>
    <cellStyle name="Ênfase2 9 13" xfId="18004"/>
    <cellStyle name="Ênfase2 9 14" xfId="18005"/>
    <cellStyle name="Ênfase2 9 15" xfId="18006"/>
    <cellStyle name="Ênfase2 9 16" xfId="18007"/>
    <cellStyle name="Ênfase2 9 17" xfId="18008"/>
    <cellStyle name="Ênfase2 9 18" xfId="18009"/>
    <cellStyle name="Ênfase2 9 19" xfId="18010"/>
    <cellStyle name="Ênfase2 9 2" xfId="18011"/>
    <cellStyle name="Ênfase2 9 20" xfId="18012"/>
    <cellStyle name="Ênfase2 9 21" xfId="18013"/>
    <cellStyle name="Ênfase2 9 22" xfId="18014"/>
    <cellStyle name="Ênfase2 9 23" xfId="18015"/>
    <cellStyle name="Ênfase2 9 24" xfId="34607"/>
    <cellStyle name="Ênfase2 9 3" xfId="18016"/>
    <cellStyle name="Ênfase2 9 4" xfId="18017"/>
    <cellStyle name="Ênfase2 9 5" xfId="18018"/>
    <cellStyle name="Ênfase2 9 6" xfId="18019"/>
    <cellStyle name="Ênfase2 9 7" xfId="18020"/>
    <cellStyle name="Ênfase2 9 8" xfId="18021"/>
    <cellStyle name="Ênfase2 9 9" xfId="18022"/>
    <cellStyle name="Ênfase3" xfId="1473" builtinId="37" customBuiltin="1"/>
    <cellStyle name="Ênfase3 10" xfId="18023"/>
    <cellStyle name="Ênfase3 10 10" xfId="18024"/>
    <cellStyle name="Ênfase3 10 11" xfId="18025"/>
    <cellStyle name="Ênfase3 10 12" xfId="18026"/>
    <cellStyle name="Ênfase3 10 13" xfId="18027"/>
    <cellStyle name="Ênfase3 10 14" xfId="18028"/>
    <cellStyle name="Ênfase3 10 15" xfId="18029"/>
    <cellStyle name="Ênfase3 10 16" xfId="18030"/>
    <cellStyle name="Ênfase3 10 17" xfId="18031"/>
    <cellStyle name="Ênfase3 10 18" xfId="18032"/>
    <cellStyle name="Ênfase3 10 19" xfId="18033"/>
    <cellStyle name="Ênfase3 10 2" xfId="18034"/>
    <cellStyle name="Ênfase3 10 20" xfId="18035"/>
    <cellStyle name="Ênfase3 10 21" xfId="18036"/>
    <cellStyle name="Ênfase3 10 22" xfId="18037"/>
    <cellStyle name="Ênfase3 10 23" xfId="18038"/>
    <cellStyle name="Ênfase3 10 24" xfId="34608"/>
    <cellStyle name="Ênfase3 10 3" xfId="18039"/>
    <cellStyle name="Ênfase3 10 4" xfId="18040"/>
    <cellStyle name="Ênfase3 10 5" xfId="18041"/>
    <cellStyle name="Ênfase3 10 6" xfId="18042"/>
    <cellStyle name="Ênfase3 10 7" xfId="18043"/>
    <cellStyle name="Ênfase3 10 8" xfId="18044"/>
    <cellStyle name="Ênfase3 10 9" xfId="18045"/>
    <cellStyle name="Ênfase3 11" xfId="18046"/>
    <cellStyle name="Ênfase3 11 10" xfId="18047"/>
    <cellStyle name="Ênfase3 11 11" xfId="18048"/>
    <cellStyle name="Ênfase3 11 12" xfId="18049"/>
    <cellStyle name="Ênfase3 11 13" xfId="18050"/>
    <cellStyle name="Ênfase3 11 14" xfId="18051"/>
    <cellStyle name="Ênfase3 11 15" xfId="18052"/>
    <cellStyle name="Ênfase3 11 16" xfId="18053"/>
    <cellStyle name="Ênfase3 11 17" xfId="18054"/>
    <cellStyle name="Ênfase3 11 18" xfId="18055"/>
    <cellStyle name="Ênfase3 11 19" xfId="18056"/>
    <cellStyle name="Ênfase3 11 2" xfId="18057"/>
    <cellStyle name="Ênfase3 11 20" xfId="18058"/>
    <cellStyle name="Ênfase3 11 21" xfId="18059"/>
    <cellStyle name="Ênfase3 11 22" xfId="18060"/>
    <cellStyle name="Ênfase3 11 23" xfId="18061"/>
    <cellStyle name="Ênfase3 11 24" xfId="34609"/>
    <cellStyle name="Ênfase3 11 3" xfId="18062"/>
    <cellStyle name="Ênfase3 11 4" xfId="18063"/>
    <cellStyle name="Ênfase3 11 5" xfId="18064"/>
    <cellStyle name="Ênfase3 11 6" xfId="18065"/>
    <cellStyle name="Ênfase3 11 7" xfId="18066"/>
    <cellStyle name="Ênfase3 11 8" xfId="18067"/>
    <cellStyle name="Ênfase3 11 9" xfId="18068"/>
    <cellStyle name="Ênfase3 12" xfId="18069"/>
    <cellStyle name="Ênfase3 12 10" xfId="18070"/>
    <cellStyle name="Ênfase3 12 11" xfId="18071"/>
    <cellStyle name="Ênfase3 12 12" xfId="18072"/>
    <cellStyle name="Ênfase3 12 13" xfId="18073"/>
    <cellStyle name="Ênfase3 12 14" xfId="18074"/>
    <cellStyle name="Ênfase3 12 15" xfId="18075"/>
    <cellStyle name="Ênfase3 12 16" xfId="18076"/>
    <cellStyle name="Ênfase3 12 17" xfId="18077"/>
    <cellStyle name="Ênfase3 12 18" xfId="18078"/>
    <cellStyle name="Ênfase3 12 19" xfId="18079"/>
    <cellStyle name="Ênfase3 12 2" xfId="18080"/>
    <cellStyle name="Ênfase3 12 20" xfId="18081"/>
    <cellStyle name="Ênfase3 12 21" xfId="18082"/>
    <cellStyle name="Ênfase3 12 22" xfId="18083"/>
    <cellStyle name="Ênfase3 12 23" xfId="18084"/>
    <cellStyle name="Ênfase3 12 24" xfId="34610"/>
    <cellStyle name="Ênfase3 12 3" xfId="18085"/>
    <cellStyle name="Ênfase3 12 4" xfId="18086"/>
    <cellStyle name="Ênfase3 12 5" xfId="18087"/>
    <cellStyle name="Ênfase3 12 6" xfId="18088"/>
    <cellStyle name="Ênfase3 12 7" xfId="18089"/>
    <cellStyle name="Ênfase3 12 8" xfId="18090"/>
    <cellStyle name="Ênfase3 12 9" xfId="18091"/>
    <cellStyle name="Ênfase3 13" xfId="18092"/>
    <cellStyle name="Ênfase3 13 10" xfId="18093"/>
    <cellStyle name="Ênfase3 13 11" xfId="18094"/>
    <cellStyle name="Ênfase3 13 12" xfId="18095"/>
    <cellStyle name="Ênfase3 13 13" xfId="18096"/>
    <cellStyle name="Ênfase3 13 14" xfId="18097"/>
    <cellStyle name="Ênfase3 13 15" xfId="18098"/>
    <cellStyle name="Ênfase3 13 16" xfId="18099"/>
    <cellStyle name="Ênfase3 13 17" xfId="18100"/>
    <cellStyle name="Ênfase3 13 18" xfId="18101"/>
    <cellStyle name="Ênfase3 13 19" xfId="18102"/>
    <cellStyle name="Ênfase3 13 2" xfId="18103"/>
    <cellStyle name="Ênfase3 13 20" xfId="18104"/>
    <cellStyle name="Ênfase3 13 21" xfId="18105"/>
    <cellStyle name="Ênfase3 13 22" xfId="18106"/>
    <cellStyle name="Ênfase3 13 23" xfId="18107"/>
    <cellStyle name="Ênfase3 13 24" xfId="34611"/>
    <cellStyle name="Ênfase3 13 3" xfId="18108"/>
    <cellStyle name="Ênfase3 13 4" xfId="18109"/>
    <cellStyle name="Ênfase3 13 5" xfId="18110"/>
    <cellStyle name="Ênfase3 13 6" xfId="18111"/>
    <cellStyle name="Ênfase3 13 7" xfId="18112"/>
    <cellStyle name="Ênfase3 13 8" xfId="18113"/>
    <cellStyle name="Ênfase3 13 9" xfId="18114"/>
    <cellStyle name="Ênfase3 14" xfId="18115"/>
    <cellStyle name="Ênfase3 14 10" xfId="18116"/>
    <cellStyle name="Ênfase3 14 11" xfId="18117"/>
    <cellStyle name="Ênfase3 14 12" xfId="18118"/>
    <cellStyle name="Ênfase3 14 13" xfId="18119"/>
    <cellStyle name="Ênfase3 14 14" xfId="18120"/>
    <cellStyle name="Ênfase3 14 15" xfId="18121"/>
    <cellStyle name="Ênfase3 14 16" xfId="18122"/>
    <cellStyle name="Ênfase3 14 17" xfId="18123"/>
    <cellStyle name="Ênfase3 14 18" xfId="18124"/>
    <cellStyle name="Ênfase3 14 19" xfId="18125"/>
    <cellStyle name="Ênfase3 14 2" xfId="18126"/>
    <cellStyle name="Ênfase3 14 20" xfId="18127"/>
    <cellStyle name="Ênfase3 14 21" xfId="18128"/>
    <cellStyle name="Ênfase3 14 22" xfId="18129"/>
    <cellStyle name="Ênfase3 14 23" xfId="18130"/>
    <cellStyle name="Ênfase3 14 24" xfId="34612"/>
    <cellStyle name="Ênfase3 14 3" xfId="18131"/>
    <cellStyle name="Ênfase3 14 4" xfId="18132"/>
    <cellStyle name="Ênfase3 14 5" xfId="18133"/>
    <cellStyle name="Ênfase3 14 6" xfId="18134"/>
    <cellStyle name="Ênfase3 14 7" xfId="18135"/>
    <cellStyle name="Ênfase3 14 8" xfId="18136"/>
    <cellStyle name="Ênfase3 14 9" xfId="18137"/>
    <cellStyle name="Ênfase3 15" xfId="18138"/>
    <cellStyle name="Ênfase3 15 10" xfId="18139"/>
    <cellStyle name="Ênfase3 15 11" xfId="18140"/>
    <cellStyle name="Ênfase3 15 12" xfId="18141"/>
    <cellStyle name="Ênfase3 15 13" xfId="18142"/>
    <cellStyle name="Ênfase3 15 14" xfId="18143"/>
    <cellStyle name="Ênfase3 15 15" xfId="18144"/>
    <cellStyle name="Ênfase3 15 16" xfId="18145"/>
    <cellStyle name="Ênfase3 15 17" xfId="18146"/>
    <cellStyle name="Ênfase3 15 18" xfId="18147"/>
    <cellStyle name="Ênfase3 15 19" xfId="18148"/>
    <cellStyle name="Ênfase3 15 2" xfId="18149"/>
    <cellStyle name="Ênfase3 15 20" xfId="18150"/>
    <cellStyle name="Ênfase3 15 21" xfId="18151"/>
    <cellStyle name="Ênfase3 15 22" xfId="18152"/>
    <cellStyle name="Ênfase3 15 23" xfId="18153"/>
    <cellStyle name="Ênfase3 15 24" xfId="34613"/>
    <cellStyle name="Ênfase3 15 3" xfId="18154"/>
    <cellStyle name="Ênfase3 15 4" xfId="18155"/>
    <cellStyle name="Ênfase3 15 5" xfId="18156"/>
    <cellStyle name="Ênfase3 15 6" xfId="18157"/>
    <cellStyle name="Ênfase3 15 7" xfId="18158"/>
    <cellStyle name="Ênfase3 15 8" xfId="18159"/>
    <cellStyle name="Ênfase3 15 9" xfId="18160"/>
    <cellStyle name="Ênfase3 16" xfId="18161"/>
    <cellStyle name="Ênfase3 16 10" xfId="18162"/>
    <cellStyle name="Ênfase3 16 11" xfId="18163"/>
    <cellStyle name="Ênfase3 16 12" xfId="18164"/>
    <cellStyle name="Ênfase3 16 13" xfId="18165"/>
    <cellStyle name="Ênfase3 16 14" xfId="18166"/>
    <cellStyle name="Ênfase3 16 15" xfId="18167"/>
    <cellStyle name="Ênfase3 16 16" xfId="18168"/>
    <cellStyle name="Ênfase3 16 17" xfId="18169"/>
    <cellStyle name="Ênfase3 16 18" xfId="18170"/>
    <cellStyle name="Ênfase3 16 19" xfId="18171"/>
    <cellStyle name="Ênfase3 16 2" xfId="18172"/>
    <cellStyle name="Ênfase3 16 20" xfId="18173"/>
    <cellStyle name="Ênfase3 16 21" xfId="18174"/>
    <cellStyle name="Ênfase3 16 22" xfId="18175"/>
    <cellStyle name="Ênfase3 16 23" xfId="18176"/>
    <cellStyle name="Ênfase3 16 24" xfId="34614"/>
    <cellStyle name="Ênfase3 16 3" xfId="18177"/>
    <cellStyle name="Ênfase3 16 4" xfId="18178"/>
    <cellStyle name="Ênfase3 16 5" xfId="18179"/>
    <cellStyle name="Ênfase3 16 6" xfId="18180"/>
    <cellStyle name="Ênfase3 16 7" xfId="18181"/>
    <cellStyle name="Ênfase3 16 8" xfId="18182"/>
    <cellStyle name="Ênfase3 16 9" xfId="18183"/>
    <cellStyle name="Ênfase3 17" xfId="35838"/>
    <cellStyle name="Ênfase3 18" xfId="35886"/>
    <cellStyle name="Ênfase3 19" xfId="36078"/>
    <cellStyle name="Ênfase3 2" xfId="158"/>
    <cellStyle name="Ênfase3 2 10" xfId="18185"/>
    <cellStyle name="Ênfase3 2 10 10" xfId="18186"/>
    <cellStyle name="Ênfase3 2 10 11" xfId="18187"/>
    <cellStyle name="Ênfase3 2 10 12" xfId="34616"/>
    <cellStyle name="Ênfase3 2 10 2" xfId="18188"/>
    <cellStyle name="Ênfase3 2 10 3" xfId="18189"/>
    <cellStyle name="Ênfase3 2 10 4" xfId="18190"/>
    <cellStyle name="Ênfase3 2 10 5" xfId="18191"/>
    <cellStyle name="Ênfase3 2 10 6" xfId="18192"/>
    <cellStyle name="Ênfase3 2 10 7" xfId="18193"/>
    <cellStyle name="Ênfase3 2 10 8" xfId="18194"/>
    <cellStyle name="Ênfase3 2 10 9" xfId="18195"/>
    <cellStyle name="Ênfase3 2 11" xfId="18196"/>
    <cellStyle name="Ênfase3 2 11 10" xfId="18197"/>
    <cellStyle name="Ênfase3 2 11 11" xfId="18198"/>
    <cellStyle name="Ênfase3 2 11 12" xfId="34617"/>
    <cellStyle name="Ênfase3 2 11 2" xfId="18199"/>
    <cellStyle name="Ênfase3 2 11 3" xfId="18200"/>
    <cellStyle name="Ênfase3 2 11 4" xfId="18201"/>
    <cellStyle name="Ênfase3 2 11 5" xfId="18202"/>
    <cellStyle name="Ênfase3 2 11 6" xfId="18203"/>
    <cellStyle name="Ênfase3 2 11 7" xfId="18204"/>
    <cellStyle name="Ênfase3 2 11 8" xfId="18205"/>
    <cellStyle name="Ênfase3 2 11 9" xfId="18206"/>
    <cellStyle name="Ênfase3 2 12" xfId="18207"/>
    <cellStyle name="Ênfase3 2 12 10" xfId="18208"/>
    <cellStyle name="Ênfase3 2 12 11" xfId="18209"/>
    <cellStyle name="Ênfase3 2 12 12" xfId="34618"/>
    <cellStyle name="Ênfase3 2 12 2" xfId="18210"/>
    <cellStyle name="Ênfase3 2 12 3" xfId="18211"/>
    <cellStyle name="Ênfase3 2 12 4" xfId="18212"/>
    <cellStyle name="Ênfase3 2 12 5" xfId="18213"/>
    <cellStyle name="Ênfase3 2 12 6" xfId="18214"/>
    <cellStyle name="Ênfase3 2 12 7" xfId="18215"/>
    <cellStyle name="Ênfase3 2 12 8" xfId="18216"/>
    <cellStyle name="Ênfase3 2 12 9" xfId="18217"/>
    <cellStyle name="Ênfase3 2 13" xfId="18218"/>
    <cellStyle name="Ênfase3 2 13 10" xfId="18219"/>
    <cellStyle name="Ênfase3 2 13 11" xfId="18220"/>
    <cellStyle name="Ênfase3 2 13 12" xfId="34619"/>
    <cellStyle name="Ênfase3 2 13 2" xfId="18221"/>
    <cellStyle name="Ênfase3 2 13 3" xfId="18222"/>
    <cellStyle name="Ênfase3 2 13 4" xfId="18223"/>
    <cellStyle name="Ênfase3 2 13 5" xfId="18224"/>
    <cellStyle name="Ênfase3 2 13 6" xfId="18225"/>
    <cellStyle name="Ênfase3 2 13 7" xfId="18226"/>
    <cellStyle name="Ênfase3 2 13 8" xfId="18227"/>
    <cellStyle name="Ênfase3 2 13 9" xfId="18228"/>
    <cellStyle name="Ênfase3 2 14" xfId="18229"/>
    <cellStyle name="Ênfase3 2 14 10" xfId="18230"/>
    <cellStyle name="Ênfase3 2 14 11" xfId="18231"/>
    <cellStyle name="Ênfase3 2 14 12" xfId="34620"/>
    <cellStyle name="Ênfase3 2 14 2" xfId="18232"/>
    <cellStyle name="Ênfase3 2 14 3" xfId="18233"/>
    <cellStyle name="Ênfase3 2 14 4" xfId="18234"/>
    <cellStyle name="Ênfase3 2 14 5" xfId="18235"/>
    <cellStyle name="Ênfase3 2 14 6" xfId="18236"/>
    <cellStyle name="Ênfase3 2 14 7" xfId="18237"/>
    <cellStyle name="Ênfase3 2 14 8" xfId="18238"/>
    <cellStyle name="Ênfase3 2 14 9" xfId="18239"/>
    <cellStyle name="Ênfase3 2 15" xfId="18240"/>
    <cellStyle name="Ênfase3 2 15 10" xfId="18241"/>
    <cellStyle name="Ênfase3 2 15 11" xfId="18242"/>
    <cellStyle name="Ênfase3 2 15 12" xfId="34621"/>
    <cellStyle name="Ênfase3 2 15 2" xfId="18243"/>
    <cellStyle name="Ênfase3 2 15 3" xfId="18244"/>
    <cellStyle name="Ênfase3 2 15 4" xfId="18245"/>
    <cellStyle name="Ênfase3 2 15 5" xfId="18246"/>
    <cellStyle name="Ênfase3 2 15 6" xfId="18247"/>
    <cellStyle name="Ênfase3 2 15 7" xfId="18248"/>
    <cellStyle name="Ênfase3 2 15 8" xfId="18249"/>
    <cellStyle name="Ênfase3 2 15 9" xfId="18250"/>
    <cellStyle name="Ênfase3 2 16" xfId="18251"/>
    <cellStyle name="Ênfase3 2 17" xfId="18252"/>
    <cellStyle name="Ênfase3 2 18" xfId="18253"/>
    <cellStyle name="Ênfase3 2 19" xfId="18254"/>
    <cellStyle name="Ênfase3 2 2" xfId="159"/>
    <cellStyle name="Ênfase3 2 2 10" xfId="18256"/>
    <cellStyle name="Ênfase3 2 2 11" xfId="18257"/>
    <cellStyle name="Ênfase3 2 2 12" xfId="34622"/>
    <cellStyle name="Ênfase3 2 2 2" xfId="2339"/>
    <cellStyle name="Ênfase3 2 2 2 2" xfId="18258"/>
    <cellStyle name="Ênfase3 2 2 3" xfId="2340"/>
    <cellStyle name="Ênfase3 2 2 3 2" xfId="18259"/>
    <cellStyle name="Ênfase3 2 2 4" xfId="2341"/>
    <cellStyle name="Ênfase3 2 2 4 2" xfId="18260"/>
    <cellStyle name="Ênfase3 2 2 5" xfId="2342"/>
    <cellStyle name="Ênfase3 2 2 5 2" xfId="18261"/>
    <cellStyle name="Ênfase3 2 2 6" xfId="2343"/>
    <cellStyle name="Ênfase3 2 2 6 2" xfId="18262"/>
    <cellStyle name="Ênfase3 2 2 7" xfId="18255"/>
    <cellStyle name="Ênfase3 2 2 8" xfId="18263"/>
    <cellStyle name="Ênfase3 2 2 9" xfId="18264"/>
    <cellStyle name="Ênfase3 2 20" xfId="18265"/>
    <cellStyle name="Ênfase3 2 21" xfId="18266"/>
    <cellStyle name="Ênfase3 2 22" xfId="18267"/>
    <cellStyle name="Ênfase3 2 23" xfId="18268"/>
    <cellStyle name="Ênfase3 2 24" xfId="18269"/>
    <cellStyle name="Ênfase3 2 25" xfId="18270"/>
    <cellStyle name="Ênfase3 2 26" xfId="18271"/>
    <cellStyle name="Ênfase3 2 27" xfId="18272"/>
    <cellStyle name="Ênfase3 2 28" xfId="18273"/>
    <cellStyle name="Ênfase3 2 29" xfId="18274"/>
    <cellStyle name="Ênfase3 2 3" xfId="2344"/>
    <cellStyle name="Ênfase3 2 3 10" xfId="18276"/>
    <cellStyle name="Ênfase3 2 3 11" xfId="18277"/>
    <cellStyle name="Ênfase3 2 3 12" xfId="34623"/>
    <cellStyle name="Ênfase3 2 3 2" xfId="18275"/>
    <cellStyle name="Ênfase3 2 3 3" xfId="18278"/>
    <cellStyle name="Ênfase3 2 3 4" xfId="18279"/>
    <cellStyle name="Ênfase3 2 3 5" xfId="18280"/>
    <cellStyle name="Ênfase3 2 3 6" xfId="18281"/>
    <cellStyle name="Ênfase3 2 3 7" xfId="18282"/>
    <cellStyle name="Ênfase3 2 3 8" xfId="18283"/>
    <cellStyle name="Ênfase3 2 3 9" xfId="18284"/>
    <cellStyle name="Ênfase3 2 30" xfId="18285"/>
    <cellStyle name="Ênfase3 2 31" xfId="18286"/>
    <cellStyle name="Ênfase3 2 32" xfId="18287"/>
    <cellStyle name="Ênfase3 2 33" xfId="18288"/>
    <cellStyle name="Ênfase3 2 34" xfId="18289"/>
    <cellStyle name="Ênfase3 2 35" xfId="18290"/>
    <cellStyle name="Ênfase3 2 36" xfId="18291"/>
    <cellStyle name="Ênfase3 2 37" xfId="18292"/>
    <cellStyle name="Ênfase3 2 38" xfId="34615"/>
    <cellStyle name="Ênfase3 2 4" xfId="2345"/>
    <cellStyle name="Ênfase3 2 4 10" xfId="18294"/>
    <cellStyle name="Ênfase3 2 4 11" xfId="18295"/>
    <cellStyle name="Ênfase3 2 4 12" xfId="34624"/>
    <cellStyle name="Ênfase3 2 4 2" xfId="18293"/>
    <cellStyle name="Ênfase3 2 4 3" xfId="18296"/>
    <cellStyle name="Ênfase3 2 4 4" xfId="18297"/>
    <cellStyle name="Ênfase3 2 4 5" xfId="18298"/>
    <cellStyle name="Ênfase3 2 4 6" xfId="18299"/>
    <cellStyle name="Ênfase3 2 4 7" xfId="18300"/>
    <cellStyle name="Ênfase3 2 4 8" xfId="18301"/>
    <cellStyle name="Ênfase3 2 4 9" xfId="18302"/>
    <cellStyle name="Ênfase3 2 5" xfId="2346"/>
    <cellStyle name="Ênfase3 2 5 10" xfId="18304"/>
    <cellStyle name="Ênfase3 2 5 11" xfId="18305"/>
    <cellStyle name="Ênfase3 2 5 12" xfId="34625"/>
    <cellStyle name="Ênfase3 2 5 2" xfId="18303"/>
    <cellStyle name="Ênfase3 2 5 3" xfId="18306"/>
    <cellStyle name="Ênfase3 2 5 4" xfId="18307"/>
    <cellStyle name="Ênfase3 2 5 5" xfId="18308"/>
    <cellStyle name="Ênfase3 2 5 6" xfId="18309"/>
    <cellStyle name="Ênfase3 2 5 7" xfId="18310"/>
    <cellStyle name="Ênfase3 2 5 8" xfId="18311"/>
    <cellStyle name="Ênfase3 2 5 9" xfId="18312"/>
    <cellStyle name="Ênfase3 2 6" xfId="2347"/>
    <cellStyle name="Ênfase3 2 6 10" xfId="18314"/>
    <cellStyle name="Ênfase3 2 6 11" xfId="18315"/>
    <cellStyle name="Ênfase3 2 6 12" xfId="34626"/>
    <cellStyle name="Ênfase3 2 6 2" xfId="18313"/>
    <cellStyle name="Ênfase3 2 6 3" xfId="18316"/>
    <cellStyle name="Ênfase3 2 6 4" xfId="18317"/>
    <cellStyle name="Ênfase3 2 6 5" xfId="18318"/>
    <cellStyle name="Ênfase3 2 6 6" xfId="18319"/>
    <cellStyle name="Ênfase3 2 6 7" xfId="18320"/>
    <cellStyle name="Ênfase3 2 6 8" xfId="18321"/>
    <cellStyle name="Ênfase3 2 6 9" xfId="18322"/>
    <cellStyle name="Ênfase3 2 7" xfId="2348"/>
    <cellStyle name="Ênfase3 2 7 10" xfId="18324"/>
    <cellStyle name="Ênfase3 2 7 11" xfId="18325"/>
    <cellStyle name="Ênfase3 2 7 12" xfId="34627"/>
    <cellStyle name="Ênfase3 2 7 2" xfId="18323"/>
    <cellStyle name="Ênfase3 2 7 3" xfId="18326"/>
    <cellStyle name="Ênfase3 2 7 4" xfId="18327"/>
    <cellStyle name="Ênfase3 2 7 5" xfId="18328"/>
    <cellStyle name="Ênfase3 2 7 6" xfId="18329"/>
    <cellStyle name="Ênfase3 2 7 7" xfId="18330"/>
    <cellStyle name="Ênfase3 2 7 8" xfId="18331"/>
    <cellStyle name="Ênfase3 2 7 9" xfId="18332"/>
    <cellStyle name="Ênfase3 2 8" xfId="18184"/>
    <cellStyle name="Ênfase3 2 8 10" xfId="18333"/>
    <cellStyle name="Ênfase3 2 8 11" xfId="18334"/>
    <cellStyle name="Ênfase3 2 8 12" xfId="34628"/>
    <cellStyle name="Ênfase3 2 8 2" xfId="18335"/>
    <cellStyle name="Ênfase3 2 8 3" xfId="18336"/>
    <cellStyle name="Ênfase3 2 8 4" xfId="18337"/>
    <cellStyle name="Ênfase3 2 8 5" xfId="18338"/>
    <cellStyle name="Ênfase3 2 8 6" xfId="18339"/>
    <cellStyle name="Ênfase3 2 8 7" xfId="18340"/>
    <cellStyle name="Ênfase3 2 8 8" xfId="18341"/>
    <cellStyle name="Ênfase3 2 8 9" xfId="18342"/>
    <cellStyle name="Ênfase3 2 9" xfId="18343"/>
    <cellStyle name="Ênfase3 2 9 10" xfId="18344"/>
    <cellStyle name="Ênfase3 2 9 11" xfId="18345"/>
    <cellStyle name="Ênfase3 2 9 12" xfId="34629"/>
    <cellStyle name="Ênfase3 2 9 2" xfId="18346"/>
    <cellStyle name="Ênfase3 2 9 3" xfId="18347"/>
    <cellStyle name="Ênfase3 2 9 4" xfId="18348"/>
    <cellStyle name="Ênfase3 2 9 5" xfId="18349"/>
    <cellStyle name="Ênfase3 2 9 6" xfId="18350"/>
    <cellStyle name="Ênfase3 2 9 7" xfId="18351"/>
    <cellStyle name="Ênfase3 2 9 8" xfId="18352"/>
    <cellStyle name="Ênfase3 2 9 9" xfId="18353"/>
    <cellStyle name="Ênfase3 20" xfId="36304"/>
    <cellStyle name="Ênfase3 3" xfId="160"/>
    <cellStyle name="Ênfase3 3 10" xfId="18355"/>
    <cellStyle name="Ênfase3 3 11" xfId="18356"/>
    <cellStyle name="Ênfase3 3 12" xfId="18357"/>
    <cellStyle name="Ênfase3 3 13" xfId="34630"/>
    <cellStyle name="Ênfase3 3 2" xfId="161"/>
    <cellStyle name="Ênfase3 3 2 10" xfId="18359"/>
    <cellStyle name="Ênfase3 3 2 11" xfId="18360"/>
    <cellStyle name="Ênfase3 3 2 12" xfId="34631"/>
    <cellStyle name="Ênfase3 3 2 2" xfId="2349"/>
    <cellStyle name="Ênfase3 3 2 2 2" xfId="18361"/>
    <cellStyle name="Ênfase3 3 2 3" xfId="2350"/>
    <cellStyle name="Ênfase3 3 2 3 2" xfId="18362"/>
    <cellStyle name="Ênfase3 3 2 4" xfId="2351"/>
    <cellStyle name="Ênfase3 3 2 4 2" xfId="18363"/>
    <cellStyle name="Ênfase3 3 2 5" xfId="2352"/>
    <cellStyle name="Ênfase3 3 2 5 2" xfId="18364"/>
    <cellStyle name="Ênfase3 3 2 6" xfId="2353"/>
    <cellStyle name="Ênfase3 3 2 6 2" xfId="18365"/>
    <cellStyle name="Ênfase3 3 2 7" xfId="18358"/>
    <cellStyle name="Ênfase3 3 2 8" xfId="18366"/>
    <cellStyle name="Ênfase3 3 2 9" xfId="18367"/>
    <cellStyle name="Ênfase3 3 3" xfId="2354"/>
    <cellStyle name="Ênfase3 3 3 2" xfId="18368"/>
    <cellStyle name="Ênfase3 3 4" xfId="2355"/>
    <cellStyle name="Ênfase3 3 4 2" xfId="18369"/>
    <cellStyle name="Ênfase3 3 5" xfId="2356"/>
    <cellStyle name="Ênfase3 3 5 2" xfId="18370"/>
    <cellStyle name="Ênfase3 3 6" xfId="2357"/>
    <cellStyle name="Ênfase3 3 6 2" xfId="18371"/>
    <cellStyle name="Ênfase3 3 7" xfId="2358"/>
    <cellStyle name="Ênfase3 3 7 2" xfId="18372"/>
    <cellStyle name="Ênfase3 3 8" xfId="18354"/>
    <cellStyle name="Ênfase3 3 9" xfId="18373"/>
    <cellStyle name="Ênfase3 4" xfId="2359"/>
    <cellStyle name="Ênfase3 4 10" xfId="18375"/>
    <cellStyle name="Ênfase3 4 11" xfId="18376"/>
    <cellStyle name="Ênfase3 4 12" xfId="18377"/>
    <cellStyle name="Ênfase3 4 13" xfId="18378"/>
    <cellStyle name="Ênfase3 4 14" xfId="18379"/>
    <cellStyle name="Ênfase3 4 15" xfId="18380"/>
    <cellStyle name="Ênfase3 4 16" xfId="18381"/>
    <cellStyle name="Ênfase3 4 17" xfId="18382"/>
    <cellStyle name="Ênfase3 4 18" xfId="18383"/>
    <cellStyle name="Ênfase3 4 19" xfId="18384"/>
    <cellStyle name="Ênfase3 4 2" xfId="2360"/>
    <cellStyle name="Ênfase3 4 2 2" xfId="18385"/>
    <cellStyle name="Ênfase3 4 20" xfId="18386"/>
    <cellStyle name="Ênfase3 4 21" xfId="18387"/>
    <cellStyle name="Ênfase3 4 22" xfId="18388"/>
    <cellStyle name="Ênfase3 4 23" xfId="18389"/>
    <cellStyle name="Ênfase3 4 24" xfId="34632"/>
    <cellStyle name="Ênfase3 4 3" xfId="2361"/>
    <cellStyle name="Ênfase3 4 3 2" xfId="18390"/>
    <cellStyle name="Ênfase3 4 4" xfId="18374"/>
    <cellStyle name="Ênfase3 4 5" xfId="18391"/>
    <cellStyle name="Ênfase3 4 6" xfId="18392"/>
    <cellStyle name="Ênfase3 4 7" xfId="18393"/>
    <cellStyle name="Ênfase3 4 8" xfId="18394"/>
    <cellStyle name="Ênfase3 4 9" xfId="18395"/>
    <cellStyle name="Ênfase3 5" xfId="2362"/>
    <cellStyle name="Ênfase3 5 10" xfId="18397"/>
    <cellStyle name="Ênfase3 5 11" xfId="18398"/>
    <cellStyle name="Ênfase3 5 12" xfId="18399"/>
    <cellStyle name="Ênfase3 5 13" xfId="18400"/>
    <cellStyle name="Ênfase3 5 14" xfId="18401"/>
    <cellStyle name="Ênfase3 5 15" xfId="18402"/>
    <cellStyle name="Ênfase3 5 16" xfId="18403"/>
    <cellStyle name="Ênfase3 5 17" xfId="18404"/>
    <cellStyle name="Ênfase3 5 18" xfId="18405"/>
    <cellStyle name="Ênfase3 5 19" xfId="18406"/>
    <cellStyle name="Ênfase3 5 2" xfId="2363"/>
    <cellStyle name="Ênfase3 5 2 2" xfId="18407"/>
    <cellStyle name="Ênfase3 5 20" xfId="18408"/>
    <cellStyle name="Ênfase3 5 21" xfId="18409"/>
    <cellStyle name="Ênfase3 5 22" xfId="18410"/>
    <cellStyle name="Ênfase3 5 23" xfId="18411"/>
    <cellStyle name="Ênfase3 5 24" xfId="34633"/>
    <cellStyle name="Ênfase3 5 3" xfId="2364"/>
    <cellStyle name="Ênfase3 5 3 2" xfId="18412"/>
    <cellStyle name="Ênfase3 5 4" xfId="18396"/>
    <cellStyle name="Ênfase3 5 5" xfId="18413"/>
    <cellStyle name="Ênfase3 5 6" xfId="18414"/>
    <cellStyle name="Ênfase3 5 7" xfId="18415"/>
    <cellStyle name="Ênfase3 5 8" xfId="18416"/>
    <cellStyle name="Ênfase3 5 9" xfId="18417"/>
    <cellStyle name="Ênfase3 6" xfId="2365"/>
    <cellStyle name="Ênfase3 6 10" xfId="18419"/>
    <cellStyle name="Ênfase3 6 11" xfId="18420"/>
    <cellStyle name="Ênfase3 6 12" xfId="18421"/>
    <cellStyle name="Ênfase3 6 13" xfId="18422"/>
    <cellStyle name="Ênfase3 6 14" xfId="18423"/>
    <cellStyle name="Ênfase3 6 15" xfId="18424"/>
    <cellStyle name="Ênfase3 6 16" xfId="18425"/>
    <cellStyle name="Ênfase3 6 17" xfId="18426"/>
    <cellStyle name="Ênfase3 6 18" xfId="18427"/>
    <cellStyle name="Ênfase3 6 19" xfId="18428"/>
    <cellStyle name="Ênfase3 6 2" xfId="2366"/>
    <cellStyle name="Ênfase3 6 2 2" xfId="18429"/>
    <cellStyle name="Ênfase3 6 20" xfId="18430"/>
    <cellStyle name="Ênfase3 6 21" xfId="18431"/>
    <cellStyle name="Ênfase3 6 22" xfId="18432"/>
    <cellStyle name="Ênfase3 6 23" xfId="18433"/>
    <cellStyle name="Ênfase3 6 24" xfId="34634"/>
    <cellStyle name="Ênfase3 6 3" xfId="18418"/>
    <cellStyle name="Ênfase3 6 4" xfId="18434"/>
    <cellStyle name="Ênfase3 6 5" xfId="18435"/>
    <cellStyle name="Ênfase3 6 6" xfId="18436"/>
    <cellStyle name="Ênfase3 6 7" xfId="18437"/>
    <cellStyle name="Ênfase3 6 8" xfId="18438"/>
    <cellStyle name="Ênfase3 6 9" xfId="18439"/>
    <cellStyle name="Ênfase3 7" xfId="2367"/>
    <cellStyle name="Ênfase3 7 10" xfId="18441"/>
    <cellStyle name="Ênfase3 7 11" xfId="18442"/>
    <cellStyle name="Ênfase3 7 12" xfId="18443"/>
    <cellStyle name="Ênfase3 7 13" xfId="18444"/>
    <cellStyle name="Ênfase3 7 14" xfId="18445"/>
    <cellStyle name="Ênfase3 7 15" xfId="18446"/>
    <cellStyle name="Ênfase3 7 16" xfId="18447"/>
    <cellStyle name="Ênfase3 7 17" xfId="18448"/>
    <cellStyle name="Ênfase3 7 18" xfId="18449"/>
    <cellStyle name="Ênfase3 7 19" xfId="18450"/>
    <cellStyle name="Ênfase3 7 2" xfId="18440"/>
    <cellStyle name="Ênfase3 7 20" xfId="18451"/>
    <cellStyle name="Ênfase3 7 21" xfId="18452"/>
    <cellStyle name="Ênfase3 7 22" xfId="18453"/>
    <cellStyle name="Ênfase3 7 23" xfId="18454"/>
    <cellStyle name="Ênfase3 7 24" xfId="34635"/>
    <cellStyle name="Ênfase3 7 3" xfId="18455"/>
    <cellStyle name="Ênfase3 7 4" xfId="18456"/>
    <cellStyle name="Ênfase3 7 5" xfId="18457"/>
    <cellStyle name="Ênfase3 7 6" xfId="18458"/>
    <cellStyle name="Ênfase3 7 7" xfId="18459"/>
    <cellStyle name="Ênfase3 7 8" xfId="18460"/>
    <cellStyle name="Ênfase3 7 9" xfId="18461"/>
    <cellStyle name="Ênfase3 8" xfId="2368"/>
    <cellStyle name="Ênfase3 8 10" xfId="18463"/>
    <cellStyle name="Ênfase3 8 11" xfId="18464"/>
    <cellStyle name="Ênfase3 8 12" xfId="18465"/>
    <cellStyle name="Ênfase3 8 13" xfId="18466"/>
    <cellStyle name="Ênfase3 8 14" xfId="18467"/>
    <cellStyle name="Ênfase3 8 15" xfId="18468"/>
    <cellStyle name="Ênfase3 8 16" xfId="18469"/>
    <cellStyle name="Ênfase3 8 17" xfId="18470"/>
    <cellStyle name="Ênfase3 8 18" xfId="18471"/>
    <cellStyle name="Ênfase3 8 19" xfId="18472"/>
    <cellStyle name="Ênfase3 8 2" xfId="18462"/>
    <cellStyle name="Ênfase3 8 20" xfId="18473"/>
    <cellStyle name="Ênfase3 8 21" xfId="18474"/>
    <cellStyle name="Ênfase3 8 22" xfId="18475"/>
    <cellStyle name="Ênfase3 8 23" xfId="18476"/>
    <cellStyle name="Ênfase3 8 24" xfId="34636"/>
    <cellStyle name="Ênfase3 8 3" xfId="18477"/>
    <cellStyle name="Ênfase3 8 4" xfId="18478"/>
    <cellStyle name="Ênfase3 8 5" xfId="18479"/>
    <cellStyle name="Ênfase3 8 6" xfId="18480"/>
    <cellStyle name="Ênfase3 8 7" xfId="18481"/>
    <cellStyle name="Ênfase3 8 8" xfId="18482"/>
    <cellStyle name="Ênfase3 8 9" xfId="18483"/>
    <cellStyle name="Ênfase3 9" xfId="18484"/>
    <cellStyle name="Ênfase3 9 10" xfId="18485"/>
    <cellStyle name="Ênfase3 9 11" xfId="18486"/>
    <cellStyle name="Ênfase3 9 12" xfId="18487"/>
    <cellStyle name="Ênfase3 9 13" xfId="18488"/>
    <cellStyle name="Ênfase3 9 14" xfId="18489"/>
    <cellStyle name="Ênfase3 9 15" xfId="18490"/>
    <cellStyle name="Ênfase3 9 16" xfId="18491"/>
    <cellStyle name="Ênfase3 9 17" xfId="18492"/>
    <cellStyle name="Ênfase3 9 18" xfId="18493"/>
    <cellStyle name="Ênfase3 9 19" xfId="18494"/>
    <cellStyle name="Ênfase3 9 2" xfId="18495"/>
    <cellStyle name="Ênfase3 9 20" xfId="18496"/>
    <cellStyle name="Ênfase3 9 21" xfId="18497"/>
    <cellStyle name="Ênfase3 9 22" xfId="18498"/>
    <cellStyle name="Ênfase3 9 23" xfId="18499"/>
    <cellStyle name="Ênfase3 9 24" xfId="34637"/>
    <cellStyle name="Ênfase3 9 3" xfId="18500"/>
    <cellStyle name="Ênfase3 9 4" xfId="18501"/>
    <cellStyle name="Ênfase3 9 5" xfId="18502"/>
    <cellStyle name="Ênfase3 9 6" xfId="18503"/>
    <cellStyle name="Ênfase3 9 7" xfId="18504"/>
    <cellStyle name="Ênfase3 9 8" xfId="18505"/>
    <cellStyle name="Ênfase3 9 9" xfId="18506"/>
    <cellStyle name="Ênfase4" xfId="36472" builtinId="41" customBuiltin="1"/>
    <cellStyle name="Ênfase4 10" xfId="18507"/>
    <cellStyle name="Ênfase4 10 10" xfId="18508"/>
    <cellStyle name="Ênfase4 10 11" xfId="18509"/>
    <cellStyle name="Ênfase4 10 12" xfId="18510"/>
    <cellStyle name="Ênfase4 10 13" xfId="18511"/>
    <cellStyle name="Ênfase4 10 14" xfId="18512"/>
    <cellStyle name="Ênfase4 10 15" xfId="18513"/>
    <cellStyle name="Ênfase4 10 16" xfId="18514"/>
    <cellStyle name="Ênfase4 10 17" xfId="18515"/>
    <cellStyle name="Ênfase4 10 18" xfId="18516"/>
    <cellStyle name="Ênfase4 10 19" xfId="18517"/>
    <cellStyle name="Ênfase4 10 2" xfId="18518"/>
    <cellStyle name="Ênfase4 10 20" xfId="18519"/>
    <cellStyle name="Ênfase4 10 21" xfId="18520"/>
    <cellStyle name="Ênfase4 10 22" xfId="18521"/>
    <cellStyle name="Ênfase4 10 23" xfId="18522"/>
    <cellStyle name="Ênfase4 10 24" xfId="34638"/>
    <cellStyle name="Ênfase4 10 3" xfId="18523"/>
    <cellStyle name="Ênfase4 10 4" xfId="18524"/>
    <cellStyle name="Ênfase4 10 5" xfId="18525"/>
    <cellStyle name="Ênfase4 10 6" xfId="18526"/>
    <cellStyle name="Ênfase4 10 7" xfId="18527"/>
    <cellStyle name="Ênfase4 10 8" xfId="18528"/>
    <cellStyle name="Ênfase4 10 9" xfId="18529"/>
    <cellStyle name="Ênfase4 11" xfId="18530"/>
    <cellStyle name="Ênfase4 11 10" xfId="18531"/>
    <cellStyle name="Ênfase4 11 11" xfId="18532"/>
    <cellStyle name="Ênfase4 11 12" xfId="18533"/>
    <cellStyle name="Ênfase4 11 13" xfId="18534"/>
    <cellStyle name="Ênfase4 11 14" xfId="18535"/>
    <cellStyle name="Ênfase4 11 15" xfId="18536"/>
    <cellStyle name="Ênfase4 11 16" xfId="18537"/>
    <cellStyle name="Ênfase4 11 17" xfId="18538"/>
    <cellStyle name="Ênfase4 11 18" xfId="18539"/>
    <cellStyle name="Ênfase4 11 19" xfId="18540"/>
    <cellStyle name="Ênfase4 11 2" xfId="18541"/>
    <cellStyle name="Ênfase4 11 20" xfId="18542"/>
    <cellStyle name="Ênfase4 11 21" xfId="18543"/>
    <cellStyle name="Ênfase4 11 22" xfId="18544"/>
    <cellStyle name="Ênfase4 11 23" xfId="18545"/>
    <cellStyle name="Ênfase4 11 24" xfId="34639"/>
    <cellStyle name="Ênfase4 11 3" xfId="18546"/>
    <cellStyle name="Ênfase4 11 4" xfId="18547"/>
    <cellStyle name="Ênfase4 11 5" xfId="18548"/>
    <cellStyle name="Ênfase4 11 6" xfId="18549"/>
    <cellStyle name="Ênfase4 11 7" xfId="18550"/>
    <cellStyle name="Ênfase4 11 8" xfId="18551"/>
    <cellStyle name="Ênfase4 11 9" xfId="18552"/>
    <cellStyle name="Ênfase4 12" xfId="18553"/>
    <cellStyle name="Ênfase4 12 10" xfId="18554"/>
    <cellStyle name="Ênfase4 12 11" xfId="18555"/>
    <cellStyle name="Ênfase4 12 12" xfId="18556"/>
    <cellStyle name="Ênfase4 12 13" xfId="18557"/>
    <cellStyle name="Ênfase4 12 14" xfId="18558"/>
    <cellStyle name="Ênfase4 12 15" xfId="18559"/>
    <cellStyle name="Ênfase4 12 16" xfId="18560"/>
    <cellStyle name="Ênfase4 12 17" xfId="18561"/>
    <cellStyle name="Ênfase4 12 18" xfId="18562"/>
    <cellStyle name="Ênfase4 12 19" xfId="18563"/>
    <cellStyle name="Ênfase4 12 2" xfId="18564"/>
    <cellStyle name="Ênfase4 12 20" xfId="18565"/>
    <cellStyle name="Ênfase4 12 21" xfId="18566"/>
    <cellStyle name="Ênfase4 12 22" xfId="18567"/>
    <cellStyle name="Ênfase4 12 23" xfId="18568"/>
    <cellStyle name="Ênfase4 12 24" xfId="34640"/>
    <cellStyle name="Ênfase4 12 3" xfId="18569"/>
    <cellStyle name="Ênfase4 12 4" xfId="18570"/>
    <cellStyle name="Ênfase4 12 5" xfId="18571"/>
    <cellStyle name="Ênfase4 12 6" xfId="18572"/>
    <cellStyle name="Ênfase4 12 7" xfId="18573"/>
    <cellStyle name="Ênfase4 12 8" xfId="18574"/>
    <cellStyle name="Ênfase4 12 9" xfId="18575"/>
    <cellStyle name="Ênfase4 13" xfId="18576"/>
    <cellStyle name="Ênfase4 13 10" xfId="18577"/>
    <cellStyle name="Ênfase4 13 11" xfId="18578"/>
    <cellStyle name="Ênfase4 13 12" xfId="18579"/>
    <cellStyle name="Ênfase4 13 13" xfId="18580"/>
    <cellStyle name="Ênfase4 13 14" xfId="18581"/>
    <cellStyle name="Ênfase4 13 15" xfId="18582"/>
    <cellStyle name="Ênfase4 13 16" xfId="18583"/>
    <cellStyle name="Ênfase4 13 17" xfId="18584"/>
    <cellStyle name="Ênfase4 13 18" xfId="18585"/>
    <cellStyle name="Ênfase4 13 19" xfId="18586"/>
    <cellStyle name="Ênfase4 13 2" xfId="18587"/>
    <cellStyle name="Ênfase4 13 20" xfId="18588"/>
    <cellStyle name="Ênfase4 13 21" xfId="18589"/>
    <cellStyle name="Ênfase4 13 22" xfId="18590"/>
    <cellStyle name="Ênfase4 13 23" xfId="18591"/>
    <cellStyle name="Ênfase4 13 24" xfId="34641"/>
    <cellStyle name="Ênfase4 13 3" xfId="18592"/>
    <cellStyle name="Ênfase4 13 4" xfId="18593"/>
    <cellStyle name="Ênfase4 13 5" xfId="18594"/>
    <cellStyle name="Ênfase4 13 6" xfId="18595"/>
    <cellStyle name="Ênfase4 13 7" xfId="18596"/>
    <cellStyle name="Ênfase4 13 8" xfId="18597"/>
    <cellStyle name="Ênfase4 13 9" xfId="18598"/>
    <cellStyle name="Ênfase4 14" xfId="18599"/>
    <cellStyle name="Ênfase4 14 10" xfId="18600"/>
    <cellStyle name="Ênfase4 14 11" xfId="18601"/>
    <cellStyle name="Ênfase4 14 12" xfId="18602"/>
    <cellStyle name="Ênfase4 14 13" xfId="18603"/>
    <cellStyle name="Ênfase4 14 14" xfId="18604"/>
    <cellStyle name="Ênfase4 14 15" xfId="18605"/>
    <cellStyle name="Ênfase4 14 16" xfId="18606"/>
    <cellStyle name="Ênfase4 14 17" xfId="18607"/>
    <cellStyle name="Ênfase4 14 18" xfId="18608"/>
    <cellStyle name="Ênfase4 14 19" xfId="18609"/>
    <cellStyle name="Ênfase4 14 2" xfId="18610"/>
    <cellStyle name="Ênfase4 14 20" xfId="18611"/>
    <cellStyle name="Ênfase4 14 21" xfId="18612"/>
    <cellStyle name="Ênfase4 14 22" xfId="18613"/>
    <cellStyle name="Ênfase4 14 23" xfId="18614"/>
    <cellStyle name="Ênfase4 14 24" xfId="34642"/>
    <cellStyle name="Ênfase4 14 3" xfId="18615"/>
    <cellStyle name="Ênfase4 14 4" xfId="18616"/>
    <cellStyle name="Ênfase4 14 5" xfId="18617"/>
    <cellStyle name="Ênfase4 14 6" xfId="18618"/>
    <cellStyle name="Ênfase4 14 7" xfId="18619"/>
    <cellStyle name="Ênfase4 14 8" xfId="18620"/>
    <cellStyle name="Ênfase4 14 9" xfId="18621"/>
    <cellStyle name="Ênfase4 15" xfId="18622"/>
    <cellStyle name="Ênfase4 15 10" xfId="18623"/>
    <cellStyle name="Ênfase4 15 11" xfId="18624"/>
    <cellStyle name="Ênfase4 15 12" xfId="18625"/>
    <cellStyle name="Ênfase4 15 13" xfId="18626"/>
    <cellStyle name="Ênfase4 15 14" xfId="18627"/>
    <cellStyle name="Ênfase4 15 15" xfId="18628"/>
    <cellStyle name="Ênfase4 15 16" xfId="18629"/>
    <cellStyle name="Ênfase4 15 17" xfId="18630"/>
    <cellStyle name="Ênfase4 15 18" xfId="18631"/>
    <cellStyle name="Ênfase4 15 19" xfId="18632"/>
    <cellStyle name="Ênfase4 15 2" xfId="18633"/>
    <cellStyle name="Ênfase4 15 20" xfId="18634"/>
    <cellStyle name="Ênfase4 15 21" xfId="18635"/>
    <cellStyle name="Ênfase4 15 22" xfId="18636"/>
    <cellStyle name="Ênfase4 15 23" xfId="18637"/>
    <cellStyle name="Ênfase4 15 24" xfId="34643"/>
    <cellStyle name="Ênfase4 15 3" xfId="18638"/>
    <cellStyle name="Ênfase4 15 4" xfId="18639"/>
    <cellStyle name="Ênfase4 15 5" xfId="18640"/>
    <cellStyle name="Ênfase4 15 6" xfId="18641"/>
    <cellStyle name="Ênfase4 15 7" xfId="18642"/>
    <cellStyle name="Ênfase4 15 8" xfId="18643"/>
    <cellStyle name="Ênfase4 15 9" xfId="18644"/>
    <cellStyle name="Ênfase4 16" xfId="18645"/>
    <cellStyle name="Ênfase4 16 10" xfId="18646"/>
    <cellStyle name="Ênfase4 16 11" xfId="18647"/>
    <cellStyle name="Ênfase4 16 12" xfId="18648"/>
    <cellStyle name="Ênfase4 16 13" xfId="18649"/>
    <cellStyle name="Ênfase4 16 14" xfId="18650"/>
    <cellStyle name="Ênfase4 16 15" xfId="18651"/>
    <cellStyle name="Ênfase4 16 16" xfId="18652"/>
    <cellStyle name="Ênfase4 16 17" xfId="18653"/>
    <cellStyle name="Ênfase4 16 18" xfId="18654"/>
    <cellStyle name="Ênfase4 16 19" xfId="18655"/>
    <cellStyle name="Ênfase4 16 2" xfId="18656"/>
    <cellStyle name="Ênfase4 16 20" xfId="18657"/>
    <cellStyle name="Ênfase4 16 21" xfId="18658"/>
    <cellStyle name="Ênfase4 16 22" xfId="18659"/>
    <cellStyle name="Ênfase4 16 23" xfId="18660"/>
    <cellStyle name="Ênfase4 16 24" xfId="34644"/>
    <cellStyle name="Ênfase4 16 3" xfId="18661"/>
    <cellStyle name="Ênfase4 16 4" xfId="18662"/>
    <cellStyle name="Ênfase4 16 5" xfId="18663"/>
    <cellStyle name="Ênfase4 16 6" xfId="18664"/>
    <cellStyle name="Ênfase4 16 7" xfId="18665"/>
    <cellStyle name="Ênfase4 16 8" xfId="18666"/>
    <cellStyle name="Ênfase4 16 9" xfId="18667"/>
    <cellStyle name="Ênfase4 17" xfId="35839"/>
    <cellStyle name="Ênfase4 18" xfId="35887"/>
    <cellStyle name="Ênfase4 19" xfId="36080"/>
    <cellStyle name="Ênfase4 2" xfId="162"/>
    <cellStyle name="Ênfase4 2 10" xfId="18669"/>
    <cellStyle name="Ênfase4 2 10 10" xfId="18670"/>
    <cellStyle name="Ênfase4 2 10 11" xfId="18671"/>
    <cellStyle name="Ênfase4 2 10 12" xfId="34646"/>
    <cellStyle name="Ênfase4 2 10 2" xfId="18672"/>
    <cellStyle name="Ênfase4 2 10 3" xfId="18673"/>
    <cellStyle name="Ênfase4 2 10 4" xfId="18674"/>
    <cellStyle name="Ênfase4 2 10 5" xfId="18675"/>
    <cellStyle name="Ênfase4 2 10 6" xfId="18676"/>
    <cellStyle name="Ênfase4 2 10 7" xfId="18677"/>
    <cellStyle name="Ênfase4 2 10 8" xfId="18678"/>
    <cellStyle name="Ênfase4 2 10 9" xfId="18679"/>
    <cellStyle name="Ênfase4 2 11" xfId="18680"/>
    <cellStyle name="Ênfase4 2 11 10" xfId="18681"/>
    <cellStyle name="Ênfase4 2 11 11" xfId="18682"/>
    <cellStyle name="Ênfase4 2 11 12" xfId="34647"/>
    <cellStyle name="Ênfase4 2 11 2" xfId="18683"/>
    <cellStyle name="Ênfase4 2 11 3" xfId="18684"/>
    <cellStyle name="Ênfase4 2 11 4" xfId="18685"/>
    <cellStyle name="Ênfase4 2 11 5" xfId="18686"/>
    <cellStyle name="Ênfase4 2 11 6" xfId="18687"/>
    <cellStyle name="Ênfase4 2 11 7" xfId="18688"/>
    <cellStyle name="Ênfase4 2 11 8" xfId="18689"/>
    <cellStyle name="Ênfase4 2 11 9" xfId="18690"/>
    <cellStyle name="Ênfase4 2 12" xfId="18691"/>
    <cellStyle name="Ênfase4 2 12 10" xfId="18692"/>
    <cellStyle name="Ênfase4 2 12 11" xfId="18693"/>
    <cellStyle name="Ênfase4 2 12 12" xfId="34648"/>
    <cellStyle name="Ênfase4 2 12 2" xfId="18694"/>
    <cellStyle name="Ênfase4 2 12 3" xfId="18695"/>
    <cellStyle name="Ênfase4 2 12 4" xfId="18696"/>
    <cellStyle name="Ênfase4 2 12 5" xfId="18697"/>
    <cellStyle name="Ênfase4 2 12 6" xfId="18698"/>
    <cellStyle name="Ênfase4 2 12 7" xfId="18699"/>
    <cellStyle name="Ênfase4 2 12 8" xfId="18700"/>
    <cellStyle name="Ênfase4 2 12 9" xfId="18701"/>
    <cellStyle name="Ênfase4 2 13" xfId="18702"/>
    <cellStyle name="Ênfase4 2 13 10" xfId="18703"/>
    <cellStyle name="Ênfase4 2 13 11" xfId="18704"/>
    <cellStyle name="Ênfase4 2 13 12" xfId="34649"/>
    <cellStyle name="Ênfase4 2 13 2" xfId="18705"/>
    <cellStyle name="Ênfase4 2 13 3" xfId="18706"/>
    <cellStyle name="Ênfase4 2 13 4" xfId="18707"/>
    <cellStyle name="Ênfase4 2 13 5" xfId="18708"/>
    <cellStyle name="Ênfase4 2 13 6" xfId="18709"/>
    <cellStyle name="Ênfase4 2 13 7" xfId="18710"/>
    <cellStyle name="Ênfase4 2 13 8" xfId="18711"/>
    <cellStyle name="Ênfase4 2 13 9" xfId="18712"/>
    <cellStyle name="Ênfase4 2 14" xfId="18713"/>
    <cellStyle name="Ênfase4 2 14 10" xfId="18714"/>
    <cellStyle name="Ênfase4 2 14 11" xfId="18715"/>
    <cellStyle name="Ênfase4 2 14 12" xfId="34650"/>
    <cellStyle name="Ênfase4 2 14 2" xfId="18716"/>
    <cellStyle name="Ênfase4 2 14 3" xfId="18717"/>
    <cellStyle name="Ênfase4 2 14 4" xfId="18718"/>
    <cellStyle name="Ênfase4 2 14 5" xfId="18719"/>
    <cellStyle name="Ênfase4 2 14 6" xfId="18720"/>
    <cellStyle name="Ênfase4 2 14 7" xfId="18721"/>
    <cellStyle name="Ênfase4 2 14 8" xfId="18722"/>
    <cellStyle name="Ênfase4 2 14 9" xfId="18723"/>
    <cellStyle name="Ênfase4 2 15" xfId="18724"/>
    <cellStyle name="Ênfase4 2 15 10" xfId="18725"/>
    <cellStyle name="Ênfase4 2 15 11" xfId="18726"/>
    <cellStyle name="Ênfase4 2 15 12" xfId="34651"/>
    <cellStyle name="Ênfase4 2 15 2" xfId="18727"/>
    <cellStyle name="Ênfase4 2 15 3" xfId="18728"/>
    <cellStyle name="Ênfase4 2 15 4" xfId="18729"/>
    <cellStyle name="Ênfase4 2 15 5" xfId="18730"/>
    <cellStyle name="Ênfase4 2 15 6" xfId="18731"/>
    <cellStyle name="Ênfase4 2 15 7" xfId="18732"/>
    <cellStyle name="Ênfase4 2 15 8" xfId="18733"/>
    <cellStyle name="Ênfase4 2 15 9" xfId="18734"/>
    <cellStyle name="Ênfase4 2 16" xfId="18735"/>
    <cellStyle name="Ênfase4 2 17" xfId="18736"/>
    <cellStyle name="Ênfase4 2 18" xfId="18737"/>
    <cellStyle name="Ênfase4 2 19" xfId="18738"/>
    <cellStyle name="Ênfase4 2 2" xfId="163"/>
    <cellStyle name="Ênfase4 2 2 10" xfId="18740"/>
    <cellStyle name="Ênfase4 2 2 11" xfId="18741"/>
    <cellStyle name="Ênfase4 2 2 12" xfId="34652"/>
    <cellStyle name="Ênfase4 2 2 2" xfId="2370"/>
    <cellStyle name="Ênfase4 2 2 2 2" xfId="18742"/>
    <cellStyle name="Ênfase4 2 2 3" xfId="2371"/>
    <cellStyle name="Ênfase4 2 2 3 2" xfId="18743"/>
    <cellStyle name="Ênfase4 2 2 4" xfId="2372"/>
    <cellStyle name="Ênfase4 2 2 4 2" xfId="18744"/>
    <cellStyle name="Ênfase4 2 2 5" xfId="2373"/>
    <cellStyle name="Ênfase4 2 2 5 2" xfId="18745"/>
    <cellStyle name="Ênfase4 2 2 6" xfId="2374"/>
    <cellStyle name="Ênfase4 2 2 6 2" xfId="18746"/>
    <cellStyle name="Ênfase4 2 2 7" xfId="18739"/>
    <cellStyle name="Ênfase4 2 2 8" xfId="18747"/>
    <cellStyle name="Ênfase4 2 2 9" xfId="18748"/>
    <cellStyle name="Ênfase4 2 20" xfId="18749"/>
    <cellStyle name="Ênfase4 2 21" xfId="18750"/>
    <cellStyle name="Ênfase4 2 22" xfId="18751"/>
    <cellStyle name="Ênfase4 2 23" xfId="18752"/>
    <cellStyle name="Ênfase4 2 24" xfId="18753"/>
    <cellStyle name="Ênfase4 2 25" xfId="18754"/>
    <cellStyle name="Ênfase4 2 26" xfId="18755"/>
    <cellStyle name="Ênfase4 2 27" xfId="18756"/>
    <cellStyle name="Ênfase4 2 28" xfId="18757"/>
    <cellStyle name="Ênfase4 2 29" xfId="18758"/>
    <cellStyle name="Ênfase4 2 3" xfId="2375"/>
    <cellStyle name="Ênfase4 2 3 10" xfId="18760"/>
    <cellStyle name="Ênfase4 2 3 11" xfId="18761"/>
    <cellStyle name="Ênfase4 2 3 12" xfId="34653"/>
    <cellStyle name="Ênfase4 2 3 2" xfId="18759"/>
    <cellStyle name="Ênfase4 2 3 3" xfId="18762"/>
    <cellStyle name="Ênfase4 2 3 4" xfId="18763"/>
    <cellStyle name="Ênfase4 2 3 5" xfId="18764"/>
    <cellStyle name="Ênfase4 2 3 6" xfId="18765"/>
    <cellStyle name="Ênfase4 2 3 7" xfId="18766"/>
    <cellStyle name="Ênfase4 2 3 8" xfId="18767"/>
    <cellStyle name="Ênfase4 2 3 9" xfId="18768"/>
    <cellStyle name="Ênfase4 2 30" xfId="18769"/>
    <cellStyle name="Ênfase4 2 31" xfId="18770"/>
    <cellStyle name="Ênfase4 2 32" xfId="18771"/>
    <cellStyle name="Ênfase4 2 33" xfId="18772"/>
    <cellStyle name="Ênfase4 2 34" xfId="18773"/>
    <cellStyle name="Ênfase4 2 35" xfId="18774"/>
    <cellStyle name="Ênfase4 2 36" xfId="18775"/>
    <cellStyle name="Ênfase4 2 37" xfId="18776"/>
    <cellStyle name="Ênfase4 2 38" xfId="34645"/>
    <cellStyle name="Ênfase4 2 4" xfId="2376"/>
    <cellStyle name="Ênfase4 2 4 10" xfId="18778"/>
    <cellStyle name="Ênfase4 2 4 11" xfId="18779"/>
    <cellStyle name="Ênfase4 2 4 12" xfId="34654"/>
    <cellStyle name="Ênfase4 2 4 2" xfId="18777"/>
    <cellStyle name="Ênfase4 2 4 3" xfId="18780"/>
    <cellStyle name="Ênfase4 2 4 4" xfId="18781"/>
    <cellStyle name="Ênfase4 2 4 5" xfId="18782"/>
    <cellStyle name="Ênfase4 2 4 6" xfId="18783"/>
    <cellStyle name="Ênfase4 2 4 7" xfId="18784"/>
    <cellStyle name="Ênfase4 2 4 8" xfId="18785"/>
    <cellStyle name="Ênfase4 2 4 9" xfId="18786"/>
    <cellStyle name="Ênfase4 2 5" xfId="2377"/>
    <cellStyle name="Ênfase4 2 5 10" xfId="18788"/>
    <cellStyle name="Ênfase4 2 5 11" xfId="18789"/>
    <cellStyle name="Ênfase4 2 5 12" xfId="34655"/>
    <cellStyle name="Ênfase4 2 5 2" xfId="18787"/>
    <cellStyle name="Ênfase4 2 5 3" xfId="18790"/>
    <cellStyle name="Ênfase4 2 5 4" xfId="18791"/>
    <cellStyle name="Ênfase4 2 5 5" xfId="18792"/>
    <cellStyle name="Ênfase4 2 5 6" xfId="18793"/>
    <cellStyle name="Ênfase4 2 5 7" xfId="18794"/>
    <cellStyle name="Ênfase4 2 5 8" xfId="18795"/>
    <cellStyle name="Ênfase4 2 5 9" xfId="18796"/>
    <cellStyle name="Ênfase4 2 6" xfId="2378"/>
    <cellStyle name="Ênfase4 2 6 10" xfId="18798"/>
    <cellStyle name="Ênfase4 2 6 11" xfId="18799"/>
    <cellStyle name="Ênfase4 2 6 12" xfId="34656"/>
    <cellStyle name="Ênfase4 2 6 2" xfId="18797"/>
    <cellStyle name="Ênfase4 2 6 3" xfId="18800"/>
    <cellStyle name="Ênfase4 2 6 4" xfId="18801"/>
    <cellStyle name="Ênfase4 2 6 5" xfId="18802"/>
    <cellStyle name="Ênfase4 2 6 6" xfId="18803"/>
    <cellStyle name="Ênfase4 2 6 7" xfId="18804"/>
    <cellStyle name="Ênfase4 2 6 8" xfId="18805"/>
    <cellStyle name="Ênfase4 2 6 9" xfId="18806"/>
    <cellStyle name="Ênfase4 2 7" xfId="2379"/>
    <cellStyle name="Ênfase4 2 7 10" xfId="18808"/>
    <cellStyle name="Ênfase4 2 7 11" xfId="18809"/>
    <cellStyle name="Ênfase4 2 7 12" xfId="34657"/>
    <cellStyle name="Ênfase4 2 7 2" xfId="18807"/>
    <cellStyle name="Ênfase4 2 7 3" xfId="18810"/>
    <cellStyle name="Ênfase4 2 7 4" xfId="18811"/>
    <cellStyle name="Ênfase4 2 7 5" xfId="18812"/>
    <cellStyle name="Ênfase4 2 7 6" xfId="18813"/>
    <cellStyle name="Ênfase4 2 7 7" xfId="18814"/>
    <cellStyle name="Ênfase4 2 7 8" xfId="18815"/>
    <cellStyle name="Ênfase4 2 7 9" xfId="18816"/>
    <cellStyle name="Ênfase4 2 8" xfId="18668"/>
    <cellStyle name="Ênfase4 2 8 10" xfId="18817"/>
    <cellStyle name="Ênfase4 2 8 11" xfId="18818"/>
    <cellStyle name="Ênfase4 2 8 12" xfId="34658"/>
    <cellStyle name="Ênfase4 2 8 2" xfId="18819"/>
    <cellStyle name="Ênfase4 2 8 3" xfId="18820"/>
    <cellStyle name="Ênfase4 2 8 4" xfId="18821"/>
    <cellStyle name="Ênfase4 2 8 5" xfId="18822"/>
    <cellStyle name="Ênfase4 2 8 6" xfId="18823"/>
    <cellStyle name="Ênfase4 2 8 7" xfId="18824"/>
    <cellStyle name="Ênfase4 2 8 8" xfId="18825"/>
    <cellStyle name="Ênfase4 2 8 9" xfId="18826"/>
    <cellStyle name="Ênfase4 2 9" xfId="18827"/>
    <cellStyle name="Ênfase4 2 9 10" xfId="18828"/>
    <cellStyle name="Ênfase4 2 9 11" xfId="18829"/>
    <cellStyle name="Ênfase4 2 9 12" xfId="34659"/>
    <cellStyle name="Ênfase4 2 9 2" xfId="18830"/>
    <cellStyle name="Ênfase4 2 9 3" xfId="18831"/>
    <cellStyle name="Ênfase4 2 9 4" xfId="18832"/>
    <cellStyle name="Ênfase4 2 9 5" xfId="18833"/>
    <cellStyle name="Ênfase4 2 9 6" xfId="18834"/>
    <cellStyle name="Ênfase4 2 9 7" xfId="18835"/>
    <cellStyle name="Ênfase4 2 9 8" xfId="18836"/>
    <cellStyle name="Ênfase4 2 9 9" xfId="18837"/>
    <cellStyle name="Ênfase4 20" xfId="36305"/>
    <cellStyle name="Ênfase4 3" xfId="164"/>
    <cellStyle name="Ênfase4 3 10" xfId="18839"/>
    <cellStyle name="Ênfase4 3 11" xfId="18840"/>
    <cellStyle name="Ênfase4 3 12" xfId="18841"/>
    <cellStyle name="Ênfase4 3 13" xfId="34660"/>
    <cellStyle name="Ênfase4 3 2" xfId="165"/>
    <cellStyle name="Ênfase4 3 2 10" xfId="18843"/>
    <cellStyle name="Ênfase4 3 2 11" xfId="18844"/>
    <cellStyle name="Ênfase4 3 2 12" xfId="34661"/>
    <cellStyle name="Ênfase4 3 2 2" xfId="2380"/>
    <cellStyle name="Ênfase4 3 2 2 2" xfId="18845"/>
    <cellStyle name="Ênfase4 3 2 3" xfId="2381"/>
    <cellStyle name="Ênfase4 3 2 3 2" xfId="18846"/>
    <cellStyle name="Ênfase4 3 2 4" xfId="2382"/>
    <cellStyle name="Ênfase4 3 2 4 2" xfId="18847"/>
    <cellStyle name="Ênfase4 3 2 5" xfId="2383"/>
    <cellStyle name="Ênfase4 3 2 5 2" xfId="18848"/>
    <cellStyle name="Ênfase4 3 2 6" xfId="2384"/>
    <cellStyle name="Ênfase4 3 2 6 2" xfId="18849"/>
    <cellStyle name="Ênfase4 3 2 7" xfId="18842"/>
    <cellStyle name="Ênfase4 3 2 8" xfId="18850"/>
    <cellStyle name="Ênfase4 3 2 9" xfId="18851"/>
    <cellStyle name="Ênfase4 3 3" xfId="2385"/>
    <cellStyle name="Ênfase4 3 3 2" xfId="18852"/>
    <cellStyle name="Ênfase4 3 4" xfId="2386"/>
    <cellStyle name="Ênfase4 3 4 2" xfId="18853"/>
    <cellStyle name="Ênfase4 3 5" xfId="2387"/>
    <cellStyle name="Ênfase4 3 5 2" xfId="18854"/>
    <cellStyle name="Ênfase4 3 6" xfId="2388"/>
    <cellStyle name="Ênfase4 3 6 2" xfId="18855"/>
    <cellStyle name="Ênfase4 3 7" xfId="2389"/>
    <cellStyle name="Ênfase4 3 7 2" xfId="18856"/>
    <cellStyle name="Ênfase4 3 8" xfId="18838"/>
    <cellStyle name="Ênfase4 3 9" xfId="18857"/>
    <cellStyle name="Ênfase4 4" xfId="2369"/>
    <cellStyle name="Ênfase4 4 10" xfId="18859"/>
    <cellStyle name="Ênfase4 4 11" xfId="18860"/>
    <cellStyle name="Ênfase4 4 12" xfId="18861"/>
    <cellStyle name="Ênfase4 4 13" xfId="18862"/>
    <cellStyle name="Ênfase4 4 14" xfId="18863"/>
    <cellStyle name="Ênfase4 4 15" xfId="18864"/>
    <cellStyle name="Ênfase4 4 16" xfId="18865"/>
    <cellStyle name="Ênfase4 4 17" xfId="18866"/>
    <cellStyle name="Ênfase4 4 18" xfId="18867"/>
    <cellStyle name="Ênfase4 4 19" xfId="18868"/>
    <cellStyle name="Ênfase4 4 2" xfId="2390"/>
    <cellStyle name="Ênfase4 4 2 2" xfId="2391"/>
    <cellStyle name="Ênfase4 4 2 3" xfId="18869"/>
    <cellStyle name="Ênfase4 4 20" xfId="18870"/>
    <cellStyle name="Ênfase4 4 21" xfId="18871"/>
    <cellStyle name="Ênfase4 4 22" xfId="18872"/>
    <cellStyle name="Ênfase4 4 23" xfId="18873"/>
    <cellStyle name="Ênfase4 4 24" xfId="34662"/>
    <cellStyle name="Ênfase4 4 3" xfId="2392"/>
    <cellStyle name="Ênfase4 4 3 2" xfId="18874"/>
    <cellStyle name="Ênfase4 4 4" xfId="18858"/>
    <cellStyle name="Ênfase4 4 5" xfId="18875"/>
    <cellStyle name="Ênfase4 4 6" xfId="18876"/>
    <cellStyle name="Ênfase4 4 7" xfId="18877"/>
    <cellStyle name="Ênfase4 4 8" xfId="18878"/>
    <cellStyle name="Ênfase4 4 9" xfId="18879"/>
    <cellStyle name="Ênfase4 5" xfId="2393"/>
    <cellStyle name="Ênfase4 5 10" xfId="18881"/>
    <cellStyle name="Ênfase4 5 11" xfId="18882"/>
    <cellStyle name="Ênfase4 5 12" xfId="18883"/>
    <cellStyle name="Ênfase4 5 13" xfId="18884"/>
    <cellStyle name="Ênfase4 5 14" xfId="18885"/>
    <cellStyle name="Ênfase4 5 15" xfId="18886"/>
    <cellStyle name="Ênfase4 5 16" xfId="18887"/>
    <cellStyle name="Ênfase4 5 17" xfId="18888"/>
    <cellStyle name="Ênfase4 5 18" xfId="18889"/>
    <cellStyle name="Ênfase4 5 19" xfId="18890"/>
    <cellStyle name="Ênfase4 5 2" xfId="2394"/>
    <cellStyle name="Ênfase4 5 2 2" xfId="18891"/>
    <cellStyle name="Ênfase4 5 20" xfId="18892"/>
    <cellStyle name="Ênfase4 5 21" xfId="18893"/>
    <cellStyle name="Ênfase4 5 22" xfId="18894"/>
    <cellStyle name="Ênfase4 5 23" xfId="18895"/>
    <cellStyle name="Ênfase4 5 24" xfId="34663"/>
    <cellStyle name="Ênfase4 5 3" xfId="2395"/>
    <cellStyle name="Ênfase4 5 3 2" xfId="18896"/>
    <cellStyle name="Ênfase4 5 4" xfId="18880"/>
    <cellStyle name="Ênfase4 5 5" xfId="18897"/>
    <cellStyle name="Ênfase4 5 6" xfId="18898"/>
    <cellStyle name="Ênfase4 5 7" xfId="18899"/>
    <cellStyle name="Ênfase4 5 8" xfId="18900"/>
    <cellStyle name="Ênfase4 5 9" xfId="18901"/>
    <cellStyle name="Ênfase4 6" xfId="2396"/>
    <cellStyle name="Ênfase4 6 10" xfId="18903"/>
    <cellStyle name="Ênfase4 6 11" xfId="18904"/>
    <cellStyle name="Ênfase4 6 12" xfId="18905"/>
    <cellStyle name="Ênfase4 6 13" xfId="18906"/>
    <cellStyle name="Ênfase4 6 14" xfId="18907"/>
    <cellStyle name="Ênfase4 6 15" xfId="18908"/>
    <cellStyle name="Ênfase4 6 16" xfId="18909"/>
    <cellStyle name="Ênfase4 6 17" xfId="18910"/>
    <cellStyle name="Ênfase4 6 18" xfId="18911"/>
    <cellStyle name="Ênfase4 6 19" xfId="18912"/>
    <cellStyle name="Ênfase4 6 2" xfId="2397"/>
    <cellStyle name="Ênfase4 6 2 2" xfId="18913"/>
    <cellStyle name="Ênfase4 6 20" xfId="18914"/>
    <cellStyle name="Ênfase4 6 21" xfId="18915"/>
    <cellStyle name="Ênfase4 6 22" xfId="18916"/>
    <cellStyle name="Ênfase4 6 23" xfId="18917"/>
    <cellStyle name="Ênfase4 6 24" xfId="34664"/>
    <cellStyle name="Ênfase4 6 3" xfId="18902"/>
    <cellStyle name="Ênfase4 6 4" xfId="18918"/>
    <cellStyle name="Ênfase4 6 5" xfId="18919"/>
    <cellStyle name="Ênfase4 6 6" xfId="18920"/>
    <cellStyle name="Ênfase4 6 7" xfId="18921"/>
    <cellStyle name="Ênfase4 6 8" xfId="18922"/>
    <cellStyle name="Ênfase4 6 9" xfId="18923"/>
    <cellStyle name="Ênfase4 7" xfId="2398"/>
    <cellStyle name="Ênfase4 7 10" xfId="18925"/>
    <cellStyle name="Ênfase4 7 11" xfId="18926"/>
    <cellStyle name="Ênfase4 7 12" xfId="18927"/>
    <cellStyle name="Ênfase4 7 13" xfId="18928"/>
    <cellStyle name="Ênfase4 7 14" xfId="18929"/>
    <cellStyle name="Ênfase4 7 15" xfId="18930"/>
    <cellStyle name="Ênfase4 7 16" xfId="18931"/>
    <cellStyle name="Ênfase4 7 17" xfId="18932"/>
    <cellStyle name="Ênfase4 7 18" xfId="18933"/>
    <cellStyle name="Ênfase4 7 19" xfId="18934"/>
    <cellStyle name="Ênfase4 7 2" xfId="18924"/>
    <cellStyle name="Ênfase4 7 20" xfId="18935"/>
    <cellStyle name="Ênfase4 7 21" xfId="18936"/>
    <cellStyle name="Ênfase4 7 22" xfId="18937"/>
    <cellStyle name="Ênfase4 7 23" xfId="18938"/>
    <cellStyle name="Ênfase4 7 24" xfId="34665"/>
    <cellStyle name="Ênfase4 7 3" xfId="18939"/>
    <cellStyle name="Ênfase4 7 4" xfId="18940"/>
    <cellStyle name="Ênfase4 7 5" xfId="18941"/>
    <cellStyle name="Ênfase4 7 6" xfId="18942"/>
    <cellStyle name="Ênfase4 7 7" xfId="18943"/>
    <cellStyle name="Ênfase4 7 8" xfId="18944"/>
    <cellStyle name="Ênfase4 7 9" xfId="18945"/>
    <cellStyle name="Ênfase4 8" xfId="2399"/>
    <cellStyle name="Ênfase4 8 10" xfId="18947"/>
    <cellStyle name="Ênfase4 8 11" xfId="18948"/>
    <cellStyle name="Ênfase4 8 12" xfId="18949"/>
    <cellStyle name="Ênfase4 8 13" xfId="18950"/>
    <cellStyle name="Ênfase4 8 14" xfId="18951"/>
    <cellStyle name="Ênfase4 8 15" xfId="18952"/>
    <cellStyle name="Ênfase4 8 16" xfId="18953"/>
    <cellStyle name="Ênfase4 8 17" xfId="18954"/>
    <cellStyle name="Ênfase4 8 18" xfId="18955"/>
    <cellStyle name="Ênfase4 8 19" xfId="18956"/>
    <cellStyle name="Ênfase4 8 2" xfId="18946"/>
    <cellStyle name="Ênfase4 8 20" xfId="18957"/>
    <cellStyle name="Ênfase4 8 21" xfId="18958"/>
    <cellStyle name="Ênfase4 8 22" xfId="18959"/>
    <cellStyle name="Ênfase4 8 23" xfId="18960"/>
    <cellStyle name="Ênfase4 8 24" xfId="34666"/>
    <cellStyle name="Ênfase4 8 3" xfId="18961"/>
    <cellStyle name="Ênfase4 8 4" xfId="18962"/>
    <cellStyle name="Ênfase4 8 5" xfId="18963"/>
    <cellStyle name="Ênfase4 8 6" xfId="18964"/>
    <cellStyle name="Ênfase4 8 7" xfId="18965"/>
    <cellStyle name="Ênfase4 8 8" xfId="18966"/>
    <cellStyle name="Ênfase4 8 9" xfId="18967"/>
    <cellStyle name="Ênfase4 9" xfId="18968"/>
    <cellStyle name="Ênfase4 9 10" xfId="18969"/>
    <cellStyle name="Ênfase4 9 11" xfId="18970"/>
    <cellStyle name="Ênfase4 9 12" xfId="18971"/>
    <cellStyle name="Ênfase4 9 13" xfId="18972"/>
    <cellStyle name="Ênfase4 9 14" xfId="18973"/>
    <cellStyle name="Ênfase4 9 15" xfId="18974"/>
    <cellStyle name="Ênfase4 9 16" xfId="18975"/>
    <cellStyle name="Ênfase4 9 17" xfId="18976"/>
    <cellStyle name="Ênfase4 9 18" xfId="18977"/>
    <cellStyle name="Ênfase4 9 19" xfId="18978"/>
    <cellStyle name="Ênfase4 9 2" xfId="18979"/>
    <cellStyle name="Ênfase4 9 20" xfId="18980"/>
    <cellStyle name="Ênfase4 9 21" xfId="18981"/>
    <cellStyle name="Ênfase4 9 22" xfId="18982"/>
    <cellStyle name="Ênfase4 9 23" xfId="18983"/>
    <cellStyle name="Ênfase4 9 24" xfId="34667"/>
    <cellStyle name="Ênfase4 9 3" xfId="18984"/>
    <cellStyle name="Ênfase4 9 4" xfId="18985"/>
    <cellStyle name="Ênfase4 9 5" xfId="18986"/>
    <cellStyle name="Ênfase4 9 6" xfId="18987"/>
    <cellStyle name="Ênfase4 9 7" xfId="18988"/>
    <cellStyle name="Ênfase4 9 8" xfId="18989"/>
    <cellStyle name="Ênfase4 9 9" xfId="18990"/>
    <cellStyle name="Ênfase5" xfId="1479" builtinId="45" customBuiltin="1"/>
    <cellStyle name="Ênfase5 10" xfId="18991"/>
    <cellStyle name="Ênfase5 10 10" xfId="18992"/>
    <cellStyle name="Ênfase5 10 11" xfId="18993"/>
    <cellStyle name="Ênfase5 10 12" xfId="18994"/>
    <cellStyle name="Ênfase5 10 13" xfId="18995"/>
    <cellStyle name="Ênfase5 10 14" xfId="18996"/>
    <cellStyle name="Ênfase5 10 15" xfId="18997"/>
    <cellStyle name="Ênfase5 10 16" xfId="18998"/>
    <cellStyle name="Ênfase5 10 17" xfId="18999"/>
    <cellStyle name="Ênfase5 10 18" xfId="19000"/>
    <cellStyle name="Ênfase5 10 19" xfId="19001"/>
    <cellStyle name="Ênfase5 10 2" xfId="19002"/>
    <cellStyle name="Ênfase5 10 20" xfId="19003"/>
    <cellStyle name="Ênfase5 10 21" xfId="19004"/>
    <cellStyle name="Ênfase5 10 22" xfId="19005"/>
    <cellStyle name="Ênfase5 10 23" xfId="19006"/>
    <cellStyle name="Ênfase5 10 24" xfId="34668"/>
    <cellStyle name="Ênfase5 10 3" xfId="19007"/>
    <cellStyle name="Ênfase5 10 4" xfId="19008"/>
    <cellStyle name="Ênfase5 10 5" xfId="19009"/>
    <cellStyle name="Ênfase5 10 6" xfId="19010"/>
    <cellStyle name="Ênfase5 10 7" xfId="19011"/>
    <cellStyle name="Ênfase5 10 8" xfId="19012"/>
    <cellStyle name="Ênfase5 10 9" xfId="19013"/>
    <cellStyle name="Ênfase5 11" xfId="19014"/>
    <cellStyle name="Ênfase5 11 10" xfId="19015"/>
    <cellStyle name="Ênfase5 11 11" xfId="19016"/>
    <cellStyle name="Ênfase5 11 12" xfId="19017"/>
    <cellStyle name="Ênfase5 11 13" xfId="19018"/>
    <cellStyle name="Ênfase5 11 14" xfId="19019"/>
    <cellStyle name="Ênfase5 11 15" xfId="19020"/>
    <cellStyle name="Ênfase5 11 16" xfId="19021"/>
    <cellStyle name="Ênfase5 11 17" xfId="19022"/>
    <cellStyle name="Ênfase5 11 18" xfId="19023"/>
    <cellStyle name="Ênfase5 11 19" xfId="19024"/>
    <cellStyle name="Ênfase5 11 2" xfId="19025"/>
    <cellStyle name="Ênfase5 11 20" xfId="19026"/>
    <cellStyle name="Ênfase5 11 21" xfId="19027"/>
    <cellStyle name="Ênfase5 11 22" xfId="19028"/>
    <cellStyle name="Ênfase5 11 23" xfId="19029"/>
    <cellStyle name="Ênfase5 11 24" xfId="34669"/>
    <cellStyle name="Ênfase5 11 3" xfId="19030"/>
    <cellStyle name="Ênfase5 11 4" xfId="19031"/>
    <cellStyle name="Ênfase5 11 5" xfId="19032"/>
    <cellStyle name="Ênfase5 11 6" xfId="19033"/>
    <cellStyle name="Ênfase5 11 7" xfId="19034"/>
    <cellStyle name="Ênfase5 11 8" xfId="19035"/>
    <cellStyle name="Ênfase5 11 9" xfId="19036"/>
    <cellStyle name="Ênfase5 12" xfId="19037"/>
    <cellStyle name="Ênfase5 12 10" xfId="19038"/>
    <cellStyle name="Ênfase5 12 11" xfId="19039"/>
    <cellStyle name="Ênfase5 12 12" xfId="19040"/>
    <cellStyle name="Ênfase5 12 13" xfId="19041"/>
    <cellStyle name="Ênfase5 12 14" xfId="19042"/>
    <cellStyle name="Ênfase5 12 15" xfId="19043"/>
    <cellStyle name="Ênfase5 12 16" xfId="19044"/>
    <cellStyle name="Ênfase5 12 17" xfId="19045"/>
    <cellStyle name="Ênfase5 12 18" xfId="19046"/>
    <cellStyle name="Ênfase5 12 19" xfId="19047"/>
    <cellStyle name="Ênfase5 12 2" xfId="19048"/>
    <cellStyle name="Ênfase5 12 20" xfId="19049"/>
    <cellStyle name="Ênfase5 12 21" xfId="19050"/>
    <cellStyle name="Ênfase5 12 22" xfId="19051"/>
    <cellStyle name="Ênfase5 12 23" xfId="19052"/>
    <cellStyle name="Ênfase5 12 24" xfId="34670"/>
    <cellStyle name="Ênfase5 12 3" xfId="19053"/>
    <cellStyle name="Ênfase5 12 4" xfId="19054"/>
    <cellStyle name="Ênfase5 12 5" xfId="19055"/>
    <cellStyle name="Ênfase5 12 6" xfId="19056"/>
    <cellStyle name="Ênfase5 12 7" xfId="19057"/>
    <cellStyle name="Ênfase5 12 8" xfId="19058"/>
    <cellStyle name="Ênfase5 12 9" xfId="19059"/>
    <cellStyle name="Ênfase5 13" xfId="19060"/>
    <cellStyle name="Ênfase5 13 10" xfId="19061"/>
    <cellStyle name="Ênfase5 13 11" xfId="19062"/>
    <cellStyle name="Ênfase5 13 12" xfId="19063"/>
    <cellStyle name="Ênfase5 13 13" xfId="19064"/>
    <cellStyle name="Ênfase5 13 14" xfId="19065"/>
    <cellStyle name="Ênfase5 13 15" xfId="19066"/>
    <cellStyle name="Ênfase5 13 16" xfId="19067"/>
    <cellStyle name="Ênfase5 13 17" xfId="19068"/>
    <cellStyle name="Ênfase5 13 18" xfId="19069"/>
    <cellStyle name="Ênfase5 13 19" xfId="19070"/>
    <cellStyle name="Ênfase5 13 2" xfId="19071"/>
    <cellStyle name="Ênfase5 13 20" xfId="19072"/>
    <cellStyle name="Ênfase5 13 21" xfId="19073"/>
    <cellStyle name="Ênfase5 13 22" xfId="19074"/>
    <cellStyle name="Ênfase5 13 23" xfId="19075"/>
    <cellStyle name="Ênfase5 13 24" xfId="34671"/>
    <cellStyle name="Ênfase5 13 3" xfId="19076"/>
    <cellStyle name="Ênfase5 13 4" xfId="19077"/>
    <cellStyle name="Ênfase5 13 5" xfId="19078"/>
    <cellStyle name="Ênfase5 13 6" xfId="19079"/>
    <cellStyle name="Ênfase5 13 7" xfId="19080"/>
    <cellStyle name="Ênfase5 13 8" xfId="19081"/>
    <cellStyle name="Ênfase5 13 9" xfId="19082"/>
    <cellStyle name="Ênfase5 14" xfId="19083"/>
    <cellStyle name="Ênfase5 14 10" xfId="19084"/>
    <cellStyle name="Ênfase5 14 11" xfId="19085"/>
    <cellStyle name="Ênfase5 14 12" xfId="19086"/>
    <cellStyle name="Ênfase5 14 13" xfId="19087"/>
    <cellStyle name="Ênfase5 14 14" xfId="19088"/>
    <cellStyle name="Ênfase5 14 15" xfId="19089"/>
    <cellStyle name="Ênfase5 14 16" xfId="19090"/>
    <cellStyle name="Ênfase5 14 17" xfId="19091"/>
    <cellStyle name="Ênfase5 14 18" xfId="19092"/>
    <cellStyle name="Ênfase5 14 19" xfId="19093"/>
    <cellStyle name="Ênfase5 14 2" xfId="19094"/>
    <cellStyle name="Ênfase5 14 20" xfId="19095"/>
    <cellStyle name="Ênfase5 14 21" xfId="19096"/>
    <cellStyle name="Ênfase5 14 22" xfId="19097"/>
    <cellStyle name="Ênfase5 14 23" xfId="19098"/>
    <cellStyle name="Ênfase5 14 24" xfId="34672"/>
    <cellStyle name="Ênfase5 14 3" xfId="19099"/>
    <cellStyle name="Ênfase5 14 4" xfId="19100"/>
    <cellStyle name="Ênfase5 14 5" xfId="19101"/>
    <cellStyle name="Ênfase5 14 6" xfId="19102"/>
    <cellStyle name="Ênfase5 14 7" xfId="19103"/>
    <cellStyle name="Ênfase5 14 8" xfId="19104"/>
    <cellStyle name="Ênfase5 14 9" xfId="19105"/>
    <cellStyle name="Ênfase5 15" xfId="19106"/>
    <cellStyle name="Ênfase5 15 10" xfId="19107"/>
    <cellStyle name="Ênfase5 15 11" xfId="19108"/>
    <cellStyle name="Ênfase5 15 12" xfId="19109"/>
    <cellStyle name="Ênfase5 15 13" xfId="19110"/>
    <cellStyle name="Ênfase5 15 14" xfId="19111"/>
    <cellStyle name="Ênfase5 15 15" xfId="19112"/>
    <cellStyle name="Ênfase5 15 16" xfId="19113"/>
    <cellStyle name="Ênfase5 15 17" xfId="19114"/>
    <cellStyle name="Ênfase5 15 18" xfId="19115"/>
    <cellStyle name="Ênfase5 15 19" xfId="19116"/>
    <cellStyle name="Ênfase5 15 2" xfId="19117"/>
    <cellStyle name="Ênfase5 15 20" xfId="19118"/>
    <cellStyle name="Ênfase5 15 21" xfId="19119"/>
    <cellStyle name="Ênfase5 15 22" xfId="19120"/>
    <cellStyle name="Ênfase5 15 23" xfId="19121"/>
    <cellStyle name="Ênfase5 15 24" xfId="34673"/>
    <cellStyle name="Ênfase5 15 3" xfId="19122"/>
    <cellStyle name="Ênfase5 15 4" xfId="19123"/>
    <cellStyle name="Ênfase5 15 5" xfId="19124"/>
    <cellStyle name="Ênfase5 15 6" xfId="19125"/>
    <cellStyle name="Ênfase5 15 7" xfId="19126"/>
    <cellStyle name="Ênfase5 15 8" xfId="19127"/>
    <cellStyle name="Ênfase5 15 9" xfId="19128"/>
    <cellStyle name="Ênfase5 16" xfId="19129"/>
    <cellStyle name="Ênfase5 16 10" xfId="19130"/>
    <cellStyle name="Ênfase5 16 11" xfId="19131"/>
    <cellStyle name="Ênfase5 16 12" xfId="19132"/>
    <cellStyle name="Ênfase5 16 13" xfId="19133"/>
    <cellStyle name="Ênfase5 16 14" xfId="19134"/>
    <cellStyle name="Ênfase5 16 15" xfId="19135"/>
    <cellStyle name="Ênfase5 16 16" xfId="19136"/>
    <cellStyle name="Ênfase5 16 17" xfId="19137"/>
    <cellStyle name="Ênfase5 16 18" xfId="19138"/>
    <cellStyle name="Ênfase5 16 19" xfId="19139"/>
    <cellStyle name="Ênfase5 16 2" xfId="19140"/>
    <cellStyle name="Ênfase5 16 20" xfId="19141"/>
    <cellStyle name="Ênfase5 16 21" xfId="19142"/>
    <cellStyle name="Ênfase5 16 22" xfId="19143"/>
    <cellStyle name="Ênfase5 16 23" xfId="19144"/>
    <cellStyle name="Ênfase5 16 24" xfId="34674"/>
    <cellStyle name="Ênfase5 16 3" xfId="19145"/>
    <cellStyle name="Ênfase5 16 4" xfId="19146"/>
    <cellStyle name="Ênfase5 16 5" xfId="19147"/>
    <cellStyle name="Ênfase5 16 6" xfId="19148"/>
    <cellStyle name="Ênfase5 16 7" xfId="19149"/>
    <cellStyle name="Ênfase5 16 8" xfId="19150"/>
    <cellStyle name="Ênfase5 16 9" xfId="19151"/>
    <cellStyle name="Ênfase5 17" xfId="35840"/>
    <cellStyle name="Ênfase5 18" xfId="35888"/>
    <cellStyle name="Ênfase5 19" xfId="36085"/>
    <cellStyle name="Ênfase5 2" xfId="166"/>
    <cellStyle name="Ênfase5 2 10" xfId="19153"/>
    <cellStyle name="Ênfase5 2 10 10" xfId="19154"/>
    <cellStyle name="Ênfase5 2 10 11" xfId="19155"/>
    <cellStyle name="Ênfase5 2 10 12" xfId="34676"/>
    <cellStyle name="Ênfase5 2 10 2" xfId="19156"/>
    <cellStyle name="Ênfase5 2 10 3" xfId="19157"/>
    <cellStyle name="Ênfase5 2 10 4" xfId="19158"/>
    <cellStyle name="Ênfase5 2 10 5" xfId="19159"/>
    <cellStyle name="Ênfase5 2 10 6" xfId="19160"/>
    <cellStyle name="Ênfase5 2 10 7" xfId="19161"/>
    <cellStyle name="Ênfase5 2 10 8" xfId="19162"/>
    <cellStyle name="Ênfase5 2 10 9" xfId="19163"/>
    <cellStyle name="Ênfase5 2 11" xfId="19164"/>
    <cellStyle name="Ênfase5 2 11 10" xfId="19165"/>
    <cellStyle name="Ênfase5 2 11 11" xfId="19166"/>
    <cellStyle name="Ênfase5 2 11 12" xfId="34677"/>
    <cellStyle name="Ênfase5 2 11 2" xfId="19167"/>
    <cellStyle name="Ênfase5 2 11 3" xfId="19168"/>
    <cellStyle name="Ênfase5 2 11 4" xfId="19169"/>
    <cellStyle name="Ênfase5 2 11 5" xfId="19170"/>
    <cellStyle name="Ênfase5 2 11 6" xfId="19171"/>
    <cellStyle name="Ênfase5 2 11 7" xfId="19172"/>
    <cellStyle name="Ênfase5 2 11 8" xfId="19173"/>
    <cellStyle name="Ênfase5 2 11 9" xfId="19174"/>
    <cellStyle name="Ênfase5 2 12" xfId="19175"/>
    <cellStyle name="Ênfase5 2 12 10" xfId="19176"/>
    <cellStyle name="Ênfase5 2 12 11" xfId="19177"/>
    <cellStyle name="Ênfase5 2 12 12" xfId="34678"/>
    <cellStyle name="Ênfase5 2 12 2" xfId="19178"/>
    <cellStyle name="Ênfase5 2 12 3" xfId="19179"/>
    <cellStyle name="Ênfase5 2 12 4" xfId="19180"/>
    <cellStyle name="Ênfase5 2 12 5" xfId="19181"/>
    <cellStyle name="Ênfase5 2 12 6" xfId="19182"/>
    <cellStyle name="Ênfase5 2 12 7" xfId="19183"/>
    <cellStyle name="Ênfase5 2 12 8" xfId="19184"/>
    <cellStyle name="Ênfase5 2 12 9" xfId="19185"/>
    <cellStyle name="Ênfase5 2 13" xfId="19186"/>
    <cellStyle name="Ênfase5 2 13 10" xfId="19187"/>
    <cellStyle name="Ênfase5 2 13 11" xfId="19188"/>
    <cellStyle name="Ênfase5 2 13 12" xfId="34679"/>
    <cellStyle name="Ênfase5 2 13 2" xfId="19189"/>
    <cellStyle name="Ênfase5 2 13 3" xfId="19190"/>
    <cellStyle name="Ênfase5 2 13 4" xfId="19191"/>
    <cellStyle name="Ênfase5 2 13 5" xfId="19192"/>
    <cellStyle name="Ênfase5 2 13 6" xfId="19193"/>
    <cellStyle name="Ênfase5 2 13 7" xfId="19194"/>
    <cellStyle name="Ênfase5 2 13 8" xfId="19195"/>
    <cellStyle name="Ênfase5 2 13 9" xfId="19196"/>
    <cellStyle name="Ênfase5 2 14" xfId="19197"/>
    <cellStyle name="Ênfase5 2 14 10" xfId="19198"/>
    <cellStyle name="Ênfase5 2 14 11" xfId="19199"/>
    <cellStyle name="Ênfase5 2 14 12" xfId="34680"/>
    <cellStyle name="Ênfase5 2 14 2" xfId="19200"/>
    <cellStyle name="Ênfase5 2 14 3" xfId="19201"/>
    <cellStyle name="Ênfase5 2 14 4" xfId="19202"/>
    <cellStyle name="Ênfase5 2 14 5" xfId="19203"/>
    <cellStyle name="Ênfase5 2 14 6" xfId="19204"/>
    <cellStyle name="Ênfase5 2 14 7" xfId="19205"/>
    <cellStyle name="Ênfase5 2 14 8" xfId="19206"/>
    <cellStyle name="Ênfase5 2 14 9" xfId="19207"/>
    <cellStyle name="Ênfase5 2 15" xfId="19208"/>
    <cellStyle name="Ênfase5 2 15 10" xfId="19209"/>
    <cellStyle name="Ênfase5 2 15 11" xfId="19210"/>
    <cellStyle name="Ênfase5 2 15 12" xfId="34681"/>
    <cellStyle name="Ênfase5 2 15 2" xfId="19211"/>
    <cellStyle name="Ênfase5 2 15 3" xfId="19212"/>
    <cellStyle name="Ênfase5 2 15 4" xfId="19213"/>
    <cellStyle name="Ênfase5 2 15 5" xfId="19214"/>
    <cellStyle name="Ênfase5 2 15 6" xfId="19215"/>
    <cellStyle name="Ênfase5 2 15 7" xfId="19216"/>
    <cellStyle name="Ênfase5 2 15 8" xfId="19217"/>
    <cellStyle name="Ênfase5 2 15 9" xfId="19218"/>
    <cellStyle name="Ênfase5 2 16" xfId="19219"/>
    <cellStyle name="Ênfase5 2 17" xfId="19220"/>
    <cellStyle name="Ênfase5 2 18" xfId="19221"/>
    <cellStyle name="Ênfase5 2 19" xfId="19222"/>
    <cellStyle name="Ênfase5 2 2" xfId="167"/>
    <cellStyle name="Ênfase5 2 2 10" xfId="19224"/>
    <cellStyle name="Ênfase5 2 2 11" xfId="19225"/>
    <cellStyle name="Ênfase5 2 2 12" xfId="34682"/>
    <cellStyle name="Ênfase5 2 2 2" xfId="2400"/>
    <cellStyle name="Ênfase5 2 2 2 2" xfId="19226"/>
    <cellStyle name="Ênfase5 2 2 3" xfId="2401"/>
    <cellStyle name="Ênfase5 2 2 3 2" xfId="19227"/>
    <cellStyle name="Ênfase5 2 2 4" xfId="2402"/>
    <cellStyle name="Ênfase5 2 2 4 2" xfId="19228"/>
    <cellStyle name="Ênfase5 2 2 5" xfId="2403"/>
    <cellStyle name="Ênfase5 2 2 5 2" xfId="19229"/>
    <cellStyle name="Ênfase5 2 2 6" xfId="2404"/>
    <cellStyle name="Ênfase5 2 2 6 2" xfId="19230"/>
    <cellStyle name="Ênfase5 2 2 7" xfId="19223"/>
    <cellStyle name="Ênfase5 2 2 8" xfId="19232"/>
    <cellStyle name="Ênfase5 2 2 9" xfId="19233"/>
    <cellStyle name="Ênfase5 2 20" xfId="19234"/>
    <cellStyle name="Ênfase5 2 21" xfId="19235"/>
    <cellStyle name="Ênfase5 2 22" xfId="19236"/>
    <cellStyle name="Ênfase5 2 23" xfId="19237"/>
    <cellStyle name="Ênfase5 2 24" xfId="19238"/>
    <cellStyle name="Ênfase5 2 25" xfId="19239"/>
    <cellStyle name="Ênfase5 2 26" xfId="19240"/>
    <cellStyle name="Ênfase5 2 27" xfId="19241"/>
    <cellStyle name="Ênfase5 2 28" xfId="19242"/>
    <cellStyle name="Ênfase5 2 29" xfId="19243"/>
    <cellStyle name="Ênfase5 2 3" xfId="2405"/>
    <cellStyle name="Ênfase5 2 3 10" xfId="19245"/>
    <cellStyle name="Ênfase5 2 3 11" xfId="19246"/>
    <cellStyle name="Ênfase5 2 3 12" xfId="34683"/>
    <cellStyle name="Ênfase5 2 3 2" xfId="19244"/>
    <cellStyle name="Ênfase5 2 3 3" xfId="19247"/>
    <cellStyle name="Ênfase5 2 3 4" xfId="19248"/>
    <cellStyle name="Ênfase5 2 3 5" xfId="19249"/>
    <cellStyle name="Ênfase5 2 3 6" xfId="19250"/>
    <cellStyle name="Ênfase5 2 3 7" xfId="19251"/>
    <cellStyle name="Ênfase5 2 3 8" xfId="19252"/>
    <cellStyle name="Ênfase5 2 3 9" xfId="19253"/>
    <cellStyle name="Ênfase5 2 30" xfId="19254"/>
    <cellStyle name="Ênfase5 2 31" xfId="19255"/>
    <cellStyle name="Ênfase5 2 32" xfId="19256"/>
    <cellStyle name="Ênfase5 2 33" xfId="19257"/>
    <cellStyle name="Ênfase5 2 34" xfId="19258"/>
    <cellStyle name="Ênfase5 2 35" xfId="19259"/>
    <cellStyle name="Ênfase5 2 36" xfId="19260"/>
    <cellStyle name="Ênfase5 2 37" xfId="19261"/>
    <cellStyle name="Ênfase5 2 38" xfId="34675"/>
    <cellStyle name="Ênfase5 2 4" xfId="2406"/>
    <cellStyle name="Ênfase5 2 4 10" xfId="19263"/>
    <cellStyle name="Ênfase5 2 4 11" xfId="19264"/>
    <cellStyle name="Ênfase5 2 4 12" xfId="34684"/>
    <cellStyle name="Ênfase5 2 4 2" xfId="19262"/>
    <cellStyle name="Ênfase5 2 4 3" xfId="19265"/>
    <cellStyle name="Ênfase5 2 4 4" xfId="19266"/>
    <cellStyle name="Ênfase5 2 4 5" xfId="19267"/>
    <cellStyle name="Ênfase5 2 4 6" xfId="19268"/>
    <cellStyle name="Ênfase5 2 4 7" xfId="19269"/>
    <cellStyle name="Ênfase5 2 4 8" xfId="19270"/>
    <cellStyle name="Ênfase5 2 4 9" xfId="19271"/>
    <cellStyle name="Ênfase5 2 5" xfId="2407"/>
    <cellStyle name="Ênfase5 2 5 10" xfId="19273"/>
    <cellStyle name="Ênfase5 2 5 11" xfId="19274"/>
    <cellStyle name="Ênfase5 2 5 12" xfId="34685"/>
    <cellStyle name="Ênfase5 2 5 2" xfId="19272"/>
    <cellStyle name="Ênfase5 2 5 3" xfId="19275"/>
    <cellStyle name="Ênfase5 2 5 4" xfId="19276"/>
    <cellStyle name="Ênfase5 2 5 5" xfId="19277"/>
    <cellStyle name="Ênfase5 2 5 6" xfId="19278"/>
    <cellStyle name="Ênfase5 2 5 7" xfId="19279"/>
    <cellStyle name="Ênfase5 2 5 8" xfId="19280"/>
    <cellStyle name="Ênfase5 2 5 9" xfId="19281"/>
    <cellStyle name="Ênfase5 2 6" xfId="2408"/>
    <cellStyle name="Ênfase5 2 6 10" xfId="19283"/>
    <cellStyle name="Ênfase5 2 6 11" xfId="19284"/>
    <cellStyle name="Ênfase5 2 6 12" xfId="34686"/>
    <cellStyle name="Ênfase5 2 6 2" xfId="19282"/>
    <cellStyle name="Ênfase5 2 6 3" xfId="19285"/>
    <cellStyle name="Ênfase5 2 6 4" xfId="19286"/>
    <cellStyle name="Ênfase5 2 6 5" xfId="19287"/>
    <cellStyle name="Ênfase5 2 6 6" xfId="19288"/>
    <cellStyle name="Ênfase5 2 6 7" xfId="19289"/>
    <cellStyle name="Ênfase5 2 6 8" xfId="19290"/>
    <cellStyle name="Ênfase5 2 6 9" xfId="19291"/>
    <cellStyle name="Ênfase5 2 7" xfId="2409"/>
    <cellStyle name="Ênfase5 2 7 10" xfId="19293"/>
    <cellStyle name="Ênfase5 2 7 11" xfId="19294"/>
    <cellStyle name="Ênfase5 2 7 12" xfId="34687"/>
    <cellStyle name="Ênfase5 2 7 2" xfId="19292"/>
    <cellStyle name="Ênfase5 2 7 3" xfId="19295"/>
    <cellStyle name="Ênfase5 2 7 4" xfId="19296"/>
    <cellStyle name="Ênfase5 2 7 5" xfId="19297"/>
    <cellStyle name="Ênfase5 2 7 6" xfId="19298"/>
    <cellStyle name="Ênfase5 2 7 7" xfId="19299"/>
    <cellStyle name="Ênfase5 2 7 8" xfId="19300"/>
    <cellStyle name="Ênfase5 2 7 9" xfId="19301"/>
    <cellStyle name="Ênfase5 2 8" xfId="19152"/>
    <cellStyle name="Ênfase5 2 8 10" xfId="19302"/>
    <cellStyle name="Ênfase5 2 8 11" xfId="19303"/>
    <cellStyle name="Ênfase5 2 8 12" xfId="34688"/>
    <cellStyle name="Ênfase5 2 8 2" xfId="19304"/>
    <cellStyle name="Ênfase5 2 8 3" xfId="19305"/>
    <cellStyle name="Ênfase5 2 8 4" xfId="19306"/>
    <cellStyle name="Ênfase5 2 8 5" xfId="19307"/>
    <cellStyle name="Ênfase5 2 8 6" xfId="19308"/>
    <cellStyle name="Ênfase5 2 8 7" xfId="19309"/>
    <cellStyle name="Ênfase5 2 8 8" xfId="19310"/>
    <cellStyle name="Ênfase5 2 8 9" xfId="19311"/>
    <cellStyle name="Ênfase5 2 9" xfId="19312"/>
    <cellStyle name="Ênfase5 2 9 10" xfId="19313"/>
    <cellStyle name="Ênfase5 2 9 11" xfId="19314"/>
    <cellStyle name="Ênfase5 2 9 12" xfId="34689"/>
    <cellStyle name="Ênfase5 2 9 2" xfId="19315"/>
    <cellStyle name="Ênfase5 2 9 3" xfId="19316"/>
    <cellStyle name="Ênfase5 2 9 4" xfId="19317"/>
    <cellStyle name="Ênfase5 2 9 5" xfId="19318"/>
    <cellStyle name="Ênfase5 2 9 6" xfId="19319"/>
    <cellStyle name="Ênfase5 2 9 7" xfId="19320"/>
    <cellStyle name="Ênfase5 2 9 8" xfId="19321"/>
    <cellStyle name="Ênfase5 2 9 9" xfId="19322"/>
    <cellStyle name="Ênfase5 20" xfId="36306"/>
    <cellStyle name="Ênfase5 3" xfId="168"/>
    <cellStyle name="Ênfase5 3 10" xfId="19324"/>
    <cellStyle name="Ênfase5 3 11" xfId="19325"/>
    <cellStyle name="Ênfase5 3 12" xfId="19326"/>
    <cellStyle name="Ênfase5 3 13" xfId="34690"/>
    <cellStyle name="Ênfase5 3 2" xfId="169"/>
    <cellStyle name="Ênfase5 3 2 10" xfId="19328"/>
    <cellStyle name="Ênfase5 3 2 11" xfId="19329"/>
    <cellStyle name="Ênfase5 3 2 12" xfId="34691"/>
    <cellStyle name="Ênfase5 3 2 2" xfId="2410"/>
    <cellStyle name="Ênfase5 3 2 2 2" xfId="19330"/>
    <cellStyle name="Ênfase5 3 2 3" xfId="2411"/>
    <cellStyle name="Ênfase5 3 2 3 2" xfId="19331"/>
    <cellStyle name="Ênfase5 3 2 4" xfId="2412"/>
    <cellStyle name="Ênfase5 3 2 4 2" xfId="19332"/>
    <cellStyle name="Ênfase5 3 2 5" xfId="2413"/>
    <cellStyle name="Ênfase5 3 2 5 2" xfId="19333"/>
    <cellStyle name="Ênfase5 3 2 6" xfId="2414"/>
    <cellStyle name="Ênfase5 3 2 6 2" xfId="19334"/>
    <cellStyle name="Ênfase5 3 2 7" xfId="19327"/>
    <cellStyle name="Ênfase5 3 2 8" xfId="19335"/>
    <cellStyle name="Ênfase5 3 2 9" xfId="19336"/>
    <cellStyle name="Ênfase5 3 3" xfId="2415"/>
    <cellStyle name="Ênfase5 3 3 2" xfId="19337"/>
    <cellStyle name="Ênfase5 3 4" xfId="2416"/>
    <cellStyle name="Ênfase5 3 4 2" xfId="19338"/>
    <cellStyle name="Ênfase5 3 5" xfId="2417"/>
    <cellStyle name="Ênfase5 3 5 2" xfId="19339"/>
    <cellStyle name="Ênfase5 3 6" xfId="2418"/>
    <cellStyle name="Ênfase5 3 6 2" xfId="19340"/>
    <cellStyle name="Ênfase5 3 7" xfId="2419"/>
    <cellStyle name="Ênfase5 3 7 2" xfId="19341"/>
    <cellStyle name="Ênfase5 3 8" xfId="19323"/>
    <cellStyle name="Ênfase5 3 9" xfId="19342"/>
    <cellStyle name="Ênfase5 4" xfId="2420"/>
    <cellStyle name="Ênfase5 4 10" xfId="19344"/>
    <cellStyle name="Ênfase5 4 11" xfId="19345"/>
    <cellStyle name="Ênfase5 4 12" xfId="19346"/>
    <cellStyle name="Ênfase5 4 13" xfId="19347"/>
    <cellStyle name="Ênfase5 4 14" xfId="19348"/>
    <cellStyle name="Ênfase5 4 15" xfId="19349"/>
    <cellStyle name="Ênfase5 4 16" xfId="19350"/>
    <cellStyle name="Ênfase5 4 17" xfId="19351"/>
    <cellStyle name="Ênfase5 4 18" xfId="19352"/>
    <cellStyle name="Ênfase5 4 19" xfId="19353"/>
    <cellStyle name="Ênfase5 4 2" xfId="2421"/>
    <cellStyle name="Ênfase5 4 2 2" xfId="19354"/>
    <cellStyle name="Ênfase5 4 20" xfId="19355"/>
    <cellStyle name="Ênfase5 4 21" xfId="19356"/>
    <cellStyle name="Ênfase5 4 22" xfId="19357"/>
    <cellStyle name="Ênfase5 4 23" xfId="19358"/>
    <cellStyle name="Ênfase5 4 24" xfId="34692"/>
    <cellStyle name="Ênfase5 4 3" xfId="2422"/>
    <cellStyle name="Ênfase5 4 3 2" xfId="19359"/>
    <cellStyle name="Ênfase5 4 4" xfId="19343"/>
    <cellStyle name="Ênfase5 4 5" xfId="19360"/>
    <cellStyle name="Ênfase5 4 6" xfId="19361"/>
    <cellStyle name="Ênfase5 4 7" xfId="19362"/>
    <cellStyle name="Ênfase5 4 8" xfId="19363"/>
    <cellStyle name="Ênfase5 4 9" xfId="19364"/>
    <cellStyle name="Ênfase5 5" xfId="2423"/>
    <cellStyle name="Ênfase5 5 10" xfId="19366"/>
    <cellStyle name="Ênfase5 5 11" xfId="19367"/>
    <cellStyle name="Ênfase5 5 12" xfId="19368"/>
    <cellStyle name="Ênfase5 5 13" xfId="19369"/>
    <cellStyle name="Ênfase5 5 14" xfId="19370"/>
    <cellStyle name="Ênfase5 5 15" xfId="19371"/>
    <cellStyle name="Ênfase5 5 16" xfId="19372"/>
    <cellStyle name="Ênfase5 5 17" xfId="19373"/>
    <cellStyle name="Ênfase5 5 18" xfId="19374"/>
    <cellStyle name="Ênfase5 5 19" xfId="19375"/>
    <cellStyle name="Ênfase5 5 2" xfId="2424"/>
    <cellStyle name="Ênfase5 5 2 2" xfId="19376"/>
    <cellStyle name="Ênfase5 5 20" xfId="19377"/>
    <cellStyle name="Ênfase5 5 21" xfId="19378"/>
    <cellStyle name="Ênfase5 5 22" xfId="19379"/>
    <cellStyle name="Ênfase5 5 23" xfId="19380"/>
    <cellStyle name="Ênfase5 5 24" xfId="34693"/>
    <cellStyle name="Ênfase5 5 3" xfId="2425"/>
    <cellStyle name="Ênfase5 5 3 2" xfId="19381"/>
    <cellStyle name="Ênfase5 5 4" xfId="19365"/>
    <cellStyle name="Ênfase5 5 5" xfId="19382"/>
    <cellStyle name="Ênfase5 5 6" xfId="19383"/>
    <cellStyle name="Ênfase5 5 7" xfId="19384"/>
    <cellStyle name="Ênfase5 5 8" xfId="19385"/>
    <cellStyle name="Ênfase5 5 9" xfId="19386"/>
    <cellStyle name="Ênfase5 6" xfId="2426"/>
    <cellStyle name="Ênfase5 6 10" xfId="19388"/>
    <cellStyle name="Ênfase5 6 11" xfId="19389"/>
    <cellStyle name="Ênfase5 6 12" xfId="19390"/>
    <cellStyle name="Ênfase5 6 13" xfId="19391"/>
    <cellStyle name="Ênfase5 6 14" xfId="19392"/>
    <cellStyle name="Ênfase5 6 15" xfId="19393"/>
    <cellStyle name="Ênfase5 6 16" xfId="19394"/>
    <cellStyle name="Ênfase5 6 17" xfId="19395"/>
    <cellStyle name="Ênfase5 6 18" xfId="19396"/>
    <cellStyle name="Ênfase5 6 19" xfId="19397"/>
    <cellStyle name="Ênfase5 6 2" xfId="2427"/>
    <cellStyle name="Ênfase5 6 2 2" xfId="19398"/>
    <cellStyle name="Ênfase5 6 20" xfId="19399"/>
    <cellStyle name="Ênfase5 6 21" xfId="19400"/>
    <cellStyle name="Ênfase5 6 22" xfId="19401"/>
    <cellStyle name="Ênfase5 6 23" xfId="19402"/>
    <cellStyle name="Ênfase5 6 24" xfId="34694"/>
    <cellStyle name="Ênfase5 6 3" xfId="19387"/>
    <cellStyle name="Ênfase5 6 4" xfId="19403"/>
    <cellStyle name="Ênfase5 6 5" xfId="19404"/>
    <cellStyle name="Ênfase5 6 6" xfId="19405"/>
    <cellStyle name="Ênfase5 6 7" xfId="19406"/>
    <cellStyle name="Ênfase5 6 8" xfId="19407"/>
    <cellStyle name="Ênfase5 6 9" xfId="19408"/>
    <cellStyle name="Ênfase5 7" xfId="2428"/>
    <cellStyle name="Ênfase5 7 10" xfId="19410"/>
    <cellStyle name="Ênfase5 7 11" xfId="19411"/>
    <cellStyle name="Ênfase5 7 12" xfId="19412"/>
    <cellStyle name="Ênfase5 7 13" xfId="19413"/>
    <cellStyle name="Ênfase5 7 14" xfId="19414"/>
    <cellStyle name="Ênfase5 7 15" xfId="19415"/>
    <cellStyle name="Ênfase5 7 16" xfId="19416"/>
    <cellStyle name="Ênfase5 7 17" xfId="19417"/>
    <cellStyle name="Ênfase5 7 18" xfId="19418"/>
    <cellStyle name="Ênfase5 7 19" xfId="19419"/>
    <cellStyle name="Ênfase5 7 2" xfId="19409"/>
    <cellStyle name="Ênfase5 7 20" xfId="19420"/>
    <cellStyle name="Ênfase5 7 21" xfId="19421"/>
    <cellStyle name="Ênfase5 7 22" xfId="19422"/>
    <cellStyle name="Ênfase5 7 23" xfId="19423"/>
    <cellStyle name="Ênfase5 7 24" xfId="34695"/>
    <cellStyle name="Ênfase5 7 3" xfId="19424"/>
    <cellStyle name="Ênfase5 7 4" xfId="19425"/>
    <cellStyle name="Ênfase5 7 5" xfId="19426"/>
    <cellStyle name="Ênfase5 7 6" xfId="19427"/>
    <cellStyle name="Ênfase5 7 7" xfId="19428"/>
    <cellStyle name="Ênfase5 7 8" xfId="19429"/>
    <cellStyle name="Ênfase5 7 9" xfId="19430"/>
    <cellStyle name="Ênfase5 8" xfId="2429"/>
    <cellStyle name="Ênfase5 8 10" xfId="19432"/>
    <cellStyle name="Ênfase5 8 11" xfId="19433"/>
    <cellStyle name="Ênfase5 8 12" xfId="19434"/>
    <cellStyle name="Ênfase5 8 13" xfId="19435"/>
    <cellStyle name="Ênfase5 8 14" xfId="19436"/>
    <cellStyle name="Ênfase5 8 15" xfId="19437"/>
    <cellStyle name="Ênfase5 8 16" xfId="19438"/>
    <cellStyle name="Ênfase5 8 17" xfId="19439"/>
    <cellStyle name="Ênfase5 8 18" xfId="19440"/>
    <cellStyle name="Ênfase5 8 19" xfId="19441"/>
    <cellStyle name="Ênfase5 8 2" xfId="19431"/>
    <cellStyle name="Ênfase5 8 20" xfId="19442"/>
    <cellStyle name="Ênfase5 8 21" xfId="19443"/>
    <cellStyle name="Ênfase5 8 22" xfId="19444"/>
    <cellStyle name="Ênfase5 8 23" xfId="19445"/>
    <cellStyle name="Ênfase5 8 24" xfId="34696"/>
    <cellStyle name="Ênfase5 8 3" xfId="19446"/>
    <cellStyle name="Ênfase5 8 4" xfId="19447"/>
    <cellStyle name="Ênfase5 8 5" xfId="19448"/>
    <cellStyle name="Ênfase5 8 6" xfId="19449"/>
    <cellStyle name="Ênfase5 8 7" xfId="19450"/>
    <cellStyle name="Ênfase5 8 8" xfId="19451"/>
    <cellStyle name="Ênfase5 8 9" xfId="19452"/>
    <cellStyle name="Ênfase5 9" xfId="19453"/>
    <cellStyle name="Ênfase5 9 10" xfId="19454"/>
    <cellStyle name="Ênfase5 9 11" xfId="19455"/>
    <cellStyle name="Ênfase5 9 12" xfId="19456"/>
    <cellStyle name="Ênfase5 9 13" xfId="19457"/>
    <cellStyle name="Ênfase5 9 14" xfId="19458"/>
    <cellStyle name="Ênfase5 9 15" xfId="19459"/>
    <cellStyle name="Ênfase5 9 16" xfId="19460"/>
    <cellStyle name="Ênfase5 9 17" xfId="19461"/>
    <cellStyle name="Ênfase5 9 18" xfId="19462"/>
    <cellStyle name="Ênfase5 9 19" xfId="19463"/>
    <cellStyle name="Ênfase5 9 2" xfId="19464"/>
    <cellStyle name="Ênfase5 9 20" xfId="19465"/>
    <cellStyle name="Ênfase5 9 21" xfId="19466"/>
    <cellStyle name="Ênfase5 9 22" xfId="19467"/>
    <cellStyle name="Ênfase5 9 23" xfId="19468"/>
    <cellStyle name="Ênfase5 9 24" xfId="34697"/>
    <cellStyle name="Ênfase5 9 3" xfId="19469"/>
    <cellStyle name="Ênfase5 9 4" xfId="19470"/>
    <cellStyle name="Ênfase5 9 5" xfId="19471"/>
    <cellStyle name="Ênfase5 9 6" xfId="19472"/>
    <cellStyle name="Ênfase5 9 7" xfId="19473"/>
    <cellStyle name="Ênfase5 9 8" xfId="19474"/>
    <cellStyle name="Ênfase5 9 9" xfId="19475"/>
    <cellStyle name="Ênfase6" xfId="1483" builtinId="49" customBuiltin="1"/>
    <cellStyle name="Ênfase6 10" xfId="19476"/>
    <cellStyle name="Ênfase6 10 10" xfId="19477"/>
    <cellStyle name="Ênfase6 10 11" xfId="19478"/>
    <cellStyle name="Ênfase6 10 12" xfId="19479"/>
    <cellStyle name="Ênfase6 10 13" xfId="19480"/>
    <cellStyle name="Ênfase6 10 14" xfId="19481"/>
    <cellStyle name="Ênfase6 10 15" xfId="19482"/>
    <cellStyle name="Ênfase6 10 16" xfId="19483"/>
    <cellStyle name="Ênfase6 10 17" xfId="19484"/>
    <cellStyle name="Ênfase6 10 18" xfId="19485"/>
    <cellStyle name="Ênfase6 10 19" xfId="19486"/>
    <cellStyle name="Ênfase6 10 2" xfId="19487"/>
    <cellStyle name="Ênfase6 10 20" xfId="19488"/>
    <cellStyle name="Ênfase6 10 21" xfId="19489"/>
    <cellStyle name="Ênfase6 10 22" xfId="19490"/>
    <cellStyle name="Ênfase6 10 23" xfId="19491"/>
    <cellStyle name="Ênfase6 10 24" xfId="34698"/>
    <cellStyle name="Ênfase6 10 3" xfId="19492"/>
    <cellStyle name="Ênfase6 10 4" xfId="19493"/>
    <cellStyle name="Ênfase6 10 5" xfId="19494"/>
    <cellStyle name="Ênfase6 10 6" xfId="19495"/>
    <cellStyle name="Ênfase6 10 7" xfId="19496"/>
    <cellStyle name="Ênfase6 10 8" xfId="19497"/>
    <cellStyle name="Ênfase6 10 9" xfId="19498"/>
    <cellStyle name="Ênfase6 11" xfId="19499"/>
    <cellStyle name="Ênfase6 11 10" xfId="19500"/>
    <cellStyle name="Ênfase6 11 11" xfId="19501"/>
    <cellStyle name="Ênfase6 11 12" xfId="19502"/>
    <cellStyle name="Ênfase6 11 13" xfId="19503"/>
    <cellStyle name="Ênfase6 11 14" xfId="19504"/>
    <cellStyle name="Ênfase6 11 15" xfId="19505"/>
    <cellStyle name="Ênfase6 11 16" xfId="19506"/>
    <cellStyle name="Ênfase6 11 17" xfId="19507"/>
    <cellStyle name="Ênfase6 11 18" xfId="19508"/>
    <cellStyle name="Ênfase6 11 19" xfId="19509"/>
    <cellStyle name="Ênfase6 11 2" xfId="19510"/>
    <cellStyle name="Ênfase6 11 20" xfId="19511"/>
    <cellStyle name="Ênfase6 11 21" xfId="19512"/>
    <cellStyle name="Ênfase6 11 22" xfId="19513"/>
    <cellStyle name="Ênfase6 11 23" xfId="19514"/>
    <cellStyle name="Ênfase6 11 24" xfId="34699"/>
    <cellStyle name="Ênfase6 11 3" xfId="19515"/>
    <cellStyle name="Ênfase6 11 4" xfId="19516"/>
    <cellStyle name="Ênfase6 11 5" xfId="19517"/>
    <cellStyle name="Ênfase6 11 6" xfId="19518"/>
    <cellStyle name="Ênfase6 11 7" xfId="19519"/>
    <cellStyle name="Ênfase6 11 8" xfId="19520"/>
    <cellStyle name="Ênfase6 11 9" xfId="19521"/>
    <cellStyle name="Ênfase6 12" xfId="19522"/>
    <cellStyle name="Ênfase6 12 10" xfId="19523"/>
    <cellStyle name="Ênfase6 12 11" xfId="19524"/>
    <cellStyle name="Ênfase6 12 12" xfId="19525"/>
    <cellStyle name="Ênfase6 12 13" xfId="19526"/>
    <cellStyle name="Ênfase6 12 14" xfId="19527"/>
    <cellStyle name="Ênfase6 12 15" xfId="19528"/>
    <cellStyle name="Ênfase6 12 16" xfId="19529"/>
    <cellStyle name="Ênfase6 12 17" xfId="19530"/>
    <cellStyle name="Ênfase6 12 18" xfId="19531"/>
    <cellStyle name="Ênfase6 12 19" xfId="19532"/>
    <cellStyle name="Ênfase6 12 2" xfId="19533"/>
    <cellStyle name="Ênfase6 12 20" xfId="19534"/>
    <cellStyle name="Ênfase6 12 21" xfId="19535"/>
    <cellStyle name="Ênfase6 12 22" xfId="19536"/>
    <cellStyle name="Ênfase6 12 23" xfId="19537"/>
    <cellStyle name="Ênfase6 12 24" xfId="34700"/>
    <cellStyle name="Ênfase6 12 3" xfId="19538"/>
    <cellStyle name="Ênfase6 12 4" xfId="19539"/>
    <cellStyle name="Ênfase6 12 5" xfId="19540"/>
    <cellStyle name="Ênfase6 12 6" xfId="19541"/>
    <cellStyle name="Ênfase6 12 7" xfId="19542"/>
    <cellStyle name="Ênfase6 12 8" xfId="19543"/>
    <cellStyle name="Ênfase6 12 9" xfId="19544"/>
    <cellStyle name="Ênfase6 13" xfId="19545"/>
    <cellStyle name="Ênfase6 13 10" xfId="19546"/>
    <cellStyle name="Ênfase6 13 11" xfId="19547"/>
    <cellStyle name="Ênfase6 13 12" xfId="19548"/>
    <cellStyle name="Ênfase6 13 13" xfId="19549"/>
    <cellStyle name="Ênfase6 13 14" xfId="19550"/>
    <cellStyle name="Ênfase6 13 15" xfId="19551"/>
    <cellStyle name="Ênfase6 13 16" xfId="19552"/>
    <cellStyle name="Ênfase6 13 17" xfId="19553"/>
    <cellStyle name="Ênfase6 13 18" xfId="19554"/>
    <cellStyle name="Ênfase6 13 19" xfId="19555"/>
    <cellStyle name="Ênfase6 13 2" xfId="19556"/>
    <cellStyle name="Ênfase6 13 20" xfId="19557"/>
    <cellStyle name="Ênfase6 13 21" xfId="19558"/>
    <cellStyle name="Ênfase6 13 22" xfId="19559"/>
    <cellStyle name="Ênfase6 13 23" xfId="19560"/>
    <cellStyle name="Ênfase6 13 24" xfId="34701"/>
    <cellStyle name="Ênfase6 13 3" xfId="19561"/>
    <cellStyle name="Ênfase6 13 4" xfId="19562"/>
    <cellStyle name="Ênfase6 13 5" xfId="19563"/>
    <cellStyle name="Ênfase6 13 6" xfId="19564"/>
    <cellStyle name="Ênfase6 13 7" xfId="19565"/>
    <cellStyle name="Ênfase6 13 8" xfId="19566"/>
    <cellStyle name="Ênfase6 13 9" xfId="19567"/>
    <cellStyle name="Ênfase6 14" xfId="19568"/>
    <cellStyle name="Ênfase6 14 10" xfId="19569"/>
    <cellStyle name="Ênfase6 14 11" xfId="19570"/>
    <cellStyle name="Ênfase6 14 12" xfId="19571"/>
    <cellStyle name="Ênfase6 14 13" xfId="19572"/>
    <cellStyle name="Ênfase6 14 14" xfId="19573"/>
    <cellStyle name="Ênfase6 14 15" xfId="19574"/>
    <cellStyle name="Ênfase6 14 16" xfId="19575"/>
    <cellStyle name="Ênfase6 14 17" xfId="19576"/>
    <cellStyle name="Ênfase6 14 18" xfId="19577"/>
    <cellStyle name="Ênfase6 14 19" xfId="19578"/>
    <cellStyle name="Ênfase6 14 2" xfId="19579"/>
    <cellStyle name="Ênfase6 14 20" xfId="19580"/>
    <cellStyle name="Ênfase6 14 21" xfId="19581"/>
    <cellStyle name="Ênfase6 14 22" xfId="19582"/>
    <cellStyle name="Ênfase6 14 23" xfId="19583"/>
    <cellStyle name="Ênfase6 14 24" xfId="34702"/>
    <cellStyle name="Ênfase6 14 3" xfId="19584"/>
    <cellStyle name="Ênfase6 14 4" xfId="19585"/>
    <cellStyle name="Ênfase6 14 5" xfId="19586"/>
    <cellStyle name="Ênfase6 14 6" xfId="19587"/>
    <cellStyle name="Ênfase6 14 7" xfId="19588"/>
    <cellStyle name="Ênfase6 14 8" xfId="19589"/>
    <cellStyle name="Ênfase6 14 9" xfId="19590"/>
    <cellStyle name="Ênfase6 15" xfId="19591"/>
    <cellStyle name="Ênfase6 15 10" xfId="19592"/>
    <cellStyle name="Ênfase6 15 11" xfId="19593"/>
    <cellStyle name="Ênfase6 15 12" xfId="19594"/>
    <cellStyle name="Ênfase6 15 13" xfId="19595"/>
    <cellStyle name="Ênfase6 15 14" xfId="19596"/>
    <cellStyle name="Ênfase6 15 15" xfId="19597"/>
    <cellStyle name="Ênfase6 15 16" xfId="19598"/>
    <cellStyle name="Ênfase6 15 17" xfId="19599"/>
    <cellStyle name="Ênfase6 15 18" xfId="19600"/>
    <cellStyle name="Ênfase6 15 19" xfId="19601"/>
    <cellStyle name="Ênfase6 15 2" xfId="19602"/>
    <cellStyle name="Ênfase6 15 20" xfId="19603"/>
    <cellStyle name="Ênfase6 15 21" xfId="19604"/>
    <cellStyle name="Ênfase6 15 22" xfId="19605"/>
    <cellStyle name="Ênfase6 15 23" xfId="19606"/>
    <cellStyle name="Ênfase6 15 24" xfId="34703"/>
    <cellStyle name="Ênfase6 15 3" xfId="19607"/>
    <cellStyle name="Ênfase6 15 4" xfId="19608"/>
    <cellStyle name="Ênfase6 15 5" xfId="19609"/>
    <cellStyle name="Ênfase6 15 6" xfId="19610"/>
    <cellStyle name="Ênfase6 15 7" xfId="19611"/>
    <cellStyle name="Ênfase6 15 8" xfId="19612"/>
    <cellStyle name="Ênfase6 15 9" xfId="19613"/>
    <cellStyle name="Ênfase6 16" xfId="19614"/>
    <cellStyle name="Ênfase6 16 10" xfId="19615"/>
    <cellStyle name="Ênfase6 16 11" xfId="19616"/>
    <cellStyle name="Ênfase6 16 12" xfId="19617"/>
    <cellStyle name="Ênfase6 16 13" xfId="19618"/>
    <cellStyle name="Ênfase6 16 14" xfId="19619"/>
    <cellStyle name="Ênfase6 16 15" xfId="19620"/>
    <cellStyle name="Ênfase6 16 16" xfId="19621"/>
    <cellStyle name="Ênfase6 16 17" xfId="19622"/>
    <cellStyle name="Ênfase6 16 18" xfId="19623"/>
    <cellStyle name="Ênfase6 16 19" xfId="19624"/>
    <cellStyle name="Ênfase6 16 2" xfId="19625"/>
    <cellStyle name="Ênfase6 16 20" xfId="19626"/>
    <cellStyle name="Ênfase6 16 21" xfId="19627"/>
    <cellStyle name="Ênfase6 16 22" xfId="19628"/>
    <cellStyle name="Ênfase6 16 23" xfId="19629"/>
    <cellStyle name="Ênfase6 16 24" xfId="34704"/>
    <cellStyle name="Ênfase6 16 3" xfId="19630"/>
    <cellStyle name="Ênfase6 16 4" xfId="19631"/>
    <cellStyle name="Ênfase6 16 5" xfId="19632"/>
    <cellStyle name="Ênfase6 16 6" xfId="19633"/>
    <cellStyle name="Ênfase6 16 7" xfId="19634"/>
    <cellStyle name="Ênfase6 16 8" xfId="19635"/>
    <cellStyle name="Ênfase6 16 9" xfId="19636"/>
    <cellStyle name="Ênfase6 17" xfId="35841"/>
    <cellStyle name="Ênfase6 18" xfId="35889"/>
    <cellStyle name="Ênfase6 19" xfId="36090"/>
    <cellStyle name="Ênfase6 2" xfId="170"/>
    <cellStyle name="Ênfase6 2 10" xfId="19638"/>
    <cellStyle name="Ênfase6 2 10 10" xfId="19639"/>
    <cellStyle name="Ênfase6 2 10 11" xfId="19640"/>
    <cellStyle name="Ênfase6 2 10 12" xfId="34706"/>
    <cellStyle name="Ênfase6 2 10 2" xfId="19641"/>
    <cellStyle name="Ênfase6 2 10 3" xfId="19642"/>
    <cellStyle name="Ênfase6 2 10 4" xfId="19643"/>
    <cellStyle name="Ênfase6 2 10 5" xfId="19644"/>
    <cellStyle name="Ênfase6 2 10 6" xfId="19645"/>
    <cellStyle name="Ênfase6 2 10 7" xfId="19646"/>
    <cellStyle name="Ênfase6 2 10 8" xfId="19647"/>
    <cellStyle name="Ênfase6 2 10 9" xfId="19648"/>
    <cellStyle name="Ênfase6 2 11" xfId="19649"/>
    <cellStyle name="Ênfase6 2 11 10" xfId="19650"/>
    <cellStyle name="Ênfase6 2 11 11" xfId="19651"/>
    <cellStyle name="Ênfase6 2 11 12" xfId="34707"/>
    <cellStyle name="Ênfase6 2 11 2" xfId="19652"/>
    <cellStyle name="Ênfase6 2 11 3" xfId="19653"/>
    <cellStyle name="Ênfase6 2 11 4" xfId="19654"/>
    <cellStyle name="Ênfase6 2 11 5" xfId="19655"/>
    <cellStyle name="Ênfase6 2 11 6" xfId="19656"/>
    <cellStyle name="Ênfase6 2 11 7" xfId="19657"/>
    <cellStyle name="Ênfase6 2 11 8" xfId="19658"/>
    <cellStyle name="Ênfase6 2 11 9" xfId="19659"/>
    <cellStyle name="Ênfase6 2 12" xfId="19660"/>
    <cellStyle name="Ênfase6 2 12 10" xfId="19661"/>
    <cellStyle name="Ênfase6 2 12 11" xfId="19662"/>
    <cellStyle name="Ênfase6 2 12 12" xfId="34708"/>
    <cellStyle name="Ênfase6 2 12 2" xfId="19663"/>
    <cellStyle name="Ênfase6 2 12 3" xfId="19664"/>
    <cellStyle name="Ênfase6 2 12 4" xfId="19665"/>
    <cellStyle name="Ênfase6 2 12 5" xfId="19666"/>
    <cellStyle name="Ênfase6 2 12 6" xfId="19667"/>
    <cellStyle name="Ênfase6 2 12 7" xfId="19668"/>
    <cellStyle name="Ênfase6 2 12 8" xfId="19669"/>
    <cellStyle name="Ênfase6 2 12 9" xfId="19670"/>
    <cellStyle name="Ênfase6 2 13" xfId="19671"/>
    <cellStyle name="Ênfase6 2 13 10" xfId="19672"/>
    <cellStyle name="Ênfase6 2 13 11" xfId="19673"/>
    <cellStyle name="Ênfase6 2 13 12" xfId="34709"/>
    <cellStyle name="Ênfase6 2 13 2" xfId="19674"/>
    <cellStyle name="Ênfase6 2 13 3" xfId="19675"/>
    <cellStyle name="Ênfase6 2 13 4" xfId="19676"/>
    <cellStyle name="Ênfase6 2 13 5" xfId="19677"/>
    <cellStyle name="Ênfase6 2 13 6" xfId="19678"/>
    <cellStyle name="Ênfase6 2 13 7" xfId="19679"/>
    <cellStyle name="Ênfase6 2 13 8" xfId="19680"/>
    <cellStyle name="Ênfase6 2 13 9" xfId="19681"/>
    <cellStyle name="Ênfase6 2 14" xfId="19682"/>
    <cellStyle name="Ênfase6 2 14 10" xfId="19683"/>
    <cellStyle name="Ênfase6 2 14 11" xfId="19684"/>
    <cellStyle name="Ênfase6 2 14 12" xfId="34710"/>
    <cellStyle name="Ênfase6 2 14 2" xfId="19685"/>
    <cellStyle name="Ênfase6 2 14 3" xfId="19686"/>
    <cellStyle name="Ênfase6 2 14 4" xfId="19687"/>
    <cellStyle name="Ênfase6 2 14 5" xfId="19688"/>
    <cellStyle name="Ênfase6 2 14 6" xfId="19689"/>
    <cellStyle name="Ênfase6 2 14 7" xfId="19690"/>
    <cellStyle name="Ênfase6 2 14 8" xfId="19691"/>
    <cellStyle name="Ênfase6 2 14 9" xfId="19692"/>
    <cellStyle name="Ênfase6 2 15" xfId="19693"/>
    <cellStyle name="Ênfase6 2 15 10" xfId="19694"/>
    <cellStyle name="Ênfase6 2 15 11" xfId="19695"/>
    <cellStyle name="Ênfase6 2 15 12" xfId="34711"/>
    <cellStyle name="Ênfase6 2 15 2" xfId="19696"/>
    <cellStyle name="Ênfase6 2 15 3" xfId="19697"/>
    <cellStyle name="Ênfase6 2 15 4" xfId="19698"/>
    <cellStyle name="Ênfase6 2 15 5" xfId="19699"/>
    <cellStyle name="Ênfase6 2 15 6" xfId="19700"/>
    <cellStyle name="Ênfase6 2 15 7" xfId="19701"/>
    <cellStyle name="Ênfase6 2 15 8" xfId="19702"/>
    <cellStyle name="Ênfase6 2 15 9" xfId="19703"/>
    <cellStyle name="Ênfase6 2 16" xfId="19704"/>
    <cellStyle name="Ênfase6 2 17" xfId="19705"/>
    <cellStyle name="Ênfase6 2 18" xfId="19706"/>
    <cellStyle name="Ênfase6 2 19" xfId="19707"/>
    <cellStyle name="Ênfase6 2 2" xfId="171"/>
    <cellStyle name="Ênfase6 2 2 10" xfId="19709"/>
    <cellStyle name="Ênfase6 2 2 11" xfId="19710"/>
    <cellStyle name="Ênfase6 2 2 12" xfId="34712"/>
    <cellStyle name="Ênfase6 2 2 2" xfId="2430"/>
    <cellStyle name="Ênfase6 2 2 2 2" xfId="19711"/>
    <cellStyle name="Ênfase6 2 2 3" xfId="2431"/>
    <cellStyle name="Ênfase6 2 2 3 2" xfId="19712"/>
    <cellStyle name="Ênfase6 2 2 4" xfId="2432"/>
    <cellStyle name="Ênfase6 2 2 4 2" xfId="19713"/>
    <cellStyle name="Ênfase6 2 2 5" xfId="2433"/>
    <cellStyle name="Ênfase6 2 2 5 2" xfId="19714"/>
    <cellStyle name="Ênfase6 2 2 6" xfId="2434"/>
    <cellStyle name="Ênfase6 2 2 6 2" xfId="19715"/>
    <cellStyle name="Ênfase6 2 2 7" xfId="19708"/>
    <cellStyle name="Ênfase6 2 2 8" xfId="19716"/>
    <cellStyle name="Ênfase6 2 2 9" xfId="19717"/>
    <cellStyle name="Ênfase6 2 20" xfId="19718"/>
    <cellStyle name="Ênfase6 2 21" xfId="19719"/>
    <cellStyle name="Ênfase6 2 22" xfId="19720"/>
    <cellStyle name="Ênfase6 2 23" xfId="19721"/>
    <cellStyle name="Ênfase6 2 24" xfId="19722"/>
    <cellStyle name="Ênfase6 2 25" xfId="19723"/>
    <cellStyle name="Ênfase6 2 26" xfId="19724"/>
    <cellStyle name="Ênfase6 2 27" xfId="19725"/>
    <cellStyle name="Ênfase6 2 28" xfId="19726"/>
    <cellStyle name="Ênfase6 2 29" xfId="19727"/>
    <cellStyle name="Ênfase6 2 3" xfId="2435"/>
    <cellStyle name="Ênfase6 2 3 10" xfId="19729"/>
    <cellStyle name="Ênfase6 2 3 11" xfId="19730"/>
    <cellStyle name="Ênfase6 2 3 12" xfId="34713"/>
    <cellStyle name="Ênfase6 2 3 2" xfId="19728"/>
    <cellStyle name="Ênfase6 2 3 3" xfId="19731"/>
    <cellStyle name="Ênfase6 2 3 4" xfId="19732"/>
    <cellStyle name="Ênfase6 2 3 5" xfId="19733"/>
    <cellStyle name="Ênfase6 2 3 6" xfId="19734"/>
    <cellStyle name="Ênfase6 2 3 7" xfId="19735"/>
    <cellStyle name="Ênfase6 2 3 8" xfId="19736"/>
    <cellStyle name="Ênfase6 2 3 9" xfId="19737"/>
    <cellStyle name="Ênfase6 2 30" xfId="19738"/>
    <cellStyle name="Ênfase6 2 31" xfId="19739"/>
    <cellStyle name="Ênfase6 2 32" xfId="19740"/>
    <cellStyle name="Ênfase6 2 33" xfId="19741"/>
    <cellStyle name="Ênfase6 2 34" xfId="19742"/>
    <cellStyle name="Ênfase6 2 35" xfId="19743"/>
    <cellStyle name="Ênfase6 2 36" xfId="19744"/>
    <cellStyle name="Ênfase6 2 37" xfId="19745"/>
    <cellStyle name="Ênfase6 2 38" xfId="34705"/>
    <cellStyle name="Ênfase6 2 4" xfId="2436"/>
    <cellStyle name="Ênfase6 2 4 10" xfId="19747"/>
    <cellStyle name="Ênfase6 2 4 11" xfId="19748"/>
    <cellStyle name="Ênfase6 2 4 12" xfId="34714"/>
    <cellStyle name="Ênfase6 2 4 2" xfId="19746"/>
    <cellStyle name="Ênfase6 2 4 3" xfId="19749"/>
    <cellStyle name="Ênfase6 2 4 4" xfId="19750"/>
    <cellStyle name="Ênfase6 2 4 5" xfId="19751"/>
    <cellStyle name="Ênfase6 2 4 6" xfId="19752"/>
    <cellStyle name="Ênfase6 2 4 7" xfId="19753"/>
    <cellStyle name="Ênfase6 2 4 8" xfId="19754"/>
    <cellStyle name="Ênfase6 2 4 9" xfId="19755"/>
    <cellStyle name="Ênfase6 2 5" xfId="2437"/>
    <cellStyle name="Ênfase6 2 5 10" xfId="19757"/>
    <cellStyle name="Ênfase6 2 5 11" xfId="19758"/>
    <cellStyle name="Ênfase6 2 5 12" xfId="34715"/>
    <cellStyle name="Ênfase6 2 5 2" xfId="19756"/>
    <cellStyle name="Ênfase6 2 5 3" xfId="19759"/>
    <cellStyle name="Ênfase6 2 5 4" xfId="19760"/>
    <cellStyle name="Ênfase6 2 5 5" xfId="19761"/>
    <cellStyle name="Ênfase6 2 5 6" xfId="19762"/>
    <cellStyle name="Ênfase6 2 5 7" xfId="19763"/>
    <cellStyle name="Ênfase6 2 5 8" xfId="19764"/>
    <cellStyle name="Ênfase6 2 5 9" xfId="19765"/>
    <cellStyle name="Ênfase6 2 6" xfId="2438"/>
    <cellStyle name="Ênfase6 2 6 10" xfId="19767"/>
    <cellStyle name="Ênfase6 2 6 11" xfId="19768"/>
    <cellStyle name="Ênfase6 2 6 12" xfId="34716"/>
    <cellStyle name="Ênfase6 2 6 2" xfId="19766"/>
    <cellStyle name="Ênfase6 2 6 3" xfId="19769"/>
    <cellStyle name="Ênfase6 2 6 4" xfId="19770"/>
    <cellStyle name="Ênfase6 2 6 5" xfId="19771"/>
    <cellStyle name="Ênfase6 2 6 6" xfId="19772"/>
    <cellStyle name="Ênfase6 2 6 7" xfId="19773"/>
    <cellStyle name="Ênfase6 2 6 8" xfId="19774"/>
    <cellStyle name="Ênfase6 2 6 9" xfId="19775"/>
    <cellStyle name="Ênfase6 2 7" xfId="2439"/>
    <cellStyle name="Ênfase6 2 7 10" xfId="19777"/>
    <cellStyle name="Ênfase6 2 7 11" xfId="19778"/>
    <cellStyle name="Ênfase6 2 7 12" xfId="34717"/>
    <cellStyle name="Ênfase6 2 7 2" xfId="19776"/>
    <cellStyle name="Ênfase6 2 7 3" xfId="19779"/>
    <cellStyle name="Ênfase6 2 7 4" xfId="19780"/>
    <cellStyle name="Ênfase6 2 7 5" xfId="19781"/>
    <cellStyle name="Ênfase6 2 7 6" xfId="19782"/>
    <cellStyle name="Ênfase6 2 7 7" xfId="19783"/>
    <cellStyle name="Ênfase6 2 7 8" xfId="19784"/>
    <cellStyle name="Ênfase6 2 7 9" xfId="19785"/>
    <cellStyle name="Ênfase6 2 8" xfId="19637"/>
    <cellStyle name="Ênfase6 2 8 10" xfId="19786"/>
    <cellStyle name="Ênfase6 2 8 11" xfId="19787"/>
    <cellStyle name="Ênfase6 2 8 12" xfId="34718"/>
    <cellStyle name="Ênfase6 2 8 2" xfId="19788"/>
    <cellStyle name="Ênfase6 2 8 3" xfId="19789"/>
    <cellStyle name="Ênfase6 2 8 4" xfId="19790"/>
    <cellStyle name="Ênfase6 2 8 5" xfId="19791"/>
    <cellStyle name="Ênfase6 2 8 6" xfId="19792"/>
    <cellStyle name="Ênfase6 2 8 7" xfId="19793"/>
    <cellStyle name="Ênfase6 2 8 8" xfId="19794"/>
    <cellStyle name="Ênfase6 2 8 9" xfId="19795"/>
    <cellStyle name="Ênfase6 2 9" xfId="19796"/>
    <cellStyle name="Ênfase6 2 9 10" xfId="19797"/>
    <cellStyle name="Ênfase6 2 9 11" xfId="19798"/>
    <cellStyle name="Ênfase6 2 9 12" xfId="34719"/>
    <cellStyle name="Ênfase6 2 9 2" xfId="19799"/>
    <cellStyle name="Ênfase6 2 9 3" xfId="19800"/>
    <cellStyle name="Ênfase6 2 9 4" xfId="19801"/>
    <cellStyle name="Ênfase6 2 9 5" xfId="19802"/>
    <cellStyle name="Ênfase6 2 9 6" xfId="19803"/>
    <cellStyle name="Ênfase6 2 9 7" xfId="19804"/>
    <cellStyle name="Ênfase6 2 9 8" xfId="19805"/>
    <cellStyle name="Ênfase6 2 9 9" xfId="19806"/>
    <cellStyle name="Ênfase6 20" xfId="36307"/>
    <cellStyle name="Ênfase6 3" xfId="172"/>
    <cellStyle name="Ênfase6 3 10" xfId="19808"/>
    <cellStyle name="Ênfase6 3 11" xfId="19809"/>
    <cellStyle name="Ênfase6 3 12" xfId="19810"/>
    <cellStyle name="Ênfase6 3 13" xfId="34720"/>
    <cellStyle name="Ênfase6 3 2" xfId="173"/>
    <cellStyle name="Ênfase6 3 2 10" xfId="19812"/>
    <cellStyle name="Ênfase6 3 2 11" xfId="19813"/>
    <cellStyle name="Ênfase6 3 2 12" xfId="34721"/>
    <cellStyle name="Ênfase6 3 2 2" xfId="2440"/>
    <cellStyle name="Ênfase6 3 2 2 2" xfId="19814"/>
    <cellStyle name="Ênfase6 3 2 3" xfId="2441"/>
    <cellStyle name="Ênfase6 3 2 3 2" xfId="19815"/>
    <cellStyle name="Ênfase6 3 2 4" xfId="2442"/>
    <cellStyle name="Ênfase6 3 2 4 2" xfId="19816"/>
    <cellStyle name="Ênfase6 3 2 5" xfId="2443"/>
    <cellStyle name="Ênfase6 3 2 5 2" xfId="19817"/>
    <cellStyle name="Ênfase6 3 2 6" xfId="2444"/>
    <cellStyle name="Ênfase6 3 2 6 2" xfId="19818"/>
    <cellStyle name="Ênfase6 3 2 7" xfId="19811"/>
    <cellStyle name="Ênfase6 3 2 8" xfId="19819"/>
    <cellStyle name="Ênfase6 3 2 9" xfId="19820"/>
    <cellStyle name="Ênfase6 3 3" xfId="2445"/>
    <cellStyle name="Ênfase6 3 3 2" xfId="19821"/>
    <cellStyle name="Ênfase6 3 4" xfId="2446"/>
    <cellStyle name="Ênfase6 3 4 2" xfId="19822"/>
    <cellStyle name="Ênfase6 3 5" xfId="2447"/>
    <cellStyle name="Ênfase6 3 5 2" xfId="19823"/>
    <cellStyle name="Ênfase6 3 6" xfId="2448"/>
    <cellStyle name="Ênfase6 3 6 2" xfId="19824"/>
    <cellStyle name="Ênfase6 3 7" xfId="2449"/>
    <cellStyle name="Ênfase6 3 7 2" xfId="19825"/>
    <cellStyle name="Ênfase6 3 8" xfId="19807"/>
    <cellStyle name="Ênfase6 3 9" xfId="19826"/>
    <cellStyle name="Ênfase6 4" xfId="2450"/>
    <cellStyle name="Ênfase6 4 10" xfId="19828"/>
    <cellStyle name="Ênfase6 4 11" xfId="19829"/>
    <cellStyle name="Ênfase6 4 12" xfId="19830"/>
    <cellStyle name="Ênfase6 4 13" xfId="19831"/>
    <cellStyle name="Ênfase6 4 14" xfId="19832"/>
    <cellStyle name="Ênfase6 4 15" xfId="19833"/>
    <cellStyle name="Ênfase6 4 16" xfId="19834"/>
    <cellStyle name="Ênfase6 4 17" xfId="19835"/>
    <cellStyle name="Ênfase6 4 18" xfId="19836"/>
    <cellStyle name="Ênfase6 4 19" xfId="19837"/>
    <cellStyle name="Ênfase6 4 2" xfId="2451"/>
    <cellStyle name="Ênfase6 4 2 2" xfId="19838"/>
    <cellStyle name="Ênfase6 4 20" xfId="19839"/>
    <cellStyle name="Ênfase6 4 21" xfId="19840"/>
    <cellStyle name="Ênfase6 4 22" xfId="19841"/>
    <cellStyle name="Ênfase6 4 23" xfId="19842"/>
    <cellStyle name="Ênfase6 4 24" xfId="34722"/>
    <cellStyle name="Ênfase6 4 3" xfId="2452"/>
    <cellStyle name="Ênfase6 4 3 2" xfId="19843"/>
    <cellStyle name="Ênfase6 4 4" xfId="19827"/>
    <cellStyle name="Ênfase6 4 5" xfId="19844"/>
    <cellStyle name="Ênfase6 4 6" xfId="19845"/>
    <cellStyle name="Ênfase6 4 7" xfId="19846"/>
    <cellStyle name="Ênfase6 4 8" xfId="19847"/>
    <cellStyle name="Ênfase6 4 9" xfId="19848"/>
    <cellStyle name="Ênfase6 5" xfId="2453"/>
    <cellStyle name="Ênfase6 5 10" xfId="19850"/>
    <cellStyle name="Ênfase6 5 11" xfId="19851"/>
    <cellStyle name="Ênfase6 5 12" xfId="19852"/>
    <cellStyle name="Ênfase6 5 13" xfId="19853"/>
    <cellStyle name="Ênfase6 5 14" xfId="19854"/>
    <cellStyle name="Ênfase6 5 15" xfId="19855"/>
    <cellStyle name="Ênfase6 5 16" xfId="19856"/>
    <cellStyle name="Ênfase6 5 17" xfId="19857"/>
    <cellStyle name="Ênfase6 5 18" xfId="19858"/>
    <cellStyle name="Ênfase6 5 19" xfId="19859"/>
    <cellStyle name="Ênfase6 5 2" xfId="2454"/>
    <cellStyle name="Ênfase6 5 2 2" xfId="19860"/>
    <cellStyle name="Ênfase6 5 20" xfId="19861"/>
    <cellStyle name="Ênfase6 5 21" xfId="19862"/>
    <cellStyle name="Ênfase6 5 22" xfId="19863"/>
    <cellStyle name="Ênfase6 5 23" xfId="19864"/>
    <cellStyle name="Ênfase6 5 24" xfId="34723"/>
    <cellStyle name="Ênfase6 5 3" xfId="2455"/>
    <cellStyle name="Ênfase6 5 3 2" xfId="19865"/>
    <cellStyle name="Ênfase6 5 4" xfId="19849"/>
    <cellStyle name="Ênfase6 5 5" xfId="19866"/>
    <cellStyle name="Ênfase6 5 6" xfId="19867"/>
    <cellStyle name="Ênfase6 5 7" xfId="19868"/>
    <cellStyle name="Ênfase6 5 8" xfId="19869"/>
    <cellStyle name="Ênfase6 5 9" xfId="19870"/>
    <cellStyle name="Ênfase6 6" xfId="2456"/>
    <cellStyle name="Ênfase6 6 10" xfId="19872"/>
    <cellStyle name="Ênfase6 6 11" xfId="19873"/>
    <cellStyle name="Ênfase6 6 12" xfId="19874"/>
    <cellStyle name="Ênfase6 6 13" xfId="19875"/>
    <cellStyle name="Ênfase6 6 14" xfId="19876"/>
    <cellStyle name="Ênfase6 6 15" xfId="19877"/>
    <cellStyle name="Ênfase6 6 16" xfId="19878"/>
    <cellStyle name="Ênfase6 6 17" xfId="19879"/>
    <cellStyle name="Ênfase6 6 18" xfId="19880"/>
    <cellStyle name="Ênfase6 6 19" xfId="19881"/>
    <cellStyle name="Ênfase6 6 2" xfId="2457"/>
    <cellStyle name="Ênfase6 6 2 2" xfId="19882"/>
    <cellStyle name="Ênfase6 6 20" xfId="19883"/>
    <cellStyle name="Ênfase6 6 21" xfId="19884"/>
    <cellStyle name="Ênfase6 6 22" xfId="19885"/>
    <cellStyle name="Ênfase6 6 23" xfId="19886"/>
    <cellStyle name="Ênfase6 6 24" xfId="34724"/>
    <cellStyle name="Ênfase6 6 3" xfId="19871"/>
    <cellStyle name="Ênfase6 6 4" xfId="19887"/>
    <cellStyle name="Ênfase6 6 5" xfId="19888"/>
    <cellStyle name="Ênfase6 6 6" xfId="19889"/>
    <cellStyle name="Ênfase6 6 7" xfId="19890"/>
    <cellStyle name="Ênfase6 6 8" xfId="19891"/>
    <cellStyle name="Ênfase6 6 9" xfId="19892"/>
    <cellStyle name="Ênfase6 7" xfId="2458"/>
    <cellStyle name="Ênfase6 7 10" xfId="19894"/>
    <cellStyle name="Ênfase6 7 11" xfId="19895"/>
    <cellStyle name="Ênfase6 7 12" xfId="19896"/>
    <cellStyle name="Ênfase6 7 13" xfId="19897"/>
    <cellStyle name="Ênfase6 7 14" xfId="19898"/>
    <cellStyle name="Ênfase6 7 15" xfId="19899"/>
    <cellStyle name="Ênfase6 7 16" xfId="19900"/>
    <cellStyle name="Ênfase6 7 17" xfId="19901"/>
    <cellStyle name="Ênfase6 7 18" xfId="19902"/>
    <cellStyle name="Ênfase6 7 19" xfId="19903"/>
    <cellStyle name="Ênfase6 7 2" xfId="19893"/>
    <cellStyle name="Ênfase6 7 20" xfId="19904"/>
    <cellStyle name="Ênfase6 7 21" xfId="19905"/>
    <cellStyle name="Ênfase6 7 22" xfId="19906"/>
    <cellStyle name="Ênfase6 7 23" xfId="19907"/>
    <cellStyle name="Ênfase6 7 24" xfId="34725"/>
    <cellStyle name="Ênfase6 7 3" xfId="19908"/>
    <cellStyle name="Ênfase6 7 4" xfId="19909"/>
    <cellStyle name="Ênfase6 7 5" xfId="19910"/>
    <cellStyle name="Ênfase6 7 6" xfId="19911"/>
    <cellStyle name="Ênfase6 7 7" xfId="19912"/>
    <cellStyle name="Ênfase6 7 8" xfId="19913"/>
    <cellStyle name="Ênfase6 7 9" xfId="19914"/>
    <cellStyle name="Ênfase6 8" xfId="2459"/>
    <cellStyle name="Ênfase6 8 10" xfId="19916"/>
    <cellStyle name="Ênfase6 8 11" xfId="19917"/>
    <cellStyle name="Ênfase6 8 12" xfId="19918"/>
    <cellStyle name="Ênfase6 8 13" xfId="19919"/>
    <cellStyle name="Ênfase6 8 14" xfId="19920"/>
    <cellStyle name="Ênfase6 8 15" xfId="19921"/>
    <cellStyle name="Ênfase6 8 16" xfId="19922"/>
    <cellStyle name="Ênfase6 8 17" xfId="19923"/>
    <cellStyle name="Ênfase6 8 18" xfId="19924"/>
    <cellStyle name="Ênfase6 8 19" xfId="19925"/>
    <cellStyle name="Ênfase6 8 2" xfId="19915"/>
    <cellStyle name="Ênfase6 8 20" xfId="19926"/>
    <cellStyle name="Ênfase6 8 21" xfId="19927"/>
    <cellStyle name="Ênfase6 8 22" xfId="19928"/>
    <cellStyle name="Ênfase6 8 23" xfId="19929"/>
    <cellStyle name="Ênfase6 8 24" xfId="34726"/>
    <cellStyle name="Ênfase6 8 3" xfId="19930"/>
    <cellStyle name="Ênfase6 8 4" xfId="19931"/>
    <cellStyle name="Ênfase6 8 5" xfId="19932"/>
    <cellStyle name="Ênfase6 8 6" xfId="19933"/>
    <cellStyle name="Ênfase6 8 7" xfId="19934"/>
    <cellStyle name="Ênfase6 8 8" xfId="19935"/>
    <cellStyle name="Ênfase6 8 9" xfId="19936"/>
    <cellStyle name="Ênfase6 9" xfId="19937"/>
    <cellStyle name="Ênfase6 9 10" xfId="19938"/>
    <cellStyle name="Ênfase6 9 11" xfId="19939"/>
    <cellStyle name="Ênfase6 9 12" xfId="19940"/>
    <cellStyle name="Ênfase6 9 13" xfId="19941"/>
    <cellStyle name="Ênfase6 9 14" xfId="19942"/>
    <cellStyle name="Ênfase6 9 15" xfId="19943"/>
    <cellStyle name="Ênfase6 9 16" xfId="19944"/>
    <cellStyle name="Ênfase6 9 17" xfId="19945"/>
    <cellStyle name="Ênfase6 9 18" xfId="19946"/>
    <cellStyle name="Ênfase6 9 19" xfId="19947"/>
    <cellStyle name="Ênfase6 9 2" xfId="19948"/>
    <cellStyle name="Ênfase6 9 20" xfId="19949"/>
    <cellStyle name="Ênfase6 9 21" xfId="19950"/>
    <cellStyle name="Ênfase6 9 22" xfId="19951"/>
    <cellStyle name="Ênfase6 9 23" xfId="19952"/>
    <cellStyle name="Ênfase6 9 24" xfId="34727"/>
    <cellStyle name="Ênfase6 9 3" xfId="19953"/>
    <cellStyle name="Ênfase6 9 4" xfId="19954"/>
    <cellStyle name="Ênfase6 9 5" xfId="19955"/>
    <cellStyle name="Ênfase6 9 6" xfId="19956"/>
    <cellStyle name="Ênfase6 9 7" xfId="19957"/>
    <cellStyle name="Ênfase6 9 8" xfId="19958"/>
    <cellStyle name="Ênfase6 9 9" xfId="19959"/>
    <cellStyle name="Entrada" xfId="1463" builtinId="20" customBuiltin="1"/>
    <cellStyle name="Entrada 10" xfId="19960"/>
    <cellStyle name="Entrada 10 10" xfId="19961"/>
    <cellStyle name="Entrada 10 11" xfId="19962"/>
    <cellStyle name="Entrada 10 12" xfId="19963"/>
    <cellStyle name="Entrada 10 13" xfId="19964"/>
    <cellStyle name="Entrada 10 14" xfId="19965"/>
    <cellStyle name="Entrada 10 15" xfId="19966"/>
    <cellStyle name="Entrada 10 16" xfId="19967"/>
    <cellStyle name="Entrada 10 17" xfId="19968"/>
    <cellStyle name="Entrada 10 18" xfId="19969"/>
    <cellStyle name="Entrada 10 19" xfId="19970"/>
    <cellStyle name="Entrada 10 2" xfId="19971"/>
    <cellStyle name="Entrada 10 20" xfId="19972"/>
    <cellStyle name="Entrada 10 21" xfId="19973"/>
    <cellStyle name="Entrada 10 22" xfId="19974"/>
    <cellStyle name="Entrada 10 23" xfId="19975"/>
    <cellStyle name="Entrada 10 24" xfId="34728"/>
    <cellStyle name="Entrada 10 3" xfId="19976"/>
    <cellStyle name="Entrada 10 4" xfId="19977"/>
    <cellStyle name="Entrada 10 5" xfId="19978"/>
    <cellStyle name="Entrada 10 6" xfId="19979"/>
    <cellStyle name="Entrada 10 7" xfId="19980"/>
    <cellStyle name="Entrada 10 8" xfId="19981"/>
    <cellStyle name="Entrada 10 9" xfId="19982"/>
    <cellStyle name="Entrada 11" xfId="19983"/>
    <cellStyle name="Entrada 11 10" xfId="19984"/>
    <cellStyle name="Entrada 11 11" xfId="19985"/>
    <cellStyle name="Entrada 11 12" xfId="19986"/>
    <cellStyle name="Entrada 11 13" xfId="19987"/>
    <cellStyle name="Entrada 11 14" xfId="19988"/>
    <cellStyle name="Entrada 11 15" xfId="19989"/>
    <cellStyle name="Entrada 11 16" xfId="19990"/>
    <cellStyle name="Entrada 11 17" xfId="19991"/>
    <cellStyle name="Entrada 11 18" xfId="19992"/>
    <cellStyle name="Entrada 11 19" xfId="19993"/>
    <cellStyle name="Entrada 11 2" xfId="19994"/>
    <cellStyle name="Entrada 11 20" xfId="19995"/>
    <cellStyle name="Entrada 11 21" xfId="19996"/>
    <cellStyle name="Entrada 11 22" xfId="19997"/>
    <cellStyle name="Entrada 11 23" xfId="19998"/>
    <cellStyle name="Entrada 11 24" xfId="34729"/>
    <cellStyle name="Entrada 11 3" xfId="19999"/>
    <cellStyle name="Entrada 11 4" xfId="20000"/>
    <cellStyle name="Entrada 11 5" xfId="20001"/>
    <cellStyle name="Entrada 11 6" xfId="20002"/>
    <cellStyle name="Entrada 11 7" xfId="20003"/>
    <cellStyle name="Entrada 11 8" xfId="20004"/>
    <cellStyle name="Entrada 11 9" xfId="20005"/>
    <cellStyle name="Entrada 12" xfId="20006"/>
    <cellStyle name="Entrada 12 10" xfId="20007"/>
    <cellStyle name="Entrada 12 11" xfId="20008"/>
    <cellStyle name="Entrada 12 12" xfId="20009"/>
    <cellStyle name="Entrada 12 13" xfId="20010"/>
    <cellStyle name="Entrada 12 14" xfId="20011"/>
    <cellStyle name="Entrada 12 15" xfId="20012"/>
    <cellStyle name="Entrada 12 16" xfId="20013"/>
    <cellStyle name="Entrada 12 17" xfId="20014"/>
    <cellStyle name="Entrada 12 18" xfId="20015"/>
    <cellStyle name="Entrada 12 19" xfId="20016"/>
    <cellStyle name="Entrada 12 2" xfId="20017"/>
    <cellStyle name="Entrada 12 20" xfId="20018"/>
    <cellStyle name="Entrada 12 21" xfId="20019"/>
    <cellStyle name="Entrada 12 22" xfId="20020"/>
    <cellStyle name="Entrada 12 23" xfId="20021"/>
    <cellStyle name="Entrada 12 24" xfId="34730"/>
    <cellStyle name="Entrada 12 3" xfId="20022"/>
    <cellStyle name="Entrada 12 4" xfId="20023"/>
    <cellStyle name="Entrada 12 5" xfId="20024"/>
    <cellStyle name="Entrada 12 6" xfId="20025"/>
    <cellStyle name="Entrada 12 7" xfId="20026"/>
    <cellStyle name="Entrada 12 8" xfId="20027"/>
    <cellStyle name="Entrada 12 9" xfId="20028"/>
    <cellStyle name="Entrada 13" xfId="20029"/>
    <cellStyle name="Entrada 13 10" xfId="20030"/>
    <cellStyle name="Entrada 13 11" xfId="20031"/>
    <cellStyle name="Entrada 13 12" xfId="20032"/>
    <cellStyle name="Entrada 13 13" xfId="20033"/>
    <cellStyle name="Entrada 13 14" xfId="20034"/>
    <cellStyle name="Entrada 13 15" xfId="20035"/>
    <cellStyle name="Entrada 13 16" xfId="20036"/>
    <cellStyle name="Entrada 13 17" xfId="20037"/>
    <cellStyle name="Entrada 13 18" xfId="20038"/>
    <cellStyle name="Entrada 13 19" xfId="20039"/>
    <cellStyle name="Entrada 13 2" xfId="20040"/>
    <cellStyle name="Entrada 13 20" xfId="20041"/>
    <cellStyle name="Entrada 13 21" xfId="20042"/>
    <cellStyle name="Entrada 13 22" xfId="20043"/>
    <cellStyle name="Entrada 13 23" xfId="20044"/>
    <cellStyle name="Entrada 13 24" xfId="34731"/>
    <cellStyle name="Entrada 13 3" xfId="20045"/>
    <cellStyle name="Entrada 13 4" xfId="20046"/>
    <cellStyle name="Entrada 13 5" xfId="20047"/>
    <cellStyle name="Entrada 13 6" xfId="20048"/>
    <cellStyle name="Entrada 13 7" xfId="20049"/>
    <cellStyle name="Entrada 13 8" xfId="20050"/>
    <cellStyle name="Entrada 13 9" xfId="20051"/>
    <cellStyle name="Entrada 14" xfId="20052"/>
    <cellStyle name="Entrada 14 10" xfId="20053"/>
    <cellStyle name="Entrada 14 11" xfId="20054"/>
    <cellStyle name="Entrada 14 12" xfId="20055"/>
    <cellStyle name="Entrada 14 13" xfId="20056"/>
    <cellStyle name="Entrada 14 14" xfId="20057"/>
    <cellStyle name="Entrada 14 15" xfId="20058"/>
    <cellStyle name="Entrada 14 16" xfId="20059"/>
    <cellStyle name="Entrada 14 17" xfId="20060"/>
    <cellStyle name="Entrada 14 18" xfId="20061"/>
    <cellStyle name="Entrada 14 19" xfId="20062"/>
    <cellStyle name="Entrada 14 2" xfId="20063"/>
    <cellStyle name="Entrada 14 20" xfId="20064"/>
    <cellStyle name="Entrada 14 21" xfId="20065"/>
    <cellStyle name="Entrada 14 22" xfId="20066"/>
    <cellStyle name="Entrada 14 23" xfId="20067"/>
    <cellStyle name="Entrada 14 24" xfId="34732"/>
    <cellStyle name="Entrada 14 3" xfId="20068"/>
    <cellStyle name="Entrada 14 4" xfId="20069"/>
    <cellStyle name="Entrada 14 5" xfId="20070"/>
    <cellStyle name="Entrada 14 6" xfId="20071"/>
    <cellStyle name="Entrada 14 7" xfId="20072"/>
    <cellStyle name="Entrada 14 8" xfId="20073"/>
    <cellStyle name="Entrada 14 9" xfId="20074"/>
    <cellStyle name="Entrada 15" xfId="20075"/>
    <cellStyle name="Entrada 15 10" xfId="20076"/>
    <cellStyle name="Entrada 15 11" xfId="20077"/>
    <cellStyle name="Entrada 15 12" xfId="20078"/>
    <cellStyle name="Entrada 15 13" xfId="20079"/>
    <cellStyle name="Entrada 15 14" xfId="20080"/>
    <cellStyle name="Entrada 15 15" xfId="20081"/>
    <cellStyle name="Entrada 15 16" xfId="20082"/>
    <cellStyle name="Entrada 15 17" xfId="20083"/>
    <cellStyle name="Entrada 15 18" xfId="20084"/>
    <cellStyle name="Entrada 15 19" xfId="20085"/>
    <cellStyle name="Entrada 15 2" xfId="20086"/>
    <cellStyle name="Entrada 15 20" xfId="20087"/>
    <cellStyle name="Entrada 15 21" xfId="20088"/>
    <cellStyle name="Entrada 15 22" xfId="20089"/>
    <cellStyle name="Entrada 15 23" xfId="20090"/>
    <cellStyle name="Entrada 15 24" xfId="34733"/>
    <cellStyle name="Entrada 15 3" xfId="20091"/>
    <cellStyle name="Entrada 15 4" xfId="20092"/>
    <cellStyle name="Entrada 15 5" xfId="20093"/>
    <cellStyle name="Entrada 15 6" xfId="20094"/>
    <cellStyle name="Entrada 15 7" xfId="20095"/>
    <cellStyle name="Entrada 15 8" xfId="20096"/>
    <cellStyle name="Entrada 15 9" xfId="20097"/>
    <cellStyle name="Entrada 16" xfId="20098"/>
    <cellStyle name="Entrada 16 10" xfId="20099"/>
    <cellStyle name="Entrada 16 11" xfId="20100"/>
    <cellStyle name="Entrada 16 12" xfId="20101"/>
    <cellStyle name="Entrada 16 13" xfId="20102"/>
    <cellStyle name="Entrada 16 14" xfId="20103"/>
    <cellStyle name="Entrada 16 15" xfId="20104"/>
    <cellStyle name="Entrada 16 16" xfId="20105"/>
    <cellStyle name="Entrada 16 17" xfId="20106"/>
    <cellStyle name="Entrada 16 18" xfId="20107"/>
    <cellStyle name="Entrada 16 19" xfId="20108"/>
    <cellStyle name="Entrada 16 2" xfId="20109"/>
    <cellStyle name="Entrada 16 20" xfId="20110"/>
    <cellStyle name="Entrada 16 21" xfId="20111"/>
    <cellStyle name="Entrada 16 22" xfId="20112"/>
    <cellStyle name="Entrada 16 23" xfId="20113"/>
    <cellStyle name="Entrada 16 24" xfId="34734"/>
    <cellStyle name="Entrada 16 3" xfId="20114"/>
    <cellStyle name="Entrada 16 4" xfId="20115"/>
    <cellStyle name="Entrada 16 5" xfId="20116"/>
    <cellStyle name="Entrada 16 6" xfId="20117"/>
    <cellStyle name="Entrada 16 7" xfId="20118"/>
    <cellStyle name="Entrada 16 8" xfId="20119"/>
    <cellStyle name="Entrada 16 9" xfId="20120"/>
    <cellStyle name="Entrada 17" xfId="35842"/>
    <cellStyle name="Entrada 18" xfId="35890"/>
    <cellStyle name="Entrada 19" xfId="36092"/>
    <cellStyle name="Entrada 2" xfId="174"/>
    <cellStyle name="Entrada 2 10" xfId="20122"/>
    <cellStyle name="Entrada 2 10 10" xfId="20123"/>
    <cellStyle name="Entrada 2 10 11" xfId="20124"/>
    <cellStyle name="Entrada 2 10 12" xfId="34736"/>
    <cellStyle name="Entrada 2 10 2" xfId="20125"/>
    <cellStyle name="Entrada 2 10 3" xfId="20126"/>
    <cellStyle name="Entrada 2 10 4" xfId="20127"/>
    <cellStyle name="Entrada 2 10 5" xfId="20128"/>
    <cellStyle name="Entrada 2 10 6" xfId="20129"/>
    <cellStyle name="Entrada 2 10 7" xfId="20130"/>
    <cellStyle name="Entrada 2 10 8" xfId="20131"/>
    <cellStyle name="Entrada 2 10 9" xfId="20132"/>
    <cellStyle name="Entrada 2 11" xfId="20133"/>
    <cellStyle name="Entrada 2 11 10" xfId="20134"/>
    <cellStyle name="Entrada 2 11 11" xfId="20135"/>
    <cellStyle name="Entrada 2 11 12" xfId="34737"/>
    <cellStyle name="Entrada 2 11 2" xfId="20136"/>
    <cellStyle name="Entrada 2 11 3" xfId="20137"/>
    <cellStyle name="Entrada 2 11 4" xfId="20138"/>
    <cellStyle name="Entrada 2 11 5" xfId="20139"/>
    <cellStyle name="Entrada 2 11 6" xfId="20140"/>
    <cellStyle name="Entrada 2 11 7" xfId="20141"/>
    <cellStyle name="Entrada 2 11 8" xfId="20142"/>
    <cellStyle name="Entrada 2 11 9" xfId="20143"/>
    <cellStyle name="Entrada 2 12" xfId="20144"/>
    <cellStyle name="Entrada 2 12 10" xfId="20145"/>
    <cellStyle name="Entrada 2 12 11" xfId="20146"/>
    <cellStyle name="Entrada 2 12 12" xfId="34738"/>
    <cellStyle name="Entrada 2 12 2" xfId="20147"/>
    <cellStyle name="Entrada 2 12 3" xfId="20148"/>
    <cellStyle name="Entrada 2 12 4" xfId="20149"/>
    <cellStyle name="Entrada 2 12 5" xfId="20150"/>
    <cellStyle name="Entrada 2 12 6" xfId="20151"/>
    <cellStyle name="Entrada 2 12 7" xfId="20152"/>
    <cellStyle name="Entrada 2 12 8" xfId="20153"/>
    <cellStyle name="Entrada 2 12 9" xfId="20154"/>
    <cellStyle name="Entrada 2 13" xfId="20155"/>
    <cellStyle name="Entrada 2 13 10" xfId="20156"/>
    <cellStyle name="Entrada 2 13 11" xfId="20157"/>
    <cellStyle name="Entrada 2 13 12" xfId="34739"/>
    <cellStyle name="Entrada 2 13 2" xfId="20158"/>
    <cellStyle name="Entrada 2 13 3" xfId="20159"/>
    <cellStyle name="Entrada 2 13 4" xfId="20160"/>
    <cellStyle name="Entrada 2 13 5" xfId="20161"/>
    <cellStyle name="Entrada 2 13 6" xfId="20162"/>
    <cellStyle name="Entrada 2 13 7" xfId="20163"/>
    <cellStyle name="Entrada 2 13 8" xfId="20164"/>
    <cellStyle name="Entrada 2 13 9" xfId="20165"/>
    <cellStyle name="Entrada 2 14" xfId="20166"/>
    <cellStyle name="Entrada 2 14 10" xfId="20167"/>
    <cellStyle name="Entrada 2 14 11" xfId="20168"/>
    <cellStyle name="Entrada 2 14 12" xfId="34740"/>
    <cellStyle name="Entrada 2 14 2" xfId="20169"/>
    <cellStyle name="Entrada 2 14 3" xfId="20170"/>
    <cellStyle name="Entrada 2 14 4" xfId="20171"/>
    <cellStyle name="Entrada 2 14 5" xfId="20172"/>
    <cellStyle name="Entrada 2 14 6" xfId="20173"/>
    <cellStyle name="Entrada 2 14 7" xfId="20174"/>
    <cellStyle name="Entrada 2 14 8" xfId="20175"/>
    <cellStyle name="Entrada 2 14 9" xfId="20176"/>
    <cellStyle name="Entrada 2 15" xfId="20177"/>
    <cellStyle name="Entrada 2 15 10" xfId="20178"/>
    <cellStyle name="Entrada 2 15 11" xfId="20179"/>
    <cellStyle name="Entrada 2 15 12" xfId="34741"/>
    <cellStyle name="Entrada 2 15 2" xfId="20180"/>
    <cellStyle name="Entrada 2 15 3" xfId="20181"/>
    <cellStyle name="Entrada 2 15 4" xfId="20182"/>
    <cellStyle name="Entrada 2 15 5" xfId="20183"/>
    <cellStyle name="Entrada 2 15 6" xfId="20184"/>
    <cellStyle name="Entrada 2 15 7" xfId="20185"/>
    <cellStyle name="Entrada 2 15 8" xfId="20186"/>
    <cellStyle name="Entrada 2 15 9" xfId="20187"/>
    <cellStyle name="Entrada 2 16" xfId="20188"/>
    <cellStyle name="Entrada 2 17" xfId="20189"/>
    <cellStyle name="Entrada 2 18" xfId="20190"/>
    <cellStyle name="Entrada 2 19" xfId="20191"/>
    <cellStyle name="Entrada 2 2" xfId="175"/>
    <cellStyle name="Entrada 2 2 10" xfId="20193"/>
    <cellStyle name="Entrada 2 2 11" xfId="20194"/>
    <cellStyle name="Entrada 2 2 12" xfId="34742"/>
    <cellStyle name="Entrada 2 2 2" xfId="2460"/>
    <cellStyle name="Entrada 2 2 2 2" xfId="20195"/>
    <cellStyle name="Entrada 2 2 3" xfId="2461"/>
    <cellStyle name="Entrada 2 2 3 2" xfId="20196"/>
    <cellStyle name="Entrada 2 2 4" xfId="2462"/>
    <cellStyle name="Entrada 2 2 4 2" xfId="20197"/>
    <cellStyle name="Entrada 2 2 5" xfId="2463"/>
    <cellStyle name="Entrada 2 2 5 2" xfId="20198"/>
    <cellStyle name="Entrada 2 2 6" xfId="2464"/>
    <cellStyle name="Entrada 2 2 6 2" xfId="20199"/>
    <cellStyle name="Entrada 2 2 7" xfId="20192"/>
    <cellStyle name="Entrada 2 2 8" xfId="20200"/>
    <cellStyle name="Entrada 2 2 9" xfId="20201"/>
    <cellStyle name="Entrada 2 20" xfId="20202"/>
    <cellStyle name="Entrada 2 21" xfId="20203"/>
    <cellStyle name="Entrada 2 22" xfId="20204"/>
    <cellStyle name="Entrada 2 23" xfId="20205"/>
    <cellStyle name="Entrada 2 24" xfId="20206"/>
    <cellStyle name="Entrada 2 25" xfId="20207"/>
    <cellStyle name="Entrada 2 26" xfId="20208"/>
    <cellStyle name="Entrada 2 27" xfId="20209"/>
    <cellStyle name="Entrada 2 28" xfId="20210"/>
    <cellStyle name="Entrada 2 29" xfId="20211"/>
    <cellStyle name="Entrada 2 3" xfId="2465"/>
    <cellStyle name="Entrada 2 3 10" xfId="20213"/>
    <cellStyle name="Entrada 2 3 11" xfId="20214"/>
    <cellStyle name="Entrada 2 3 12" xfId="34743"/>
    <cellStyle name="Entrada 2 3 2" xfId="20212"/>
    <cellStyle name="Entrada 2 3 3" xfId="20215"/>
    <cellStyle name="Entrada 2 3 4" xfId="20216"/>
    <cellStyle name="Entrada 2 3 5" xfId="20217"/>
    <cellStyle name="Entrada 2 3 6" xfId="20218"/>
    <cellStyle name="Entrada 2 3 7" xfId="20219"/>
    <cellStyle name="Entrada 2 3 8" xfId="20220"/>
    <cellStyle name="Entrada 2 3 9" xfId="20221"/>
    <cellStyle name="Entrada 2 30" xfId="20222"/>
    <cellStyle name="Entrada 2 31" xfId="20223"/>
    <cellStyle name="Entrada 2 32" xfId="20224"/>
    <cellStyle name="Entrada 2 33" xfId="20225"/>
    <cellStyle name="Entrada 2 34" xfId="20226"/>
    <cellStyle name="Entrada 2 35" xfId="20227"/>
    <cellStyle name="Entrada 2 36" xfId="20228"/>
    <cellStyle name="Entrada 2 37" xfId="20229"/>
    <cellStyle name="Entrada 2 38" xfId="34735"/>
    <cellStyle name="Entrada 2 4" xfId="2466"/>
    <cellStyle name="Entrada 2 4 10" xfId="20231"/>
    <cellStyle name="Entrada 2 4 11" xfId="20232"/>
    <cellStyle name="Entrada 2 4 12" xfId="34744"/>
    <cellStyle name="Entrada 2 4 2" xfId="20230"/>
    <cellStyle name="Entrada 2 4 3" xfId="20233"/>
    <cellStyle name="Entrada 2 4 4" xfId="20234"/>
    <cellStyle name="Entrada 2 4 5" xfId="20235"/>
    <cellStyle name="Entrada 2 4 6" xfId="20236"/>
    <cellStyle name="Entrada 2 4 7" xfId="20237"/>
    <cellStyle name="Entrada 2 4 8" xfId="20238"/>
    <cellStyle name="Entrada 2 4 9" xfId="20239"/>
    <cellStyle name="Entrada 2 5" xfId="2467"/>
    <cellStyle name="Entrada 2 5 10" xfId="20241"/>
    <cellStyle name="Entrada 2 5 11" xfId="20242"/>
    <cellStyle name="Entrada 2 5 12" xfId="34745"/>
    <cellStyle name="Entrada 2 5 2" xfId="20240"/>
    <cellStyle name="Entrada 2 5 3" xfId="20243"/>
    <cellStyle name="Entrada 2 5 4" xfId="20244"/>
    <cellStyle name="Entrada 2 5 5" xfId="20245"/>
    <cellStyle name="Entrada 2 5 6" xfId="20246"/>
    <cellStyle name="Entrada 2 5 7" xfId="20247"/>
    <cellStyle name="Entrada 2 5 8" xfId="20248"/>
    <cellStyle name="Entrada 2 5 9" xfId="20249"/>
    <cellStyle name="Entrada 2 6" xfId="2468"/>
    <cellStyle name="Entrada 2 6 10" xfId="20251"/>
    <cellStyle name="Entrada 2 6 11" xfId="20252"/>
    <cellStyle name="Entrada 2 6 12" xfId="34746"/>
    <cellStyle name="Entrada 2 6 2" xfId="20250"/>
    <cellStyle name="Entrada 2 6 3" xfId="20253"/>
    <cellStyle name="Entrada 2 6 4" xfId="20254"/>
    <cellStyle name="Entrada 2 6 5" xfId="20255"/>
    <cellStyle name="Entrada 2 6 6" xfId="20256"/>
    <cellStyle name="Entrada 2 6 7" xfId="20257"/>
    <cellStyle name="Entrada 2 6 8" xfId="20258"/>
    <cellStyle name="Entrada 2 6 9" xfId="20259"/>
    <cellStyle name="Entrada 2 7" xfId="2469"/>
    <cellStyle name="Entrada 2 7 10" xfId="20261"/>
    <cellStyle name="Entrada 2 7 11" xfId="20262"/>
    <cellStyle name="Entrada 2 7 12" xfId="34747"/>
    <cellStyle name="Entrada 2 7 2" xfId="20260"/>
    <cellStyle name="Entrada 2 7 3" xfId="20263"/>
    <cellStyle name="Entrada 2 7 4" xfId="20264"/>
    <cellStyle name="Entrada 2 7 5" xfId="20265"/>
    <cellStyle name="Entrada 2 7 6" xfId="20266"/>
    <cellStyle name="Entrada 2 7 7" xfId="20267"/>
    <cellStyle name="Entrada 2 7 8" xfId="20268"/>
    <cellStyle name="Entrada 2 7 9" xfId="20269"/>
    <cellStyle name="Entrada 2 8" xfId="20121"/>
    <cellStyle name="Entrada 2 8 10" xfId="20270"/>
    <cellStyle name="Entrada 2 8 11" xfId="20271"/>
    <cellStyle name="Entrada 2 8 12" xfId="34748"/>
    <cellStyle name="Entrada 2 8 2" xfId="20272"/>
    <cellStyle name="Entrada 2 8 3" xfId="20273"/>
    <cellStyle name="Entrada 2 8 4" xfId="20274"/>
    <cellStyle name="Entrada 2 8 5" xfId="20275"/>
    <cellStyle name="Entrada 2 8 6" xfId="20276"/>
    <cellStyle name="Entrada 2 8 7" xfId="20277"/>
    <cellStyle name="Entrada 2 8 8" xfId="20278"/>
    <cellStyle name="Entrada 2 8 9" xfId="20279"/>
    <cellStyle name="Entrada 2 9" xfId="20280"/>
    <cellStyle name="Entrada 2 9 10" xfId="20281"/>
    <cellStyle name="Entrada 2 9 11" xfId="20282"/>
    <cellStyle name="Entrada 2 9 12" xfId="34749"/>
    <cellStyle name="Entrada 2 9 2" xfId="20283"/>
    <cellStyle name="Entrada 2 9 3" xfId="20284"/>
    <cellStyle name="Entrada 2 9 4" xfId="20285"/>
    <cellStyle name="Entrada 2 9 5" xfId="20286"/>
    <cellStyle name="Entrada 2 9 6" xfId="20287"/>
    <cellStyle name="Entrada 2 9 7" xfId="20288"/>
    <cellStyle name="Entrada 2 9 8" xfId="20289"/>
    <cellStyle name="Entrada 2 9 9" xfId="20290"/>
    <cellStyle name="Entrada 2_ALAMEDA WARMING - MEMÓRIA" xfId="36094"/>
    <cellStyle name="Entrada 20" xfId="36308"/>
    <cellStyle name="Entrada 3" xfId="176"/>
    <cellStyle name="Entrada 3 10" xfId="20292"/>
    <cellStyle name="Entrada 3 11" xfId="20293"/>
    <cellStyle name="Entrada 3 12" xfId="20294"/>
    <cellStyle name="Entrada 3 13" xfId="34750"/>
    <cellStyle name="Entrada 3 2" xfId="177"/>
    <cellStyle name="Entrada 3 2 10" xfId="20296"/>
    <cellStyle name="Entrada 3 2 11" xfId="20297"/>
    <cellStyle name="Entrada 3 2 12" xfId="34751"/>
    <cellStyle name="Entrada 3 2 2" xfId="2470"/>
    <cellStyle name="Entrada 3 2 2 2" xfId="20298"/>
    <cellStyle name="Entrada 3 2 3" xfId="2471"/>
    <cellStyle name="Entrada 3 2 3 2" xfId="20299"/>
    <cellStyle name="Entrada 3 2 4" xfId="2472"/>
    <cellStyle name="Entrada 3 2 4 2" xfId="20300"/>
    <cellStyle name="Entrada 3 2 5" xfId="2473"/>
    <cellStyle name="Entrada 3 2 5 2" xfId="20301"/>
    <cellStyle name="Entrada 3 2 6" xfId="2474"/>
    <cellStyle name="Entrada 3 2 6 2" xfId="20302"/>
    <cellStyle name="Entrada 3 2 7" xfId="20295"/>
    <cellStyle name="Entrada 3 2 8" xfId="20303"/>
    <cellStyle name="Entrada 3 2 9" xfId="20304"/>
    <cellStyle name="Entrada 3 3" xfId="2475"/>
    <cellStyle name="Entrada 3 3 2" xfId="20305"/>
    <cellStyle name="Entrada 3 4" xfId="2476"/>
    <cellStyle name="Entrada 3 4 2" xfId="20306"/>
    <cellStyle name="Entrada 3 5" xfId="2477"/>
    <cellStyle name="Entrada 3 5 2" xfId="20307"/>
    <cellStyle name="Entrada 3 6" xfId="2478"/>
    <cellStyle name="Entrada 3 6 2" xfId="20308"/>
    <cellStyle name="Entrada 3 7" xfId="2479"/>
    <cellStyle name="Entrada 3 7 2" xfId="20309"/>
    <cellStyle name="Entrada 3 8" xfId="20291"/>
    <cellStyle name="Entrada 3 9" xfId="20310"/>
    <cellStyle name="Entrada 3_ALAMEDA WARMING - MEMÓRIA" xfId="36095"/>
    <cellStyle name="Entrada 4" xfId="2480"/>
    <cellStyle name="Entrada 4 10" xfId="20312"/>
    <cellStyle name="Entrada 4 11" xfId="20313"/>
    <cellStyle name="Entrada 4 12" xfId="20314"/>
    <cellStyle name="Entrada 4 13" xfId="20315"/>
    <cellStyle name="Entrada 4 14" xfId="20316"/>
    <cellStyle name="Entrada 4 15" xfId="20317"/>
    <cellStyle name="Entrada 4 16" xfId="20318"/>
    <cellStyle name="Entrada 4 17" xfId="20319"/>
    <cellStyle name="Entrada 4 18" xfId="20320"/>
    <cellStyle name="Entrada 4 19" xfId="20321"/>
    <cellStyle name="Entrada 4 2" xfId="2481"/>
    <cellStyle name="Entrada 4 2 2" xfId="20322"/>
    <cellStyle name="Entrada 4 20" xfId="20323"/>
    <cellStyle name="Entrada 4 21" xfId="20324"/>
    <cellStyle name="Entrada 4 22" xfId="20325"/>
    <cellStyle name="Entrada 4 23" xfId="20326"/>
    <cellStyle name="Entrada 4 24" xfId="34752"/>
    <cellStyle name="Entrada 4 3" xfId="2482"/>
    <cellStyle name="Entrada 4 3 2" xfId="20327"/>
    <cellStyle name="Entrada 4 4" xfId="20311"/>
    <cellStyle name="Entrada 4 5" xfId="20328"/>
    <cellStyle name="Entrada 4 6" xfId="20329"/>
    <cellStyle name="Entrada 4 7" xfId="20330"/>
    <cellStyle name="Entrada 4 8" xfId="20331"/>
    <cellStyle name="Entrada 4 9" xfId="20332"/>
    <cellStyle name="Entrada 5" xfId="2483"/>
    <cellStyle name="Entrada 5 10" xfId="20334"/>
    <cellStyle name="Entrada 5 11" xfId="20335"/>
    <cellStyle name="Entrada 5 12" xfId="20336"/>
    <cellStyle name="Entrada 5 13" xfId="20337"/>
    <cellStyle name="Entrada 5 14" xfId="20338"/>
    <cellStyle name="Entrada 5 15" xfId="20339"/>
    <cellStyle name="Entrada 5 16" xfId="20340"/>
    <cellStyle name="Entrada 5 17" xfId="20341"/>
    <cellStyle name="Entrada 5 18" xfId="20342"/>
    <cellStyle name="Entrada 5 19" xfId="20343"/>
    <cellStyle name="Entrada 5 2" xfId="2484"/>
    <cellStyle name="Entrada 5 2 2" xfId="20344"/>
    <cellStyle name="Entrada 5 20" xfId="20345"/>
    <cellStyle name="Entrada 5 21" xfId="20346"/>
    <cellStyle name="Entrada 5 22" xfId="20347"/>
    <cellStyle name="Entrada 5 23" xfId="20348"/>
    <cellStyle name="Entrada 5 24" xfId="34753"/>
    <cellStyle name="Entrada 5 3" xfId="2485"/>
    <cellStyle name="Entrada 5 3 2" xfId="20349"/>
    <cellStyle name="Entrada 5 4" xfId="20333"/>
    <cellStyle name="Entrada 5 5" xfId="20350"/>
    <cellStyle name="Entrada 5 6" xfId="20351"/>
    <cellStyle name="Entrada 5 7" xfId="20352"/>
    <cellStyle name="Entrada 5 8" xfId="20353"/>
    <cellStyle name="Entrada 5 9" xfId="20354"/>
    <cellStyle name="Entrada 6" xfId="2486"/>
    <cellStyle name="Entrada 6 10" xfId="20356"/>
    <cellStyle name="Entrada 6 11" xfId="20357"/>
    <cellStyle name="Entrada 6 12" xfId="20358"/>
    <cellStyle name="Entrada 6 13" xfId="20359"/>
    <cellStyle name="Entrada 6 14" xfId="20360"/>
    <cellStyle name="Entrada 6 15" xfId="20361"/>
    <cellStyle name="Entrada 6 16" xfId="20362"/>
    <cellStyle name="Entrada 6 17" xfId="20363"/>
    <cellStyle name="Entrada 6 18" xfId="20364"/>
    <cellStyle name="Entrada 6 19" xfId="20365"/>
    <cellStyle name="Entrada 6 2" xfId="2487"/>
    <cellStyle name="Entrada 6 2 2" xfId="20366"/>
    <cellStyle name="Entrada 6 20" xfId="20367"/>
    <cellStyle name="Entrada 6 21" xfId="20368"/>
    <cellStyle name="Entrada 6 22" xfId="20369"/>
    <cellStyle name="Entrada 6 23" xfId="20370"/>
    <cellStyle name="Entrada 6 24" xfId="34754"/>
    <cellStyle name="Entrada 6 3" xfId="20355"/>
    <cellStyle name="Entrada 6 4" xfId="20371"/>
    <cellStyle name="Entrada 6 5" xfId="20372"/>
    <cellStyle name="Entrada 6 6" xfId="20373"/>
    <cellStyle name="Entrada 6 7" xfId="20374"/>
    <cellStyle name="Entrada 6 8" xfId="20375"/>
    <cellStyle name="Entrada 6 9" xfId="20376"/>
    <cellStyle name="Entrada 7" xfId="2488"/>
    <cellStyle name="Entrada 7 10" xfId="20378"/>
    <cellStyle name="Entrada 7 11" xfId="20379"/>
    <cellStyle name="Entrada 7 12" xfId="20380"/>
    <cellStyle name="Entrada 7 13" xfId="20381"/>
    <cellStyle name="Entrada 7 14" xfId="20382"/>
    <cellStyle name="Entrada 7 15" xfId="20383"/>
    <cellStyle name="Entrada 7 16" xfId="20384"/>
    <cellStyle name="Entrada 7 17" xfId="20385"/>
    <cellStyle name="Entrada 7 18" xfId="20386"/>
    <cellStyle name="Entrada 7 19" xfId="20387"/>
    <cellStyle name="Entrada 7 2" xfId="20377"/>
    <cellStyle name="Entrada 7 20" xfId="20388"/>
    <cellStyle name="Entrada 7 21" xfId="20389"/>
    <cellStyle name="Entrada 7 22" xfId="20390"/>
    <cellStyle name="Entrada 7 23" xfId="20391"/>
    <cellStyle name="Entrada 7 24" xfId="34755"/>
    <cellStyle name="Entrada 7 3" xfId="20392"/>
    <cellStyle name="Entrada 7 4" xfId="20393"/>
    <cellStyle name="Entrada 7 5" xfId="20394"/>
    <cellStyle name="Entrada 7 6" xfId="20395"/>
    <cellStyle name="Entrada 7 7" xfId="20396"/>
    <cellStyle name="Entrada 7 8" xfId="20397"/>
    <cellStyle name="Entrada 7 9" xfId="20398"/>
    <cellStyle name="Entrada 8" xfId="2489"/>
    <cellStyle name="Entrada 8 10" xfId="20400"/>
    <cellStyle name="Entrada 8 11" xfId="20401"/>
    <cellStyle name="Entrada 8 12" xfId="20402"/>
    <cellStyle name="Entrada 8 13" xfId="20403"/>
    <cellStyle name="Entrada 8 14" xfId="20404"/>
    <cellStyle name="Entrada 8 15" xfId="20405"/>
    <cellStyle name="Entrada 8 16" xfId="20406"/>
    <cellStyle name="Entrada 8 17" xfId="20407"/>
    <cellStyle name="Entrada 8 18" xfId="20408"/>
    <cellStyle name="Entrada 8 19" xfId="20409"/>
    <cellStyle name="Entrada 8 2" xfId="20399"/>
    <cellStyle name="Entrada 8 20" xfId="20410"/>
    <cellStyle name="Entrada 8 21" xfId="20411"/>
    <cellStyle name="Entrada 8 22" xfId="20412"/>
    <cellStyle name="Entrada 8 23" xfId="20413"/>
    <cellStyle name="Entrada 8 24" xfId="34756"/>
    <cellStyle name="Entrada 8 3" xfId="20414"/>
    <cellStyle name="Entrada 8 4" xfId="20415"/>
    <cellStyle name="Entrada 8 5" xfId="20416"/>
    <cellStyle name="Entrada 8 6" xfId="20417"/>
    <cellStyle name="Entrada 8 7" xfId="20418"/>
    <cellStyle name="Entrada 8 8" xfId="20419"/>
    <cellStyle name="Entrada 8 9" xfId="20420"/>
    <cellStyle name="Entrada 9" xfId="20421"/>
    <cellStyle name="Entrada 9 10" xfId="20422"/>
    <cellStyle name="Entrada 9 11" xfId="20423"/>
    <cellStyle name="Entrada 9 12" xfId="20424"/>
    <cellStyle name="Entrada 9 13" xfId="20425"/>
    <cellStyle name="Entrada 9 14" xfId="20426"/>
    <cellStyle name="Entrada 9 15" xfId="20427"/>
    <cellStyle name="Entrada 9 16" xfId="20428"/>
    <cellStyle name="Entrada 9 17" xfId="20429"/>
    <cellStyle name="Entrada 9 18" xfId="20430"/>
    <cellStyle name="Entrada 9 19" xfId="20431"/>
    <cellStyle name="Entrada 9 2" xfId="20432"/>
    <cellStyle name="Entrada 9 20" xfId="20433"/>
    <cellStyle name="Entrada 9 21" xfId="20434"/>
    <cellStyle name="Entrada 9 22" xfId="20435"/>
    <cellStyle name="Entrada 9 23" xfId="20436"/>
    <cellStyle name="Entrada 9 24" xfId="34757"/>
    <cellStyle name="Entrada 9 3" xfId="20437"/>
    <cellStyle name="Entrada 9 4" xfId="20438"/>
    <cellStyle name="Entrada 9 5" xfId="20439"/>
    <cellStyle name="Entrada 9 6" xfId="20440"/>
    <cellStyle name="Entrada 9 7" xfId="20441"/>
    <cellStyle name="Entrada 9 8" xfId="20442"/>
    <cellStyle name="Entrada 9 9" xfId="20443"/>
    <cellStyle name="Error" xfId="20444"/>
    <cellStyle name="Error 1" xfId="20445"/>
    <cellStyle name="Error 1 2" xfId="36096"/>
    <cellStyle name="Error 1 3" xfId="36309"/>
    <cellStyle name="Error 2" xfId="20446"/>
    <cellStyle name="Error 2 10" xfId="20447"/>
    <cellStyle name="Error 2 11" xfId="20448"/>
    <cellStyle name="Error 2 12" xfId="34759"/>
    <cellStyle name="Error 2 13" xfId="36097"/>
    <cellStyle name="Error 2 14" xfId="36310"/>
    <cellStyle name="Error 2 2" xfId="20449"/>
    <cellStyle name="Error 2 3" xfId="20450"/>
    <cellStyle name="Error 2 4" xfId="20451"/>
    <cellStyle name="Error 2 5" xfId="20452"/>
    <cellStyle name="Error 2 6" xfId="20453"/>
    <cellStyle name="Error 2 7" xfId="20454"/>
    <cellStyle name="Error 2 8" xfId="20455"/>
    <cellStyle name="Error 2 9" xfId="20456"/>
    <cellStyle name="Error 3" xfId="34758"/>
    <cellStyle name="Excel Built-in Excel Built-in Excel Built-in Excel Built-in Excel Built-in Excel Built-in Excel Built-in Excel Built-in Separador de milhares 4" xfId="2490"/>
    <cellStyle name="Excel Built-in Excel Built-in Excel Built-in Excel Built-in Excel Built-in Excel Built-in Excel Built-in Separador de milhares 4" xfId="2491"/>
    <cellStyle name="Excel Built-in Good" xfId="20457"/>
    <cellStyle name="Excel Built-in Good 2" xfId="34760"/>
    <cellStyle name="Excel Built-in Normal" xfId="2492"/>
    <cellStyle name="Excel Built-in Normal 1" xfId="2493"/>
    <cellStyle name="Excel Built-in Normal 1 2" xfId="20459"/>
    <cellStyle name="Excel Built-in Normal 1 2 2" xfId="34762"/>
    <cellStyle name="Excel Built-in Normal 2" xfId="178"/>
    <cellStyle name="Excel Built-in Normal 2 2" xfId="34761"/>
    <cellStyle name="Excel Built-in Normal 3" xfId="179"/>
    <cellStyle name="Excel Built-in Normal 4" xfId="2494"/>
    <cellStyle name="Excel Built-in Normal 5" xfId="2495"/>
    <cellStyle name="Excel Built-in Normal 6" xfId="2496"/>
    <cellStyle name="Excel Built-in Normal 7" xfId="20458"/>
    <cellStyle name="Excel Built-in Normal_PLANILHA DE MEDIÇÃO" xfId="20460"/>
    <cellStyle name="Excel_BuiltIn_Comma" xfId="2497"/>
    <cellStyle name="Explanatory Text" xfId="180"/>
    <cellStyle name="Explanatory Text 10" xfId="20462"/>
    <cellStyle name="Explanatory Text 11" xfId="20463"/>
    <cellStyle name="Explanatory Text 12" xfId="34763"/>
    <cellStyle name="Explanatory Text 2" xfId="20461"/>
    <cellStyle name="Explanatory Text 3" xfId="20464"/>
    <cellStyle name="Explanatory Text 4" xfId="20465"/>
    <cellStyle name="Explanatory Text 5" xfId="20466"/>
    <cellStyle name="Explanatory Text 6" xfId="20467"/>
    <cellStyle name="Explanatory Text 7" xfId="20468"/>
    <cellStyle name="Explanatory Text 8" xfId="20469"/>
    <cellStyle name="Explanatory Text 9" xfId="20470"/>
    <cellStyle name="Fixo" xfId="181"/>
    <cellStyle name="Fixo 10" xfId="20472"/>
    <cellStyle name="Fixo 11" xfId="20473"/>
    <cellStyle name="Fixo 12" xfId="20474"/>
    <cellStyle name="Fixo 13" xfId="34764"/>
    <cellStyle name="Fixo 14" xfId="36098"/>
    <cellStyle name="Fixo 15" xfId="36311"/>
    <cellStyle name="Fixo 2" xfId="182"/>
    <cellStyle name="Fixo 2 10" xfId="20476"/>
    <cellStyle name="Fixo 2 10 10" xfId="20477"/>
    <cellStyle name="Fixo 2 10 11" xfId="20478"/>
    <cellStyle name="Fixo 2 10 12" xfId="34766"/>
    <cellStyle name="Fixo 2 10 2" xfId="20479"/>
    <cellStyle name="Fixo 2 10 3" xfId="20480"/>
    <cellStyle name="Fixo 2 10 4" xfId="20481"/>
    <cellStyle name="Fixo 2 10 5" xfId="20482"/>
    <cellStyle name="Fixo 2 10 6" xfId="20483"/>
    <cellStyle name="Fixo 2 10 7" xfId="20484"/>
    <cellStyle name="Fixo 2 10 8" xfId="20485"/>
    <cellStyle name="Fixo 2 10 9" xfId="20486"/>
    <cellStyle name="Fixo 2 11" xfId="20487"/>
    <cellStyle name="Fixo 2 11 10" xfId="20488"/>
    <cellStyle name="Fixo 2 11 11" xfId="20489"/>
    <cellStyle name="Fixo 2 11 12" xfId="34767"/>
    <cellStyle name="Fixo 2 11 2" xfId="20490"/>
    <cellStyle name="Fixo 2 11 3" xfId="20491"/>
    <cellStyle name="Fixo 2 11 4" xfId="20492"/>
    <cellStyle name="Fixo 2 11 5" xfId="20493"/>
    <cellStyle name="Fixo 2 11 6" xfId="20494"/>
    <cellStyle name="Fixo 2 11 7" xfId="20495"/>
    <cellStyle name="Fixo 2 11 8" xfId="20496"/>
    <cellStyle name="Fixo 2 11 9" xfId="20497"/>
    <cellStyle name="Fixo 2 12" xfId="20498"/>
    <cellStyle name="Fixo 2 12 10" xfId="20499"/>
    <cellStyle name="Fixo 2 12 11" xfId="20500"/>
    <cellStyle name="Fixo 2 12 12" xfId="34768"/>
    <cellStyle name="Fixo 2 12 2" xfId="20501"/>
    <cellStyle name="Fixo 2 12 3" xfId="20502"/>
    <cellStyle name="Fixo 2 12 4" xfId="20503"/>
    <cellStyle name="Fixo 2 12 5" xfId="20504"/>
    <cellStyle name="Fixo 2 12 6" xfId="20505"/>
    <cellStyle name="Fixo 2 12 7" xfId="20506"/>
    <cellStyle name="Fixo 2 12 8" xfId="20507"/>
    <cellStyle name="Fixo 2 12 9" xfId="20508"/>
    <cellStyle name="Fixo 2 13" xfId="20509"/>
    <cellStyle name="Fixo 2 13 10" xfId="20510"/>
    <cellStyle name="Fixo 2 13 11" xfId="20511"/>
    <cellStyle name="Fixo 2 13 12" xfId="34769"/>
    <cellStyle name="Fixo 2 13 2" xfId="20512"/>
    <cellStyle name="Fixo 2 13 3" xfId="20513"/>
    <cellStyle name="Fixo 2 13 4" xfId="20514"/>
    <cellStyle name="Fixo 2 13 5" xfId="20515"/>
    <cellStyle name="Fixo 2 13 6" xfId="20516"/>
    <cellStyle name="Fixo 2 13 7" xfId="20517"/>
    <cellStyle name="Fixo 2 13 8" xfId="20518"/>
    <cellStyle name="Fixo 2 13 9" xfId="20519"/>
    <cellStyle name="Fixo 2 14" xfId="20520"/>
    <cellStyle name="Fixo 2 14 10" xfId="20521"/>
    <cellStyle name="Fixo 2 14 11" xfId="20522"/>
    <cellStyle name="Fixo 2 14 12" xfId="34770"/>
    <cellStyle name="Fixo 2 14 2" xfId="20523"/>
    <cellStyle name="Fixo 2 14 3" xfId="20524"/>
    <cellStyle name="Fixo 2 14 4" xfId="20525"/>
    <cellStyle name="Fixo 2 14 5" xfId="20526"/>
    <cellStyle name="Fixo 2 14 6" xfId="20527"/>
    <cellStyle name="Fixo 2 14 7" xfId="20528"/>
    <cellStyle name="Fixo 2 14 8" xfId="20529"/>
    <cellStyle name="Fixo 2 14 9" xfId="20530"/>
    <cellStyle name="Fixo 2 15" xfId="20531"/>
    <cellStyle name="Fixo 2 15 10" xfId="20532"/>
    <cellStyle name="Fixo 2 15 11" xfId="20533"/>
    <cellStyle name="Fixo 2 15 12" xfId="34771"/>
    <cellStyle name="Fixo 2 15 2" xfId="20534"/>
    <cellStyle name="Fixo 2 15 3" xfId="20535"/>
    <cellStyle name="Fixo 2 15 4" xfId="20536"/>
    <cellStyle name="Fixo 2 15 5" xfId="20537"/>
    <cellStyle name="Fixo 2 15 6" xfId="20538"/>
    <cellStyle name="Fixo 2 15 7" xfId="20539"/>
    <cellStyle name="Fixo 2 15 8" xfId="20540"/>
    <cellStyle name="Fixo 2 15 9" xfId="20541"/>
    <cellStyle name="Fixo 2 16" xfId="20542"/>
    <cellStyle name="Fixo 2 17" xfId="20543"/>
    <cellStyle name="Fixo 2 18" xfId="20544"/>
    <cellStyle name="Fixo 2 19" xfId="20545"/>
    <cellStyle name="Fixo 2 2" xfId="20475"/>
    <cellStyle name="Fixo 2 2 10" xfId="20546"/>
    <cellStyle name="Fixo 2 2 11" xfId="20547"/>
    <cellStyle name="Fixo 2 2 12" xfId="20548"/>
    <cellStyle name="Fixo 2 2 13" xfId="20549"/>
    <cellStyle name="Fixo 2 2 14" xfId="20550"/>
    <cellStyle name="Fixo 2 2 15" xfId="20551"/>
    <cellStyle name="Fixo 2 2 16" xfId="20552"/>
    <cellStyle name="Fixo 2 2 17" xfId="20553"/>
    <cellStyle name="Fixo 2 2 18" xfId="20554"/>
    <cellStyle name="Fixo 2 2 19" xfId="34772"/>
    <cellStyle name="Fixo 2 2 2" xfId="20555"/>
    <cellStyle name="Fixo 2 2 2 10" xfId="20556"/>
    <cellStyle name="Fixo 2 2 2 11" xfId="20557"/>
    <cellStyle name="Fixo 2 2 2 12" xfId="34773"/>
    <cellStyle name="Fixo 2 2 2 2" xfId="20558"/>
    <cellStyle name="Fixo 2 2 2 3" xfId="20559"/>
    <cellStyle name="Fixo 2 2 2 4" xfId="20560"/>
    <cellStyle name="Fixo 2 2 2 5" xfId="20561"/>
    <cellStyle name="Fixo 2 2 2 6" xfId="20562"/>
    <cellStyle name="Fixo 2 2 2 7" xfId="20563"/>
    <cellStyle name="Fixo 2 2 2 8" xfId="20564"/>
    <cellStyle name="Fixo 2 2 2 9" xfId="20565"/>
    <cellStyle name="Fixo 2 2 20" xfId="36100"/>
    <cellStyle name="Fixo 2 2 21" xfId="36313"/>
    <cellStyle name="Fixo 2 2 3" xfId="20566"/>
    <cellStyle name="Fixo 2 2 3 10" xfId="20567"/>
    <cellStyle name="Fixo 2 2 3 11" xfId="20568"/>
    <cellStyle name="Fixo 2 2 3 12" xfId="34774"/>
    <cellStyle name="Fixo 2 2 3 2" xfId="20569"/>
    <cellStyle name="Fixo 2 2 3 3" xfId="20570"/>
    <cellStyle name="Fixo 2 2 3 4" xfId="20571"/>
    <cellStyle name="Fixo 2 2 3 5" xfId="20572"/>
    <cellStyle name="Fixo 2 2 3 6" xfId="20573"/>
    <cellStyle name="Fixo 2 2 3 7" xfId="20574"/>
    <cellStyle name="Fixo 2 2 3 8" xfId="20575"/>
    <cellStyle name="Fixo 2 2 3 9" xfId="20576"/>
    <cellStyle name="Fixo 2 2 4" xfId="20577"/>
    <cellStyle name="Fixo 2 2 4 10" xfId="20578"/>
    <cellStyle name="Fixo 2 2 4 11" xfId="20579"/>
    <cellStyle name="Fixo 2 2 4 12" xfId="34775"/>
    <cellStyle name="Fixo 2 2 4 2" xfId="20580"/>
    <cellStyle name="Fixo 2 2 4 3" xfId="20581"/>
    <cellStyle name="Fixo 2 2 4 4" xfId="20582"/>
    <cellStyle name="Fixo 2 2 4 5" xfId="20583"/>
    <cellStyle name="Fixo 2 2 4 6" xfId="20584"/>
    <cellStyle name="Fixo 2 2 4 7" xfId="20585"/>
    <cellStyle name="Fixo 2 2 4 8" xfId="20586"/>
    <cellStyle name="Fixo 2 2 4 9" xfId="20587"/>
    <cellStyle name="Fixo 2 2 5" xfId="20588"/>
    <cellStyle name="Fixo 2 2 5 10" xfId="20589"/>
    <cellStyle name="Fixo 2 2 5 11" xfId="20590"/>
    <cellStyle name="Fixo 2 2 5 12" xfId="34776"/>
    <cellStyle name="Fixo 2 2 5 2" xfId="20591"/>
    <cellStyle name="Fixo 2 2 5 3" xfId="20592"/>
    <cellStyle name="Fixo 2 2 5 4" xfId="20593"/>
    <cellStyle name="Fixo 2 2 5 5" xfId="20594"/>
    <cellStyle name="Fixo 2 2 5 6" xfId="20595"/>
    <cellStyle name="Fixo 2 2 5 7" xfId="20596"/>
    <cellStyle name="Fixo 2 2 5 8" xfId="20597"/>
    <cellStyle name="Fixo 2 2 5 9" xfId="20598"/>
    <cellStyle name="Fixo 2 2 6" xfId="20599"/>
    <cellStyle name="Fixo 2 2 6 10" xfId="20600"/>
    <cellStyle name="Fixo 2 2 6 11" xfId="20601"/>
    <cellStyle name="Fixo 2 2 6 12" xfId="34777"/>
    <cellStyle name="Fixo 2 2 6 2" xfId="20602"/>
    <cellStyle name="Fixo 2 2 6 3" xfId="20603"/>
    <cellStyle name="Fixo 2 2 6 4" xfId="20604"/>
    <cellStyle name="Fixo 2 2 6 5" xfId="20605"/>
    <cellStyle name="Fixo 2 2 6 6" xfId="20606"/>
    <cellStyle name="Fixo 2 2 6 7" xfId="20607"/>
    <cellStyle name="Fixo 2 2 6 8" xfId="20608"/>
    <cellStyle name="Fixo 2 2 6 9" xfId="20609"/>
    <cellStyle name="Fixo 2 2 7" xfId="20610"/>
    <cellStyle name="Fixo 2 2 7 10" xfId="20611"/>
    <cellStyle name="Fixo 2 2 7 11" xfId="20612"/>
    <cellStyle name="Fixo 2 2 7 12" xfId="34778"/>
    <cellStyle name="Fixo 2 2 7 2" xfId="20613"/>
    <cellStyle name="Fixo 2 2 7 3" xfId="20614"/>
    <cellStyle name="Fixo 2 2 7 4" xfId="20615"/>
    <cellStyle name="Fixo 2 2 7 5" xfId="20616"/>
    <cellStyle name="Fixo 2 2 7 6" xfId="20617"/>
    <cellStyle name="Fixo 2 2 7 7" xfId="20618"/>
    <cellStyle name="Fixo 2 2 7 8" xfId="20619"/>
    <cellStyle name="Fixo 2 2 7 9" xfId="20620"/>
    <cellStyle name="Fixo 2 2 8" xfId="20621"/>
    <cellStyle name="Fixo 2 2 8 10" xfId="20622"/>
    <cellStyle name="Fixo 2 2 8 11" xfId="20623"/>
    <cellStyle name="Fixo 2 2 8 12" xfId="34779"/>
    <cellStyle name="Fixo 2 2 8 2" xfId="20624"/>
    <cellStyle name="Fixo 2 2 8 3" xfId="20625"/>
    <cellStyle name="Fixo 2 2 8 4" xfId="20626"/>
    <cellStyle name="Fixo 2 2 8 5" xfId="20627"/>
    <cellStyle name="Fixo 2 2 8 6" xfId="20628"/>
    <cellStyle name="Fixo 2 2 8 7" xfId="20629"/>
    <cellStyle name="Fixo 2 2 8 8" xfId="20630"/>
    <cellStyle name="Fixo 2 2 8 9" xfId="20631"/>
    <cellStyle name="Fixo 2 2 9" xfId="20632"/>
    <cellStyle name="Fixo 2 20" xfId="20633"/>
    <cellStyle name="Fixo 2 21" xfId="20634"/>
    <cellStyle name="Fixo 2 22" xfId="20635"/>
    <cellStyle name="Fixo 2 23" xfId="20636"/>
    <cellStyle name="Fixo 2 24" xfId="20637"/>
    <cellStyle name="Fixo 2 25" xfId="20638"/>
    <cellStyle name="Fixo 2 26" xfId="34765"/>
    <cellStyle name="Fixo 2 27" xfId="36099"/>
    <cellStyle name="Fixo 2 28" xfId="36312"/>
    <cellStyle name="Fixo 2 3" xfId="20639"/>
    <cellStyle name="Fixo 2 3 10" xfId="20640"/>
    <cellStyle name="Fixo 2 3 11" xfId="20641"/>
    <cellStyle name="Fixo 2 3 12" xfId="34780"/>
    <cellStyle name="Fixo 2 3 2" xfId="20642"/>
    <cellStyle name="Fixo 2 3 3" xfId="20643"/>
    <cellStyle name="Fixo 2 3 4" xfId="20644"/>
    <cellStyle name="Fixo 2 3 5" xfId="20645"/>
    <cellStyle name="Fixo 2 3 6" xfId="20646"/>
    <cellStyle name="Fixo 2 3 7" xfId="20647"/>
    <cellStyle name="Fixo 2 3 8" xfId="20648"/>
    <cellStyle name="Fixo 2 3 9" xfId="20649"/>
    <cellStyle name="Fixo 2 4" xfId="20650"/>
    <cellStyle name="Fixo 2 4 10" xfId="20651"/>
    <cellStyle name="Fixo 2 4 11" xfId="20652"/>
    <cellStyle name="Fixo 2 4 12" xfId="34781"/>
    <cellStyle name="Fixo 2 4 2" xfId="20653"/>
    <cellStyle name="Fixo 2 4 3" xfId="20654"/>
    <cellStyle name="Fixo 2 4 4" xfId="20655"/>
    <cellStyle name="Fixo 2 4 5" xfId="20656"/>
    <cellStyle name="Fixo 2 4 6" xfId="20657"/>
    <cellStyle name="Fixo 2 4 7" xfId="20658"/>
    <cellStyle name="Fixo 2 4 8" xfId="20659"/>
    <cellStyle name="Fixo 2 4 9" xfId="20660"/>
    <cellStyle name="Fixo 2 5" xfId="20661"/>
    <cellStyle name="Fixo 2 5 10" xfId="20662"/>
    <cellStyle name="Fixo 2 5 11" xfId="20663"/>
    <cellStyle name="Fixo 2 5 12" xfId="34782"/>
    <cellStyle name="Fixo 2 5 2" xfId="20664"/>
    <cellStyle name="Fixo 2 5 3" xfId="20665"/>
    <cellStyle name="Fixo 2 5 4" xfId="20666"/>
    <cellStyle name="Fixo 2 5 5" xfId="20667"/>
    <cellStyle name="Fixo 2 5 6" xfId="20668"/>
    <cellStyle name="Fixo 2 5 7" xfId="20669"/>
    <cellStyle name="Fixo 2 5 8" xfId="20670"/>
    <cellStyle name="Fixo 2 5 9" xfId="20671"/>
    <cellStyle name="Fixo 2 6" xfId="20672"/>
    <cellStyle name="Fixo 2 6 10" xfId="20673"/>
    <cellStyle name="Fixo 2 6 11" xfId="20674"/>
    <cellStyle name="Fixo 2 6 12" xfId="34783"/>
    <cellStyle name="Fixo 2 6 2" xfId="20675"/>
    <cellStyle name="Fixo 2 6 3" xfId="20676"/>
    <cellStyle name="Fixo 2 6 4" xfId="20677"/>
    <cellStyle name="Fixo 2 6 5" xfId="20678"/>
    <cellStyle name="Fixo 2 6 6" xfId="20679"/>
    <cellStyle name="Fixo 2 6 7" xfId="20680"/>
    <cellStyle name="Fixo 2 6 8" xfId="20681"/>
    <cellStyle name="Fixo 2 6 9" xfId="20682"/>
    <cellStyle name="Fixo 2 7" xfId="20683"/>
    <cellStyle name="Fixo 2 7 10" xfId="20684"/>
    <cellStyle name="Fixo 2 7 11" xfId="20685"/>
    <cellStyle name="Fixo 2 7 12" xfId="34784"/>
    <cellStyle name="Fixo 2 7 2" xfId="20686"/>
    <cellStyle name="Fixo 2 7 3" xfId="20687"/>
    <cellStyle name="Fixo 2 7 4" xfId="20688"/>
    <cellStyle name="Fixo 2 7 5" xfId="20689"/>
    <cellStyle name="Fixo 2 7 6" xfId="20690"/>
    <cellStyle name="Fixo 2 7 7" xfId="20691"/>
    <cellStyle name="Fixo 2 7 8" xfId="20692"/>
    <cellStyle name="Fixo 2 7 9" xfId="20693"/>
    <cellStyle name="Fixo 2 8" xfId="20694"/>
    <cellStyle name="Fixo 2 8 10" xfId="20695"/>
    <cellStyle name="Fixo 2 8 11" xfId="20696"/>
    <cellStyle name="Fixo 2 8 12" xfId="34785"/>
    <cellStyle name="Fixo 2 8 2" xfId="20697"/>
    <cellStyle name="Fixo 2 8 3" xfId="20698"/>
    <cellStyle name="Fixo 2 8 4" xfId="20699"/>
    <cellStyle name="Fixo 2 8 5" xfId="20700"/>
    <cellStyle name="Fixo 2 8 6" xfId="20701"/>
    <cellStyle name="Fixo 2 8 7" xfId="20702"/>
    <cellStyle name="Fixo 2 8 8" xfId="20703"/>
    <cellStyle name="Fixo 2 8 9" xfId="20704"/>
    <cellStyle name="Fixo 2 9" xfId="20705"/>
    <cellStyle name="Fixo 2 9 10" xfId="20706"/>
    <cellStyle name="Fixo 2 9 11" xfId="20707"/>
    <cellStyle name="Fixo 2 9 12" xfId="34786"/>
    <cellStyle name="Fixo 2 9 2" xfId="20708"/>
    <cellStyle name="Fixo 2 9 3" xfId="20709"/>
    <cellStyle name="Fixo 2 9 4" xfId="20710"/>
    <cellStyle name="Fixo 2 9 5" xfId="20711"/>
    <cellStyle name="Fixo 2 9 6" xfId="20712"/>
    <cellStyle name="Fixo 2 9 7" xfId="20713"/>
    <cellStyle name="Fixo 2 9 8" xfId="20714"/>
    <cellStyle name="Fixo 2 9 9" xfId="20715"/>
    <cellStyle name="Fixo 3" xfId="183"/>
    <cellStyle name="Fixo 3 2" xfId="20716"/>
    <cellStyle name="Fixo 4" xfId="2498"/>
    <cellStyle name="Fixo 4 2" xfId="20717"/>
    <cellStyle name="Fixo 5" xfId="2499"/>
    <cellStyle name="Fixo 5 2" xfId="20718"/>
    <cellStyle name="Fixo 6" xfId="2500"/>
    <cellStyle name="Fixo 6 2" xfId="20719"/>
    <cellStyle name="Fixo 7" xfId="2501"/>
    <cellStyle name="Fixo 7 2" xfId="20720"/>
    <cellStyle name="Fixo 8" xfId="2502"/>
    <cellStyle name="Fixo 8 2" xfId="20721"/>
    <cellStyle name="Fixo 9" xfId="20471"/>
    <cellStyle name="Fixo_Planilha Orçamentária - Conde Dolabela - Gustavo Barbi" xfId="20722"/>
    <cellStyle name="Footnote" xfId="20723"/>
    <cellStyle name="Footnote 1" xfId="20724"/>
    <cellStyle name="Footnote 1 2" xfId="36101"/>
    <cellStyle name="Footnote 1 3" xfId="36314"/>
    <cellStyle name="Footnote 2" xfId="20725"/>
    <cellStyle name="Footnote 2 10" xfId="20726"/>
    <cellStyle name="Footnote 2 11" xfId="20727"/>
    <cellStyle name="Footnote 2 12" xfId="34788"/>
    <cellStyle name="Footnote 2 13" xfId="36102"/>
    <cellStyle name="Footnote 2 14" xfId="36315"/>
    <cellStyle name="Footnote 2 2" xfId="20728"/>
    <cellStyle name="Footnote 2 3" xfId="20729"/>
    <cellStyle name="Footnote 2 4" xfId="20730"/>
    <cellStyle name="Footnote 2 5" xfId="20731"/>
    <cellStyle name="Footnote 2 6" xfId="20732"/>
    <cellStyle name="Footnote 2 7" xfId="20733"/>
    <cellStyle name="Footnote 2 8" xfId="20734"/>
    <cellStyle name="Footnote 2 9" xfId="20735"/>
    <cellStyle name="Footnote 3" xfId="34787"/>
    <cellStyle name="Good" xfId="2503"/>
    <cellStyle name="Good 1" xfId="184"/>
    <cellStyle name="Good 1 2" xfId="20737"/>
    <cellStyle name="Good 1 3" xfId="36103"/>
    <cellStyle name="Good 1 4" xfId="36316"/>
    <cellStyle name="Good 10" xfId="20738"/>
    <cellStyle name="Good 10 10" xfId="20739"/>
    <cellStyle name="Good 10 11" xfId="20740"/>
    <cellStyle name="Good 10 12" xfId="34790"/>
    <cellStyle name="Good 10 2" xfId="20741"/>
    <cellStyle name="Good 10 3" xfId="20742"/>
    <cellStyle name="Good 10 4" xfId="20743"/>
    <cellStyle name="Good 10 5" xfId="20744"/>
    <cellStyle name="Good 10 6" xfId="20745"/>
    <cellStyle name="Good 10 7" xfId="20746"/>
    <cellStyle name="Good 10 8" xfId="20747"/>
    <cellStyle name="Good 10 9" xfId="20748"/>
    <cellStyle name="Good 11" xfId="20749"/>
    <cellStyle name="Good 11 10" xfId="20750"/>
    <cellStyle name="Good 11 11" xfId="20751"/>
    <cellStyle name="Good 11 12" xfId="34791"/>
    <cellStyle name="Good 11 2" xfId="20752"/>
    <cellStyle name="Good 11 3" xfId="20753"/>
    <cellStyle name="Good 11 4" xfId="20754"/>
    <cellStyle name="Good 11 5" xfId="20755"/>
    <cellStyle name="Good 11 6" xfId="20756"/>
    <cellStyle name="Good 11 7" xfId="20757"/>
    <cellStyle name="Good 11 8" xfId="20758"/>
    <cellStyle name="Good 11 9" xfId="20759"/>
    <cellStyle name="Good 12" xfId="20760"/>
    <cellStyle name="Good 12 10" xfId="20761"/>
    <cellStyle name="Good 12 11" xfId="20762"/>
    <cellStyle name="Good 12 12" xfId="34792"/>
    <cellStyle name="Good 12 2" xfId="20763"/>
    <cellStyle name="Good 12 3" xfId="20764"/>
    <cellStyle name="Good 12 4" xfId="20765"/>
    <cellStyle name="Good 12 5" xfId="20766"/>
    <cellStyle name="Good 12 6" xfId="20767"/>
    <cellStyle name="Good 12 7" xfId="20768"/>
    <cellStyle name="Good 12 8" xfId="20769"/>
    <cellStyle name="Good 12 9" xfId="20770"/>
    <cellStyle name="Good 13" xfId="20771"/>
    <cellStyle name="Good 13 10" xfId="20772"/>
    <cellStyle name="Good 13 11" xfId="20773"/>
    <cellStyle name="Good 13 12" xfId="34793"/>
    <cellStyle name="Good 13 2" xfId="20774"/>
    <cellStyle name="Good 13 3" xfId="20775"/>
    <cellStyle name="Good 13 4" xfId="20776"/>
    <cellStyle name="Good 13 5" xfId="20777"/>
    <cellStyle name="Good 13 6" xfId="20778"/>
    <cellStyle name="Good 13 7" xfId="20779"/>
    <cellStyle name="Good 13 8" xfId="20780"/>
    <cellStyle name="Good 13 9" xfId="20781"/>
    <cellStyle name="Good 14" xfId="20782"/>
    <cellStyle name="Good 14 10" xfId="20783"/>
    <cellStyle name="Good 14 11" xfId="20784"/>
    <cellStyle name="Good 14 12" xfId="34794"/>
    <cellStyle name="Good 14 2" xfId="20785"/>
    <cellStyle name="Good 14 3" xfId="20786"/>
    <cellStyle name="Good 14 4" xfId="20787"/>
    <cellStyle name="Good 14 5" xfId="20788"/>
    <cellStyle name="Good 14 6" xfId="20789"/>
    <cellStyle name="Good 14 7" xfId="20790"/>
    <cellStyle name="Good 14 8" xfId="20791"/>
    <cellStyle name="Good 14 9" xfId="20792"/>
    <cellStyle name="Good 15" xfId="20793"/>
    <cellStyle name="Good 15 10" xfId="20794"/>
    <cellStyle name="Good 15 11" xfId="20795"/>
    <cellStyle name="Good 15 12" xfId="34795"/>
    <cellStyle name="Good 15 2" xfId="20796"/>
    <cellStyle name="Good 15 3" xfId="20797"/>
    <cellStyle name="Good 15 4" xfId="20798"/>
    <cellStyle name="Good 15 5" xfId="20799"/>
    <cellStyle name="Good 15 6" xfId="20800"/>
    <cellStyle name="Good 15 7" xfId="20801"/>
    <cellStyle name="Good 15 8" xfId="20802"/>
    <cellStyle name="Good 15 9" xfId="20803"/>
    <cellStyle name="Good 16" xfId="34789"/>
    <cellStyle name="Good 2" xfId="185"/>
    <cellStyle name="Good 2 10" xfId="20805"/>
    <cellStyle name="Good 2 10 10" xfId="20806"/>
    <cellStyle name="Good 2 10 11" xfId="20807"/>
    <cellStyle name="Good 2 10 12" xfId="34797"/>
    <cellStyle name="Good 2 10 2" xfId="20808"/>
    <cellStyle name="Good 2 10 3" xfId="20809"/>
    <cellStyle name="Good 2 10 4" xfId="20810"/>
    <cellStyle name="Good 2 10 5" xfId="20811"/>
    <cellStyle name="Good 2 10 6" xfId="20812"/>
    <cellStyle name="Good 2 10 7" xfId="20813"/>
    <cellStyle name="Good 2 10 8" xfId="20814"/>
    <cellStyle name="Good 2 10 9" xfId="20815"/>
    <cellStyle name="Good 2 11" xfId="20816"/>
    <cellStyle name="Good 2 11 10" xfId="20817"/>
    <cellStyle name="Good 2 11 11" xfId="20818"/>
    <cellStyle name="Good 2 11 12" xfId="34798"/>
    <cellStyle name="Good 2 11 2" xfId="20819"/>
    <cellStyle name="Good 2 11 3" xfId="20820"/>
    <cellStyle name="Good 2 11 4" xfId="20821"/>
    <cellStyle name="Good 2 11 5" xfId="20822"/>
    <cellStyle name="Good 2 11 6" xfId="20823"/>
    <cellStyle name="Good 2 11 7" xfId="20824"/>
    <cellStyle name="Good 2 11 8" xfId="20825"/>
    <cellStyle name="Good 2 11 9" xfId="20826"/>
    <cellStyle name="Good 2 12" xfId="20827"/>
    <cellStyle name="Good 2 12 10" xfId="20828"/>
    <cellStyle name="Good 2 12 11" xfId="20829"/>
    <cellStyle name="Good 2 12 12" xfId="34799"/>
    <cellStyle name="Good 2 12 2" xfId="20830"/>
    <cellStyle name="Good 2 12 3" xfId="20831"/>
    <cellStyle name="Good 2 12 4" xfId="20832"/>
    <cellStyle name="Good 2 12 5" xfId="20833"/>
    <cellStyle name="Good 2 12 6" xfId="20834"/>
    <cellStyle name="Good 2 12 7" xfId="20835"/>
    <cellStyle name="Good 2 12 8" xfId="20836"/>
    <cellStyle name="Good 2 12 9" xfId="20837"/>
    <cellStyle name="Good 2 13" xfId="20838"/>
    <cellStyle name="Good 2 13 10" xfId="20839"/>
    <cellStyle name="Good 2 13 11" xfId="20840"/>
    <cellStyle name="Good 2 13 12" xfId="34800"/>
    <cellStyle name="Good 2 13 2" xfId="20841"/>
    <cellStyle name="Good 2 13 3" xfId="20842"/>
    <cellStyle name="Good 2 13 4" xfId="20843"/>
    <cellStyle name="Good 2 13 5" xfId="20844"/>
    <cellStyle name="Good 2 13 6" xfId="20845"/>
    <cellStyle name="Good 2 13 7" xfId="20846"/>
    <cellStyle name="Good 2 13 8" xfId="20847"/>
    <cellStyle name="Good 2 13 9" xfId="20848"/>
    <cellStyle name="Good 2 14" xfId="20849"/>
    <cellStyle name="Good 2 14 10" xfId="20850"/>
    <cellStyle name="Good 2 14 11" xfId="20851"/>
    <cellStyle name="Good 2 14 12" xfId="34801"/>
    <cellStyle name="Good 2 14 2" xfId="20852"/>
    <cellStyle name="Good 2 14 3" xfId="20853"/>
    <cellStyle name="Good 2 14 4" xfId="20854"/>
    <cellStyle name="Good 2 14 5" xfId="20855"/>
    <cellStyle name="Good 2 14 6" xfId="20856"/>
    <cellStyle name="Good 2 14 7" xfId="20857"/>
    <cellStyle name="Good 2 14 8" xfId="20858"/>
    <cellStyle name="Good 2 14 9" xfId="20859"/>
    <cellStyle name="Good 2 15" xfId="20860"/>
    <cellStyle name="Good 2 15 10" xfId="20861"/>
    <cellStyle name="Good 2 15 11" xfId="20862"/>
    <cellStyle name="Good 2 15 12" xfId="34802"/>
    <cellStyle name="Good 2 15 2" xfId="20863"/>
    <cellStyle name="Good 2 15 3" xfId="20864"/>
    <cellStyle name="Good 2 15 4" xfId="20865"/>
    <cellStyle name="Good 2 15 5" xfId="20866"/>
    <cellStyle name="Good 2 15 6" xfId="20867"/>
    <cellStyle name="Good 2 15 7" xfId="20868"/>
    <cellStyle name="Good 2 15 8" xfId="20869"/>
    <cellStyle name="Good 2 15 9" xfId="20870"/>
    <cellStyle name="Good 2 16" xfId="20871"/>
    <cellStyle name="Good 2 17" xfId="20872"/>
    <cellStyle name="Good 2 18" xfId="20873"/>
    <cellStyle name="Good 2 19" xfId="20874"/>
    <cellStyle name="Good 2 2" xfId="20804"/>
    <cellStyle name="Good 2 2 10" xfId="20875"/>
    <cellStyle name="Good 2 2 11" xfId="20876"/>
    <cellStyle name="Good 2 2 12" xfId="20877"/>
    <cellStyle name="Good 2 2 13" xfId="20878"/>
    <cellStyle name="Good 2 2 14" xfId="20879"/>
    <cellStyle name="Good 2 2 15" xfId="20880"/>
    <cellStyle name="Good 2 2 16" xfId="20881"/>
    <cellStyle name="Good 2 2 17" xfId="20882"/>
    <cellStyle name="Good 2 2 18" xfId="20883"/>
    <cellStyle name="Good 2 2 19" xfId="34803"/>
    <cellStyle name="Good 2 2 2" xfId="20884"/>
    <cellStyle name="Good 2 2 2 10" xfId="20885"/>
    <cellStyle name="Good 2 2 2 11" xfId="20886"/>
    <cellStyle name="Good 2 2 2 12" xfId="34804"/>
    <cellStyle name="Good 2 2 2 2" xfId="20887"/>
    <cellStyle name="Good 2 2 2 3" xfId="20888"/>
    <cellStyle name="Good 2 2 2 4" xfId="20889"/>
    <cellStyle name="Good 2 2 2 5" xfId="20890"/>
    <cellStyle name="Good 2 2 2 6" xfId="20891"/>
    <cellStyle name="Good 2 2 2 7" xfId="20892"/>
    <cellStyle name="Good 2 2 2 8" xfId="20893"/>
    <cellStyle name="Good 2 2 2 9" xfId="20894"/>
    <cellStyle name="Good 2 2 20" xfId="36104"/>
    <cellStyle name="Good 2 2 21" xfId="36317"/>
    <cellStyle name="Good 2 2 3" xfId="20895"/>
    <cellStyle name="Good 2 2 3 10" xfId="20896"/>
    <cellStyle name="Good 2 2 3 11" xfId="20897"/>
    <cellStyle name="Good 2 2 3 12" xfId="34805"/>
    <cellStyle name="Good 2 2 3 2" xfId="20898"/>
    <cellStyle name="Good 2 2 3 3" xfId="20899"/>
    <cellStyle name="Good 2 2 3 4" xfId="20900"/>
    <cellStyle name="Good 2 2 3 5" xfId="20901"/>
    <cellStyle name="Good 2 2 3 6" xfId="20902"/>
    <cellStyle name="Good 2 2 3 7" xfId="20903"/>
    <cellStyle name="Good 2 2 3 8" xfId="20904"/>
    <cellStyle name="Good 2 2 3 9" xfId="20905"/>
    <cellStyle name="Good 2 2 4" xfId="20906"/>
    <cellStyle name="Good 2 2 4 10" xfId="20907"/>
    <cellStyle name="Good 2 2 4 11" xfId="20908"/>
    <cellStyle name="Good 2 2 4 12" xfId="34806"/>
    <cellStyle name="Good 2 2 4 2" xfId="20909"/>
    <cellStyle name="Good 2 2 4 3" xfId="20910"/>
    <cellStyle name="Good 2 2 4 4" xfId="20911"/>
    <cellStyle name="Good 2 2 4 5" xfId="20912"/>
    <cellStyle name="Good 2 2 4 6" xfId="20913"/>
    <cellStyle name="Good 2 2 4 7" xfId="20914"/>
    <cellStyle name="Good 2 2 4 8" xfId="20915"/>
    <cellStyle name="Good 2 2 4 9" xfId="20916"/>
    <cellStyle name="Good 2 2 5" xfId="20917"/>
    <cellStyle name="Good 2 2 5 10" xfId="20918"/>
    <cellStyle name="Good 2 2 5 11" xfId="20919"/>
    <cellStyle name="Good 2 2 5 12" xfId="34807"/>
    <cellStyle name="Good 2 2 5 2" xfId="20920"/>
    <cellStyle name="Good 2 2 5 3" xfId="20921"/>
    <cellStyle name="Good 2 2 5 4" xfId="20922"/>
    <cellStyle name="Good 2 2 5 5" xfId="20923"/>
    <cellStyle name="Good 2 2 5 6" xfId="20924"/>
    <cellStyle name="Good 2 2 5 7" xfId="20925"/>
    <cellStyle name="Good 2 2 5 8" xfId="20926"/>
    <cellStyle name="Good 2 2 5 9" xfId="20927"/>
    <cellStyle name="Good 2 2 6" xfId="20928"/>
    <cellStyle name="Good 2 2 6 10" xfId="20929"/>
    <cellStyle name="Good 2 2 6 11" xfId="20930"/>
    <cellStyle name="Good 2 2 6 12" xfId="34808"/>
    <cellStyle name="Good 2 2 6 2" xfId="20931"/>
    <cellStyle name="Good 2 2 6 3" xfId="20932"/>
    <cellStyle name="Good 2 2 6 4" xfId="20933"/>
    <cellStyle name="Good 2 2 6 5" xfId="20934"/>
    <cellStyle name="Good 2 2 6 6" xfId="20935"/>
    <cellStyle name="Good 2 2 6 7" xfId="20936"/>
    <cellStyle name="Good 2 2 6 8" xfId="20937"/>
    <cellStyle name="Good 2 2 6 9" xfId="20938"/>
    <cellStyle name="Good 2 2 7" xfId="20939"/>
    <cellStyle name="Good 2 2 7 10" xfId="20940"/>
    <cellStyle name="Good 2 2 7 11" xfId="20941"/>
    <cellStyle name="Good 2 2 7 12" xfId="34809"/>
    <cellStyle name="Good 2 2 7 2" xfId="20942"/>
    <cellStyle name="Good 2 2 7 3" xfId="20943"/>
    <cellStyle name="Good 2 2 7 4" xfId="20944"/>
    <cellStyle name="Good 2 2 7 5" xfId="20945"/>
    <cellStyle name="Good 2 2 7 6" xfId="20946"/>
    <cellStyle name="Good 2 2 7 7" xfId="20947"/>
    <cellStyle name="Good 2 2 7 8" xfId="20948"/>
    <cellStyle name="Good 2 2 7 9" xfId="20949"/>
    <cellStyle name="Good 2 2 8" xfId="20950"/>
    <cellStyle name="Good 2 2 8 10" xfId="20951"/>
    <cellStyle name="Good 2 2 8 11" xfId="20952"/>
    <cellStyle name="Good 2 2 8 12" xfId="34810"/>
    <cellStyle name="Good 2 2 8 2" xfId="20953"/>
    <cellStyle name="Good 2 2 8 3" xfId="20954"/>
    <cellStyle name="Good 2 2 8 4" xfId="20955"/>
    <cellStyle name="Good 2 2 8 5" xfId="20956"/>
    <cellStyle name="Good 2 2 8 6" xfId="20957"/>
    <cellStyle name="Good 2 2 8 7" xfId="20958"/>
    <cellStyle name="Good 2 2 8 8" xfId="20959"/>
    <cellStyle name="Good 2 2 8 9" xfId="20960"/>
    <cellStyle name="Good 2 2 9" xfId="20961"/>
    <cellStyle name="Good 2 20" xfId="20962"/>
    <cellStyle name="Good 2 21" xfId="20963"/>
    <cellStyle name="Good 2 22" xfId="20964"/>
    <cellStyle name="Good 2 23" xfId="20965"/>
    <cellStyle name="Good 2 24" xfId="20966"/>
    <cellStyle name="Good 2 25" xfId="20967"/>
    <cellStyle name="Good 2 26" xfId="34796"/>
    <cellStyle name="Good 2 3" xfId="20968"/>
    <cellStyle name="Good 2 3 10" xfId="20969"/>
    <cellStyle name="Good 2 3 11" xfId="20970"/>
    <cellStyle name="Good 2 3 12" xfId="34811"/>
    <cellStyle name="Good 2 3 2" xfId="20971"/>
    <cellStyle name="Good 2 3 3" xfId="20972"/>
    <cellStyle name="Good 2 3 4" xfId="20973"/>
    <cellStyle name="Good 2 3 5" xfId="20974"/>
    <cellStyle name="Good 2 3 6" xfId="20975"/>
    <cellStyle name="Good 2 3 7" xfId="20976"/>
    <cellStyle name="Good 2 3 8" xfId="20977"/>
    <cellStyle name="Good 2 3 9" xfId="20978"/>
    <cellStyle name="Good 2 4" xfId="20979"/>
    <cellStyle name="Good 2 4 10" xfId="20980"/>
    <cellStyle name="Good 2 4 11" xfId="20981"/>
    <cellStyle name="Good 2 4 12" xfId="34812"/>
    <cellStyle name="Good 2 4 2" xfId="20982"/>
    <cellStyle name="Good 2 4 3" xfId="20983"/>
    <cellStyle name="Good 2 4 4" xfId="20984"/>
    <cellStyle name="Good 2 4 5" xfId="20985"/>
    <cellStyle name="Good 2 4 6" xfId="20986"/>
    <cellStyle name="Good 2 4 7" xfId="20987"/>
    <cellStyle name="Good 2 4 8" xfId="20988"/>
    <cellStyle name="Good 2 4 9" xfId="20989"/>
    <cellStyle name="Good 2 5" xfId="20990"/>
    <cellStyle name="Good 2 5 10" xfId="20991"/>
    <cellStyle name="Good 2 5 11" xfId="20992"/>
    <cellStyle name="Good 2 5 12" xfId="34813"/>
    <cellStyle name="Good 2 5 2" xfId="20993"/>
    <cellStyle name="Good 2 5 3" xfId="20994"/>
    <cellStyle name="Good 2 5 4" xfId="20995"/>
    <cellStyle name="Good 2 5 5" xfId="20996"/>
    <cellStyle name="Good 2 5 6" xfId="20997"/>
    <cellStyle name="Good 2 5 7" xfId="20998"/>
    <cellStyle name="Good 2 5 8" xfId="20999"/>
    <cellStyle name="Good 2 5 9" xfId="21000"/>
    <cellStyle name="Good 2 6" xfId="21001"/>
    <cellStyle name="Good 2 6 10" xfId="21002"/>
    <cellStyle name="Good 2 6 11" xfId="21003"/>
    <cellStyle name="Good 2 6 12" xfId="34814"/>
    <cellStyle name="Good 2 6 2" xfId="21004"/>
    <cellStyle name="Good 2 6 3" xfId="21005"/>
    <cellStyle name="Good 2 6 4" xfId="21006"/>
    <cellStyle name="Good 2 6 5" xfId="21007"/>
    <cellStyle name="Good 2 6 6" xfId="21008"/>
    <cellStyle name="Good 2 6 7" xfId="21009"/>
    <cellStyle name="Good 2 6 8" xfId="21010"/>
    <cellStyle name="Good 2 6 9" xfId="21011"/>
    <cellStyle name="Good 2 7" xfId="21012"/>
    <cellStyle name="Good 2 7 10" xfId="21013"/>
    <cellStyle name="Good 2 7 11" xfId="21014"/>
    <cellStyle name="Good 2 7 12" xfId="34815"/>
    <cellStyle name="Good 2 7 2" xfId="21015"/>
    <cellStyle name="Good 2 7 3" xfId="21016"/>
    <cellStyle name="Good 2 7 4" xfId="21017"/>
    <cellStyle name="Good 2 7 5" xfId="21018"/>
    <cellStyle name="Good 2 7 6" xfId="21019"/>
    <cellStyle name="Good 2 7 7" xfId="21020"/>
    <cellStyle name="Good 2 7 8" xfId="21021"/>
    <cellStyle name="Good 2 7 9" xfId="21022"/>
    <cellStyle name="Good 2 8" xfId="21023"/>
    <cellStyle name="Good 2 8 10" xfId="21024"/>
    <cellStyle name="Good 2 8 11" xfId="21025"/>
    <cellStyle name="Good 2 8 12" xfId="34816"/>
    <cellStyle name="Good 2 8 2" xfId="21026"/>
    <cellStyle name="Good 2 8 3" xfId="21027"/>
    <cellStyle name="Good 2 8 4" xfId="21028"/>
    <cellStyle name="Good 2 8 5" xfId="21029"/>
    <cellStyle name="Good 2 8 6" xfId="21030"/>
    <cellStyle name="Good 2 8 7" xfId="21031"/>
    <cellStyle name="Good 2 8 8" xfId="21032"/>
    <cellStyle name="Good 2 8 9" xfId="21033"/>
    <cellStyle name="Good 2 9" xfId="21034"/>
    <cellStyle name="Good 2 9 10" xfId="21035"/>
    <cellStyle name="Good 2 9 11" xfId="21036"/>
    <cellStyle name="Good 2 9 12" xfId="34817"/>
    <cellStyle name="Good 2 9 2" xfId="21037"/>
    <cellStyle name="Good 2 9 3" xfId="21038"/>
    <cellStyle name="Good 2 9 4" xfId="21039"/>
    <cellStyle name="Good 2 9 5" xfId="21040"/>
    <cellStyle name="Good 2 9 6" xfId="21041"/>
    <cellStyle name="Good 2 9 7" xfId="21042"/>
    <cellStyle name="Good 2 9 8" xfId="21043"/>
    <cellStyle name="Good 2 9 9" xfId="21044"/>
    <cellStyle name="Good 3" xfId="20736"/>
    <cellStyle name="Good 3 10" xfId="21045"/>
    <cellStyle name="Good 3 11" xfId="21046"/>
    <cellStyle name="Good 3 12" xfId="34818"/>
    <cellStyle name="Good 3 2" xfId="21047"/>
    <cellStyle name="Good 3 3" xfId="21048"/>
    <cellStyle name="Good 3 4" xfId="21049"/>
    <cellStyle name="Good 3 5" xfId="21050"/>
    <cellStyle name="Good 3 6" xfId="21051"/>
    <cellStyle name="Good 3 7" xfId="21052"/>
    <cellStyle name="Good 3 8" xfId="21053"/>
    <cellStyle name="Good 3 9" xfId="21054"/>
    <cellStyle name="Good 4" xfId="21055"/>
    <cellStyle name="Good 4 10" xfId="21056"/>
    <cellStyle name="Good 4 11" xfId="21057"/>
    <cellStyle name="Good 4 12" xfId="34819"/>
    <cellStyle name="Good 4 2" xfId="21058"/>
    <cellStyle name="Good 4 3" xfId="21059"/>
    <cellStyle name="Good 4 4" xfId="21060"/>
    <cellStyle name="Good 4 5" xfId="21061"/>
    <cellStyle name="Good 4 6" xfId="21062"/>
    <cellStyle name="Good 4 7" xfId="21063"/>
    <cellStyle name="Good 4 8" xfId="21064"/>
    <cellStyle name="Good 4 9" xfId="21065"/>
    <cellStyle name="Good 5" xfId="21066"/>
    <cellStyle name="Good 5 10" xfId="21067"/>
    <cellStyle name="Good 5 11" xfId="21068"/>
    <cellStyle name="Good 5 12" xfId="34820"/>
    <cellStyle name="Good 5 2" xfId="21069"/>
    <cellStyle name="Good 5 3" xfId="21070"/>
    <cellStyle name="Good 5 4" xfId="21071"/>
    <cellStyle name="Good 5 5" xfId="21072"/>
    <cellStyle name="Good 5 6" xfId="21073"/>
    <cellStyle name="Good 5 7" xfId="21074"/>
    <cellStyle name="Good 5 8" xfId="21075"/>
    <cellStyle name="Good 5 9" xfId="21076"/>
    <cellStyle name="Good 6" xfId="21077"/>
    <cellStyle name="Good 6 10" xfId="21078"/>
    <cellStyle name="Good 6 11" xfId="21079"/>
    <cellStyle name="Good 6 12" xfId="34821"/>
    <cellStyle name="Good 6 2" xfId="21080"/>
    <cellStyle name="Good 6 3" xfId="21081"/>
    <cellStyle name="Good 6 4" xfId="21082"/>
    <cellStyle name="Good 6 5" xfId="21083"/>
    <cellStyle name="Good 6 6" xfId="21084"/>
    <cellStyle name="Good 6 7" xfId="21085"/>
    <cellStyle name="Good 6 8" xfId="21086"/>
    <cellStyle name="Good 6 9" xfId="21087"/>
    <cellStyle name="Good 7" xfId="21088"/>
    <cellStyle name="Good 7 10" xfId="21089"/>
    <cellStyle name="Good 7 11" xfId="21090"/>
    <cellStyle name="Good 7 12" xfId="34822"/>
    <cellStyle name="Good 7 2" xfId="21091"/>
    <cellStyle name="Good 7 3" xfId="21092"/>
    <cellStyle name="Good 7 4" xfId="21093"/>
    <cellStyle name="Good 7 5" xfId="21094"/>
    <cellStyle name="Good 7 6" xfId="21095"/>
    <cellStyle name="Good 7 7" xfId="21096"/>
    <cellStyle name="Good 7 8" xfId="21097"/>
    <cellStyle name="Good 7 9" xfId="21098"/>
    <cellStyle name="Good 8" xfId="21099"/>
    <cellStyle name="Good 8 10" xfId="21100"/>
    <cellStyle name="Good 8 11" xfId="21101"/>
    <cellStyle name="Good 8 12" xfId="34823"/>
    <cellStyle name="Good 8 2" xfId="21102"/>
    <cellStyle name="Good 8 3" xfId="21103"/>
    <cellStyle name="Good 8 4" xfId="21104"/>
    <cellStyle name="Good 8 5" xfId="21105"/>
    <cellStyle name="Good 8 6" xfId="21106"/>
    <cellStyle name="Good 8 7" xfId="21107"/>
    <cellStyle name="Good 8 8" xfId="21108"/>
    <cellStyle name="Good 8 9" xfId="21109"/>
    <cellStyle name="Good 9" xfId="21110"/>
    <cellStyle name="Good 9 10" xfId="21111"/>
    <cellStyle name="Good 9 11" xfId="21112"/>
    <cellStyle name="Good 9 12" xfId="34824"/>
    <cellStyle name="Good 9 2" xfId="21113"/>
    <cellStyle name="Good 9 3" xfId="21114"/>
    <cellStyle name="Good 9 4" xfId="21115"/>
    <cellStyle name="Good 9 5" xfId="21116"/>
    <cellStyle name="Good 9 6" xfId="21117"/>
    <cellStyle name="Good 9 7" xfId="21118"/>
    <cellStyle name="Good 9 8" xfId="21119"/>
    <cellStyle name="Good 9 9" xfId="21120"/>
    <cellStyle name="Good_34.3 - Rua Piaui_Joa" xfId="36105"/>
    <cellStyle name="Heading" xfId="2504"/>
    <cellStyle name="Heading 1" xfId="2505"/>
    <cellStyle name="Heading 1 1" xfId="186"/>
    <cellStyle name="Heading 1 1 2" xfId="21123"/>
    <cellStyle name="Heading 1 1 3" xfId="36106"/>
    <cellStyle name="Heading 1 1 4" xfId="36318"/>
    <cellStyle name="Heading 1 10" xfId="21124"/>
    <cellStyle name="Heading 1 10 10" xfId="21125"/>
    <cellStyle name="Heading 1 10 11" xfId="21126"/>
    <cellStyle name="Heading 1 10 12" xfId="34827"/>
    <cellStyle name="Heading 1 10 2" xfId="21127"/>
    <cellStyle name="Heading 1 10 3" xfId="21128"/>
    <cellStyle name="Heading 1 10 4" xfId="21129"/>
    <cellStyle name="Heading 1 10 5" xfId="21130"/>
    <cellStyle name="Heading 1 10 6" xfId="21131"/>
    <cellStyle name="Heading 1 10 7" xfId="21132"/>
    <cellStyle name="Heading 1 10 8" xfId="21133"/>
    <cellStyle name="Heading 1 10 9" xfId="21134"/>
    <cellStyle name="Heading 1 11" xfId="21135"/>
    <cellStyle name="Heading 1 11 10" xfId="21136"/>
    <cellStyle name="Heading 1 11 11" xfId="21137"/>
    <cellStyle name="Heading 1 11 12" xfId="34828"/>
    <cellStyle name="Heading 1 11 2" xfId="21138"/>
    <cellStyle name="Heading 1 11 3" xfId="21139"/>
    <cellStyle name="Heading 1 11 4" xfId="21140"/>
    <cellStyle name="Heading 1 11 5" xfId="21141"/>
    <cellStyle name="Heading 1 11 6" xfId="21142"/>
    <cellStyle name="Heading 1 11 7" xfId="21143"/>
    <cellStyle name="Heading 1 11 8" xfId="21144"/>
    <cellStyle name="Heading 1 11 9" xfId="21145"/>
    <cellStyle name="Heading 1 12" xfId="21146"/>
    <cellStyle name="Heading 1 12 10" xfId="21147"/>
    <cellStyle name="Heading 1 12 11" xfId="21148"/>
    <cellStyle name="Heading 1 12 12" xfId="34829"/>
    <cellStyle name="Heading 1 12 2" xfId="21149"/>
    <cellStyle name="Heading 1 12 3" xfId="21150"/>
    <cellStyle name="Heading 1 12 4" xfId="21151"/>
    <cellStyle name="Heading 1 12 5" xfId="21152"/>
    <cellStyle name="Heading 1 12 6" xfId="21153"/>
    <cellStyle name="Heading 1 12 7" xfId="21154"/>
    <cellStyle name="Heading 1 12 8" xfId="21155"/>
    <cellStyle name="Heading 1 12 9" xfId="21156"/>
    <cellStyle name="Heading 1 13" xfId="21157"/>
    <cellStyle name="Heading 1 13 10" xfId="21158"/>
    <cellStyle name="Heading 1 13 11" xfId="21159"/>
    <cellStyle name="Heading 1 13 12" xfId="34830"/>
    <cellStyle name="Heading 1 13 2" xfId="21160"/>
    <cellStyle name="Heading 1 13 3" xfId="21161"/>
    <cellStyle name="Heading 1 13 4" xfId="21162"/>
    <cellStyle name="Heading 1 13 5" xfId="21163"/>
    <cellStyle name="Heading 1 13 6" xfId="21164"/>
    <cellStyle name="Heading 1 13 7" xfId="21165"/>
    <cellStyle name="Heading 1 13 8" xfId="21166"/>
    <cellStyle name="Heading 1 13 9" xfId="21167"/>
    <cellStyle name="Heading 1 14" xfId="21168"/>
    <cellStyle name="Heading 1 14 10" xfId="21169"/>
    <cellStyle name="Heading 1 14 11" xfId="21170"/>
    <cellStyle name="Heading 1 14 12" xfId="34831"/>
    <cellStyle name="Heading 1 14 2" xfId="21171"/>
    <cellStyle name="Heading 1 14 3" xfId="21172"/>
    <cellStyle name="Heading 1 14 4" xfId="21173"/>
    <cellStyle name="Heading 1 14 5" xfId="21174"/>
    <cellStyle name="Heading 1 14 6" xfId="21175"/>
    <cellStyle name="Heading 1 14 7" xfId="21176"/>
    <cellStyle name="Heading 1 14 8" xfId="21177"/>
    <cellStyle name="Heading 1 14 9" xfId="21178"/>
    <cellStyle name="Heading 1 15" xfId="21179"/>
    <cellStyle name="Heading 1 15 10" xfId="21180"/>
    <cellStyle name="Heading 1 15 11" xfId="21181"/>
    <cellStyle name="Heading 1 15 12" xfId="34832"/>
    <cellStyle name="Heading 1 15 2" xfId="21182"/>
    <cellStyle name="Heading 1 15 3" xfId="21183"/>
    <cellStyle name="Heading 1 15 4" xfId="21184"/>
    <cellStyle name="Heading 1 15 5" xfId="21185"/>
    <cellStyle name="Heading 1 15 6" xfId="21186"/>
    <cellStyle name="Heading 1 15 7" xfId="21187"/>
    <cellStyle name="Heading 1 15 8" xfId="21188"/>
    <cellStyle name="Heading 1 15 9" xfId="21189"/>
    <cellStyle name="Heading 1 16" xfId="34826"/>
    <cellStyle name="Heading 1 2" xfId="187"/>
    <cellStyle name="Heading 1 2 10" xfId="21191"/>
    <cellStyle name="Heading 1 2 10 10" xfId="21192"/>
    <cellStyle name="Heading 1 2 10 11" xfId="21193"/>
    <cellStyle name="Heading 1 2 10 12" xfId="34834"/>
    <cellStyle name="Heading 1 2 10 2" xfId="21194"/>
    <cellStyle name="Heading 1 2 10 3" xfId="21195"/>
    <cellStyle name="Heading 1 2 10 4" xfId="21196"/>
    <cellStyle name="Heading 1 2 10 5" xfId="21197"/>
    <cellStyle name="Heading 1 2 10 6" xfId="21198"/>
    <cellStyle name="Heading 1 2 10 7" xfId="21199"/>
    <cellStyle name="Heading 1 2 10 8" xfId="21200"/>
    <cellStyle name="Heading 1 2 10 9" xfId="21201"/>
    <cellStyle name="Heading 1 2 11" xfId="21202"/>
    <cellStyle name="Heading 1 2 11 10" xfId="21203"/>
    <cellStyle name="Heading 1 2 11 11" xfId="21204"/>
    <cellStyle name="Heading 1 2 11 12" xfId="34835"/>
    <cellStyle name="Heading 1 2 11 2" xfId="21205"/>
    <cellStyle name="Heading 1 2 11 3" xfId="21206"/>
    <cellStyle name="Heading 1 2 11 4" xfId="21207"/>
    <cellStyle name="Heading 1 2 11 5" xfId="21208"/>
    <cellStyle name="Heading 1 2 11 6" xfId="21209"/>
    <cellStyle name="Heading 1 2 11 7" xfId="21210"/>
    <cellStyle name="Heading 1 2 11 8" xfId="21211"/>
    <cellStyle name="Heading 1 2 11 9" xfId="21212"/>
    <cellStyle name="Heading 1 2 12" xfId="21213"/>
    <cellStyle name="Heading 1 2 12 10" xfId="21214"/>
    <cellStyle name="Heading 1 2 12 11" xfId="21215"/>
    <cellStyle name="Heading 1 2 12 12" xfId="34836"/>
    <cellStyle name="Heading 1 2 12 2" xfId="21216"/>
    <cellStyle name="Heading 1 2 12 3" xfId="21217"/>
    <cellStyle name="Heading 1 2 12 4" xfId="21218"/>
    <cellStyle name="Heading 1 2 12 5" xfId="21219"/>
    <cellStyle name="Heading 1 2 12 6" xfId="21220"/>
    <cellStyle name="Heading 1 2 12 7" xfId="21221"/>
    <cellStyle name="Heading 1 2 12 8" xfId="21222"/>
    <cellStyle name="Heading 1 2 12 9" xfId="21223"/>
    <cellStyle name="Heading 1 2 13" xfId="21224"/>
    <cellStyle name="Heading 1 2 13 10" xfId="21225"/>
    <cellStyle name="Heading 1 2 13 11" xfId="21226"/>
    <cellStyle name="Heading 1 2 13 12" xfId="34837"/>
    <cellStyle name="Heading 1 2 13 2" xfId="21227"/>
    <cellStyle name="Heading 1 2 13 3" xfId="21228"/>
    <cellStyle name="Heading 1 2 13 4" xfId="21229"/>
    <cellStyle name="Heading 1 2 13 5" xfId="21230"/>
    <cellStyle name="Heading 1 2 13 6" xfId="21231"/>
    <cellStyle name="Heading 1 2 13 7" xfId="21232"/>
    <cellStyle name="Heading 1 2 13 8" xfId="21233"/>
    <cellStyle name="Heading 1 2 13 9" xfId="21234"/>
    <cellStyle name="Heading 1 2 14" xfId="21235"/>
    <cellStyle name="Heading 1 2 14 10" xfId="21236"/>
    <cellStyle name="Heading 1 2 14 11" xfId="21237"/>
    <cellStyle name="Heading 1 2 14 12" xfId="34838"/>
    <cellStyle name="Heading 1 2 14 2" xfId="21238"/>
    <cellStyle name="Heading 1 2 14 3" xfId="21239"/>
    <cellStyle name="Heading 1 2 14 4" xfId="21240"/>
    <cellStyle name="Heading 1 2 14 5" xfId="21241"/>
    <cellStyle name="Heading 1 2 14 6" xfId="21242"/>
    <cellStyle name="Heading 1 2 14 7" xfId="21243"/>
    <cellStyle name="Heading 1 2 14 8" xfId="21244"/>
    <cellStyle name="Heading 1 2 14 9" xfId="21245"/>
    <cellStyle name="Heading 1 2 15" xfId="21246"/>
    <cellStyle name="Heading 1 2 15 10" xfId="21247"/>
    <cellStyle name="Heading 1 2 15 11" xfId="21248"/>
    <cellStyle name="Heading 1 2 15 12" xfId="34839"/>
    <cellStyle name="Heading 1 2 15 2" xfId="21249"/>
    <cellStyle name="Heading 1 2 15 3" xfId="21250"/>
    <cellStyle name="Heading 1 2 15 4" xfId="21251"/>
    <cellStyle name="Heading 1 2 15 5" xfId="21252"/>
    <cellStyle name="Heading 1 2 15 6" xfId="21253"/>
    <cellStyle name="Heading 1 2 15 7" xfId="21254"/>
    <cellStyle name="Heading 1 2 15 8" xfId="21255"/>
    <cellStyle name="Heading 1 2 15 9" xfId="21256"/>
    <cellStyle name="Heading 1 2 16" xfId="21257"/>
    <cellStyle name="Heading 1 2 17" xfId="21258"/>
    <cellStyle name="Heading 1 2 18" xfId="21259"/>
    <cellStyle name="Heading 1 2 19" xfId="21260"/>
    <cellStyle name="Heading 1 2 2" xfId="21190"/>
    <cellStyle name="Heading 1 2 2 10" xfId="21261"/>
    <cellStyle name="Heading 1 2 2 11" xfId="21262"/>
    <cellStyle name="Heading 1 2 2 12" xfId="21263"/>
    <cellStyle name="Heading 1 2 2 13" xfId="21264"/>
    <cellStyle name="Heading 1 2 2 14" xfId="21265"/>
    <cellStyle name="Heading 1 2 2 15" xfId="21266"/>
    <cellStyle name="Heading 1 2 2 16" xfId="21267"/>
    <cellStyle name="Heading 1 2 2 17" xfId="21268"/>
    <cellStyle name="Heading 1 2 2 18" xfId="21269"/>
    <cellStyle name="Heading 1 2 2 19" xfId="34840"/>
    <cellStyle name="Heading 1 2 2 2" xfId="21270"/>
    <cellStyle name="Heading 1 2 2 2 10" xfId="21271"/>
    <cellStyle name="Heading 1 2 2 2 11" xfId="21272"/>
    <cellStyle name="Heading 1 2 2 2 12" xfId="34841"/>
    <cellStyle name="Heading 1 2 2 2 2" xfId="21273"/>
    <cellStyle name="Heading 1 2 2 2 3" xfId="21274"/>
    <cellStyle name="Heading 1 2 2 2 4" xfId="21275"/>
    <cellStyle name="Heading 1 2 2 2 5" xfId="21276"/>
    <cellStyle name="Heading 1 2 2 2 6" xfId="21277"/>
    <cellStyle name="Heading 1 2 2 2 7" xfId="21278"/>
    <cellStyle name="Heading 1 2 2 2 8" xfId="21279"/>
    <cellStyle name="Heading 1 2 2 2 9" xfId="21280"/>
    <cellStyle name="Heading 1 2 2 20" xfId="36108"/>
    <cellStyle name="Heading 1 2 2 21" xfId="36319"/>
    <cellStyle name="Heading 1 2 2 3" xfId="21281"/>
    <cellStyle name="Heading 1 2 2 3 10" xfId="21282"/>
    <cellStyle name="Heading 1 2 2 3 11" xfId="21283"/>
    <cellStyle name="Heading 1 2 2 3 12" xfId="34842"/>
    <cellStyle name="Heading 1 2 2 3 2" xfId="21284"/>
    <cellStyle name="Heading 1 2 2 3 3" xfId="21285"/>
    <cellStyle name="Heading 1 2 2 3 4" xfId="21286"/>
    <cellStyle name="Heading 1 2 2 3 5" xfId="21287"/>
    <cellStyle name="Heading 1 2 2 3 6" xfId="21288"/>
    <cellStyle name="Heading 1 2 2 3 7" xfId="21289"/>
    <cellStyle name="Heading 1 2 2 3 8" xfId="21290"/>
    <cellStyle name="Heading 1 2 2 3 9" xfId="21291"/>
    <cellStyle name="Heading 1 2 2 4" xfId="21292"/>
    <cellStyle name="Heading 1 2 2 4 10" xfId="21293"/>
    <cellStyle name="Heading 1 2 2 4 11" xfId="21294"/>
    <cellStyle name="Heading 1 2 2 4 12" xfId="34843"/>
    <cellStyle name="Heading 1 2 2 4 2" xfId="21295"/>
    <cellStyle name="Heading 1 2 2 4 3" xfId="21296"/>
    <cellStyle name="Heading 1 2 2 4 4" xfId="21297"/>
    <cellStyle name="Heading 1 2 2 4 5" xfId="21298"/>
    <cellStyle name="Heading 1 2 2 4 6" xfId="21299"/>
    <cellStyle name="Heading 1 2 2 4 7" xfId="21300"/>
    <cellStyle name="Heading 1 2 2 4 8" xfId="21301"/>
    <cellStyle name="Heading 1 2 2 4 9" xfId="21302"/>
    <cellStyle name="Heading 1 2 2 5" xfId="21303"/>
    <cellStyle name="Heading 1 2 2 5 10" xfId="21304"/>
    <cellStyle name="Heading 1 2 2 5 11" xfId="21305"/>
    <cellStyle name="Heading 1 2 2 5 12" xfId="34844"/>
    <cellStyle name="Heading 1 2 2 5 2" xfId="21306"/>
    <cellStyle name="Heading 1 2 2 5 3" xfId="21307"/>
    <cellStyle name="Heading 1 2 2 5 4" xfId="21308"/>
    <cellStyle name="Heading 1 2 2 5 5" xfId="21309"/>
    <cellStyle name="Heading 1 2 2 5 6" xfId="21310"/>
    <cellStyle name="Heading 1 2 2 5 7" xfId="21311"/>
    <cellStyle name="Heading 1 2 2 5 8" xfId="21312"/>
    <cellStyle name="Heading 1 2 2 5 9" xfId="21313"/>
    <cellStyle name="Heading 1 2 2 6" xfId="21314"/>
    <cellStyle name="Heading 1 2 2 6 10" xfId="21315"/>
    <cellStyle name="Heading 1 2 2 6 11" xfId="21316"/>
    <cellStyle name="Heading 1 2 2 6 12" xfId="34845"/>
    <cellStyle name="Heading 1 2 2 6 2" xfId="21317"/>
    <cellStyle name="Heading 1 2 2 6 3" xfId="21318"/>
    <cellStyle name="Heading 1 2 2 6 4" xfId="21319"/>
    <cellStyle name="Heading 1 2 2 6 5" xfId="21320"/>
    <cellStyle name="Heading 1 2 2 6 6" xfId="21321"/>
    <cellStyle name="Heading 1 2 2 6 7" xfId="21322"/>
    <cellStyle name="Heading 1 2 2 6 8" xfId="21323"/>
    <cellStyle name="Heading 1 2 2 6 9" xfId="21324"/>
    <cellStyle name="Heading 1 2 2 7" xfId="21325"/>
    <cellStyle name="Heading 1 2 2 7 10" xfId="21326"/>
    <cellStyle name="Heading 1 2 2 7 11" xfId="21327"/>
    <cellStyle name="Heading 1 2 2 7 12" xfId="34846"/>
    <cellStyle name="Heading 1 2 2 7 2" xfId="21328"/>
    <cellStyle name="Heading 1 2 2 7 3" xfId="21329"/>
    <cellStyle name="Heading 1 2 2 7 4" xfId="21330"/>
    <cellStyle name="Heading 1 2 2 7 5" xfId="21331"/>
    <cellStyle name="Heading 1 2 2 7 6" xfId="21332"/>
    <cellStyle name="Heading 1 2 2 7 7" xfId="21333"/>
    <cellStyle name="Heading 1 2 2 7 8" xfId="21334"/>
    <cellStyle name="Heading 1 2 2 7 9" xfId="21335"/>
    <cellStyle name="Heading 1 2 2 8" xfId="21336"/>
    <cellStyle name="Heading 1 2 2 8 10" xfId="21337"/>
    <cellStyle name="Heading 1 2 2 8 11" xfId="21338"/>
    <cellStyle name="Heading 1 2 2 8 12" xfId="34847"/>
    <cellStyle name="Heading 1 2 2 8 2" xfId="21339"/>
    <cellStyle name="Heading 1 2 2 8 3" xfId="21340"/>
    <cellStyle name="Heading 1 2 2 8 4" xfId="21341"/>
    <cellStyle name="Heading 1 2 2 8 5" xfId="21342"/>
    <cellStyle name="Heading 1 2 2 8 6" xfId="21343"/>
    <cellStyle name="Heading 1 2 2 8 7" xfId="21344"/>
    <cellStyle name="Heading 1 2 2 8 8" xfId="21345"/>
    <cellStyle name="Heading 1 2 2 8 9" xfId="21346"/>
    <cellStyle name="Heading 1 2 2 9" xfId="21347"/>
    <cellStyle name="Heading 1 2 20" xfId="21348"/>
    <cellStyle name="Heading 1 2 21" xfId="21349"/>
    <cellStyle name="Heading 1 2 22" xfId="21350"/>
    <cellStyle name="Heading 1 2 23" xfId="21351"/>
    <cellStyle name="Heading 1 2 24" xfId="21352"/>
    <cellStyle name="Heading 1 2 25" xfId="21353"/>
    <cellStyle name="Heading 1 2 26" xfId="34833"/>
    <cellStyle name="Heading 1 2 3" xfId="21354"/>
    <cellStyle name="Heading 1 2 3 10" xfId="21355"/>
    <cellStyle name="Heading 1 2 3 11" xfId="21356"/>
    <cellStyle name="Heading 1 2 3 12" xfId="34848"/>
    <cellStyle name="Heading 1 2 3 2" xfId="21357"/>
    <cellStyle name="Heading 1 2 3 3" xfId="21358"/>
    <cellStyle name="Heading 1 2 3 4" xfId="21359"/>
    <cellStyle name="Heading 1 2 3 5" xfId="21360"/>
    <cellStyle name="Heading 1 2 3 6" xfId="21361"/>
    <cellStyle name="Heading 1 2 3 7" xfId="21362"/>
    <cellStyle name="Heading 1 2 3 8" xfId="21363"/>
    <cellStyle name="Heading 1 2 3 9" xfId="21364"/>
    <cellStyle name="Heading 1 2 4" xfId="21365"/>
    <cellStyle name="Heading 1 2 4 10" xfId="21366"/>
    <cellStyle name="Heading 1 2 4 11" xfId="21367"/>
    <cellStyle name="Heading 1 2 4 12" xfId="34849"/>
    <cellStyle name="Heading 1 2 4 2" xfId="21368"/>
    <cellStyle name="Heading 1 2 4 3" xfId="21369"/>
    <cellStyle name="Heading 1 2 4 4" xfId="21370"/>
    <cellStyle name="Heading 1 2 4 5" xfId="21371"/>
    <cellStyle name="Heading 1 2 4 6" xfId="21372"/>
    <cellStyle name="Heading 1 2 4 7" xfId="21373"/>
    <cellStyle name="Heading 1 2 4 8" xfId="21374"/>
    <cellStyle name="Heading 1 2 4 9" xfId="21375"/>
    <cellStyle name="Heading 1 2 5" xfId="21376"/>
    <cellStyle name="Heading 1 2 5 10" xfId="21377"/>
    <cellStyle name="Heading 1 2 5 11" xfId="21378"/>
    <cellStyle name="Heading 1 2 5 12" xfId="34850"/>
    <cellStyle name="Heading 1 2 5 2" xfId="21379"/>
    <cellStyle name="Heading 1 2 5 3" xfId="21380"/>
    <cellStyle name="Heading 1 2 5 4" xfId="21381"/>
    <cellStyle name="Heading 1 2 5 5" xfId="21382"/>
    <cellStyle name="Heading 1 2 5 6" xfId="21383"/>
    <cellStyle name="Heading 1 2 5 7" xfId="21384"/>
    <cellStyle name="Heading 1 2 5 8" xfId="21385"/>
    <cellStyle name="Heading 1 2 5 9" xfId="21386"/>
    <cellStyle name="Heading 1 2 6" xfId="21387"/>
    <cellStyle name="Heading 1 2 6 10" xfId="21388"/>
    <cellStyle name="Heading 1 2 6 11" xfId="21389"/>
    <cellStyle name="Heading 1 2 6 12" xfId="34851"/>
    <cellStyle name="Heading 1 2 6 2" xfId="21390"/>
    <cellStyle name="Heading 1 2 6 3" xfId="21391"/>
    <cellStyle name="Heading 1 2 6 4" xfId="21392"/>
    <cellStyle name="Heading 1 2 6 5" xfId="21393"/>
    <cellStyle name="Heading 1 2 6 6" xfId="21394"/>
    <cellStyle name="Heading 1 2 6 7" xfId="21395"/>
    <cellStyle name="Heading 1 2 6 8" xfId="21396"/>
    <cellStyle name="Heading 1 2 6 9" xfId="21397"/>
    <cellStyle name="Heading 1 2 7" xfId="21398"/>
    <cellStyle name="Heading 1 2 7 10" xfId="21399"/>
    <cellStyle name="Heading 1 2 7 11" xfId="21400"/>
    <cellStyle name="Heading 1 2 7 12" xfId="34852"/>
    <cellStyle name="Heading 1 2 7 2" xfId="21401"/>
    <cellStyle name="Heading 1 2 7 3" xfId="21402"/>
    <cellStyle name="Heading 1 2 7 4" xfId="21403"/>
    <cellStyle name="Heading 1 2 7 5" xfId="21404"/>
    <cellStyle name="Heading 1 2 7 6" xfId="21405"/>
    <cellStyle name="Heading 1 2 7 7" xfId="21406"/>
    <cellStyle name="Heading 1 2 7 8" xfId="21407"/>
    <cellStyle name="Heading 1 2 7 9" xfId="21408"/>
    <cellStyle name="Heading 1 2 8" xfId="21409"/>
    <cellStyle name="Heading 1 2 8 10" xfId="21410"/>
    <cellStyle name="Heading 1 2 8 11" xfId="21411"/>
    <cellStyle name="Heading 1 2 8 12" xfId="34853"/>
    <cellStyle name="Heading 1 2 8 2" xfId="21412"/>
    <cellStyle name="Heading 1 2 8 3" xfId="21413"/>
    <cellStyle name="Heading 1 2 8 4" xfId="21414"/>
    <cellStyle name="Heading 1 2 8 5" xfId="21415"/>
    <cellStyle name="Heading 1 2 8 6" xfId="21416"/>
    <cellStyle name="Heading 1 2 8 7" xfId="21417"/>
    <cellStyle name="Heading 1 2 8 8" xfId="21418"/>
    <cellStyle name="Heading 1 2 8 9" xfId="21419"/>
    <cellStyle name="Heading 1 2 9" xfId="21420"/>
    <cellStyle name="Heading 1 2 9 10" xfId="21421"/>
    <cellStyle name="Heading 1 2 9 11" xfId="21422"/>
    <cellStyle name="Heading 1 2 9 12" xfId="34854"/>
    <cellStyle name="Heading 1 2 9 2" xfId="21423"/>
    <cellStyle name="Heading 1 2 9 3" xfId="21424"/>
    <cellStyle name="Heading 1 2 9 4" xfId="21425"/>
    <cellStyle name="Heading 1 2 9 5" xfId="21426"/>
    <cellStyle name="Heading 1 2 9 6" xfId="21427"/>
    <cellStyle name="Heading 1 2 9 7" xfId="21428"/>
    <cellStyle name="Heading 1 2 9 8" xfId="21429"/>
    <cellStyle name="Heading 1 2 9 9" xfId="21430"/>
    <cellStyle name="Heading 1 2_ALAMEDA WARMING - MEMÓRIA" xfId="36109"/>
    <cellStyle name="Heading 1 3" xfId="21122"/>
    <cellStyle name="Heading 1 3 10" xfId="21431"/>
    <cellStyle name="Heading 1 3 11" xfId="21432"/>
    <cellStyle name="Heading 1 3 12" xfId="34855"/>
    <cellStyle name="Heading 1 3 2" xfId="21433"/>
    <cellStyle name="Heading 1 3 3" xfId="21434"/>
    <cellStyle name="Heading 1 3 4" xfId="21435"/>
    <cellStyle name="Heading 1 3 5" xfId="21436"/>
    <cellStyle name="Heading 1 3 6" xfId="21437"/>
    <cellStyle name="Heading 1 3 7" xfId="21438"/>
    <cellStyle name="Heading 1 3 8" xfId="21439"/>
    <cellStyle name="Heading 1 3 9" xfId="21440"/>
    <cellStyle name="Heading 1 4" xfId="21441"/>
    <cellStyle name="Heading 1 4 10" xfId="21442"/>
    <cellStyle name="Heading 1 4 11" xfId="21443"/>
    <cellStyle name="Heading 1 4 12" xfId="34856"/>
    <cellStyle name="Heading 1 4 2" xfId="21444"/>
    <cellStyle name="Heading 1 4 3" xfId="21445"/>
    <cellStyle name="Heading 1 4 4" xfId="21446"/>
    <cellStyle name="Heading 1 4 5" xfId="21447"/>
    <cellStyle name="Heading 1 4 6" xfId="21448"/>
    <cellStyle name="Heading 1 4 7" xfId="21449"/>
    <cellStyle name="Heading 1 4 8" xfId="21450"/>
    <cellStyle name="Heading 1 4 9" xfId="21451"/>
    <cellStyle name="Heading 1 5" xfId="21452"/>
    <cellStyle name="Heading 1 5 10" xfId="21453"/>
    <cellStyle name="Heading 1 5 11" xfId="21454"/>
    <cellStyle name="Heading 1 5 12" xfId="34857"/>
    <cellStyle name="Heading 1 5 2" xfId="21455"/>
    <cellStyle name="Heading 1 5 3" xfId="21456"/>
    <cellStyle name="Heading 1 5 4" xfId="21457"/>
    <cellStyle name="Heading 1 5 5" xfId="21458"/>
    <cellStyle name="Heading 1 5 6" xfId="21459"/>
    <cellStyle name="Heading 1 5 7" xfId="21460"/>
    <cellStyle name="Heading 1 5 8" xfId="21461"/>
    <cellStyle name="Heading 1 5 9" xfId="21462"/>
    <cellStyle name="Heading 1 6" xfId="21463"/>
    <cellStyle name="Heading 1 6 10" xfId="21464"/>
    <cellStyle name="Heading 1 6 11" xfId="21465"/>
    <cellStyle name="Heading 1 6 12" xfId="34858"/>
    <cellStyle name="Heading 1 6 2" xfId="21466"/>
    <cellStyle name="Heading 1 6 3" xfId="21467"/>
    <cellStyle name="Heading 1 6 4" xfId="21468"/>
    <cellStyle name="Heading 1 6 5" xfId="21469"/>
    <cellStyle name="Heading 1 6 6" xfId="21470"/>
    <cellStyle name="Heading 1 6 7" xfId="21471"/>
    <cellStyle name="Heading 1 6 8" xfId="21472"/>
    <cellStyle name="Heading 1 6 9" xfId="21473"/>
    <cellStyle name="Heading 1 7" xfId="21474"/>
    <cellStyle name="Heading 1 7 10" xfId="21475"/>
    <cellStyle name="Heading 1 7 11" xfId="21476"/>
    <cellStyle name="Heading 1 7 12" xfId="34859"/>
    <cellStyle name="Heading 1 7 2" xfId="21477"/>
    <cellStyle name="Heading 1 7 3" xfId="21478"/>
    <cellStyle name="Heading 1 7 4" xfId="21479"/>
    <cellStyle name="Heading 1 7 5" xfId="21480"/>
    <cellStyle name="Heading 1 7 6" xfId="21481"/>
    <cellStyle name="Heading 1 7 7" xfId="21482"/>
    <cellStyle name="Heading 1 7 8" xfId="21483"/>
    <cellStyle name="Heading 1 7 9" xfId="21484"/>
    <cellStyle name="Heading 1 8" xfId="21485"/>
    <cellStyle name="Heading 1 8 10" xfId="21486"/>
    <cellStyle name="Heading 1 8 11" xfId="21487"/>
    <cellStyle name="Heading 1 8 12" xfId="34860"/>
    <cellStyle name="Heading 1 8 2" xfId="21488"/>
    <cellStyle name="Heading 1 8 3" xfId="21489"/>
    <cellStyle name="Heading 1 8 4" xfId="21490"/>
    <cellStyle name="Heading 1 8 5" xfId="21491"/>
    <cellStyle name="Heading 1 8 6" xfId="21492"/>
    <cellStyle name="Heading 1 8 7" xfId="21493"/>
    <cellStyle name="Heading 1 8 8" xfId="21494"/>
    <cellStyle name="Heading 1 8 9" xfId="21495"/>
    <cellStyle name="Heading 1 9" xfId="21496"/>
    <cellStyle name="Heading 1 9 10" xfId="21497"/>
    <cellStyle name="Heading 1 9 11" xfId="21498"/>
    <cellStyle name="Heading 1 9 12" xfId="34861"/>
    <cellStyle name="Heading 1 9 2" xfId="21499"/>
    <cellStyle name="Heading 1 9 3" xfId="21500"/>
    <cellStyle name="Heading 1 9 4" xfId="21501"/>
    <cellStyle name="Heading 1 9 5" xfId="21502"/>
    <cellStyle name="Heading 1 9 6" xfId="21503"/>
    <cellStyle name="Heading 1 9 7" xfId="21504"/>
    <cellStyle name="Heading 1 9 8" xfId="21505"/>
    <cellStyle name="Heading 1 9 9" xfId="21506"/>
    <cellStyle name="Heading 1_34.3 - Rua Piaui_Joa" xfId="36110"/>
    <cellStyle name="Heading 2" xfId="2506"/>
    <cellStyle name="Heading 2 1" xfId="188"/>
    <cellStyle name="Heading 2 1 2" xfId="21508"/>
    <cellStyle name="Heading 2 1 3" xfId="36111"/>
    <cellStyle name="Heading 2 1 4" xfId="36320"/>
    <cellStyle name="Heading 2 10" xfId="21509"/>
    <cellStyle name="Heading 2 10 10" xfId="21510"/>
    <cellStyle name="Heading 2 10 11" xfId="21511"/>
    <cellStyle name="Heading 2 10 12" xfId="34863"/>
    <cellStyle name="Heading 2 10 2" xfId="21512"/>
    <cellStyle name="Heading 2 10 3" xfId="21513"/>
    <cellStyle name="Heading 2 10 4" xfId="21514"/>
    <cellStyle name="Heading 2 10 5" xfId="21515"/>
    <cellStyle name="Heading 2 10 6" xfId="21516"/>
    <cellStyle name="Heading 2 10 7" xfId="21517"/>
    <cellStyle name="Heading 2 10 8" xfId="21518"/>
    <cellStyle name="Heading 2 10 9" xfId="21519"/>
    <cellStyle name="Heading 2 11" xfId="21520"/>
    <cellStyle name="Heading 2 11 10" xfId="21521"/>
    <cellStyle name="Heading 2 11 11" xfId="21522"/>
    <cellStyle name="Heading 2 11 12" xfId="34864"/>
    <cellStyle name="Heading 2 11 2" xfId="21523"/>
    <cellStyle name="Heading 2 11 3" xfId="21524"/>
    <cellStyle name="Heading 2 11 4" xfId="21525"/>
    <cellStyle name="Heading 2 11 5" xfId="21526"/>
    <cellStyle name="Heading 2 11 6" xfId="21527"/>
    <cellStyle name="Heading 2 11 7" xfId="21528"/>
    <cellStyle name="Heading 2 11 8" xfId="21529"/>
    <cellStyle name="Heading 2 11 9" xfId="21530"/>
    <cellStyle name="Heading 2 12" xfId="21531"/>
    <cellStyle name="Heading 2 12 10" xfId="21532"/>
    <cellStyle name="Heading 2 12 11" xfId="21533"/>
    <cellStyle name="Heading 2 12 12" xfId="34865"/>
    <cellStyle name="Heading 2 12 2" xfId="21534"/>
    <cellStyle name="Heading 2 12 3" xfId="21535"/>
    <cellStyle name="Heading 2 12 4" xfId="21536"/>
    <cellStyle name="Heading 2 12 5" xfId="21537"/>
    <cellStyle name="Heading 2 12 6" xfId="21538"/>
    <cellStyle name="Heading 2 12 7" xfId="21539"/>
    <cellStyle name="Heading 2 12 8" xfId="21540"/>
    <cellStyle name="Heading 2 12 9" xfId="21541"/>
    <cellStyle name="Heading 2 13" xfId="21542"/>
    <cellStyle name="Heading 2 13 10" xfId="21543"/>
    <cellStyle name="Heading 2 13 11" xfId="21544"/>
    <cellStyle name="Heading 2 13 12" xfId="34866"/>
    <cellStyle name="Heading 2 13 2" xfId="21545"/>
    <cellStyle name="Heading 2 13 3" xfId="21546"/>
    <cellStyle name="Heading 2 13 4" xfId="21547"/>
    <cellStyle name="Heading 2 13 5" xfId="21548"/>
    <cellStyle name="Heading 2 13 6" xfId="21549"/>
    <cellStyle name="Heading 2 13 7" xfId="21550"/>
    <cellStyle name="Heading 2 13 8" xfId="21551"/>
    <cellStyle name="Heading 2 13 9" xfId="21552"/>
    <cellStyle name="Heading 2 14" xfId="21553"/>
    <cellStyle name="Heading 2 14 10" xfId="21554"/>
    <cellStyle name="Heading 2 14 11" xfId="21555"/>
    <cellStyle name="Heading 2 14 12" xfId="34867"/>
    <cellStyle name="Heading 2 14 2" xfId="21556"/>
    <cellStyle name="Heading 2 14 3" xfId="21557"/>
    <cellStyle name="Heading 2 14 4" xfId="21558"/>
    <cellStyle name="Heading 2 14 5" xfId="21559"/>
    <cellStyle name="Heading 2 14 6" xfId="21560"/>
    <cellStyle name="Heading 2 14 7" xfId="21561"/>
    <cellStyle name="Heading 2 14 8" xfId="21562"/>
    <cellStyle name="Heading 2 14 9" xfId="21563"/>
    <cellStyle name="Heading 2 15" xfId="21564"/>
    <cellStyle name="Heading 2 15 10" xfId="21565"/>
    <cellStyle name="Heading 2 15 11" xfId="21566"/>
    <cellStyle name="Heading 2 15 12" xfId="34868"/>
    <cellStyle name="Heading 2 15 2" xfId="21567"/>
    <cellStyle name="Heading 2 15 3" xfId="21568"/>
    <cellStyle name="Heading 2 15 4" xfId="21569"/>
    <cellStyle name="Heading 2 15 5" xfId="21570"/>
    <cellStyle name="Heading 2 15 6" xfId="21571"/>
    <cellStyle name="Heading 2 15 7" xfId="21572"/>
    <cellStyle name="Heading 2 15 8" xfId="21573"/>
    <cellStyle name="Heading 2 15 9" xfId="21574"/>
    <cellStyle name="Heading 2 16" xfId="34862"/>
    <cellStyle name="Heading 2 2" xfId="189"/>
    <cellStyle name="Heading 2 2 10" xfId="21576"/>
    <cellStyle name="Heading 2 2 10 10" xfId="21577"/>
    <cellStyle name="Heading 2 2 10 11" xfId="21578"/>
    <cellStyle name="Heading 2 2 10 12" xfId="34870"/>
    <cellStyle name="Heading 2 2 10 2" xfId="21579"/>
    <cellStyle name="Heading 2 2 10 3" xfId="21580"/>
    <cellStyle name="Heading 2 2 10 4" xfId="21581"/>
    <cellStyle name="Heading 2 2 10 5" xfId="21582"/>
    <cellStyle name="Heading 2 2 10 6" xfId="21583"/>
    <cellStyle name="Heading 2 2 10 7" xfId="21584"/>
    <cellStyle name="Heading 2 2 10 8" xfId="21585"/>
    <cellStyle name="Heading 2 2 10 9" xfId="21586"/>
    <cellStyle name="Heading 2 2 11" xfId="21587"/>
    <cellStyle name="Heading 2 2 11 10" xfId="21588"/>
    <cellStyle name="Heading 2 2 11 11" xfId="21589"/>
    <cellStyle name="Heading 2 2 11 12" xfId="34871"/>
    <cellStyle name="Heading 2 2 11 2" xfId="21590"/>
    <cellStyle name="Heading 2 2 11 3" xfId="21591"/>
    <cellStyle name="Heading 2 2 11 4" xfId="21592"/>
    <cellStyle name="Heading 2 2 11 5" xfId="21593"/>
    <cellStyle name="Heading 2 2 11 6" xfId="21594"/>
    <cellStyle name="Heading 2 2 11 7" xfId="21595"/>
    <cellStyle name="Heading 2 2 11 8" xfId="21596"/>
    <cellStyle name="Heading 2 2 11 9" xfId="21597"/>
    <cellStyle name="Heading 2 2 12" xfId="21598"/>
    <cellStyle name="Heading 2 2 12 10" xfId="21599"/>
    <cellStyle name="Heading 2 2 12 11" xfId="21600"/>
    <cellStyle name="Heading 2 2 12 12" xfId="34872"/>
    <cellStyle name="Heading 2 2 12 2" xfId="21601"/>
    <cellStyle name="Heading 2 2 12 3" xfId="21602"/>
    <cellStyle name="Heading 2 2 12 4" xfId="21603"/>
    <cellStyle name="Heading 2 2 12 5" xfId="21604"/>
    <cellStyle name="Heading 2 2 12 6" xfId="21605"/>
    <cellStyle name="Heading 2 2 12 7" xfId="21606"/>
    <cellStyle name="Heading 2 2 12 8" xfId="21607"/>
    <cellStyle name="Heading 2 2 12 9" xfId="21608"/>
    <cellStyle name="Heading 2 2 13" xfId="21609"/>
    <cellStyle name="Heading 2 2 13 10" xfId="21610"/>
    <cellStyle name="Heading 2 2 13 11" xfId="21611"/>
    <cellStyle name="Heading 2 2 13 12" xfId="34873"/>
    <cellStyle name="Heading 2 2 13 2" xfId="21612"/>
    <cellStyle name="Heading 2 2 13 3" xfId="21613"/>
    <cellStyle name="Heading 2 2 13 4" xfId="21614"/>
    <cellStyle name="Heading 2 2 13 5" xfId="21615"/>
    <cellStyle name="Heading 2 2 13 6" xfId="21616"/>
    <cellStyle name="Heading 2 2 13 7" xfId="21617"/>
    <cellStyle name="Heading 2 2 13 8" xfId="21618"/>
    <cellStyle name="Heading 2 2 13 9" xfId="21619"/>
    <cellStyle name="Heading 2 2 14" xfId="21620"/>
    <cellStyle name="Heading 2 2 14 10" xfId="21621"/>
    <cellStyle name="Heading 2 2 14 11" xfId="21622"/>
    <cellStyle name="Heading 2 2 14 12" xfId="34874"/>
    <cellStyle name="Heading 2 2 14 2" xfId="21623"/>
    <cellStyle name="Heading 2 2 14 3" xfId="21624"/>
    <cellStyle name="Heading 2 2 14 4" xfId="21625"/>
    <cellStyle name="Heading 2 2 14 5" xfId="21626"/>
    <cellStyle name="Heading 2 2 14 6" xfId="21627"/>
    <cellStyle name="Heading 2 2 14 7" xfId="21628"/>
    <cellStyle name="Heading 2 2 14 8" xfId="21629"/>
    <cellStyle name="Heading 2 2 14 9" xfId="21630"/>
    <cellStyle name="Heading 2 2 15" xfId="21631"/>
    <cellStyle name="Heading 2 2 15 10" xfId="21632"/>
    <cellStyle name="Heading 2 2 15 11" xfId="21633"/>
    <cellStyle name="Heading 2 2 15 12" xfId="34875"/>
    <cellStyle name="Heading 2 2 15 2" xfId="21634"/>
    <cellStyle name="Heading 2 2 15 3" xfId="21635"/>
    <cellStyle name="Heading 2 2 15 4" xfId="21636"/>
    <cellStyle name="Heading 2 2 15 5" xfId="21637"/>
    <cellStyle name="Heading 2 2 15 6" xfId="21638"/>
    <cellStyle name="Heading 2 2 15 7" xfId="21639"/>
    <cellStyle name="Heading 2 2 15 8" xfId="21640"/>
    <cellStyle name="Heading 2 2 15 9" xfId="21641"/>
    <cellStyle name="Heading 2 2 16" xfId="21642"/>
    <cellStyle name="Heading 2 2 17" xfId="21643"/>
    <cellStyle name="Heading 2 2 18" xfId="21644"/>
    <cellStyle name="Heading 2 2 19" xfId="21645"/>
    <cellStyle name="Heading 2 2 2" xfId="21575"/>
    <cellStyle name="Heading 2 2 2 10" xfId="21646"/>
    <cellStyle name="Heading 2 2 2 11" xfId="21647"/>
    <cellStyle name="Heading 2 2 2 12" xfId="21648"/>
    <cellStyle name="Heading 2 2 2 13" xfId="21649"/>
    <cellStyle name="Heading 2 2 2 14" xfId="21650"/>
    <cellStyle name="Heading 2 2 2 15" xfId="21651"/>
    <cellStyle name="Heading 2 2 2 16" xfId="21652"/>
    <cellStyle name="Heading 2 2 2 17" xfId="21653"/>
    <cellStyle name="Heading 2 2 2 18" xfId="21654"/>
    <cellStyle name="Heading 2 2 2 19" xfId="34876"/>
    <cellStyle name="Heading 2 2 2 2" xfId="21655"/>
    <cellStyle name="Heading 2 2 2 2 10" xfId="21656"/>
    <cellStyle name="Heading 2 2 2 2 11" xfId="21657"/>
    <cellStyle name="Heading 2 2 2 2 12" xfId="34877"/>
    <cellStyle name="Heading 2 2 2 2 2" xfId="21658"/>
    <cellStyle name="Heading 2 2 2 2 3" xfId="21659"/>
    <cellStyle name="Heading 2 2 2 2 4" xfId="21660"/>
    <cellStyle name="Heading 2 2 2 2 5" xfId="21661"/>
    <cellStyle name="Heading 2 2 2 2 6" xfId="21662"/>
    <cellStyle name="Heading 2 2 2 2 7" xfId="21663"/>
    <cellStyle name="Heading 2 2 2 2 8" xfId="21664"/>
    <cellStyle name="Heading 2 2 2 2 9" xfId="21665"/>
    <cellStyle name="Heading 2 2 2 20" xfId="36112"/>
    <cellStyle name="Heading 2 2 2 21" xfId="36321"/>
    <cellStyle name="Heading 2 2 2 3" xfId="21666"/>
    <cellStyle name="Heading 2 2 2 3 10" xfId="21667"/>
    <cellStyle name="Heading 2 2 2 3 11" xfId="21668"/>
    <cellStyle name="Heading 2 2 2 3 12" xfId="34878"/>
    <cellStyle name="Heading 2 2 2 3 2" xfId="21669"/>
    <cellStyle name="Heading 2 2 2 3 3" xfId="21670"/>
    <cellStyle name="Heading 2 2 2 3 4" xfId="21671"/>
    <cellStyle name="Heading 2 2 2 3 5" xfId="21672"/>
    <cellStyle name="Heading 2 2 2 3 6" xfId="21673"/>
    <cellStyle name="Heading 2 2 2 3 7" xfId="21674"/>
    <cellStyle name="Heading 2 2 2 3 8" xfId="21675"/>
    <cellStyle name="Heading 2 2 2 3 9" xfId="21676"/>
    <cellStyle name="Heading 2 2 2 4" xfId="21677"/>
    <cellStyle name="Heading 2 2 2 4 10" xfId="21678"/>
    <cellStyle name="Heading 2 2 2 4 11" xfId="21679"/>
    <cellStyle name="Heading 2 2 2 4 12" xfId="34879"/>
    <cellStyle name="Heading 2 2 2 4 2" xfId="21680"/>
    <cellStyle name="Heading 2 2 2 4 3" xfId="21681"/>
    <cellStyle name="Heading 2 2 2 4 4" xfId="21682"/>
    <cellStyle name="Heading 2 2 2 4 5" xfId="21683"/>
    <cellStyle name="Heading 2 2 2 4 6" xfId="21684"/>
    <cellStyle name="Heading 2 2 2 4 7" xfId="21685"/>
    <cellStyle name="Heading 2 2 2 4 8" xfId="21686"/>
    <cellStyle name="Heading 2 2 2 4 9" xfId="21687"/>
    <cellStyle name="Heading 2 2 2 5" xfId="21688"/>
    <cellStyle name="Heading 2 2 2 5 10" xfId="21689"/>
    <cellStyle name="Heading 2 2 2 5 11" xfId="21690"/>
    <cellStyle name="Heading 2 2 2 5 12" xfId="34880"/>
    <cellStyle name="Heading 2 2 2 5 2" xfId="21691"/>
    <cellStyle name="Heading 2 2 2 5 3" xfId="21692"/>
    <cellStyle name="Heading 2 2 2 5 4" xfId="21693"/>
    <cellStyle name="Heading 2 2 2 5 5" xfId="21694"/>
    <cellStyle name="Heading 2 2 2 5 6" xfId="21695"/>
    <cellStyle name="Heading 2 2 2 5 7" xfId="21696"/>
    <cellStyle name="Heading 2 2 2 5 8" xfId="21697"/>
    <cellStyle name="Heading 2 2 2 5 9" xfId="21698"/>
    <cellStyle name="Heading 2 2 2 6" xfId="21699"/>
    <cellStyle name="Heading 2 2 2 6 10" xfId="21700"/>
    <cellStyle name="Heading 2 2 2 6 11" xfId="21701"/>
    <cellStyle name="Heading 2 2 2 6 12" xfId="34881"/>
    <cellStyle name="Heading 2 2 2 6 2" xfId="21702"/>
    <cellStyle name="Heading 2 2 2 6 3" xfId="21703"/>
    <cellStyle name="Heading 2 2 2 6 4" xfId="21704"/>
    <cellStyle name="Heading 2 2 2 6 5" xfId="21705"/>
    <cellStyle name="Heading 2 2 2 6 6" xfId="21706"/>
    <cellStyle name="Heading 2 2 2 6 7" xfId="21707"/>
    <cellStyle name="Heading 2 2 2 6 8" xfId="21708"/>
    <cellStyle name="Heading 2 2 2 6 9" xfId="21709"/>
    <cellStyle name="Heading 2 2 2 7" xfId="21710"/>
    <cellStyle name="Heading 2 2 2 7 10" xfId="21711"/>
    <cellStyle name="Heading 2 2 2 7 11" xfId="21712"/>
    <cellStyle name="Heading 2 2 2 7 12" xfId="34882"/>
    <cellStyle name="Heading 2 2 2 7 2" xfId="21713"/>
    <cellStyle name="Heading 2 2 2 7 3" xfId="21714"/>
    <cellStyle name="Heading 2 2 2 7 4" xfId="21715"/>
    <cellStyle name="Heading 2 2 2 7 5" xfId="21716"/>
    <cellStyle name="Heading 2 2 2 7 6" xfId="21717"/>
    <cellStyle name="Heading 2 2 2 7 7" xfId="21718"/>
    <cellStyle name="Heading 2 2 2 7 8" xfId="21719"/>
    <cellStyle name="Heading 2 2 2 7 9" xfId="21720"/>
    <cellStyle name="Heading 2 2 2 8" xfId="21721"/>
    <cellStyle name="Heading 2 2 2 8 10" xfId="21722"/>
    <cellStyle name="Heading 2 2 2 8 11" xfId="21723"/>
    <cellStyle name="Heading 2 2 2 8 12" xfId="34883"/>
    <cellStyle name="Heading 2 2 2 8 2" xfId="21724"/>
    <cellStyle name="Heading 2 2 2 8 3" xfId="21725"/>
    <cellStyle name="Heading 2 2 2 8 4" xfId="21726"/>
    <cellStyle name="Heading 2 2 2 8 5" xfId="21727"/>
    <cellStyle name="Heading 2 2 2 8 6" xfId="21728"/>
    <cellStyle name="Heading 2 2 2 8 7" xfId="21729"/>
    <cellStyle name="Heading 2 2 2 8 8" xfId="21730"/>
    <cellStyle name="Heading 2 2 2 8 9" xfId="21731"/>
    <cellStyle name="Heading 2 2 2 9" xfId="21732"/>
    <cellStyle name="Heading 2 2 20" xfId="21733"/>
    <cellStyle name="Heading 2 2 21" xfId="21734"/>
    <cellStyle name="Heading 2 2 22" xfId="21735"/>
    <cellStyle name="Heading 2 2 23" xfId="21736"/>
    <cellStyle name="Heading 2 2 24" xfId="21737"/>
    <cellStyle name="Heading 2 2 25" xfId="21738"/>
    <cellStyle name="Heading 2 2 26" xfId="34869"/>
    <cellStyle name="Heading 2 2 3" xfId="21739"/>
    <cellStyle name="Heading 2 2 3 10" xfId="21740"/>
    <cellStyle name="Heading 2 2 3 11" xfId="21741"/>
    <cellStyle name="Heading 2 2 3 12" xfId="34884"/>
    <cellStyle name="Heading 2 2 3 2" xfId="21742"/>
    <cellStyle name="Heading 2 2 3 3" xfId="21743"/>
    <cellStyle name="Heading 2 2 3 4" xfId="21744"/>
    <cellStyle name="Heading 2 2 3 5" xfId="21745"/>
    <cellStyle name="Heading 2 2 3 6" xfId="21746"/>
    <cellStyle name="Heading 2 2 3 7" xfId="21747"/>
    <cellStyle name="Heading 2 2 3 8" xfId="21748"/>
    <cellStyle name="Heading 2 2 3 9" xfId="21749"/>
    <cellStyle name="Heading 2 2 4" xfId="21750"/>
    <cellStyle name="Heading 2 2 4 10" xfId="21751"/>
    <cellStyle name="Heading 2 2 4 11" xfId="21752"/>
    <cellStyle name="Heading 2 2 4 12" xfId="34885"/>
    <cellStyle name="Heading 2 2 4 2" xfId="21753"/>
    <cellStyle name="Heading 2 2 4 3" xfId="21754"/>
    <cellStyle name="Heading 2 2 4 4" xfId="21755"/>
    <cellStyle name="Heading 2 2 4 5" xfId="21756"/>
    <cellStyle name="Heading 2 2 4 6" xfId="21757"/>
    <cellStyle name="Heading 2 2 4 7" xfId="21758"/>
    <cellStyle name="Heading 2 2 4 8" xfId="21759"/>
    <cellStyle name="Heading 2 2 4 9" xfId="21760"/>
    <cellStyle name="Heading 2 2 5" xfId="21761"/>
    <cellStyle name="Heading 2 2 5 10" xfId="21762"/>
    <cellStyle name="Heading 2 2 5 11" xfId="21763"/>
    <cellStyle name="Heading 2 2 5 12" xfId="34886"/>
    <cellStyle name="Heading 2 2 5 2" xfId="21764"/>
    <cellStyle name="Heading 2 2 5 3" xfId="21765"/>
    <cellStyle name="Heading 2 2 5 4" xfId="21766"/>
    <cellStyle name="Heading 2 2 5 5" xfId="21767"/>
    <cellStyle name="Heading 2 2 5 6" xfId="21768"/>
    <cellStyle name="Heading 2 2 5 7" xfId="21769"/>
    <cellStyle name="Heading 2 2 5 8" xfId="21770"/>
    <cellStyle name="Heading 2 2 5 9" xfId="21771"/>
    <cellStyle name="Heading 2 2 6" xfId="21772"/>
    <cellStyle name="Heading 2 2 6 10" xfId="21773"/>
    <cellStyle name="Heading 2 2 6 11" xfId="21774"/>
    <cellStyle name="Heading 2 2 6 12" xfId="34887"/>
    <cellStyle name="Heading 2 2 6 2" xfId="21775"/>
    <cellStyle name="Heading 2 2 6 3" xfId="21776"/>
    <cellStyle name="Heading 2 2 6 4" xfId="21777"/>
    <cellStyle name="Heading 2 2 6 5" xfId="21778"/>
    <cellStyle name="Heading 2 2 6 6" xfId="21779"/>
    <cellStyle name="Heading 2 2 6 7" xfId="21780"/>
    <cellStyle name="Heading 2 2 6 8" xfId="21781"/>
    <cellStyle name="Heading 2 2 6 9" xfId="21782"/>
    <cellStyle name="Heading 2 2 7" xfId="21783"/>
    <cellStyle name="Heading 2 2 7 10" xfId="21784"/>
    <cellStyle name="Heading 2 2 7 11" xfId="21785"/>
    <cellStyle name="Heading 2 2 7 12" xfId="34888"/>
    <cellStyle name="Heading 2 2 7 2" xfId="21786"/>
    <cellStyle name="Heading 2 2 7 3" xfId="21787"/>
    <cellStyle name="Heading 2 2 7 4" xfId="21788"/>
    <cellStyle name="Heading 2 2 7 5" xfId="21789"/>
    <cellStyle name="Heading 2 2 7 6" xfId="21790"/>
    <cellStyle name="Heading 2 2 7 7" xfId="21791"/>
    <cellStyle name="Heading 2 2 7 8" xfId="21792"/>
    <cellStyle name="Heading 2 2 7 9" xfId="21793"/>
    <cellStyle name="Heading 2 2 8" xfId="21794"/>
    <cellStyle name="Heading 2 2 8 10" xfId="21795"/>
    <cellStyle name="Heading 2 2 8 11" xfId="21796"/>
    <cellStyle name="Heading 2 2 8 12" xfId="34889"/>
    <cellStyle name="Heading 2 2 8 2" xfId="21797"/>
    <cellStyle name="Heading 2 2 8 3" xfId="21798"/>
    <cellStyle name="Heading 2 2 8 4" xfId="21799"/>
    <cellStyle name="Heading 2 2 8 5" xfId="21800"/>
    <cellStyle name="Heading 2 2 8 6" xfId="21801"/>
    <cellStyle name="Heading 2 2 8 7" xfId="21802"/>
    <cellStyle name="Heading 2 2 8 8" xfId="21803"/>
    <cellStyle name="Heading 2 2 8 9" xfId="21804"/>
    <cellStyle name="Heading 2 2 9" xfId="21805"/>
    <cellStyle name="Heading 2 2 9 10" xfId="21806"/>
    <cellStyle name="Heading 2 2 9 11" xfId="21807"/>
    <cellStyle name="Heading 2 2 9 12" xfId="34890"/>
    <cellStyle name="Heading 2 2 9 2" xfId="21808"/>
    <cellStyle name="Heading 2 2 9 3" xfId="21809"/>
    <cellStyle name="Heading 2 2 9 4" xfId="21810"/>
    <cellStyle name="Heading 2 2 9 5" xfId="21811"/>
    <cellStyle name="Heading 2 2 9 6" xfId="21812"/>
    <cellStyle name="Heading 2 2 9 7" xfId="21813"/>
    <cellStyle name="Heading 2 2 9 8" xfId="21814"/>
    <cellStyle name="Heading 2 2 9 9" xfId="21815"/>
    <cellStyle name="Heading 2 2_ALAMEDA WARMING - MEMÓRIA" xfId="36113"/>
    <cellStyle name="Heading 2 3" xfId="21507"/>
    <cellStyle name="Heading 2 3 10" xfId="21816"/>
    <cellStyle name="Heading 2 3 11" xfId="21817"/>
    <cellStyle name="Heading 2 3 12" xfId="34891"/>
    <cellStyle name="Heading 2 3 2" xfId="21818"/>
    <cellStyle name="Heading 2 3 3" xfId="21819"/>
    <cellStyle name="Heading 2 3 4" xfId="21820"/>
    <cellStyle name="Heading 2 3 5" xfId="21821"/>
    <cellStyle name="Heading 2 3 6" xfId="21822"/>
    <cellStyle name="Heading 2 3 7" xfId="21823"/>
    <cellStyle name="Heading 2 3 8" xfId="21824"/>
    <cellStyle name="Heading 2 3 9" xfId="21825"/>
    <cellStyle name="Heading 2 4" xfId="21826"/>
    <cellStyle name="Heading 2 4 10" xfId="21827"/>
    <cellStyle name="Heading 2 4 11" xfId="21828"/>
    <cellStyle name="Heading 2 4 12" xfId="34892"/>
    <cellStyle name="Heading 2 4 2" xfId="21829"/>
    <cellStyle name="Heading 2 4 3" xfId="21830"/>
    <cellStyle name="Heading 2 4 4" xfId="21831"/>
    <cellStyle name="Heading 2 4 5" xfId="21832"/>
    <cellStyle name="Heading 2 4 6" xfId="21833"/>
    <cellStyle name="Heading 2 4 7" xfId="21834"/>
    <cellStyle name="Heading 2 4 8" xfId="21835"/>
    <cellStyle name="Heading 2 4 9" xfId="21836"/>
    <cellStyle name="Heading 2 5" xfId="21837"/>
    <cellStyle name="Heading 2 5 10" xfId="21838"/>
    <cellStyle name="Heading 2 5 11" xfId="21839"/>
    <cellStyle name="Heading 2 5 12" xfId="34893"/>
    <cellStyle name="Heading 2 5 2" xfId="21840"/>
    <cellStyle name="Heading 2 5 3" xfId="21841"/>
    <cellStyle name="Heading 2 5 4" xfId="21842"/>
    <cellStyle name="Heading 2 5 5" xfId="21843"/>
    <cellStyle name="Heading 2 5 6" xfId="21844"/>
    <cellStyle name="Heading 2 5 7" xfId="21845"/>
    <cellStyle name="Heading 2 5 8" xfId="21846"/>
    <cellStyle name="Heading 2 5 9" xfId="21847"/>
    <cellStyle name="Heading 2 6" xfId="21848"/>
    <cellStyle name="Heading 2 6 10" xfId="21849"/>
    <cellStyle name="Heading 2 6 11" xfId="21850"/>
    <cellStyle name="Heading 2 6 12" xfId="34894"/>
    <cellStyle name="Heading 2 6 2" xfId="21851"/>
    <cellStyle name="Heading 2 6 3" xfId="21852"/>
    <cellStyle name="Heading 2 6 4" xfId="21853"/>
    <cellStyle name="Heading 2 6 5" xfId="21854"/>
    <cellStyle name="Heading 2 6 6" xfId="21855"/>
    <cellStyle name="Heading 2 6 7" xfId="21856"/>
    <cellStyle name="Heading 2 6 8" xfId="21857"/>
    <cellStyle name="Heading 2 6 9" xfId="21858"/>
    <cellStyle name="Heading 2 7" xfId="21859"/>
    <cellStyle name="Heading 2 7 10" xfId="21860"/>
    <cellStyle name="Heading 2 7 11" xfId="21861"/>
    <cellStyle name="Heading 2 7 12" xfId="34895"/>
    <cellStyle name="Heading 2 7 2" xfId="21862"/>
    <cellStyle name="Heading 2 7 3" xfId="21863"/>
    <cellStyle name="Heading 2 7 4" xfId="21864"/>
    <cellStyle name="Heading 2 7 5" xfId="21865"/>
    <cellStyle name="Heading 2 7 6" xfId="21866"/>
    <cellStyle name="Heading 2 7 7" xfId="21867"/>
    <cellStyle name="Heading 2 7 8" xfId="21868"/>
    <cellStyle name="Heading 2 7 9" xfId="21869"/>
    <cellStyle name="Heading 2 8" xfId="21870"/>
    <cellStyle name="Heading 2 8 10" xfId="21871"/>
    <cellStyle name="Heading 2 8 11" xfId="21872"/>
    <cellStyle name="Heading 2 8 12" xfId="34896"/>
    <cellStyle name="Heading 2 8 2" xfId="21873"/>
    <cellStyle name="Heading 2 8 3" xfId="21874"/>
    <cellStyle name="Heading 2 8 4" xfId="21875"/>
    <cellStyle name="Heading 2 8 5" xfId="21876"/>
    <cellStyle name="Heading 2 8 6" xfId="21877"/>
    <cellStyle name="Heading 2 8 7" xfId="21878"/>
    <cellStyle name="Heading 2 8 8" xfId="21879"/>
    <cellStyle name="Heading 2 8 9" xfId="21880"/>
    <cellStyle name="Heading 2 9" xfId="21881"/>
    <cellStyle name="Heading 2 9 10" xfId="21882"/>
    <cellStyle name="Heading 2 9 11" xfId="21883"/>
    <cellStyle name="Heading 2 9 12" xfId="34897"/>
    <cellStyle name="Heading 2 9 2" xfId="21884"/>
    <cellStyle name="Heading 2 9 3" xfId="21885"/>
    <cellStyle name="Heading 2 9 4" xfId="21886"/>
    <cellStyle name="Heading 2 9 5" xfId="21887"/>
    <cellStyle name="Heading 2 9 6" xfId="21888"/>
    <cellStyle name="Heading 2 9 7" xfId="21889"/>
    <cellStyle name="Heading 2 9 8" xfId="21890"/>
    <cellStyle name="Heading 2 9 9" xfId="21891"/>
    <cellStyle name="Heading 2_34.3 - Rua Piaui_Joa" xfId="36114"/>
    <cellStyle name="Heading 3" xfId="190"/>
    <cellStyle name="Heading 3 10" xfId="21893"/>
    <cellStyle name="Heading 3 11" xfId="21894"/>
    <cellStyle name="Heading 3 12" xfId="34898"/>
    <cellStyle name="Heading 3 2" xfId="21892"/>
    <cellStyle name="Heading 3 3" xfId="21895"/>
    <cellStyle name="Heading 3 4" xfId="21896"/>
    <cellStyle name="Heading 3 5" xfId="21897"/>
    <cellStyle name="Heading 3 6" xfId="21898"/>
    <cellStyle name="Heading 3 7" xfId="21899"/>
    <cellStyle name="Heading 3 8" xfId="21900"/>
    <cellStyle name="Heading 3 9" xfId="21901"/>
    <cellStyle name="Heading 4" xfId="191"/>
    <cellStyle name="Heading 4 10" xfId="21903"/>
    <cellStyle name="Heading 4 11" xfId="21904"/>
    <cellStyle name="Heading 4 12" xfId="34899"/>
    <cellStyle name="Heading 4 2" xfId="21902"/>
    <cellStyle name="Heading 4 3" xfId="21905"/>
    <cellStyle name="Heading 4 4" xfId="21906"/>
    <cellStyle name="Heading 4 5" xfId="21907"/>
    <cellStyle name="Heading 4 6" xfId="21908"/>
    <cellStyle name="Heading 4 7" xfId="21909"/>
    <cellStyle name="Heading 4 8" xfId="21910"/>
    <cellStyle name="Heading 4 9" xfId="21911"/>
    <cellStyle name="Heading 5" xfId="21121"/>
    <cellStyle name="Heading 5 10" xfId="21912"/>
    <cellStyle name="Heading 5 11" xfId="21913"/>
    <cellStyle name="Heading 5 12" xfId="34900"/>
    <cellStyle name="Heading 5 13" xfId="36115"/>
    <cellStyle name="Heading 5 14" xfId="36322"/>
    <cellStyle name="Heading 5 2" xfId="21914"/>
    <cellStyle name="Heading 5 3" xfId="21915"/>
    <cellStyle name="Heading 5 4" xfId="21916"/>
    <cellStyle name="Heading 5 5" xfId="21917"/>
    <cellStyle name="Heading 5 6" xfId="21918"/>
    <cellStyle name="Heading 5 7" xfId="21919"/>
    <cellStyle name="Heading 5 8" xfId="21920"/>
    <cellStyle name="Heading 5 9" xfId="21921"/>
    <cellStyle name="Heading 6" xfId="21922"/>
    <cellStyle name="Heading 6 2" xfId="36116"/>
    <cellStyle name="Heading 6 3" xfId="36323"/>
    <cellStyle name="Heading 7" xfId="34825"/>
    <cellStyle name="Heading_Planilha Orçamentária - Conde Dolabela - Gustavo Barbi" xfId="21923"/>
    <cellStyle name="Heading1" xfId="2507"/>
    <cellStyle name="Hiperlink 2" xfId="21924"/>
    <cellStyle name="Hiperlink 2 10" xfId="21925"/>
    <cellStyle name="Hiperlink 2 11" xfId="21926"/>
    <cellStyle name="Hiperlink 2 12" xfId="21927"/>
    <cellStyle name="Hiperlink 2 13" xfId="21928"/>
    <cellStyle name="Hiperlink 2 14" xfId="21929"/>
    <cellStyle name="Hiperlink 2 15" xfId="21930"/>
    <cellStyle name="Hiperlink 2 16" xfId="21931"/>
    <cellStyle name="Hiperlink 2 17" xfId="21932"/>
    <cellStyle name="Hiperlink 2 18" xfId="21933"/>
    <cellStyle name="Hiperlink 2 19" xfId="34901"/>
    <cellStyle name="Hiperlink 2 2" xfId="21934"/>
    <cellStyle name="Hiperlink 2 2 10" xfId="21935"/>
    <cellStyle name="Hiperlink 2 2 11" xfId="21936"/>
    <cellStyle name="Hiperlink 2 2 12" xfId="34902"/>
    <cellStyle name="Hiperlink 2 2 2" xfId="21937"/>
    <cellStyle name="Hiperlink 2 2 3" xfId="21938"/>
    <cellStyle name="Hiperlink 2 2 4" xfId="21939"/>
    <cellStyle name="Hiperlink 2 2 5" xfId="21940"/>
    <cellStyle name="Hiperlink 2 2 6" xfId="21941"/>
    <cellStyle name="Hiperlink 2 2 7" xfId="21942"/>
    <cellStyle name="Hiperlink 2 2 8" xfId="21943"/>
    <cellStyle name="Hiperlink 2 2 9" xfId="21944"/>
    <cellStyle name="Hiperlink 2 20" xfId="36117"/>
    <cellStyle name="Hiperlink 2 21" xfId="36324"/>
    <cellStyle name="Hiperlink 2 3" xfId="21945"/>
    <cellStyle name="Hiperlink 2 3 10" xfId="21946"/>
    <cellStyle name="Hiperlink 2 3 11" xfId="21947"/>
    <cellStyle name="Hiperlink 2 3 12" xfId="34903"/>
    <cellStyle name="Hiperlink 2 3 2" xfId="21948"/>
    <cellStyle name="Hiperlink 2 3 3" xfId="21949"/>
    <cellStyle name="Hiperlink 2 3 4" xfId="21950"/>
    <cellStyle name="Hiperlink 2 3 5" xfId="21951"/>
    <cellStyle name="Hiperlink 2 3 6" xfId="21952"/>
    <cellStyle name="Hiperlink 2 3 7" xfId="21953"/>
    <cellStyle name="Hiperlink 2 3 8" xfId="21954"/>
    <cellStyle name="Hiperlink 2 3 9" xfId="21955"/>
    <cellStyle name="Hiperlink 2 4" xfId="21956"/>
    <cellStyle name="Hiperlink 2 4 10" xfId="21957"/>
    <cellStyle name="Hiperlink 2 4 11" xfId="21958"/>
    <cellStyle name="Hiperlink 2 4 12" xfId="34904"/>
    <cellStyle name="Hiperlink 2 4 2" xfId="21959"/>
    <cellStyle name="Hiperlink 2 4 3" xfId="21960"/>
    <cellStyle name="Hiperlink 2 4 4" xfId="21961"/>
    <cellStyle name="Hiperlink 2 4 5" xfId="21962"/>
    <cellStyle name="Hiperlink 2 4 6" xfId="21963"/>
    <cellStyle name="Hiperlink 2 4 7" xfId="21964"/>
    <cellStyle name="Hiperlink 2 4 8" xfId="21965"/>
    <cellStyle name="Hiperlink 2 4 9" xfId="21966"/>
    <cellStyle name="Hiperlink 2 5" xfId="21967"/>
    <cellStyle name="Hiperlink 2 5 10" xfId="21968"/>
    <cellStyle name="Hiperlink 2 5 11" xfId="21969"/>
    <cellStyle name="Hiperlink 2 5 12" xfId="34905"/>
    <cellStyle name="Hiperlink 2 5 2" xfId="21970"/>
    <cellStyle name="Hiperlink 2 5 3" xfId="21971"/>
    <cellStyle name="Hiperlink 2 5 4" xfId="21972"/>
    <cellStyle name="Hiperlink 2 5 5" xfId="21973"/>
    <cellStyle name="Hiperlink 2 5 6" xfId="21974"/>
    <cellStyle name="Hiperlink 2 5 7" xfId="21975"/>
    <cellStyle name="Hiperlink 2 5 8" xfId="21976"/>
    <cellStyle name="Hiperlink 2 5 9" xfId="21977"/>
    <cellStyle name="Hiperlink 2 6" xfId="21978"/>
    <cellStyle name="Hiperlink 2 6 10" xfId="21979"/>
    <cellStyle name="Hiperlink 2 6 11" xfId="21980"/>
    <cellStyle name="Hiperlink 2 6 12" xfId="34906"/>
    <cellStyle name="Hiperlink 2 6 2" xfId="21981"/>
    <cellStyle name="Hiperlink 2 6 3" xfId="21982"/>
    <cellStyle name="Hiperlink 2 6 4" xfId="21983"/>
    <cellStyle name="Hiperlink 2 6 5" xfId="21984"/>
    <cellStyle name="Hiperlink 2 6 6" xfId="21985"/>
    <cellStyle name="Hiperlink 2 6 7" xfId="21986"/>
    <cellStyle name="Hiperlink 2 6 8" xfId="21987"/>
    <cellStyle name="Hiperlink 2 6 9" xfId="21988"/>
    <cellStyle name="Hiperlink 2 7" xfId="21989"/>
    <cellStyle name="Hiperlink 2 7 10" xfId="21990"/>
    <cellStyle name="Hiperlink 2 7 11" xfId="21991"/>
    <cellStyle name="Hiperlink 2 7 12" xfId="34907"/>
    <cellStyle name="Hiperlink 2 7 2" xfId="21992"/>
    <cellStyle name="Hiperlink 2 7 3" xfId="21993"/>
    <cellStyle name="Hiperlink 2 7 4" xfId="21994"/>
    <cellStyle name="Hiperlink 2 7 5" xfId="21995"/>
    <cellStyle name="Hiperlink 2 7 6" xfId="21996"/>
    <cellStyle name="Hiperlink 2 7 7" xfId="21997"/>
    <cellStyle name="Hiperlink 2 7 8" xfId="21998"/>
    <cellStyle name="Hiperlink 2 7 9" xfId="21999"/>
    <cellStyle name="Hiperlink 2 8" xfId="22000"/>
    <cellStyle name="Hiperlink 2 8 10" xfId="22001"/>
    <cellStyle name="Hiperlink 2 8 11" xfId="22002"/>
    <cellStyle name="Hiperlink 2 8 12" xfId="34908"/>
    <cellStyle name="Hiperlink 2 8 2" xfId="22003"/>
    <cellStyle name="Hiperlink 2 8 3" xfId="22004"/>
    <cellStyle name="Hiperlink 2 8 4" xfId="22005"/>
    <cellStyle name="Hiperlink 2 8 5" xfId="22006"/>
    <cellStyle name="Hiperlink 2 8 6" xfId="22007"/>
    <cellStyle name="Hiperlink 2 8 7" xfId="22008"/>
    <cellStyle name="Hiperlink 2 8 8" xfId="22009"/>
    <cellStyle name="Hiperlink 2 8 9" xfId="22010"/>
    <cellStyle name="Hiperlink 2 9" xfId="22011"/>
    <cellStyle name="Incorreto" xfId="36464" builtinId="27" customBuiltin="1"/>
    <cellStyle name="Incorreto 10" xfId="2508"/>
    <cellStyle name="Incorreto 10 10" xfId="22013"/>
    <cellStyle name="Incorreto 10 11" xfId="22014"/>
    <cellStyle name="Incorreto 10 12" xfId="22015"/>
    <cellStyle name="Incorreto 10 13" xfId="22016"/>
    <cellStyle name="Incorreto 10 14" xfId="22017"/>
    <cellStyle name="Incorreto 10 15" xfId="22018"/>
    <cellStyle name="Incorreto 10 16" xfId="22019"/>
    <cellStyle name="Incorreto 10 17" xfId="22020"/>
    <cellStyle name="Incorreto 10 18" xfId="22021"/>
    <cellStyle name="Incorreto 10 19" xfId="22022"/>
    <cellStyle name="Incorreto 10 2" xfId="22012"/>
    <cellStyle name="Incorreto 10 20" xfId="22023"/>
    <cellStyle name="Incorreto 10 21" xfId="22024"/>
    <cellStyle name="Incorreto 10 22" xfId="22025"/>
    <cellStyle name="Incorreto 10 23" xfId="22026"/>
    <cellStyle name="Incorreto 10 24" xfId="34909"/>
    <cellStyle name="Incorreto 10 3" xfId="22027"/>
    <cellStyle name="Incorreto 10 4" xfId="22028"/>
    <cellStyle name="Incorreto 10 5" xfId="22029"/>
    <cellStyle name="Incorreto 10 6" xfId="22030"/>
    <cellStyle name="Incorreto 10 7" xfId="22031"/>
    <cellStyle name="Incorreto 10 8" xfId="22032"/>
    <cellStyle name="Incorreto 10 9" xfId="22033"/>
    <cellStyle name="Incorreto 11" xfId="2509"/>
    <cellStyle name="Incorreto 11 10" xfId="22035"/>
    <cellStyle name="Incorreto 11 11" xfId="22036"/>
    <cellStyle name="Incorreto 11 12" xfId="22037"/>
    <cellStyle name="Incorreto 11 13" xfId="22038"/>
    <cellStyle name="Incorreto 11 14" xfId="22039"/>
    <cellStyle name="Incorreto 11 15" xfId="22040"/>
    <cellStyle name="Incorreto 11 16" xfId="22041"/>
    <cellStyle name="Incorreto 11 17" xfId="22042"/>
    <cellStyle name="Incorreto 11 18" xfId="22043"/>
    <cellStyle name="Incorreto 11 19" xfId="22044"/>
    <cellStyle name="Incorreto 11 2" xfId="22034"/>
    <cellStyle name="Incorreto 11 20" xfId="22045"/>
    <cellStyle name="Incorreto 11 21" xfId="22046"/>
    <cellStyle name="Incorreto 11 22" xfId="22047"/>
    <cellStyle name="Incorreto 11 23" xfId="22048"/>
    <cellStyle name="Incorreto 11 24" xfId="34910"/>
    <cellStyle name="Incorreto 11 3" xfId="22049"/>
    <cellStyle name="Incorreto 11 4" xfId="22050"/>
    <cellStyle name="Incorreto 11 5" xfId="22051"/>
    <cellStyle name="Incorreto 11 6" xfId="22052"/>
    <cellStyle name="Incorreto 11 7" xfId="22053"/>
    <cellStyle name="Incorreto 11 8" xfId="22054"/>
    <cellStyle name="Incorreto 11 9" xfId="22055"/>
    <cellStyle name="Incorreto 12" xfId="2510"/>
    <cellStyle name="Incorreto 12 10" xfId="22057"/>
    <cellStyle name="Incorreto 12 11" xfId="22058"/>
    <cellStyle name="Incorreto 12 12" xfId="22059"/>
    <cellStyle name="Incorreto 12 13" xfId="22060"/>
    <cellStyle name="Incorreto 12 14" xfId="22061"/>
    <cellStyle name="Incorreto 12 15" xfId="22062"/>
    <cellStyle name="Incorreto 12 16" xfId="22063"/>
    <cellStyle name="Incorreto 12 17" xfId="22064"/>
    <cellStyle name="Incorreto 12 18" xfId="22065"/>
    <cellStyle name="Incorreto 12 19" xfId="22066"/>
    <cellStyle name="Incorreto 12 2" xfId="22056"/>
    <cellStyle name="Incorreto 12 20" xfId="22067"/>
    <cellStyle name="Incorreto 12 21" xfId="22068"/>
    <cellStyle name="Incorreto 12 22" xfId="22069"/>
    <cellStyle name="Incorreto 12 23" xfId="22070"/>
    <cellStyle name="Incorreto 12 24" xfId="34911"/>
    <cellStyle name="Incorreto 12 3" xfId="22071"/>
    <cellStyle name="Incorreto 12 4" xfId="22072"/>
    <cellStyle name="Incorreto 12 5" xfId="22073"/>
    <cellStyle name="Incorreto 12 6" xfId="22074"/>
    <cellStyle name="Incorreto 12 7" xfId="22075"/>
    <cellStyle name="Incorreto 12 8" xfId="22076"/>
    <cellStyle name="Incorreto 12 9" xfId="22077"/>
    <cellStyle name="Incorreto 13" xfId="2511"/>
    <cellStyle name="Incorreto 13 10" xfId="22079"/>
    <cellStyle name="Incorreto 13 11" xfId="22080"/>
    <cellStyle name="Incorreto 13 12" xfId="22081"/>
    <cellStyle name="Incorreto 13 13" xfId="22082"/>
    <cellStyle name="Incorreto 13 14" xfId="22083"/>
    <cellStyle name="Incorreto 13 15" xfId="22084"/>
    <cellStyle name="Incorreto 13 16" xfId="22085"/>
    <cellStyle name="Incorreto 13 17" xfId="22086"/>
    <cellStyle name="Incorreto 13 18" xfId="22087"/>
    <cellStyle name="Incorreto 13 19" xfId="22088"/>
    <cellStyle name="Incorreto 13 2" xfId="22078"/>
    <cellStyle name="Incorreto 13 20" xfId="22089"/>
    <cellStyle name="Incorreto 13 21" xfId="22090"/>
    <cellStyle name="Incorreto 13 22" xfId="22091"/>
    <cellStyle name="Incorreto 13 23" xfId="22092"/>
    <cellStyle name="Incorreto 13 24" xfId="34912"/>
    <cellStyle name="Incorreto 13 3" xfId="22093"/>
    <cellStyle name="Incorreto 13 4" xfId="22094"/>
    <cellStyle name="Incorreto 13 5" xfId="22095"/>
    <cellStyle name="Incorreto 13 6" xfId="22096"/>
    <cellStyle name="Incorreto 13 7" xfId="22097"/>
    <cellStyle name="Incorreto 13 8" xfId="22098"/>
    <cellStyle name="Incorreto 13 9" xfId="22099"/>
    <cellStyle name="Incorreto 14" xfId="2512"/>
    <cellStyle name="Incorreto 14 10" xfId="22101"/>
    <cellStyle name="Incorreto 14 11" xfId="22102"/>
    <cellStyle name="Incorreto 14 12" xfId="22103"/>
    <cellStyle name="Incorreto 14 13" xfId="22104"/>
    <cellStyle name="Incorreto 14 14" xfId="22105"/>
    <cellStyle name="Incorreto 14 15" xfId="22106"/>
    <cellStyle name="Incorreto 14 16" xfId="22107"/>
    <cellStyle name="Incorreto 14 17" xfId="22108"/>
    <cellStyle name="Incorreto 14 18" xfId="22109"/>
    <cellStyle name="Incorreto 14 19" xfId="22110"/>
    <cellStyle name="Incorreto 14 2" xfId="22100"/>
    <cellStyle name="Incorreto 14 20" xfId="22111"/>
    <cellStyle name="Incorreto 14 21" xfId="22112"/>
    <cellStyle name="Incorreto 14 22" xfId="22113"/>
    <cellStyle name="Incorreto 14 23" xfId="22114"/>
    <cellStyle name="Incorreto 14 24" xfId="34913"/>
    <cellStyle name="Incorreto 14 3" xfId="22115"/>
    <cellStyle name="Incorreto 14 4" xfId="22116"/>
    <cellStyle name="Incorreto 14 5" xfId="22117"/>
    <cellStyle name="Incorreto 14 6" xfId="22118"/>
    <cellStyle name="Incorreto 14 7" xfId="22119"/>
    <cellStyle name="Incorreto 14 8" xfId="22120"/>
    <cellStyle name="Incorreto 14 9" xfId="22121"/>
    <cellStyle name="Incorreto 15" xfId="2513"/>
    <cellStyle name="Incorreto 15 10" xfId="22123"/>
    <cellStyle name="Incorreto 15 11" xfId="22124"/>
    <cellStyle name="Incorreto 15 12" xfId="22125"/>
    <cellStyle name="Incorreto 15 13" xfId="22126"/>
    <cellStyle name="Incorreto 15 14" xfId="22127"/>
    <cellStyle name="Incorreto 15 15" xfId="22128"/>
    <cellStyle name="Incorreto 15 16" xfId="22129"/>
    <cellStyle name="Incorreto 15 17" xfId="22130"/>
    <cellStyle name="Incorreto 15 18" xfId="22131"/>
    <cellStyle name="Incorreto 15 19" xfId="22132"/>
    <cellStyle name="Incorreto 15 2" xfId="22122"/>
    <cellStyle name="Incorreto 15 20" xfId="22133"/>
    <cellStyle name="Incorreto 15 21" xfId="22134"/>
    <cellStyle name="Incorreto 15 22" xfId="22135"/>
    <cellStyle name="Incorreto 15 23" xfId="22136"/>
    <cellStyle name="Incorreto 15 24" xfId="34914"/>
    <cellStyle name="Incorreto 15 3" xfId="22137"/>
    <cellStyle name="Incorreto 15 4" xfId="22138"/>
    <cellStyle name="Incorreto 15 5" xfId="22139"/>
    <cellStyle name="Incorreto 15 6" xfId="22140"/>
    <cellStyle name="Incorreto 15 7" xfId="22141"/>
    <cellStyle name="Incorreto 15 8" xfId="22142"/>
    <cellStyle name="Incorreto 15 9" xfId="22143"/>
    <cellStyle name="Incorreto 16" xfId="22144"/>
    <cellStyle name="Incorreto 16 10" xfId="22145"/>
    <cellStyle name="Incorreto 16 11" xfId="22146"/>
    <cellStyle name="Incorreto 16 12" xfId="22147"/>
    <cellStyle name="Incorreto 16 13" xfId="22148"/>
    <cellStyle name="Incorreto 16 14" xfId="22149"/>
    <cellStyle name="Incorreto 16 15" xfId="22150"/>
    <cellStyle name="Incorreto 16 16" xfId="22151"/>
    <cellStyle name="Incorreto 16 17" xfId="22152"/>
    <cellStyle name="Incorreto 16 18" xfId="22153"/>
    <cellStyle name="Incorreto 16 19" xfId="22154"/>
    <cellStyle name="Incorreto 16 2" xfId="22155"/>
    <cellStyle name="Incorreto 16 20" xfId="22156"/>
    <cellStyle name="Incorreto 16 21" xfId="22157"/>
    <cellStyle name="Incorreto 16 22" xfId="22158"/>
    <cellStyle name="Incorreto 16 23" xfId="22159"/>
    <cellStyle name="Incorreto 16 24" xfId="34915"/>
    <cellStyle name="Incorreto 16 3" xfId="22160"/>
    <cellStyle name="Incorreto 16 4" xfId="22161"/>
    <cellStyle name="Incorreto 16 5" xfId="22162"/>
    <cellStyle name="Incorreto 16 6" xfId="22163"/>
    <cellStyle name="Incorreto 16 7" xfId="22164"/>
    <cellStyle name="Incorreto 16 8" xfId="22165"/>
    <cellStyle name="Incorreto 16 9" xfId="22166"/>
    <cellStyle name="Incorreto 17" xfId="36118"/>
    <cellStyle name="Incorreto 18" xfId="36325"/>
    <cellStyle name="Incorreto 2" xfId="192"/>
    <cellStyle name="Incorreto 2 10" xfId="22168"/>
    <cellStyle name="Incorreto 2 10 10" xfId="22169"/>
    <cellStyle name="Incorreto 2 10 11" xfId="22170"/>
    <cellStyle name="Incorreto 2 10 12" xfId="34917"/>
    <cellStyle name="Incorreto 2 10 2" xfId="22171"/>
    <cellStyle name="Incorreto 2 10 3" xfId="22172"/>
    <cellStyle name="Incorreto 2 10 4" xfId="22173"/>
    <cellStyle name="Incorreto 2 10 5" xfId="22174"/>
    <cellStyle name="Incorreto 2 10 6" xfId="22175"/>
    <cellStyle name="Incorreto 2 10 7" xfId="22176"/>
    <cellStyle name="Incorreto 2 10 8" xfId="22177"/>
    <cellStyle name="Incorreto 2 10 9" xfId="22178"/>
    <cellStyle name="Incorreto 2 11" xfId="22179"/>
    <cellStyle name="Incorreto 2 11 10" xfId="22180"/>
    <cellStyle name="Incorreto 2 11 11" xfId="22181"/>
    <cellStyle name="Incorreto 2 11 12" xfId="34918"/>
    <cellStyle name="Incorreto 2 11 2" xfId="22182"/>
    <cellStyle name="Incorreto 2 11 3" xfId="22183"/>
    <cellStyle name="Incorreto 2 11 4" xfId="22184"/>
    <cellStyle name="Incorreto 2 11 5" xfId="22185"/>
    <cellStyle name="Incorreto 2 11 6" xfId="22186"/>
    <cellStyle name="Incorreto 2 11 7" xfId="22187"/>
    <cellStyle name="Incorreto 2 11 8" xfId="22188"/>
    <cellStyle name="Incorreto 2 11 9" xfId="22189"/>
    <cellStyle name="Incorreto 2 12" xfId="22190"/>
    <cellStyle name="Incorreto 2 12 10" xfId="22191"/>
    <cellStyle name="Incorreto 2 12 11" xfId="22192"/>
    <cellStyle name="Incorreto 2 12 12" xfId="34919"/>
    <cellStyle name="Incorreto 2 12 2" xfId="22193"/>
    <cellStyle name="Incorreto 2 12 3" xfId="22194"/>
    <cellStyle name="Incorreto 2 12 4" xfId="22195"/>
    <cellStyle name="Incorreto 2 12 5" xfId="22196"/>
    <cellStyle name="Incorreto 2 12 6" xfId="22197"/>
    <cellStyle name="Incorreto 2 12 7" xfId="22198"/>
    <cellStyle name="Incorreto 2 12 8" xfId="22199"/>
    <cellStyle name="Incorreto 2 12 9" xfId="22200"/>
    <cellStyle name="Incorreto 2 13" xfId="22201"/>
    <cellStyle name="Incorreto 2 13 10" xfId="22202"/>
    <cellStyle name="Incorreto 2 13 11" xfId="22203"/>
    <cellStyle name="Incorreto 2 13 12" xfId="34920"/>
    <cellStyle name="Incorreto 2 13 2" xfId="22204"/>
    <cellStyle name="Incorreto 2 13 3" xfId="22205"/>
    <cellStyle name="Incorreto 2 13 4" xfId="22206"/>
    <cellStyle name="Incorreto 2 13 5" xfId="22207"/>
    <cellStyle name="Incorreto 2 13 6" xfId="22208"/>
    <cellStyle name="Incorreto 2 13 7" xfId="22209"/>
    <cellStyle name="Incorreto 2 13 8" xfId="22210"/>
    <cellStyle name="Incorreto 2 13 9" xfId="22211"/>
    <cellStyle name="Incorreto 2 14" xfId="22212"/>
    <cellStyle name="Incorreto 2 14 10" xfId="22213"/>
    <cellStyle name="Incorreto 2 14 11" xfId="22214"/>
    <cellStyle name="Incorreto 2 14 12" xfId="34921"/>
    <cellStyle name="Incorreto 2 14 2" xfId="22215"/>
    <cellStyle name="Incorreto 2 14 3" xfId="22216"/>
    <cellStyle name="Incorreto 2 14 4" xfId="22217"/>
    <cellStyle name="Incorreto 2 14 5" xfId="22218"/>
    <cellStyle name="Incorreto 2 14 6" xfId="22219"/>
    <cellStyle name="Incorreto 2 14 7" xfId="22220"/>
    <cellStyle name="Incorreto 2 14 8" xfId="22221"/>
    <cellStyle name="Incorreto 2 14 9" xfId="22222"/>
    <cellStyle name="Incorreto 2 15" xfId="22223"/>
    <cellStyle name="Incorreto 2 15 10" xfId="22224"/>
    <cellStyle name="Incorreto 2 15 11" xfId="22225"/>
    <cellStyle name="Incorreto 2 15 12" xfId="34922"/>
    <cellStyle name="Incorreto 2 15 2" xfId="22226"/>
    <cellStyle name="Incorreto 2 15 3" xfId="22227"/>
    <cellStyle name="Incorreto 2 15 4" xfId="22228"/>
    <cellStyle name="Incorreto 2 15 5" xfId="22229"/>
    <cellStyle name="Incorreto 2 15 6" xfId="22230"/>
    <cellStyle name="Incorreto 2 15 7" xfId="22231"/>
    <cellStyle name="Incorreto 2 15 8" xfId="22232"/>
    <cellStyle name="Incorreto 2 15 9" xfId="22233"/>
    <cellStyle name="Incorreto 2 16" xfId="22234"/>
    <cellStyle name="Incorreto 2 17" xfId="22235"/>
    <cellStyle name="Incorreto 2 18" xfId="22236"/>
    <cellStyle name="Incorreto 2 19" xfId="22237"/>
    <cellStyle name="Incorreto 2 2" xfId="193"/>
    <cellStyle name="Incorreto 2 2 10" xfId="22239"/>
    <cellStyle name="Incorreto 2 2 11" xfId="22240"/>
    <cellStyle name="Incorreto 2 2 12" xfId="34923"/>
    <cellStyle name="Incorreto 2 2 2" xfId="2514"/>
    <cellStyle name="Incorreto 2 2 2 2" xfId="22241"/>
    <cellStyle name="Incorreto 2 2 3" xfId="2515"/>
    <cellStyle name="Incorreto 2 2 3 2" xfId="22242"/>
    <cellStyle name="Incorreto 2 2 4" xfId="2516"/>
    <cellStyle name="Incorreto 2 2 4 2" xfId="22243"/>
    <cellStyle name="Incorreto 2 2 5" xfId="2517"/>
    <cellStyle name="Incorreto 2 2 5 2" xfId="22244"/>
    <cellStyle name="Incorreto 2 2 6" xfId="2518"/>
    <cellStyle name="Incorreto 2 2 6 2" xfId="22245"/>
    <cellStyle name="Incorreto 2 2 7" xfId="22238"/>
    <cellStyle name="Incorreto 2 2 8" xfId="22246"/>
    <cellStyle name="Incorreto 2 2 9" xfId="22247"/>
    <cellStyle name="Incorreto 2 20" xfId="22248"/>
    <cellStyle name="Incorreto 2 21" xfId="22249"/>
    <cellStyle name="Incorreto 2 22" xfId="22250"/>
    <cellStyle name="Incorreto 2 23" xfId="22251"/>
    <cellStyle name="Incorreto 2 24" xfId="22252"/>
    <cellStyle name="Incorreto 2 25" xfId="22253"/>
    <cellStyle name="Incorreto 2 26" xfId="22254"/>
    <cellStyle name="Incorreto 2 27" xfId="22255"/>
    <cellStyle name="Incorreto 2 28" xfId="22256"/>
    <cellStyle name="Incorreto 2 29" xfId="22257"/>
    <cellStyle name="Incorreto 2 3" xfId="2519"/>
    <cellStyle name="Incorreto 2 3 10" xfId="22259"/>
    <cellStyle name="Incorreto 2 3 11" xfId="22260"/>
    <cellStyle name="Incorreto 2 3 12" xfId="34924"/>
    <cellStyle name="Incorreto 2 3 2" xfId="22258"/>
    <cellStyle name="Incorreto 2 3 3" xfId="22261"/>
    <cellStyle name="Incorreto 2 3 4" xfId="22262"/>
    <cellStyle name="Incorreto 2 3 5" xfId="22263"/>
    <cellStyle name="Incorreto 2 3 6" xfId="22264"/>
    <cellStyle name="Incorreto 2 3 7" xfId="22265"/>
    <cellStyle name="Incorreto 2 3 8" xfId="22266"/>
    <cellStyle name="Incorreto 2 3 9" xfId="22267"/>
    <cellStyle name="Incorreto 2 30" xfId="22268"/>
    <cellStyle name="Incorreto 2 31" xfId="22269"/>
    <cellStyle name="Incorreto 2 32" xfId="22270"/>
    <cellStyle name="Incorreto 2 33" xfId="22271"/>
    <cellStyle name="Incorreto 2 34" xfId="22272"/>
    <cellStyle name="Incorreto 2 35" xfId="22273"/>
    <cellStyle name="Incorreto 2 36" xfId="22274"/>
    <cellStyle name="Incorreto 2 37" xfId="22275"/>
    <cellStyle name="Incorreto 2 38" xfId="34916"/>
    <cellStyle name="Incorreto 2 4" xfId="2520"/>
    <cellStyle name="Incorreto 2 4 10" xfId="22277"/>
    <cellStyle name="Incorreto 2 4 11" xfId="22278"/>
    <cellStyle name="Incorreto 2 4 12" xfId="34925"/>
    <cellStyle name="Incorreto 2 4 2" xfId="22276"/>
    <cellStyle name="Incorreto 2 4 3" xfId="22279"/>
    <cellStyle name="Incorreto 2 4 4" xfId="22280"/>
    <cellStyle name="Incorreto 2 4 5" xfId="22281"/>
    <cellStyle name="Incorreto 2 4 6" xfId="22282"/>
    <cellStyle name="Incorreto 2 4 7" xfId="22283"/>
    <cellStyle name="Incorreto 2 4 8" xfId="22284"/>
    <cellStyle name="Incorreto 2 4 9" xfId="22285"/>
    <cellStyle name="Incorreto 2 5" xfId="2521"/>
    <cellStyle name="Incorreto 2 5 10" xfId="22287"/>
    <cellStyle name="Incorreto 2 5 11" xfId="22288"/>
    <cellStyle name="Incorreto 2 5 12" xfId="34926"/>
    <cellStyle name="Incorreto 2 5 2" xfId="22286"/>
    <cellStyle name="Incorreto 2 5 3" xfId="22289"/>
    <cellStyle name="Incorreto 2 5 4" xfId="22290"/>
    <cellStyle name="Incorreto 2 5 5" xfId="22291"/>
    <cellStyle name="Incorreto 2 5 6" xfId="22292"/>
    <cellStyle name="Incorreto 2 5 7" xfId="22293"/>
    <cellStyle name="Incorreto 2 5 8" xfId="22294"/>
    <cellStyle name="Incorreto 2 5 9" xfId="22295"/>
    <cellStyle name="Incorreto 2 6" xfId="2522"/>
    <cellStyle name="Incorreto 2 6 10" xfId="22297"/>
    <cellStyle name="Incorreto 2 6 11" xfId="22298"/>
    <cellStyle name="Incorreto 2 6 12" xfId="34927"/>
    <cellStyle name="Incorreto 2 6 2" xfId="22296"/>
    <cellStyle name="Incorreto 2 6 3" xfId="22299"/>
    <cellStyle name="Incorreto 2 6 4" xfId="22300"/>
    <cellStyle name="Incorreto 2 6 5" xfId="22301"/>
    <cellStyle name="Incorreto 2 6 6" xfId="22302"/>
    <cellStyle name="Incorreto 2 6 7" xfId="22303"/>
    <cellStyle name="Incorreto 2 6 8" xfId="22304"/>
    <cellStyle name="Incorreto 2 6 9" xfId="22305"/>
    <cellStyle name="Incorreto 2 7" xfId="2523"/>
    <cellStyle name="Incorreto 2 7 10" xfId="22307"/>
    <cellStyle name="Incorreto 2 7 11" xfId="22308"/>
    <cellStyle name="Incorreto 2 7 12" xfId="34928"/>
    <cellStyle name="Incorreto 2 7 2" xfId="22306"/>
    <cellStyle name="Incorreto 2 7 3" xfId="22309"/>
    <cellStyle name="Incorreto 2 7 4" xfId="22310"/>
    <cellStyle name="Incorreto 2 7 5" xfId="22311"/>
    <cellStyle name="Incorreto 2 7 6" xfId="22312"/>
    <cellStyle name="Incorreto 2 7 7" xfId="22313"/>
    <cellStyle name="Incorreto 2 7 8" xfId="22314"/>
    <cellStyle name="Incorreto 2 7 9" xfId="22315"/>
    <cellStyle name="Incorreto 2 8" xfId="22167"/>
    <cellStyle name="Incorreto 2 8 10" xfId="22316"/>
    <cellStyle name="Incorreto 2 8 11" xfId="22317"/>
    <cellStyle name="Incorreto 2 8 12" xfId="34929"/>
    <cellStyle name="Incorreto 2 8 2" xfId="22318"/>
    <cellStyle name="Incorreto 2 8 3" xfId="22319"/>
    <cellStyle name="Incorreto 2 8 4" xfId="22320"/>
    <cellStyle name="Incorreto 2 8 5" xfId="22321"/>
    <cellStyle name="Incorreto 2 8 6" xfId="22322"/>
    <cellStyle name="Incorreto 2 8 7" xfId="22323"/>
    <cellStyle name="Incorreto 2 8 8" xfId="22324"/>
    <cellStyle name="Incorreto 2 8 9" xfId="22325"/>
    <cellStyle name="Incorreto 2 9" xfId="22326"/>
    <cellStyle name="Incorreto 2 9 10" xfId="22327"/>
    <cellStyle name="Incorreto 2 9 11" xfId="22328"/>
    <cellStyle name="Incorreto 2 9 12" xfId="34930"/>
    <cellStyle name="Incorreto 2 9 2" xfId="22329"/>
    <cellStyle name="Incorreto 2 9 3" xfId="22330"/>
    <cellStyle name="Incorreto 2 9 4" xfId="22331"/>
    <cellStyle name="Incorreto 2 9 5" xfId="22332"/>
    <cellStyle name="Incorreto 2 9 6" xfId="22333"/>
    <cellStyle name="Incorreto 2 9 7" xfId="22334"/>
    <cellStyle name="Incorreto 2 9 8" xfId="22335"/>
    <cellStyle name="Incorreto 2 9 9" xfId="22336"/>
    <cellStyle name="Incorreto 3" xfId="194"/>
    <cellStyle name="Incorreto 3 10" xfId="22338"/>
    <cellStyle name="Incorreto 3 11" xfId="22339"/>
    <cellStyle name="Incorreto 3 12" xfId="22340"/>
    <cellStyle name="Incorreto 3 13" xfId="34931"/>
    <cellStyle name="Incorreto 3 2" xfId="195"/>
    <cellStyle name="Incorreto 3 2 10" xfId="22342"/>
    <cellStyle name="Incorreto 3 2 11" xfId="22343"/>
    <cellStyle name="Incorreto 3 2 12" xfId="34932"/>
    <cellStyle name="Incorreto 3 2 2" xfId="2524"/>
    <cellStyle name="Incorreto 3 2 2 2" xfId="22344"/>
    <cellStyle name="Incorreto 3 2 3" xfId="2525"/>
    <cellStyle name="Incorreto 3 2 3 2" xfId="22345"/>
    <cellStyle name="Incorreto 3 2 4" xfId="2526"/>
    <cellStyle name="Incorreto 3 2 4 2" xfId="22346"/>
    <cellStyle name="Incorreto 3 2 5" xfId="2527"/>
    <cellStyle name="Incorreto 3 2 5 2" xfId="22347"/>
    <cellStyle name="Incorreto 3 2 6" xfId="2528"/>
    <cellStyle name="Incorreto 3 2 6 2" xfId="22348"/>
    <cellStyle name="Incorreto 3 2 7" xfId="22341"/>
    <cellStyle name="Incorreto 3 2 8" xfId="22349"/>
    <cellStyle name="Incorreto 3 2 9" xfId="22350"/>
    <cellStyle name="Incorreto 3 3" xfId="2529"/>
    <cellStyle name="Incorreto 3 3 2" xfId="22351"/>
    <cellStyle name="Incorreto 3 4" xfId="2530"/>
    <cellStyle name="Incorreto 3 4 2" xfId="22352"/>
    <cellStyle name="Incorreto 3 5" xfId="2531"/>
    <cellStyle name="Incorreto 3 5 2" xfId="22353"/>
    <cellStyle name="Incorreto 3 6" xfId="2532"/>
    <cellStyle name="Incorreto 3 6 2" xfId="22354"/>
    <cellStyle name="Incorreto 3 7" xfId="2533"/>
    <cellStyle name="Incorreto 3 7 2" xfId="22355"/>
    <cellStyle name="Incorreto 3 8" xfId="22337"/>
    <cellStyle name="Incorreto 3 9" xfId="22356"/>
    <cellStyle name="Incorreto 4" xfId="2534"/>
    <cellStyle name="Incorreto 4 10" xfId="22358"/>
    <cellStyle name="Incorreto 4 11" xfId="22359"/>
    <cellStyle name="Incorreto 4 12" xfId="22360"/>
    <cellStyle name="Incorreto 4 13" xfId="22361"/>
    <cellStyle name="Incorreto 4 14" xfId="22362"/>
    <cellStyle name="Incorreto 4 15" xfId="22363"/>
    <cellStyle name="Incorreto 4 16" xfId="22364"/>
    <cellStyle name="Incorreto 4 17" xfId="22365"/>
    <cellStyle name="Incorreto 4 18" xfId="22366"/>
    <cellStyle name="Incorreto 4 19" xfId="22367"/>
    <cellStyle name="Incorreto 4 2" xfId="2535"/>
    <cellStyle name="Incorreto 4 2 2" xfId="22368"/>
    <cellStyle name="Incorreto 4 20" xfId="22369"/>
    <cellStyle name="Incorreto 4 21" xfId="22370"/>
    <cellStyle name="Incorreto 4 22" xfId="22371"/>
    <cellStyle name="Incorreto 4 23" xfId="22372"/>
    <cellStyle name="Incorreto 4 24" xfId="34933"/>
    <cellStyle name="Incorreto 4 3" xfId="2536"/>
    <cellStyle name="Incorreto 4 3 2" xfId="22373"/>
    <cellStyle name="Incorreto 4 4" xfId="22357"/>
    <cellStyle name="Incorreto 4 5" xfId="22374"/>
    <cellStyle name="Incorreto 4 6" xfId="22375"/>
    <cellStyle name="Incorreto 4 7" xfId="22376"/>
    <cellStyle name="Incorreto 4 8" xfId="22377"/>
    <cellStyle name="Incorreto 4 9" xfId="22378"/>
    <cellStyle name="Incorreto 5" xfId="2537"/>
    <cellStyle name="Incorreto 5 10" xfId="22380"/>
    <cellStyle name="Incorreto 5 11" xfId="22381"/>
    <cellStyle name="Incorreto 5 12" xfId="22382"/>
    <cellStyle name="Incorreto 5 13" xfId="22383"/>
    <cellStyle name="Incorreto 5 14" xfId="22384"/>
    <cellStyle name="Incorreto 5 15" xfId="22385"/>
    <cellStyle name="Incorreto 5 16" xfId="22386"/>
    <cellStyle name="Incorreto 5 17" xfId="22387"/>
    <cellStyle name="Incorreto 5 18" xfId="22388"/>
    <cellStyle name="Incorreto 5 19" xfId="22389"/>
    <cellStyle name="Incorreto 5 2" xfId="2538"/>
    <cellStyle name="Incorreto 5 2 2" xfId="22390"/>
    <cellStyle name="Incorreto 5 20" xfId="22391"/>
    <cellStyle name="Incorreto 5 21" xfId="22392"/>
    <cellStyle name="Incorreto 5 22" xfId="22393"/>
    <cellStyle name="Incorreto 5 23" xfId="22394"/>
    <cellStyle name="Incorreto 5 24" xfId="34934"/>
    <cellStyle name="Incorreto 5 3" xfId="2539"/>
    <cellStyle name="Incorreto 5 3 2" xfId="22395"/>
    <cellStyle name="Incorreto 5 4" xfId="22379"/>
    <cellStyle name="Incorreto 5 5" xfId="22396"/>
    <cellStyle name="Incorreto 5 6" xfId="22397"/>
    <cellStyle name="Incorreto 5 7" xfId="22398"/>
    <cellStyle name="Incorreto 5 8" xfId="22399"/>
    <cellStyle name="Incorreto 5 9" xfId="22400"/>
    <cellStyle name="Incorreto 6" xfId="2540"/>
    <cellStyle name="Incorreto 6 10" xfId="22402"/>
    <cellStyle name="Incorreto 6 11" xfId="22403"/>
    <cellStyle name="Incorreto 6 12" xfId="22404"/>
    <cellStyle name="Incorreto 6 13" xfId="22405"/>
    <cellStyle name="Incorreto 6 14" xfId="22406"/>
    <cellStyle name="Incorreto 6 15" xfId="22407"/>
    <cellStyle name="Incorreto 6 16" xfId="22408"/>
    <cellStyle name="Incorreto 6 17" xfId="22409"/>
    <cellStyle name="Incorreto 6 18" xfId="22410"/>
    <cellStyle name="Incorreto 6 19" xfId="22411"/>
    <cellStyle name="Incorreto 6 2" xfId="2541"/>
    <cellStyle name="Incorreto 6 2 2" xfId="22412"/>
    <cellStyle name="Incorreto 6 20" xfId="22413"/>
    <cellStyle name="Incorreto 6 21" xfId="22414"/>
    <cellStyle name="Incorreto 6 22" xfId="22415"/>
    <cellStyle name="Incorreto 6 23" xfId="22416"/>
    <cellStyle name="Incorreto 6 24" xfId="34935"/>
    <cellStyle name="Incorreto 6 3" xfId="22401"/>
    <cellStyle name="Incorreto 6 4" xfId="22417"/>
    <cellStyle name="Incorreto 6 5" xfId="22418"/>
    <cellStyle name="Incorreto 6 6" xfId="22419"/>
    <cellStyle name="Incorreto 6 7" xfId="22420"/>
    <cellStyle name="Incorreto 6 8" xfId="22421"/>
    <cellStyle name="Incorreto 6 9" xfId="22422"/>
    <cellStyle name="Incorreto 7" xfId="2542"/>
    <cellStyle name="Incorreto 7 10" xfId="22424"/>
    <cellStyle name="Incorreto 7 11" xfId="22425"/>
    <cellStyle name="Incorreto 7 12" xfId="22426"/>
    <cellStyle name="Incorreto 7 13" xfId="22427"/>
    <cellStyle name="Incorreto 7 14" xfId="22428"/>
    <cellStyle name="Incorreto 7 15" xfId="22429"/>
    <cellStyle name="Incorreto 7 16" xfId="22430"/>
    <cellStyle name="Incorreto 7 17" xfId="22431"/>
    <cellStyle name="Incorreto 7 18" xfId="22432"/>
    <cellStyle name="Incorreto 7 19" xfId="22433"/>
    <cellStyle name="Incorreto 7 2" xfId="2543"/>
    <cellStyle name="Incorreto 7 2 2" xfId="22434"/>
    <cellStyle name="Incorreto 7 20" xfId="22435"/>
    <cellStyle name="Incorreto 7 21" xfId="22436"/>
    <cellStyle name="Incorreto 7 22" xfId="22437"/>
    <cellStyle name="Incorreto 7 23" xfId="22438"/>
    <cellStyle name="Incorreto 7 24" xfId="34936"/>
    <cellStyle name="Incorreto 7 3" xfId="22423"/>
    <cellStyle name="Incorreto 7 4" xfId="22439"/>
    <cellStyle name="Incorreto 7 5" xfId="22440"/>
    <cellStyle name="Incorreto 7 6" xfId="22441"/>
    <cellStyle name="Incorreto 7 7" xfId="22442"/>
    <cellStyle name="Incorreto 7 8" xfId="22443"/>
    <cellStyle name="Incorreto 7 9" xfId="22444"/>
    <cellStyle name="Incorreto 8" xfId="2544"/>
    <cellStyle name="Incorreto 8 10" xfId="22446"/>
    <cellStyle name="Incorreto 8 11" xfId="22447"/>
    <cellStyle name="Incorreto 8 12" xfId="22448"/>
    <cellStyle name="Incorreto 8 13" xfId="22449"/>
    <cellStyle name="Incorreto 8 14" xfId="22450"/>
    <cellStyle name="Incorreto 8 15" xfId="22451"/>
    <cellStyle name="Incorreto 8 16" xfId="22452"/>
    <cellStyle name="Incorreto 8 17" xfId="22453"/>
    <cellStyle name="Incorreto 8 18" xfId="22454"/>
    <cellStyle name="Incorreto 8 19" xfId="22455"/>
    <cellStyle name="Incorreto 8 2" xfId="2545"/>
    <cellStyle name="Incorreto 8 2 2" xfId="22456"/>
    <cellStyle name="Incorreto 8 20" xfId="22457"/>
    <cellStyle name="Incorreto 8 21" xfId="22458"/>
    <cellStyle name="Incorreto 8 22" xfId="22459"/>
    <cellStyle name="Incorreto 8 23" xfId="22460"/>
    <cellStyle name="Incorreto 8 24" xfId="34937"/>
    <cellStyle name="Incorreto 8 3" xfId="22445"/>
    <cellStyle name="Incorreto 8 4" xfId="22461"/>
    <cellStyle name="Incorreto 8 5" xfId="22462"/>
    <cellStyle name="Incorreto 8 6" xfId="22463"/>
    <cellStyle name="Incorreto 8 7" xfId="22464"/>
    <cellStyle name="Incorreto 8 8" xfId="22465"/>
    <cellStyle name="Incorreto 8 9" xfId="22466"/>
    <cellStyle name="Incorreto 9" xfId="2546"/>
    <cellStyle name="Incorreto 9 10" xfId="22468"/>
    <cellStyle name="Incorreto 9 11" xfId="22469"/>
    <cellStyle name="Incorreto 9 12" xfId="22470"/>
    <cellStyle name="Incorreto 9 13" xfId="22471"/>
    <cellStyle name="Incorreto 9 14" xfId="22472"/>
    <cellStyle name="Incorreto 9 15" xfId="22473"/>
    <cellStyle name="Incorreto 9 16" xfId="22474"/>
    <cellStyle name="Incorreto 9 17" xfId="22475"/>
    <cellStyle name="Incorreto 9 18" xfId="22476"/>
    <cellStyle name="Incorreto 9 19" xfId="22477"/>
    <cellStyle name="Incorreto 9 2" xfId="22467"/>
    <cellStyle name="Incorreto 9 20" xfId="22478"/>
    <cellStyle name="Incorreto 9 21" xfId="22479"/>
    <cellStyle name="Incorreto 9 22" xfId="22480"/>
    <cellStyle name="Incorreto 9 23" xfId="22481"/>
    <cellStyle name="Incorreto 9 24" xfId="34938"/>
    <cellStyle name="Incorreto 9 3" xfId="22482"/>
    <cellStyle name="Incorreto 9 4" xfId="22483"/>
    <cellStyle name="Incorreto 9 5" xfId="22484"/>
    <cellStyle name="Incorreto 9 6" xfId="22485"/>
    <cellStyle name="Incorreto 9 7" xfId="22486"/>
    <cellStyle name="Incorreto 9 8" xfId="22487"/>
    <cellStyle name="Incorreto 9 9" xfId="22488"/>
    <cellStyle name="Input" xfId="196"/>
    <cellStyle name="Input 10" xfId="22490"/>
    <cellStyle name="Input 10 10" xfId="22491"/>
    <cellStyle name="Input 10 11" xfId="22492"/>
    <cellStyle name="Input 10 12" xfId="34940"/>
    <cellStyle name="Input 10 2" xfId="22493"/>
    <cellStyle name="Input 10 3" xfId="22494"/>
    <cellStyle name="Input 10 4" xfId="22495"/>
    <cellStyle name="Input 10 5" xfId="22496"/>
    <cellStyle name="Input 10 6" xfId="22497"/>
    <cellStyle name="Input 10 7" xfId="22498"/>
    <cellStyle name="Input 10 8" xfId="22499"/>
    <cellStyle name="Input 10 9" xfId="22500"/>
    <cellStyle name="Input 11" xfId="22501"/>
    <cellStyle name="Input 11 10" xfId="22502"/>
    <cellStyle name="Input 11 11" xfId="22503"/>
    <cellStyle name="Input 11 12" xfId="34941"/>
    <cellStyle name="Input 11 2" xfId="22504"/>
    <cellStyle name="Input 11 3" xfId="22505"/>
    <cellStyle name="Input 11 4" xfId="22506"/>
    <cellStyle name="Input 11 5" xfId="22507"/>
    <cellStyle name="Input 11 6" xfId="22508"/>
    <cellStyle name="Input 11 7" xfId="22509"/>
    <cellStyle name="Input 11 8" xfId="22510"/>
    <cellStyle name="Input 11 9" xfId="22511"/>
    <cellStyle name="Input 12" xfId="22512"/>
    <cellStyle name="Input 12 10" xfId="22513"/>
    <cellStyle name="Input 12 11" xfId="22514"/>
    <cellStyle name="Input 12 12" xfId="34942"/>
    <cellStyle name="Input 12 2" xfId="22515"/>
    <cellStyle name="Input 12 3" xfId="22516"/>
    <cellStyle name="Input 12 4" xfId="22517"/>
    <cellStyle name="Input 12 5" xfId="22518"/>
    <cellStyle name="Input 12 6" xfId="22519"/>
    <cellStyle name="Input 12 7" xfId="22520"/>
    <cellStyle name="Input 12 8" xfId="22521"/>
    <cellStyle name="Input 12 9" xfId="22522"/>
    <cellStyle name="Input 13" xfId="22523"/>
    <cellStyle name="Input 13 10" xfId="22524"/>
    <cellStyle name="Input 13 11" xfId="22525"/>
    <cellStyle name="Input 13 12" xfId="34943"/>
    <cellStyle name="Input 13 2" xfId="22526"/>
    <cellStyle name="Input 13 3" xfId="22527"/>
    <cellStyle name="Input 13 4" xfId="22528"/>
    <cellStyle name="Input 13 5" xfId="22529"/>
    <cellStyle name="Input 13 6" xfId="22530"/>
    <cellStyle name="Input 13 7" xfId="22531"/>
    <cellStyle name="Input 13 8" xfId="22532"/>
    <cellStyle name="Input 13 9" xfId="22533"/>
    <cellStyle name="Input 14" xfId="22534"/>
    <cellStyle name="Input 14 10" xfId="22535"/>
    <cellStyle name="Input 14 11" xfId="22536"/>
    <cellStyle name="Input 14 12" xfId="34944"/>
    <cellStyle name="Input 14 2" xfId="22537"/>
    <cellStyle name="Input 14 3" xfId="22538"/>
    <cellStyle name="Input 14 4" xfId="22539"/>
    <cellStyle name="Input 14 5" xfId="22540"/>
    <cellStyle name="Input 14 6" xfId="22541"/>
    <cellStyle name="Input 14 7" xfId="22542"/>
    <cellStyle name="Input 14 8" xfId="22543"/>
    <cellStyle name="Input 14 9" xfId="22544"/>
    <cellStyle name="Input 15" xfId="22545"/>
    <cellStyle name="Input 15 10" xfId="22546"/>
    <cellStyle name="Input 15 11" xfId="22547"/>
    <cellStyle name="Input 15 12" xfId="34945"/>
    <cellStyle name="Input 15 2" xfId="22548"/>
    <cellStyle name="Input 15 3" xfId="22549"/>
    <cellStyle name="Input 15 4" xfId="22550"/>
    <cellStyle name="Input 15 5" xfId="22551"/>
    <cellStyle name="Input 15 6" xfId="22552"/>
    <cellStyle name="Input 15 7" xfId="22553"/>
    <cellStyle name="Input 15 8" xfId="22554"/>
    <cellStyle name="Input 15 9" xfId="22555"/>
    <cellStyle name="Input 16" xfId="22556"/>
    <cellStyle name="Input 17" xfId="22557"/>
    <cellStyle name="Input 18" xfId="22558"/>
    <cellStyle name="Input 19" xfId="22559"/>
    <cellStyle name="Input 2" xfId="197"/>
    <cellStyle name="Input 2 10" xfId="22561"/>
    <cellStyle name="Input 2 10 10" xfId="22562"/>
    <cellStyle name="Input 2 10 11" xfId="22563"/>
    <cellStyle name="Input 2 10 12" xfId="34947"/>
    <cellStyle name="Input 2 10 2" xfId="22564"/>
    <cellStyle name="Input 2 10 3" xfId="22565"/>
    <cellStyle name="Input 2 10 4" xfId="22566"/>
    <cellStyle name="Input 2 10 5" xfId="22567"/>
    <cellStyle name="Input 2 10 6" xfId="22568"/>
    <cellStyle name="Input 2 10 7" xfId="22569"/>
    <cellStyle name="Input 2 10 8" xfId="22570"/>
    <cellStyle name="Input 2 10 9" xfId="22571"/>
    <cellStyle name="Input 2 11" xfId="22572"/>
    <cellStyle name="Input 2 11 10" xfId="22573"/>
    <cellStyle name="Input 2 11 11" xfId="22574"/>
    <cellStyle name="Input 2 11 12" xfId="34948"/>
    <cellStyle name="Input 2 11 2" xfId="22575"/>
    <cellStyle name="Input 2 11 3" xfId="22576"/>
    <cellStyle name="Input 2 11 4" xfId="22577"/>
    <cellStyle name="Input 2 11 5" xfId="22578"/>
    <cellStyle name="Input 2 11 6" xfId="22579"/>
    <cellStyle name="Input 2 11 7" xfId="22580"/>
    <cellStyle name="Input 2 11 8" xfId="22581"/>
    <cellStyle name="Input 2 11 9" xfId="22582"/>
    <cellStyle name="Input 2 12" xfId="22583"/>
    <cellStyle name="Input 2 12 10" xfId="22584"/>
    <cellStyle name="Input 2 12 11" xfId="22585"/>
    <cellStyle name="Input 2 12 12" xfId="34949"/>
    <cellStyle name="Input 2 12 2" xfId="22586"/>
    <cellStyle name="Input 2 12 3" xfId="22587"/>
    <cellStyle name="Input 2 12 4" xfId="22588"/>
    <cellStyle name="Input 2 12 5" xfId="22589"/>
    <cellStyle name="Input 2 12 6" xfId="22590"/>
    <cellStyle name="Input 2 12 7" xfId="22591"/>
    <cellStyle name="Input 2 12 8" xfId="22592"/>
    <cellStyle name="Input 2 12 9" xfId="22593"/>
    <cellStyle name="Input 2 13" xfId="22594"/>
    <cellStyle name="Input 2 13 10" xfId="22595"/>
    <cellStyle name="Input 2 13 11" xfId="22596"/>
    <cellStyle name="Input 2 13 12" xfId="34950"/>
    <cellStyle name="Input 2 13 2" xfId="22597"/>
    <cellStyle name="Input 2 13 3" xfId="22598"/>
    <cellStyle name="Input 2 13 4" xfId="22599"/>
    <cellStyle name="Input 2 13 5" xfId="22600"/>
    <cellStyle name="Input 2 13 6" xfId="22601"/>
    <cellStyle name="Input 2 13 7" xfId="22602"/>
    <cellStyle name="Input 2 13 8" xfId="22603"/>
    <cellStyle name="Input 2 13 9" xfId="22604"/>
    <cellStyle name="Input 2 14" xfId="22605"/>
    <cellStyle name="Input 2 14 10" xfId="22606"/>
    <cellStyle name="Input 2 14 11" xfId="22607"/>
    <cellStyle name="Input 2 14 12" xfId="34951"/>
    <cellStyle name="Input 2 14 2" xfId="22608"/>
    <cellStyle name="Input 2 14 3" xfId="22609"/>
    <cellStyle name="Input 2 14 4" xfId="22610"/>
    <cellStyle name="Input 2 14 5" xfId="22611"/>
    <cellStyle name="Input 2 14 6" xfId="22612"/>
    <cellStyle name="Input 2 14 7" xfId="22613"/>
    <cellStyle name="Input 2 14 8" xfId="22614"/>
    <cellStyle name="Input 2 14 9" xfId="22615"/>
    <cellStyle name="Input 2 15" xfId="22616"/>
    <cellStyle name="Input 2 15 10" xfId="22617"/>
    <cellStyle name="Input 2 15 11" xfId="22618"/>
    <cellStyle name="Input 2 15 12" xfId="34952"/>
    <cellStyle name="Input 2 15 2" xfId="22619"/>
    <cellStyle name="Input 2 15 3" xfId="22620"/>
    <cellStyle name="Input 2 15 4" xfId="22621"/>
    <cellStyle name="Input 2 15 5" xfId="22622"/>
    <cellStyle name="Input 2 15 6" xfId="22623"/>
    <cellStyle name="Input 2 15 7" xfId="22624"/>
    <cellStyle name="Input 2 15 8" xfId="22625"/>
    <cellStyle name="Input 2 15 9" xfId="22626"/>
    <cellStyle name="Input 2 16" xfId="22627"/>
    <cellStyle name="Input 2 17" xfId="22628"/>
    <cellStyle name="Input 2 18" xfId="22629"/>
    <cellStyle name="Input 2 19" xfId="22630"/>
    <cellStyle name="Input 2 2" xfId="22560"/>
    <cellStyle name="Input 2 2 10" xfId="22631"/>
    <cellStyle name="Input 2 2 11" xfId="22632"/>
    <cellStyle name="Input 2 2 12" xfId="34953"/>
    <cellStyle name="Input 2 2 2" xfId="22633"/>
    <cellStyle name="Input 2 2 3" xfId="22634"/>
    <cellStyle name="Input 2 2 4" xfId="22635"/>
    <cellStyle name="Input 2 2 5" xfId="22636"/>
    <cellStyle name="Input 2 2 6" xfId="22637"/>
    <cellStyle name="Input 2 2 7" xfId="22638"/>
    <cellStyle name="Input 2 2 8" xfId="22639"/>
    <cellStyle name="Input 2 2 9" xfId="22640"/>
    <cellStyle name="Input 2 20" xfId="22641"/>
    <cellStyle name="Input 2 21" xfId="22642"/>
    <cellStyle name="Input 2 22" xfId="22643"/>
    <cellStyle name="Input 2 23" xfId="22644"/>
    <cellStyle name="Input 2 24" xfId="22645"/>
    <cellStyle name="Input 2 25" xfId="22646"/>
    <cellStyle name="Input 2 26" xfId="34946"/>
    <cellStyle name="Input 2 3" xfId="22647"/>
    <cellStyle name="Input 2 3 10" xfId="22648"/>
    <cellStyle name="Input 2 3 11" xfId="22649"/>
    <cellStyle name="Input 2 3 12" xfId="34954"/>
    <cellStyle name="Input 2 3 2" xfId="22650"/>
    <cellStyle name="Input 2 3 3" xfId="22651"/>
    <cellStyle name="Input 2 3 4" xfId="22652"/>
    <cellStyle name="Input 2 3 5" xfId="22653"/>
    <cellStyle name="Input 2 3 6" xfId="22654"/>
    <cellStyle name="Input 2 3 7" xfId="22655"/>
    <cellStyle name="Input 2 3 8" xfId="22656"/>
    <cellStyle name="Input 2 3 9" xfId="22657"/>
    <cellStyle name="Input 2 4" xfId="22658"/>
    <cellStyle name="Input 2 4 10" xfId="22659"/>
    <cellStyle name="Input 2 4 11" xfId="22660"/>
    <cellStyle name="Input 2 4 12" xfId="34955"/>
    <cellStyle name="Input 2 4 2" xfId="22661"/>
    <cellStyle name="Input 2 4 3" xfId="22662"/>
    <cellStyle name="Input 2 4 4" xfId="22663"/>
    <cellStyle name="Input 2 4 5" xfId="22664"/>
    <cellStyle name="Input 2 4 6" xfId="22665"/>
    <cellStyle name="Input 2 4 7" xfId="22666"/>
    <cellStyle name="Input 2 4 8" xfId="22667"/>
    <cellStyle name="Input 2 4 9" xfId="22668"/>
    <cellStyle name="Input 2 5" xfId="22669"/>
    <cellStyle name="Input 2 5 10" xfId="22670"/>
    <cellStyle name="Input 2 5 11" xfId="22671"/>
    <cellStyle name="Input 2 5 12" xfId="34956"/>
    <cellStyle name="Input 2 5 2" xfId="22672"/>
    <cellStyle name="Input 2 5 3" xfId="22673"/>
    <cellStyle name="Input 2 5 4" xfId="22674"/>
    <cellStyle name="Input 2 5 5" xfId="22675"/>
    <cellStyle name="Input 2 5 6" xfId="22676"/>
    <cellStyle name="Input 2 5 7" xfId="22677"/>
    <cellStyle name="Input 2 5 8" xfId="22678"/>
    <cellStyle name="Input 2 5 9" xfId="22679"/>
    <cellStyle name="Input 2 6" xfId="22680"/>
    <cellStyle name="Input 2 6 10" xfId="22681"/>
    <cellStyle name="Input 2 6 11" xfId="22682"/>
    <cellStyle name="Input 2 6 12" xfId="34957"/>
    <cellStyle name="Input 2 6 2" xfId="22683"/>
    <cellStyle name="Input 2 6 3" xfId="22684"/>
    <cellStyle name="Input 2 6 4" xfId="22685"/>
    <cellStyle name="Input 2 6 5" xfId="22686"/>
    <cellStyle name="Input 2 6 6" xfId="22687"/>
    <cellStyle name="Input 2 6 7" xfId="22688"/>
    <cellStyle name="Input 2 6 8" xfId="22689"/>
    <cellStyle name="Input 2 6 9" xfId="22690"/>
    <cellStyle name="Input 2 7" xfId="22691"/>
    <cellStyle name="Input 2 7 10" xfId="22692"/>
    <cellStyle name="Input 2 7 11" xfId="22693"/>
    <cellStyle name="Input 2 7 12" xfId="34958"/>
    <cellStyle name="Input 2 7 2" xfId="22694"/>
    <cellStyle name="Input 2 7 3" xfId="22695"/>
    <cellStyle name="Input 2 7 4" xfId="22696"/>
    <cellStyle name="Input 2 7 5" xfId="22697"/>
    <cellStyle name="Input 2 7 6" xfId="22698"/>
    <cellStyle name="Input 2 7 7" xfId="22699"/>
    <cellStyle name="Input 2 7 8" xfId="22700"/>
    <cellStyle name="Input 2 7 9" xfId="22701"/>
    <cellStyle name="Input 2 8" xfId="22702"/>
    <cellStyle name="Input 2 8 10" xfId="22703"/>
    <cellStyle name="Input 2 8 11" xfId="22704"/>
    <cellStyle name="Input 2 8 12" xfId="34959"/>
    <cellStyle name="Input 2 8 2" xfId="22705"/>
    <cellStyle name="Input 2 8 3" xfId="22706"/>
    <cellStyle name="Input 2 8 4" xfId="22707"/>
    <cellStyle name="Input 2 8 5" xfId="22708"/>
    <cellStyle name="Input 2 8 6" xfId="22709"/>
    <cellStyle name="Input 2 8 7" xfId="22710"/>
    <cellStyle name="Input 2 8 8" xfId="22711"/>
    <cellStyle name="Input 2 8 9" xfId="22712"/>
    <cellStyle name="Input 2 9" xfId="22713"/>
    <cellStyle name="Input 2 9 10" xfId="22714"/>
    <cellStyle name="Input 2 9 11" xfId="22715"/>
    <cellStyle name="Input 2 9 12" xfId="34960"/>
    <cellStyle name="Input 2 9 2" xfId="22716"/>
    <cellStyle name="Input 2 9 3" xfId="22717"/>
    <cellStyle name="Input 2 9 4" xfId="22718"/>
    <cellStyle name="Input 2 9 5" xfId="22719"/>
    <cellStyle name="Input 2 9 6" xfId="22720"/>
    <cellStyle name="Input 2 9 7" xfId="22721"/>
    <cellStyle name="Input 2 9 8" xfId="22722"/>
    <cellStyle name="Input 2 9 9" xfId="22723"/>
    <cellStyle name="Input 20" xfId="22724"/>
    <cellStyle name="Input 21" xfId="22725"/>
    <cellStyle name="Input 22" xfId="22726"/>
    <cellStyle name="Input 23" xfId="22727"/>
    <cellStyle name="Input 24" xfId="22728"/>
    <cellStyle name="Input 25" xfId="22729"/>
    <cellStyle name="Input 26" xfId="34939"/>
    <cellStyle name="Input 3" xfId="2547"/>
    <cellStyle name="Input 3 10" xfId="22731"/>
    <cellStyle name="Input 3 11" xfId="22732"/>
    <cellStyle name="Input 3 12" xfId="34961"/>
    <cellStyle name="Input 3 2" xfId="22730"/>
    <cellStyle name="Input 3 3" xfId="22733"/>
    <cellStyle name="Input 3 4" xfId="22734"/>
    <cellStyle name="Input 3 5" xfId="22735"/>
    <cellStyle name="Input 3 6" xfId="22736"/>
    <cellStyle name="Input 3 7" xfId="22737"/>
    <cellStyle name="Input 3 8" xfId="22738"/>
    <cellStyle name="Input 3 9" xfId="22739"/>
    <cellStyle name="Input 4" xfId="2548"/>
    <cellStyle name="Input 4 10" xfId="22741"/>
    <cellStyle name="Input 4 11" xfId="22742"/>
    <cellStyle name="Input 4 12" xfId="34962"/>
    <cellStyle name="Input 4 2" xfId="22740"/>
    <cellStyle name="Input 4 3" xfId="22743"/>
    <cellStyle name="Input 4 4" xfId="22744"/>
    <cellStyle name="Input 4 5" xfId="22745"/>
    <cellStyle name="Input 4 6" xfId="22746"/>
    <cellStyle name="Input 4 7" xfId="22747"/>
    <cellStyle name="Input 4 8" xfId="22748"/>
    <cellStyle name="Input 4 9" xfId="22749"/>
    <cellStyle name="Input 5" xfId="2549"/>
    <cellStyle name="Input 5 10" xfId="22751"/>
    <cellStyle name="Input 5 11" xfId="22752"/>
    <cellStyle name="Input 5 12" xfId="34963"/>
    <cellStyle name="Input 5 2" xfId="22750"/>
    <cellStyle name="Input 5 3" xfId="22753"/>
    <cellStyle name="Input 5 4" xfId="22754"/>
    <cellStyle name="Input 5 5" xfId="22755"/>
    <cellStyle name="Input 5 6" xfId="22756"/>
    <cellStyle name="Input 5 7" xfId="22757"/>
    <cellStyle name="Input 5 8" xfId="22758"/>
    <cellStyle name="Input 5 9" xfId="22759"/>
    <cellStyle name="Input 6" xfId="2550"/>
    <cellStyle name="Input 6 10" xfId="22761"/>
    <cellStyle name="Input 6 11" xfId="22762"/>
    <cellStyle name="Input 6 12" xfId="34964"/>
    <cellStyle name="Input 6 2" xfId="22760"/>
    <cellStyle name="Input 6 3" xfId="22763"/>
    <cellStyle name="Input 6 4" xfId="22764"/>
    <cellStyle name="Input 6 5" xfId="22765"/>
    <cellStyle name="Input 6 6" xfId="22766"/>
    <cellStyle name="Input 6 7" xfId="22767"/>
    <cellStyle name="Input 6 8" xfId="22768"/>
    <cellStyle name="Input 6 9" xfId="22769"/>
    <cellStyle name="Input 7" xfId="2551"/>
    <cellStyle name="Input 7 10" xfId="22771"/>
    <cellStyle name="Input 7 11" xfId="22772"/>
    <cellStyle name="Input 7 12" xfId="34965"/>
    <cellStyle name="Input 7 2" xfId="22770"/>
    <cellStyle name="Input 7 3" xfId="22773"/>
    <cellStyle name="Input 7 4" xfId="22774"/>
    <cellStyle name="Input 7 5" xfId="22775"/>
    <cellStyle name="Input 7 6" xfId="22776"/>
    <cellStyle name="Input 7 7" xfId="22777"/>
    <cellStyle name="Input 7 8" xfId="22778"/>
    <cellStyle name="Input 7 9" xfId="22779"/>
    <cellStyle name="Input 8" xfId="22489"/>
    <cellStyle name="Input 8 10" xfId="22780"/>
    <cellStyle name="Input 8 11" xfId="22781"/>
    <cellStyle name="Input 8 12" xfId="34966"/>
    <cellStyle name="Input 8 2" xfId="22782"/>
    <cellStyle name="Input 8 3" xfId="22783"/>
    <cellStyle name="Input 8 4" xfId="22784"/>
    <cellStyle name="Input 8 5" xfId="22785"/>
    <cellStyle name="Input 8 6" xfId="22786"/>
    <cellStyle name="Input 8 7" xfId="22787"/>
    <cellStyle name="Input 8 8" xfId="22788"/>
    <cellStyle name="Input 8 9" xfId="22789"/>
    <cellStyle name="Input 9" xfId="22790"/>
    <cellStyle name="Input 9 10" xfId="22791"/>
    <cellStyle name="Input 9 11" xfId="22792"/>
    <cellStyle name="Input 9 12" xfId="34967"/>
    <cellStyle name="Input 9 2" xfId="22793"/>
    <cellStyle name="Input 9 3" xfId="22794"/>
    <cellStyle name="Input 9 4" xfId="22795"/>
    <cellStyle name="Input 9 5" xfId="22796"/>
    <cellStyle name="Input 9 6" xfId="22797"/>
    <cellStyle name="Input 9 7" xfId="22798"/>
    <cellStyle name="Input 9 8" xfId="22799"/>
    <cellStyle name="Input 9 9" xfId="22800"/>
    <cellStyle name="Input_34.3 - Rua Piaui_Joa" xfId="36124"/>
    <cellStyle name="Linked Cell" xfId="198"/>
    <cellStyle name="Linked Cell 10" xfId="22802"/>
    <cellStyle name="Linked Cell 11" xfId="22803"/>
    <cellStyle name="Linked Cell 12" xfId="34968"/>
    <cellStyle name="Linked Cell 2" xfId="22801"/>
    <cellStyle name="Linked Cell 3" xfId="22804"/>
    <cellStyle name="Linked Cell 4" xfId="22805"/>
    <cellStyle name="Linked Cell 5" xfId="22806"/>
    <cellStyle name="Linked Cell 6" xfId="22807"/>
    <cellStyle name="Linked Cell 7" xfId="22808"/>
    <cellStyle name="Linked Cell 8" xfId="22809"/>
    <cellStyle name="Linked Cell 9" xfId="22810"/>
    <cellStyle name="Moeda" xfId="36609" builtinId="4"/>
    <cellStyle name="Moeda 10" xfId="1461"/>
    <cellStyle name="Moeda 10 10" xfId="22812"/>
    <cellStyle name="Moeda 10 11" xfId="22813"/>
    <cellStyle name="Moeda 10 12" xfId="34969"/>
    <cellStyle name="Moeda 10 13" xfId="36126"/>
    <cellStyle name="Moeda 10 14" xfId="36326"/>
    <cellStyle name="Moeda 10 2" xfId="22811"/>
    <cellStyle name="Moeda 10 3" xfId="22814"/>
    <cellStyle name="Moeda 10 4" xfId="22815"/>
    <cellStyle name="Moeda 10 5" xfId="22816"/>
    <cellStyle name="Moeda 10 6" xfId="22817"/>
    <cellStyle name="Moeda 10 7" xfId="22818"/>
    <cellStyle name="Moeda 10 8" xfId="22819"/>
    <cellStyle name="Moeda 10 9" xfId="22820"/>
    <cellStyle name="Moeda 11" xfId="22821"/>
    <cellStyle name="Moeda 11 10" xfId="22822"/>
    <cellStyle name="Moeda 11 11" xfId="22823"/>
    <cellStyle name="Moeda 11 12" xfId="34970"/>
    <cellStyle name="Moeda 11 13" xfId="36127"/>
    <cellStyle name="Moeda 11 14" xfId="36327"/>
    <cellStyle name="Moeda 11 2" xfId="22824"/>
    <cellStyle name="Moeda 11 3" xfId="22825"/>
    <cellStyle name="Moeda 11 4" xfId="22826"/>
    <cellStyle name="Moeda 11 5" xfId="22827"/>
    <cellStyle name="Moeda 11 6" xfId="22828"/>
    <cellStyle name="Moeda 11 7" xfId="22829"/>
    <cellStyle name="Moeda 11 8" xfId="22830"/>
    <cellStyle name="Moeda 11 9" xfId="22831"/>
    <cellStyle name="Moeda 18" xfId="36607"/>
    <cellStyle name="Moeda 2" xfId="22832"/>
    <cellStyle name="Moeda 2 10" xfId="200"/>
    <cellStyle name="Moeda 2 10 2" xfId="2553"/>
    <cellStyle name="Moeda 2 10 3" xfId="22833"/>
    <cellStyle name="Moeda 2 11" xfId="201"/>
    <cellStyle name="Moeda 2 11 2" xfId="2554"/>
    <cellStyle name="Moeda 2 11 3" xfId="22834"/>
    <cellStyle name="Moeda 2 12" xfId="202"/>
    <cellStyle name="Moeda 2 12 2" xfId="2555"/>
    <cellStyle name="Moeda 2 12 3" xfId="22835"/>
    <cellStyle name="Moeda 2 13" xfId="203"/>
    <cellStyle name="Moeda 2 13 2" xfId="2556"/>
    <cellStyle name="Moeda 2 13 3" xfId="22836"/>
    <cellStyle name="Moeda 2 14" xfId="204"/>
    <cellStyle name="Moeda 2 14 2" xfId="2557"/>
    <cellStyle name="Moeda 2 14 3" xfId="22837"/>
    <cellStyle name="Moeda 2 15" xfId="205"/>
    <cellStyle name="Moeda 2 15 2" xfId="2558"/>
    <cellStyle name="Moeda 2 15 3" xfId="34971"/>
    <cellStyle name="Moeda 2 16" xfId="206"/>
    <cellStyle name="Moeda 2 16 2" xfId="2559"/>
    <cellStyle name="Moeda 2 17" xfId="207"/>
    <cellStyle name="Moeda 2 18" xfId="208"/>
    <cellStyle name="Moeda 2 19" xfId="1453"/>
    <cellStyle name="Moeda 2 2" xfId="199"/>
    <cellStyle name="Moeda 2 2 10" xfId="209"/>
    <cellStyle name="Moeda 2 2 10 2" xfId="22839"/>
    <cellStyle name="Moeda 2 2 11" xfId="210"/>
    <cellStyle name="Moeda 2 2 11 2" xfId="22840"/>
    <cellStyle name="Moeda 2 2 12" xfId="211"/>
    <cellStyle name="Moeda 2 2 12 2" xfId="22841"/>
    <cellStyle name="Moeda 2 2 13" xfId="212"/>
    <cellStyle name="Moeda 2 2 13 2" xfId="22842"/>
    <cellStyle name="Moeda 2 2 14" xfId="213"/>
    <cellStyle name="Moeda 2 2 14 2" xfId="22843"/>
    <cellStyle name="Moeda 2 2 15" xfId="214"/>
    <cellStyle name="Moeda 2 2 15 2" xfId="34972"/>
    <cellStyle name="Moeda 2 2 16" xfId="215"/>
    <cellStyle name="Moeda 2 2 17" xfId="216"/>
    <cellStyle name="Moeda 2 2 18" xfId="217"/>
    <cellStyle name="Moeda 2 2 19" xfId="2560"/>
    <cellStyle name="Moeda 2 2 2" xfId="218"/>
    <cellStyle name="Moeda 2 2 2 10" xfId="22845"/>
    <cellStyle name="Moeda 2 2 2 11" xfId="22846"/>
    <cellStyle name="Moeda 2 2 2 12" xfId="34973"/>
    <cellStyle name="Moeda 2 2 2 13" xfId="36130"/>
    <cellStyle name="Moeda 2 2 2 14" xfId="36330"/>
    <cellStyle name="Moeda 2 2 2 2" xfId="219"/>
    <cellStyle name="Moeda 2 2 2 2 2" xfId="22847"/>
    <cellStyle name="Moeda 2 2 2 3" xfId="220"/>
    <cellStyle name="Moeda 2 2 2 3 2" xfId="22848"/>
    <cellStyle name="Moeda 2 2 2 4" xfId="2561"/>
    <cellStyle name="Moeda 2 2 2 4 2" xfId="22849"/>
    <cellStyle name="Moeda 2 2 2 5" xfId="2562"/>
    <cellStyle name="Moeda 2 2 2 5 2" xfId="22850"/>
    <cellStyle name="Moeda 2 2 2 6" xfId="2563"/>
    <cellStyle name="Moeda 2 2 2 6 2" xfId="22851"/>
    <cellStyle name="Moeda 2 2 2 7" xfId="2564"/>
    <cellStyle name="Moeda 2 2 2 7 2" xfId="22852"/>
    <cellStyle name="Moeda 2 2 2 8" xfId="2565"/>
    <cellStyle name="Moeda 2 2 2 8 2" xfId="22853"/>
    <cellStyle name="Moeda 2 2 2 9" xfId="22844"/>
    <cellStyle name="Moeda 2 2 20" xfId="22838"/>
    <cellStyle name="Moeda 2 2 21" xfId="36129"/>
    <cellStyle name="Moeda 2 2 22" xfId="36329"/>
    <cellStyle name="Moeda 2 2 3" xfId="221"/>
    <cellStyle name="Moeda 2 2 3 10" xfId="222"/>
    <cellStyle name="Moeda 2 2 3 10 2" xfId="22855"/>
    <cellStyle name="Moeda 2 2 3 11" xfId="223"/>
    <cellStyle name="Moeda 2 2 3 11 2" xfId="22856"/>
    <cellStyle name="Moeda 2 2 3 12" xfId="224"/>
    <cellStyle name="Moeda 2 2 3 12 2" xfId="34974"/>
    <cellStyle name="Moeda 2 2 3 13" xfId="225"/>
    <cellStyle name="Moeda 2 2 3 14" xfId="226"/>
    <cellStyle name="Moeda 2 2 3 15" xfId="227"/>
    <cellStyle name="Moeda 2 2 3 16" xfId="2566"/>
    <cellStyle name="Moeda 2 2 3 17" xfId="22854"/>
    <cellStyle name="Moeda 2 2 3 18" xfId="36131"/>
    <cellStyle name="Moeda 2 2 3 19" xfId="36331"/>
    <cellStyle name="Moeda 2 2 3 2" xfId="228"/>
    <cellStyle name="Moeda 2 2 3 2 2" xfId="22857"/>
    <cellStyle name="Moeda 2 2 3 3" xfId="229"/>
    <cellStyle name="Moeda 2 2 3 3 2" xfId="22858"/>
    <cellStyle name="Moeda 2 2 3 4" xfId="230"/>
    <cellStyle name="Moeda 2 2 3 4 2" xfId="22859"/>
    <cellStyle name="Moeda 2 2 3 5" xfId="231"/>
    <cellStyle name="Moeda 2 2 3 5 2" xfId="22860"/>
    <cellStyle name="Moeda 2 2 3 6" xfId="232"/>
    <cellStyle name="Moeda 2 2 3 6 2" xfId="22861"/>
    <cellStyle name="Moeda 2 2 3 7" xfId="233"/>
    <cellStyle name="Moeda 2 2 3 7 2" xfId="22862"/>
    <cellStyle name="Moeda 2 2 3 8" xfId="234"/>
    <cellStyle name="Moeda 2 2 3 8 2" xfId="22863"/>
    <cellStyle name="Moeda 2 2 3 9" xfId="235"/>
    <cellStyle name="Moeda 2 2 3 9 2" xfId="22864"/>
    <cellStyle name="Moeda 2 2 4" xfId="236"/>
    <cellStyle name="Moeda 2 2 4 10" xfId="237"/>
    <cellStyle name="Moeda 2 2 4 10 2" xfId="22866"/>
    <cellStyle name="Moeda 2 2 4 11" xfId="238"/>
    <cellStyle name="Moeda 2 2 4 11 2" xfId="22867"/>
    <cellStyle name="Moeda 2 2 4 12" xfId="239"/>
    <cellStyle name="Moeda 2 2 4 12 2" xfId="34975"/>
    <cellStyle name="Moeda 2 2 4 13" xfId="240"/>
    <cellStyle name="Moeda 2 2 4 14" xfId="241"/>
    <cellStyle name="Moeda 2 2 4 15" xfId="242"/>
    <cellStyle name="Moeda 2 2 4 16" xfId="2567"/>
    <cellStyle name="Moeda 2 2 4 17" xfId="22865"/>
    <cellStyle name="Moeda 2 2 4 18" xfId="36132"/>
    <cellStyle name="Moeda 2 2 4 19" xfId="36332"/>
    <cellStyle name="Moeda 2 2 4 2" xfId="243"/>
    <cellStyle name="Moeda 2 2 4 2 2" xfId="22868"/>
    <cellStyle name="Moeda 2 2 4 3" xfId="244"/>
    <cellStyle name="Moeda 2 2 4 3 2" xfId="22869"/>
    <cellStyle name="Moeda 2 2 4 4" xfId="245"/>
    <cellStyle name="Moeda 2 2 4 4 2" xfId="22870"/>
    <cellStyle name="Moeda 2 2 4 5" xfId="246"/>
    <cellStyle name="Moeda 2 2 4 5 2" xfId="22871"/>
    <cellStyle name="Moeda 2 2 4 6" xfId="247"/>
    <cellStyle name="Moeda 2 2 4 6 2" xfId="22872"/>
    <cellStyle name="Moeda 2 2 4 7" xfId="248"/>
    <cellStyle name="Moeda 2 2 4 7 2" xfId="22873"/>
    <cellStyle name="Moeda 2 2 4 8" xfId="249"/>
    <cellStyle name="Moeda 2 2 4 8 2" xfId="22874"/>
    <cellStyle name="Moeda 2 2 4 9" xfId="250"/>
    <cellStyle name="Moeda 2 2 4 9 2" xfId="22875"/>
    <cellStyle name="Moeda 2 2 5" xfId="251"/>
    <cellStyle name="Moeda 2 2 5 2" xfId="2568"/>
    <cellStyle name="Moeda 2 2 5 3" xfId="22876"/>
    <cellStyle name="Moeda 2 2 6" xfId="252"/>
    <cellStyle name="Moeda 2 2 6 2" xfId="2569"/>
    <cellStyle name="Moeda 2 2 6 3" xfId="22877"/>
    <cellStyle name="Moeda 2 2 7" xfId="253"/>
    <cellStyle name="Moeda 2 2 7 2" xfId="2570"/>
    <cellStyle name="Moeda 2 2 7 3" xfId="22878"/>
    <cellStyle name="Moeda 2 2 8" xfId="254"/>
    <cellStyle name="Moeda 2 2 8 2" xfId="2571"/>
    <cellStyle name="Moeda 2 2 8 3" xfId="22879"/>
    <cellStyle name="Moeda 2 2 9" xfId="255"/>
    <cellStyle name="Moeda 2 2 9 2" xfId="2572"/>
    <cellStyle name="Moeda 2 2 9 3" xfId="22880"/>
    <cellStyle name="Moeda 2 20" xfId="2552"/>
    <cellStyle name="Moeda 2 21" xfId="3069"/>
    <cellStyle name="Moeda 2 22" xfId="3253"/>
    <cellStyle name="Moeda 2 23" xfId="3406"/>
    <cellStyle name="Moeda 2 24" xfId="3252"/>
    <cellStyle name="Moeda 2 25" xfId="3407"/>
    <cellStyle name="Moeda 2 26" xfId="3251"/>
    <cellStyle name="Moeda 2 27" xfId="3408"/>
    <cellStyle name="Moeda 2 28" xfId="3250"/>
    <cellStyle name="Moeda 2 29" xfId="3409"/>
    <cellStyle name="Moeda 2 3" xfId="256"/>
    <cellStyle name="Moeda 2 3 10" xfId="257"/>
    <cellStyle name="Moeda 2 3 10 2" xfId="22882"/>
    <cellStyle name="Moeda 2 3 11" xfId="258"/>
    <cellStyle name="Moeda 2 3 11 2" xfId="22883"/>
    <cellStyle name="Moeda 2 3 12" xfId="259"/>
    <cellStyle name="Moeda 2 3 12 2" xfId="34976"/>
    <cellStyle name="Moeda 2 3 13" xfId="260"/>
    <cellStyle name="Moeda 2 3 14" xfId="261"/>
    <cellStyle name="Moeda 2 3 15" xfId="262"/>
    <cellStyle name="Moeda 2 3 16" xfId="263"/>
    <cellStyle name="Moeda 2 3 17" xfId="2573"/>
    <cellStyle name="Moeda 2 3 18" xfId="22881"/>
    <cellStyle name="Moeda 2 3 19" xfId="36133"/>
    <cellStyle name="Moeda 2 3 2" xfId="264"/>
    <cellStyle name="Moeda 2 3 2 10" xfId="265"/>
    <cellStyle name="Moeda 2 3 2 11" xfId="266"/>
    <cellStyle name="Moeda 2 3 2 12" xfId="267"/>
    <cellStyle name="Moeda 2 3 2 13" xfId="268"/>
    <cellStyle name="Moeda 2 3 2 14" xfId="269"/>
    <cellStyle name="Moeda 2 3 2 15" xfId="270"/>
    <cellStyle name="Moeda 2 3 2 16" xfId="2574"/>
    <cellStyle name="Moeda 2 3 2 17" xfId="22884"/>
    <cellStyle name="Moeda 2 3 2 2" xfId="271"/>
    <cellStyle name="Moeda 2 3 2 3" xfId="272"/>
    <cellStyle name="Moeda 2 3 2 4" xfId="273"/>
    <cellStyle name="Moeda 2 3 2 5" xfId="274"/>
    <cellStyle name="Moeda 2 3 2 6" xfId="275"/>
    <cellStyle name="Moeda 2 3 2 7" xfId="276"/>
    <cellStyle name="Moeda 2 3 2 8" xfId="277"/>
    <cellStyle name="Moeda 2 3 2 9" xfId="278"/>
    <cellStyle name="Moeda 2 3 20" xfId="36333"/>
    <cellStyle name="Moeda 2 3 3" xfId="279"/>
    <cellStyle name="Moeda 2 3 3 2" xfId="2575"/>
    <cellStyle name="Moeda 2 3 3 3" xfId="22885"/>
    <cellStyle name="Moeda 2 3 4" xfId="280"/>
    <cellStyle name="Moeda 2 3 4 2" xfId="2576"/>
    <cellStyle name="Moeda 2 3 4 3" xfId="22886"/>
    <cellStyle name="Moeda 2 3 5" xfId="281"/>
    <cellStyle name="Moeda 2 3 5 2" xfId="2577"/>
    <cellStyle name="Moeda 2 3 5 3" xfId="22887"/>
    <cellStyle name="Moeda 2 3 6" xfId="282"/>
    <cellStyle name="Moeda 2 3 6 2" xfId="2578"/>
    <cellStyle name="Moeda 2 3 6 3" xfId="22888"/>
    <cellStyle name="Moeda 2 3 7" xfId="283"/>
    <cellStyle name="Moeda 2 3 7 2" xfId="2579"/>
    <cellStyle name="Moeda 2 3 7 3" xfId="22889"/>
    <cellStyle name="Moeda 2 3 8" xfId="284"/>
    <cellStyle name="Moeda 2 3 8 2" xfId="22890"/>
    <cellStyle name="Moeda 2 3 9" xfId="285"/>
    <cellStyle name="Moeda 2 3 9 2" xfId="22891"/>
    <cellStyle name="Moeda 2 30" xfId="27527"/>
    <cellStyle name="Moeda 2 31" xfId="36128"/>
    <cellStyle name="Moeda 2 32" xfId="36328"/>
    <cellStyle name="Moeda 2 33" xfId="36475"/>
    <cellStyle name="Moeda 2 34" xfId="36528"/>
    <cellStyle name="Moeda 2 35" xfId="36487"/>
    <cellStyle name="Moeda 2 36" xfId="36516"/>
    <cellStyle name="Moeda 2 4" xfId="286"/>
    <cellStyle name="Moeda 2 4 10" xfId="287"/>
    <cellStyle name="Moeda 2 4 10 2" xfId="22893"/>
    <cellStyle name="Moeda 2 4 11" xfId="288"/>
    <cellStyle name="Moeda 2 4 11 2" xfId="22894"/>
    <cellStyle name="Moeda 2 4 12" xfId="289"/>
    <cellStyle name="Moeda 2 4 12 2" xfId="34977"/>
    <cellStyle name="Moeda 2 4 13" xfId="290"/>
    <cellStyle name="Moeda 2 4 14" xfId="291"/>
    <cellStyle name="Moeda 2 4 15" xfId="292"/>
    <cellStyle name="Moeda 2 4 16" xfId="2580"/>
    <cellStyle name="Moeda 2 4 17" xfId="22892"/>
    <cellStyle name="Moeda 2 4 18" xfId="36134"/>
    <cellStyle name="Moeda 2 4 19" xfId="36334"/>
    <cellStyle name="Moeda 2 4 2" xfId="293"/>
    <cellStyle name="Moeda 2 4 2 2" xfId="2581"/>
    <cellStyle name="Moeda 2 4 2 3" xfId="22895"/>
    <cellStyle name="Moeda 2 4 3" xfId="294"/>
    <cellStyle name="Moeda 2 4 3 2" xfId="2582"/>
    <cellStyle name="Moeda 2 4 3 3" xfId="22896"/>
    <cellStyle name="Moeda 2 4 4" xfId="295"/>
    <cellStyle name="Moeda 2 4 4 2" xfId="2583"/>
    <cellStyle name="Moeda 2 4 4 3" xfId="22897"/>
    <cellStyle name="Moeda 2 4 5" xfId="296"/>
    <cellStyle name="Moeda 2 4 5 2" xfId="2584"/>
    <cellStyle name="Moeda 2 4 5 3" xfId="22898"/>
    <cellStyle name="Moeda 2 4 6" xfId="297"/>
    <cellStyle name="Moeda 2 4 6 2" xfId="2585"/>
    <cellStyle name="Moeda 2 4 6 3" xfId="22899"/>
    <cellStyle name="Moeda 2 4 7" xfId="298"/>
    <cellStyle name="Moeda 2 4 7 2" xfId="22900"/>
    <cellStyle name="Moeda 2 4 8" xfId="299"/>
    <cellStyle name="Moeda 2 4 8 2" xfId="22901"/>
    <cellStyle name="Moeda 2 4 9" xfId="300"/>
    <cellStyle name="Moeda 2 4 9 2" xfId="22902"/>
    <cellStyle name="Moeda 2 5" xfId="301"/>
    <cellStyle name="Moeda 2 5 10" xfId="302"/>
    <cellStyle name="Moeda 2 5 11" xfId="303"/>
    <cellStyle name="Moeda 2 5 12" xfId="304"/>
    <cellStyle name="Moeda 2 5 13" xfId="305"/>
    <cellStyle name="Moeda 2 5 14" xfId="306"/>
    <cellStyle name="Moeda 2 5 15" xfId="307"/>
    <cellStyle name="Moeda 2 5 16" xfId="2586"/>
    <cellStyle name="Moeda 2 5 16 2" xfId="3077"/>
    <cellStyle name="Moeda 2 5 17" xfId="1515"/>
    <cellStyle name="Moeda 2 5 17 2" xfId="3230"/>
    <cellStyle name="Moeda 2 5 18" xfId="3081"/>
    <cellStyle name="Moeda 2 5 19" xfId="3232"/>
    <cellStyle name="Moeda 2 5 2" xfId="308"/>
    <cellStyle name="Moeda 2 5 2 2" xfId="2587"/>
    <cellStyle name="Moeda 2 5 2 2 2" xfId="3084"/>
    <cellStyle name="Moeda 2 5 2 3" xfId="3083"/>
    <cellStyle name="Moeda 2 5 2 3 2" xfId="3076"/>
    <cellStyle name="Moeda 2 5 2 4" xfId="3229"/>
    <cellStyle name="Moeda 2 5 2 5" xfId="3080"/>
    <cellStyle name="Moeda 2 5 2 6" xfId="3231"/>
    <cellStyle name="Moeda 2 5 2 7" xfId="3078"/>
    <cellStyle name="Moeda 2 5 20" xfId="3079"/>
    <cellStyle name="Moeda 2 5 21" xfId="22903"/>
    <cellStyle name="Moeda 2 5 22" xfId="36529"/>
    <cellStyle name="Moeda 2 5 23" xfId="36486"/>
    <cellStyle name="Moeda 2 5 24" xfId="36535"/>
    <cellStyle name="Moeda 2 5 25" xfId="36498"/>
    <cellStyle name="Moeda 2 5 3" xfId="309"/>
    <cellStyle name="Moeda 2 5 4" xfId="310"/>
    <cellStyle name="Moeda 2 5 5" xfId="311"/>
    <cellStyle name="Moeda 2 5 6" xfId="312"/>
    <cellStyle name="Moeda 2 5 7" xfId="313"/>
    <cellStyle name="Moeda 2 5 8" xfId="314"/>
    <cellStyle name="Moeda 2 5 9" xfId="315"/>
    <cellStyle name="Moeda 2 6" xfId="316"/>
    <cellStyle name="Moeda 2 6 2" xfId="2588"/>
    <cellStyle name="Moeda 2 6 2 2" xfId="2589"/>
    <cellStyle name="Moeda 2 6 3" xfId="22904"/>
    <cellStyle name="Moeda 2 7" xfId="317"/>
    <cellStyle name="Moeda 2 7 2" xfId="2590"/>
    <cellStyle name="Moeda 2 7 3" xfId="22905"/>
    <cellStyle name="Moeda 2 8" xfId="318"/>
    <cellStyle name="Moeda 2 8 2" xfId="2591"/>
    <cellStyle name="Moeda 2 8 3" xfId="22906"/>
    <cellStyle name="Moeda 2 9" xfId="319"/>
    <cellStyle name="Moeda 2 9 2" xfId="2592"/>
    <cellStyle name="Moeda 2 9 3" xfId="22907"/>
    <cellStyle name="Moeda 2_ÁLVARO JOSÉ DOS SANTOS" xfId="22908"/>
    <cellStyle name="Moeda 3" xfId="320"/>
    <cellStyle name="Moeda 3 10" xfId="22910"/>
    <cellStyle name="Moeda 3 11" xfId="22911"/>
    <cellStyle name="Moeda 3 12" xfId="22912"/>
    <cellStyle name="Moeda 3 13" xfId="34978"/>
    <cellStyle name="Moeda 3 14" xfId="36135"/>
    <cellStyle name="Moeda 3 15" xfId="36335"/>
    <cellStyle name="Moeda 3 2" xfId="321"/>
    <cellStyle name="Moeda 3 2 10" xfId="322"/>
    <cellStyle name="Moeda 3 2 10 2" xfId="22914"/>
    <cellStyle name="Moeda 3 2 11" xfId="323"/>
    <cellStyle name="Moeda 3 2 11 2" xfId="22915"/>
    <cellStyle name="Moeda 3 2 12" xfId="324"/>
    <cellStyle name="Moeda 3 2 12 2" xfId="22916"/>
    <cellStyle name="Moeda 3 2 13" xfId="325"/>
    <cellStyle name="Moeda 3 2 13 2" xfId="34979"/>
    <cellStyle name="Moeda 3 2 14" xfId="326"/>
    <cellStyle name="Moeda 3 2 15" xfId="327"/>
    <cellStyle name="Moeda 3 2 16" xfId="2594"/>
    <cellStyle name="Moeda 3 2 17" xfId="22913"/>
    <cellStyle name="Moeda 3 2 18" xfId="36136"/>
    <cellStyle name="Moeda 3 2 19" xfId="36336"/>
    <cellStyle name="Moeda 3 2 2" xfId="328"/>
    <cellStyle name="Moeda 3 2 2 10" xfId="22918"/>
    <cellStyle name="Moeda 3 2 2 11" xfId="22919"/>
    <cellStyle name="Moeda 3 2 2 12" xfId="34980"/>
    <cellStyle name="Moeda 3 2 2 13" xfId="36137"/>
    <cellStyle name="Moeda 3 2 2 14" xfId="36337"/>
    <cellStyle name="Moeda 3 2 2 2" xfId="2595"/>
    <cellStyle name="Moeda 3 2 2 2 2" xfId="22920"/>
    <cellStyle name="Moeda 3 2 2 3" xfId="22917"/>
    <cellStyle name="Moeda 3 2 2 4" xfId="22921"/>
    <cellStyle name="Moeda 3 2 2 5" xfId="22922"/>
    <cellStyle name="Moeda 3 2 2 6" xfId="22923"/>
    <cellStyle name="Moeda 3 2 2 7" xfId="22924"/>
    <cellStyle name="Moeda 3 2 2 8" xfId="22925"/>
    <cellStyle name="Moeda 3 2 2 9" xfId="22926"/>
    <cellStyle name="Moeda 3 2 3" xfId="329"/>
    <cellStyle name="Moeda 3 2 3 2" xfId="2596"/>
    <cellStyle name="Moeda 3 2 3 3" xfId="22927"/>
    <cellStyle name="Moeda 3 2 4" xfId="330"/>
    <cellStyle name="Moeda 3 2 4 2" xfId="2597"/>
    <cellStyle name="Moeda 3 2 4 3" xfId="22928"/>
    <cellStyle name="Moeda 3 2 5" xfId="331"/>
    <cellStyle name="Moeda 3 2 5 2" xfId="2598"/>
    <cellStyle name="Moeda 3 2 5 3" xfId="22929"/>
    <cellStyle name="Moeda 3 2 6" xfId="332"/>
    <cellStyle name="Moeda 3 2 6 2" xfId="2599"/>
    <cellStyle name="Moeda 3 2 6 3" xfId="22930"/>
    <cellStyle name="Moeda 3 2 7" xfId="333"/>
    <cellStyle name="Moeda 3 2 7 2" xfId="22931"/>
    <cellStyle name="Moeda 3 2 8" xfId="334"/>
    <cellStyle name="Moeda 3 2 8 2" xfId="22932"/>
    <cellStyle name="Moeda 3 2 9" xfId="335"/>
    <cellStyle name="Moeda 3 2 9 2" xfId="22933"/>
    <cellStyle name="Moeda 3 3" xfId="336"/>
    <cellStyle name="Moeda 3 3 2" xfId="2600"/>
    <cellStyle name="Moeda 3 3 3" xfId="22934"/>
    <cellStyle name="Moeda 3 4" xfId="2593"/>
    <cellStyle name="Moeda 3 4 2" xfId="2601"/>
    <cellStyle name="Moeda 3 4 3" xfId="22935"/>
    <cellStyle name="Moeda 3 5" xfId="2602"/>
    <cellStyle name="Moeda 3 5 2" xfId="22936"/>
    <cellStyle name="Moeda 3 6" xfId="2603"/>
    <cellStyle name="Moeda 3 6 2" xfId="22937"/>
    <cellStyle name="Moeda 3 7" xfId="2604"/>
    <cellStyle name="Moeda 3 7 2" xfId="22938"/>
    <cellStyle name="Moeda 3 8" xfId="2605"/>
    <cellStyle name="Moeda 3 8 2" xfId="22939"/>
    <cellStyle name="Moeda 3 9" xfId="22909"/>
    <cellStyle name="Moeda 4" xfId="337"/>
    <cellStyle name="Moeda 4 10" xfId="338"/>
    <cellStyle name="Moeda 4 10 2" xfId="22941"/>
    <cellStyle name="Moeda 4 11" xfId="339"/>
    <cellStyle name="Moeda 4 11 2" xfId="22942"/>
    <cellStyle name="Moeda 4 12" xfId="340"/>
    <cellStyle name="Moeda 4 12 2" xfId="22943"/>
    <cellStyle name="Moeda 4 13" xfId="341"/>
    <cellStyle name="Moeda 4 13 2" xfId="34981"/>
    <cellStyle name="Moeda 4 14" xfId="342"/>
    <cellStyle name="Moeda 4 15" xfId="343"/>
    <cellStyle name="Moeda 4 16" xfId="344"/>
    <cellStyle name="Moeda 4 17" xfId="2606"/>
    <cellStyle name="Moeda 4 18" xfId="22940"/>
    <cellStyle name="Moeda 4 19" xfId="36138"/>
    <cellStyle name="Moeda 4 2" xfId="345"/>
    <cellStyle name="Moeda 4 2 10" xfId="346"/>
    <cellStyle name="Moeda 4 2 10 2" xfId="22945"/>
    <cellStyle name="Moeda 4 2 11" xfId="347"/>
    <cellStyle name="Moeda 4 2 11 2" xfId="22946"/>
    <cellStyle name="Moeda 4 2 12" xfId="348"/>
    <cellStyle name="Moeda 4 2 12 2" xfId="34982"/>
    <cellStyle name="Moeda 4 2 13" xfId="349"/>
    <cellStyle name="Moeda 4 2 14" xfId="350"/>
    <cellStyle name="Moeda 4 2 15" xfId="351"/>
    <cellStyle name="Moeda 4 2 16" xfId="2607"/>
    <cellStyle name="Moeda 4 2 17" xfId="22944"/>
    <cellStyle name="Moeda 4 2 18" xfId="36139"/>
    <cellStyle name="Moeda 4 2 19" xfId="36339"/>
    <cellStyle name="Moeda 4 2 2" xfId="352"/>
    <cellStyle name="Moeda 4 2 2 2" xfId="22947"/>
    <cellStyle name="Moeda 4 2 3" xfId="353"/>
    <cellStyle name="Moeda 4 2 3 2" xfId="22948"/>
    <cellStyle name="Moeda 4 2 4" xfId="354"/>
    <cellStyle name="Moeda 4 2 4 2" xfId="22949"/>
    <cellStyle name="Moeda 4 2 5" xfId="355"/>
    <cellStyle name="Moeda 4 2 5 2" xfId="22950"/>
    <cellStyle name="Moeda 4 2 6" xfId="356"/>
    <cellStyle name="Moeda 4 2 6 2" xfId="22951"/>
    <cellStyle name="Moeda 4 2 7" xfId="357"/>
    <cellStyle name="Moeda 4 2 7 2" xfId="22952"/>
    <cellStyle name="Moeda 4 2 8" xfId="358"/>
    <cellStyle name="Moeda 4 2 8 2" xfId="22953"/>
    <cellStyle name="Moeda 4 2 9" xfId="359"/>
    <cellStyle name="Moeda 4 2 9 2" xfId="22954"/>
    <cellStyle name="Moeda 4 20" xfId="36338"/>
    <cellStyle name="Moeda 4 3" xfId="360"/>
    <cellStyle name="Moeda 4 3 2" xfId="2608"/>
    <cellStyle name="Moeda 4 3 3" xfId="22955"/>
    <cellStyle name="Moeda 4 4" xfId="361"/>
    <cellStyle name="Moeda 4 4 2" xfId="2609"/>
    <cellStyle name="Moeda 4 4 3" xfId="22956"/>
    <cellStyle name="Moeda 4 5" xfId="362"/>
    <cellStyle name="Moeda 4 5 2" xfId="2610"/>
    <cellStyle name="Moeda 4 5 3" xfId="22957"/>
    <cellStyle name="Moeda 4 6" xfId="363"/>
    <cellStyle name="Moeda 4 6 2" xfId="2611"/>
    <cellStyle name="Moeda 4 6 3" xfId="22958"/>
    <cellStyle name="Moeda 4 7" xfId="364"/>
    <cellStyle name="Moeda 4 7 2" xfId="2612"/>
    <cellStyle name="Moeda 4 7 3" xfId="22959"/>
    <cellStyle name="Moeda 4 8" xfId="365"/>
    <cellStyle name="Moeda 4 8 2" xfId="22960"/>
    <cellStyle name="Moeda 4 9" xfId="366"/>
    <cellStyle name="Moeda 4 9 2" xfId="22961"/>
    <cellStyle name="Moeda 5" xfId="367"/>
    <cellStyle name="Moeda 5 10" xfId="368"/>
    <cellStyle name="Moeda 5 10 2" xfId="22963"/>
    <cellStyle name="Moeda 5 11" xfId="369"/>
    <cellStyle name="Moeda 5 11 2" xfId="22964"/>
    <cellStyle name="Moeda 5 12" xfId="370"/>
    <cellStyle name="Moeda 5 12 2" xfId="22965"/>
    <cellStyle name="Moeda 5 13" xfId="371"/>
    <cellStyle name="Moeda 5 13 2" xfId="34983"/>
    <cellStyle name="Moeda 5 14" xfId="372"/>
    <cellStyle name="Moeda 5 15" xfId="373"/>
    <cellStyle name="Moeda 5 16" xfId="374"/>
    <cellStyle name="Moeda 5 17" xfId="2613"/>
    <cellStyle name="Moeda 5 18" xfId="22962"/>
    <cellStyle name="Moeda 5 19" xfId="36140"/>
    <cellStyle name="Moeda 5 2" xfId="375"/>
    <cellStyle name="Moeda 5 2 10" xfId="376"/>
    <cellStyle name="Moeda 5 2 10 2" xfId="22967"/>
    <cellStyle name="Moeda 5 2 11" xfId="377"/>
    <cellStyle name="Moeda 5 2 11 2" xfId="22968"/>
    <cellStyle name="Moeda 5 2 12" xfId="378"/>
    <cellStyle name="Moeda 5 2 12 2" xfId="34984"/>
    <cellStyle name="Moeda 5 2 13" xfId="379"/>
    <cellStyle name="Moeda 5 2 14" xfId="380"/>
    <cellStyle name="Moeda 5 2 15" xfId="381"/>
    <cellStyle name="Moeda 5 2 16" xfId="2614"/>
    <cellStyle name="Moeda 5 2 17" xfId="22966"/>
    <cellStyle name="Moeda 5 2 18" xfId="36141"/>
    <cellStyle name="Moeda 5 2 19" xfId="36341"/>
    <cellStyle name="Moeda 5 2 2" xfId="382"/>
    <cellStyle name="Moeda 5 2 2 2" xfId="22969"/>
    <cellStyle name="Moeda 5 2 3" xfId="383"/>
    <cellStyle name="Moeda 5 2 3 2" xfId="22970"/>
    <cellStyle name="Moeda 5 2 4" xfId="384"/>
    <cellStyle name="Moeda 5 2 4 2" xfId="22971"/>
    <cellStyle name="Moeda 5 2 5" xfId="385"/>
    <cellStyle name="Moeda 5 2 5 2" xfId="22972"/>
    <cellStyle name="Moeda 5 2 6" xfId="386"/>
    <cellStyle name="Moeda 5 2 6 2" xfId="22973"/>
    <cellStyle name="Moeda 5 2 7" xfId="387"/>
    <cellStyle name="Moeda 5 2 7 2" xfId="22974"/>
    <cellStyle name="Moeda 5 2 8" xfId="388"/>
    <cellStyle name="Moeda 5 2 8 2" xfId="22975"/>
    <cellStyle name="Moeda 5 2 9" xfId="389"/>
    <cellStyle name="Moeda 5 2 9 2" xfId="22976"/>
    <cellStyle name="Moeda 5 20" xfId="36340"/>
    <cellStyle name="Moeda 5 3" xfId="390"/>
    <cellStyle name="Moeda 5 3 2" xfId="2615"/>
    <cellStyle name="Moeda 5 3 3" xfId="22977"/>
    <cellStyle name="Moeda 5 4" xfId="391"/>
    <cellStyle name="Moeda 5 4 2" xfId="2616"/>
    <cellStyle name="Moeda 5 4 3" xfId="22978"/>
    <cellStyle name="Moeda 5 5" xfId="392"/>
    <cellStyle name="Moeda 5 5 2" xfId="2617"/>
    <cellStyle name="Moeda 5 5 3" xfId="22979"/>
    <cellStyle name="Moeda 5 6" xfId="393"/>
    <cellStyle name="Moeda 5 6 2" xfId="2618"/>
    <cellStyle name="Moeda 5 6 3" xfId="22980"/>
    <cellStyle name="Moeda 5 7" xfId="394"/>
    <cellStyle name="Moeda 5 7 2" xfId="2619"/>
    <cellStyle name="Moeda 5 7 3" xfId="22981"/>
    <cellStyle name="Moeda 5 8" xfId="395"/>
    <cellStyle name="Moeda 5 8 2" xfId="22982"/>
    <cellStyle name="Moeda 5 9" xfId="396"/>
    <cellStyle name="Moeda 5 9 2" xfId="22983"/>
    <cellStyle name="Moeda 6" xfId="397"/>
    <cellStyle name="Moeda 6 10" xfId="398"/>
    <cellStyle name="Moeda 6 10 2" xfId="22985"/>
    <cellStyle name="Moeda 6 11" xfId="399"/>
    <cellStyle name="Moeda 6 11 2" xfId="22986"/>
    <cellStyle name="Moeda 6 12" xfId="400"/>
    <cellStyle name="Moeda 6 12 2" xfId="22987"/>
    <cellStyle name="Moeda 6 13" xfId="401"/>
    <cellStyle name="Moeda 6 13 2" xfId="34985"/>
    <cellStyle name="Moeda 6 14" xfId="402"/>
    <cellStyle name="Moeda 6 15" xfId="403"/>
    <cellStyle name="Moeda 6 16" xfId="2620"/>
    <cellStyle name="Moeda 6 17" xfId="22984"/>
    <cellStyle name="Moeda 6 18" xfId="36142"/>
    <cellStyle name="Moeda 6 19" xfId="36342"/>
    <cellStyle name="Moeda 6 2" xfId="404"/>
    <cellStyle name="Moeda 6 2 10" xfId="22989"/>
    <cellStyle name="Moeda 6 2 11" xfId="22990"/>
    <cellStyle name="Moeda 6 2 12" xfId="34986"/>
    <cellStyle name="Moeda 6 2 13" xfId="36143"/>
    <cellStyle name="Moeda 6 2 14" xfId="36343"/>
    <cellStyle name="Moeda 6 2 2" xfId="2621"/>
    <cellStyle name="Moeda 6 2 2 2" xfId="22991"/>
    <cellStyle name="Moeda 6 2 3" xfId="22988"/>
    <cellStyle name="Moeda 6 2 4" xfId="22992"/>
    <cellStyle name="Moeda 6 2 5" xfId="22993"/>
    <cellStyle name="Moeda 6 2 6" xfId="22994"/>
    <cellStyle name="Moeda 6 2 7" xfId="22995"/>
    <cellStyle name="Moeda 6 2 8" xfId="22996"/>
    <cellStyle name="Moeda 6 2 9" xfId="22997"/>
    <cellStyle name="Moeda 6 3" xfId="405"/>
    <cellStyle name="Moeda 6 3 2" xfId="2622"/>
    <cellStyle name="Moeda 6 3 3" xfId="22998"/>
    <cellStyle name="Moeda 6 4" xfId="406"/>
    <cellStyle name="Moeda 6 4 2" xfId="2623"/>
    <cellStyle name="Moeda 6 4 3" xfId="22999"/>
    <cellStyle name="Moeda 6 5" xfId="407"/>
    <cellStyle name="Moeda 6 5 2" xfId="2624"/>
    <cellStyle name="Moeda 6 5 3" xfId="23000"/>
    <cellStyle name="Moeda 6 6" xfId="408"/>
    <cellStyle name="Moeda 6 6 2" xfId="2625"/>
    <cellStyle name="Moeda 6 6 3" xfId="23001"/>
    <cellStyle name="Moeda 6 7" xfId="409"/>
    <cellStyle name="Moeda 6 7 2" xfId="23002"/>
    <cellStyle name="Moeda 6 8" xfId="410"/>
    <cellStyle name="Moeda 6 8 2" xfId="23003"/>
    <cellStyle name="Moeda 6 9" xfId="411"/>
    <cellStyle name="Moeda 6 9 2" xfId="23004"/>
    <cellStyle name="Moeda 7" xfId="412"/>
    <cellStyle name="Moeda 7 10" xfId="413"/>
    <cellStyle name="Moeda 7 10 2" xfId="23006"/>
    <cellStyle name="Moeda 7 11" xfId="414"/>
    <cellStyle name="Moeda 7 11 2" xfId="23007"/>
    <cellStyle name="Moeda 7 12" xfId="415"/>
    <cellStyle name="Moeda 7 12 2" xfId="23008"/>
    <cellStyle name="Moeda 7 13" xfId="416"/>
    <cellStyle name="Moeda 7 13 2" xfId="34987"/>
    <cellStyle name="Moeda 7 14" xfId="417"/>
    <cellStyle name="Moeda 7 15" xfId="418"/>
    <cellStyle name="Moeda 7 16" xfId="2626"/>
    <cellStyle name="Moeda 7 17" xfId="23005"/>
    <cellStyle name="Moeda 7 18" xfId="36144"/>
    <cellStyle name="Moeda 7 19" xfId="36344"/>
    <cellStyle name="Moeda 7 2" xfId="419"/>
    <cellStyle name="Moeda 7 2 10" xfId="23010"/>
    <cellStyle name="Moeda 7 2 11" xfId="23011"/>
    <cellStyle name="Moeda 7 2 12" xfId="34988"/>
    <cellStyle name="Moeda 7 2 13" xfId="36145"/>
    <cellStyle name="Moeda 7 2 14" xfId="36345"/>
    <cellStyle name="Moeda 7 2 2" xfId="2627"/>
    <cellStyle name="Moeda 7 2 2 2" xfId="23012"/>
    <cellStyle name="Moeda 7 2 3" xfId="23009"/>
    <cellStyle name="Moeda 7 2 4" xfId="23013"/>
    <cellStyle name="Moeda 7 2 5" xfId="23014"/>
    <cellStyle name="Moeda 7 2 6" xfId="23015"/>
    <cellStyle name="Moeda 7 2 7" xfId="23016"/>
    <cellStyle name="Moeda 7 2 8" xfId="23017"/>
    <cellStyle name="Moeda 7 2 9" xfId="23018"/>
    <cellStyle name="Moeda 7 3" xfId="420"/>
    <cellStyle name="Moeda 7 3 2" xfId="2628"/>
    <cellStyle name="Moeda 7 3 3" xfId="23019"/>
    <cellStyle name="Moeda 7 4" xfId="421"/>
    <cellStyle name="Moeda 7 4 2" xfId="2629"/>
    <cellStyle name="Moeda 7 4 3" xfId="23020"/>
    <cellStyle name="Moeda 7 5" xfId="422"/>
    <cellStyle name="Moeda 7 5 2" xfId="2630"/>
    <cellStyle name="Moeda 7 5 3" xfId="23021"/>
    <cellStyle name="Moeda 7 6" xfId="423"/>
    <cellStyle name="Moeda 7 6 2" xfId="2631"/>
    <cellStyle name="Moeda 7 6 3" xfId="23022"/>
    <cellStyle name="Moeda 7 7" xfId="424"/>
    <cellStyle name="Moeda 7 7 2" xfId="23023"/>
    <cellStyle name="Moeda 7 8" xfId="425"/>
    <cellStyle name="Moeda 7 8 2" xfId="23024"/>
    <cellStyle name="Moeda 7 9" xfId="426"/>
    <cellStyle name="Moeda 7 9 2" xfId="23025"/>
    <cellStyle name="Moeda 8" xfId="427"/>
    <cellStyle name="Moeda 8 10" xfId="428"/>
    <cellStyle name="Moeda 8 10 2" xfId="23027"/>
    <cellStyle name="Moeda 8 11" xfId="429"/>
    <cellStyle name="Moeda 8 11 2" xfId="23028"/>
    <cellStyle name="Moeda 8 12" xfId="430"/>
    <cellStyle name="Moeda 8 12 2" xfId="34989"/>
    <cellStyle name="Moeda 8 13" xfId="431"/>
    <cellStyle name="Moeda 8 14" xfId="432"/>
    <cellStyle name="Moeda 8 15" xfId="433"/>
    <cellStyle name="Moeda 8 16" xfId="2632"/>
    <cellStyle name="Moeda 8 17" xfId="23026"/>
    <cellStyle name="Moeda 8 18" xfId="36146"/>
    <cellStyle name="Moeda 8 19" xfId="36346"/>
    <cellStyle name="Moeda 8 2" xfId="434"/>
    <cellStyle name="Moeda 8 2 2" xfId="2633"/>
    <cellStyle name="Moeda 8 2 3" xfId="23029"/>
    <cellStyle name="Moeda 8 3" xfId="435"/>
    <cellStyle name="Moeda 8 3 2" xfId="2634"/>
    <cellStyle name="Moeda 8 3 3" xfId="23030"/>
    <cellStyle name="Moeda 8 4" xfId="436"/>
    <cellStyle name="Moeda 8 4 2" xfId="2635"/>
    <cellStyle name="Moeda 8 4 3" xfId="23031"/>
    <cellStyle name="Moeda 8 5" xfId="437"/>
    <cellStyle name="Moeda 8 5 2" xfId="2636"/>
    <cellStyle name="Moeda 8 5 3" xfId="23032"/>
    <cellStyle name="Moeda 8 6" xfId="438"/>
    <cellStyle name="Moeda 8 6 2" xfId="2637"/>
    <cellStyle name="Moeda 8 6 3" xfId="23033"/>
    <cellStyle name="Moeda 8 7" xfId="439"/>
    <cellStyle name="Moeda 8 7 2" xfId="23034"/>
    <cellStyle name="Moeda 8 8" xfId="440"/>
    <cellStyle name="Moeda 8 8 2" xfId="23035"/>
    <cellStyle name="Moeda 8 9" xfId="441"/>
    <cellStyle name="Moeda 8 9 2" xfId="23036"/>
    <cellStyle name="Moeda 9" xfId="2638"/>
    <cellStyle name="Moeda 9 10" xfId="23038"/>
    <cellStyle name="Moeda 9 11" xfId="23039"/>
    <cellStyle name="Moeda 9 12" xfId="34990"/>
    <cellStyle name="Moeda 9 13" xfId="36147"/>
    <cellStyle name="Moeda 9 14" xfId="36347"/>
    <cellStyle name="Moeda 9 2" xfId="2639"/>
    <cellStyle name="Moeda 9 2 2" xfId="23040"/>
    <cellStyle name="Moeda 9 3" xfId="2640"/>
    <cellStyle name="Moeda 9 3 2" xfId="23041"/>
    <cellStyle name="Moeda 9 4" xfId="2641"/>
    <cellStyle name="Moeda 9 4 2" xfId="23042"/>
    <cellStyle name="Moeda 9 5" xfId="2642"/>
    <cellStyle name="Moeda 9 5 2" xfId="23043"/>
    <cellStyle name="Moeda 9 6" xfId="2643"/>
    <cellStyle name="Moeda 9 6 2" xfId="23044"/>
    <cellStyle name="Moeda 9 7" xfId="2644"/>
    <cellStyle name="Moeda 9 7 2" xfId="23045"/>
    <cellStyle name="Moeda 9 8" xfId="23037"/>
    <cellStyle name="Moeda 9 9" xfId="23046"/>
    <cellStyle name="Neutra" xfId="36465" builtinId="28" customBuiltin="1"/>
    <cellStyle name="Neutra 10" xfId="2645"/>
    <cellStyle name="Neutra 10 10" xfId="23048"/>
    <cellStyle name="Neutra 10 11" xfId="23049"/>
    <cellStyle name="Neutra 10 12" xfId="23050"/>
    <cellStyle name="Neutra 10 13" xfId="23051"/>
    <cellStyle name="Neutra 10 14" xfId="23052"/>
    <cellStyle name="Neutra 10 15" xfId="23053"/>
    <cellStyle name="Neutra 10 16" xfId="23054"/>
    <cellStyle name="Neutra 10 17" xfId="23055"/>
    <cellStyle name="Neutra 10 18" xfId="23056"/>
    <cellStyle name="Neutra 10 19" xfId="23057"/>
    <cellStyle name="Neutra 10 2" xfId="23047"/>
    <cellStyle name="Neutra 10 20" xfId="23058"/>
    <cellStyle name="Neutra 10 21" xfId="23059"/>
    <cellStyle name="Neutra 10 22" xfId="23060"/>
    <cellStyle name="Neutra 10 23" xfId="23061"/>
    <cellStyle name="Neutra 10 24" xfId="34991"/>
    <cellStyle name="Neutra 10 3" xfId="23062"/>
    <cellStyle name="Neutra 10 4" xfId="23063"/>
    <cellStyle name="Neutra 10 5" xfId="23064"/>
    <cellStyle name="Neutra 10 6" xfId="23065"/>
    <cellStyle name="Neutra 10 7" xfId="23066"/>
    <cellStyle name="Neutra 10 8" xfId="23067"/>
    <cellStyle name="Neutra 10 9" xfId="23068"/>
    <cellStyle name="Neutra 11" xfId="2646"/>
    <cellStyle name="Neutra 11 10" xfId="23070"/>
    <cellStyle name="Neutra 11 11" xfId="23071"/>
    <cellStyle name="Neutra 11 12" xfId="23072"/>
    <cellStyle name="Neutra 11 13" xfId="23073"/>
    <cellStyle name="Neutra 11 14" xfId="23074"/>
    <cellStyle name="Neutra 11 15" xfId="23075"/>
    <cellStyle name="Neutra 11 16" xfId="23076"/>
    <cellStyle name="Neutra 11 17" xfId="23077"/>
    <cellStyle name="Neutra 11 18" xfId="23078"/>
    <cellStyle name="Neutra 11 19" xfId="23079"/>
    <cellStyle name="Neutra 11 2" xfId="23069"/>
    <cellStyle name="Neutra 11 20" xfId="23080"/>
    <cellStyle name="Neutra 11 21" xfId="23081"/>
    <cellStyle name="Neutra 11 22" xfId="23082"/>
    <cellStyle name="Neutra 11 23" xfId="23083"/>
    <cellStyle name="Neutra 11 24" xfId="34992"/>
    <cellStyle name="Neutra 11 3" xfId="23084"/>
    <cellStyle name="Neutra 11 4" xfId="23085"/>
    <cellStyle name="Neutra 11 5" xfId="23086"/>
    <cellStyle name="Neutra 11 6" xfId="23087"/>
    <cellStyle name="Neutra 11 7" xfId="23088"/>
    <cellStyle name="Neutra 11 8" xfId="23089"/>
    <cellStyle name="Neutra 11 9" xfId="23090"/>
    <cellStyle name="Neutra 12" xfId="2647"/>
    <cellStyle name="Neutra 12 10" xfId="23092"/>
    <cellStyle name="Neutra 12 11" xfId="23093"/>
    <cellStyle name="Neutra 12 12" xfId="23094"/>
    <cellStyle name="Neutra 12 13" xfId="23095"/>
    <cellStyle name="Neutra 12 14" xfId="23096"/>
    <cellStyle name="Neutra 12 15" xfId="23097"/>
    <cellStyle name="Neutra 12 16" xfId="23098"/>
    <cellStyle name="Neutra 12 17" xfId="23099"/>
    <cellStyle name="Neutra 12 18" xfId="23100"/>
    <cellStyle name="Neutra 12 19" xfId="23101"/>
    <cellStyle name="Neutra 12 2" xfId="23091"/>
    <cellStyle name="Neutra 12 20" xfId="23102"/>
    <cellStyle name="Neutra 12 21" xfId="23103"/>
    <cellStyle name="Neutra 12 22" xfId="23104"/>
    <cellStyle name="Neutra 12 23" xfId="23105"/>
    <cellStyle name="Neutra 12 24" xfId="34993"/>
    <cellStyle name="Neutra 12 3" xfId="23106"/>
    <cellStyle name="Neutra 12 4" xfId="23107"/>
    <cellStyle name="Neutra 12 5" xfId="23108"/>
    <cellStyle name="Neutra 12 6" xfId="23109"/>
    <cellStyle name="Neutra 12 7" xfId="23110"/>
    <cellStyle name="Neutra 12 8" xfId="23111"/>
    <cellStyle name="Neutra 12 9" xfId="23112"/>
    <cellStyle name="Neutra 13" xfId="2648"/>
    <cellStyle name="Neutra 13 10" xfId="23114"/>
    <cellStyle name="Neutra 13 11" xfId="23115"/>
    <cellStyle name="Neutra 13 12" xfId="23116"/>
    <cellStyle name="Neutra 13 13" xfId="23117"/>
    <cellStyle name="Neutra 13 14" xfId="23118"/>
    <cellStyle name="Neutra 13 15" xfId="23119"/>
    <cellStyle name="Neutra 13 16" xfId="23120"/>
    <cellStyle name="Neutra 13 17" xfId="23121"/>
    <cellStyle name="Neutra 13 18" xfId="23122"/>
    <cellStyle name="Neutra 13 19" xfId="23123"/>
    <cellStyle name="Neutra 13 2" xfId="23113"/>
    <cellStyle name="Neutra 13 20" xfId="23124"/>
    <cellStyle name="Neutra 13 21" xfId="23125"/>
    <cellStyle name="Neutra 13 22" xfId="23126"/>
    <cellStyle name="Neutra 13 23" xfId="23127"/>
    <cellStyle name="Neutra 13 24" xfId="34994"/>
    <cellStyle name="Neutra 13 3" xfId="23128"/>
    <cellStyle name="Neutra 13 4" xfId="23129"/>
    <cellStyle name="Neutra 13 5" xfId="23130"/>
    <cellStyle name="Neutra 13 6" xfId="23131"/>
    <cellStyle name="Neutra 13 7" xfId="23132"/>
    <cellStyle name="Neutra 13 8" xfId="23133"/>
    <cellStyle name="Neutra 13 9" xfId="23134"/>
    <cellStyle name="Neutra 14" xfId="2649"/>
    <cellStyle name="Neutra 14 10" xfId="23136"/>
    <cellStyle name="Neutra 14 11" xfId="23137"/>
    <cellStyle name="Neutra 14 12" xfId="23138"/>
    <cellStyle name="Neutra 14 13" xfId="23139"/>
    <cellStyle name="Neutra 14 14" xfId="23140"/>
    <cellStyle name="Neutra 14 15" xfId="23141"/>
    <cellStyle name="Neutra 14 16" xfId="23142"/>
    <cellStyle name="Neutra 14 17" xfId="23143"/>
    <cellStyle name="Neutra 14 18" xfId="23144"/>
    <cellStyle name="Neutra 14 19" xfId="23145"/>
    <cellStyle name="Neutra 14 2" xfId="23135"/>
    <cellStyle name="Neutra 14 20" xfId="23146"/>
    <cellStyle name="Neutra 14 21" xfId="23147"/>
    <cellStyle name="Neutra 14 22" xfId="23148"/>
    <cellStyle name="Neutra 14 23" xfId="23149"/>
    <cellStyle name="Neutra 14 24" xfId="34995"/>
    <cellStyle name="Neutra 14 3" xfId="23150"/>
    <cellStyle name="Neutra 14 4" xfId="23151"/>
    <cellStyle name="Neutra 14 5" xfId="23152"/>
    <cellStyle name="Neutra 14 6" xfId="23153"/>
    <cellStyle name="Neutra 14 7" xfId="23154"/>
    <cellStyle name="Neutra 14 8" xfId="23155"/>
    <cellStyle name="Neutra 14 9" xfId="23156"/>
    <cellStyle name="Neutra 15" xfId="2650"/>
    <cellStyle name="Neutra 15 10" xfId="23158"/>
    <cellStyle name="Neutra 15 11" xfId="23159"/>
    <cellStyle name="Neutra 15 12" xfId="23160"/>
    <cellStyle name="Neutra 15 13" xfId="23161"/>
    <cellStyle name="Neutra 15 14" xfId="23162"/>
    <cellStyle name="Neutra 15 15" xfId="23163"/>
    <cellStyle name="Neutra 15 16" xfId="23164"/>
    <cellStyle name="Neutra 15 17" xfId="23165"/>
    <cellStyle name="Neutra 15 18" xfId="23166"/>
    <cellStyle name="Neutra 15 19" xfId="23167"/>
    <cellStyle name="Neutra 15 2" xfId="23157"/>
    <cellStyle name="Neutra 15 20" xfId="23168"/>
    <cellStyle name="Neutra 15 21" xfId="23169"/>
    <cellStyle name="Neutra 15 22" xfId="23170"/>
    <cellStyle name="Neutra 15 23" xfId="23171"/>
    <cellStyle name="Neutra 15 24" xfId="34996"/>
    <cellStyle name="Neutra 15 3" xfId="23172"/>
    <cellStyle name="Neutra 15 4" xfId="23173"/>
    <cellStyle name="Neutra 15 5" xfId="23174"/>
    <cellStyle name="Neutra 15 6" xfId="23175"/>
    <cellStyle name="Neutra 15 7" xfId="23176"/>
    <cellStyle name="Neutra 15 8" xfId="23177"/>
    <cellStyle name="Neutra 15 9" xfId="23178"/>
    <cellStyle name="Neutra 16" xfId="23179"/>
    <cellStyle name="Neutra 16 10" xfId="23180"/>
    <cellStyle name="Neutra 16 11" xfId="23181"/>
    <cellStyle name="Neutra 16 12" xfId="23182"/>
    <cellStyle name="Neutra 16 13" xfId="23183"/>
    <cellStyle name="Neutra 16 14" xfId="23184"/>
    <cellStyle name="Neutra 16 15" xfId="23185"/>
    <cellStyle name="Neutra 16 16" xfId="23186"/>
    <cellStyle name="Neutra 16 17" xfId="23187"/>
    <cellStyle name="Neutra 16 18" xfId="23188"/>
    <cellStyle name="Neutra 16 19" xfId="23189"/>
    <cellStyle name="Neutra 16 2" xfId="23190"/>
    <cellStyle name="Neutra 16 20" xfId="23191"/>
    <cellStyle name="Neutra 16 21" xfId="23192"/>
    <cellStyle name="Neutra 16 22" xfId="23193"/>
    <cellStyle name="Neutra 16 23" xfId="23194"/>
    <cellStyle name="Neutra 16 24" xfId="34997"/>
    <cellStyle name="Neutra 16 3" xfId="23195"/>
    <cellStyle name="Neutra 16 4" xfId="23196"/>
    <cellStyle name="Neutra 16 5" xfId="23197"/>
    <cellStyle name="Neutra 16 6" xfId="23198"/>
    <cellStyle name="Neutra 16 7" xfId="23199"/>
    <cellStyle name="Neutra 16 8" xfId="23200"/>
    <cellStyle name="Neutra 16 9" xfId="23201"/>
    <cellStyle name="Neutra 17" xfId="23202"/>
    <cellStyle name="Neutra 17 10" xfId="23203"/>
    <cellStyle name="Neutra 17 11" xfId="23204"/>
    <cellStyle name="Neutra 17 12" xfId="23205"/>
    <cellStyle name="Neutra 17 13" xfId="23206"/>
    <cellStyle name="Neutra 17 14" xfId="23207"/>
    <cellStyle name="Neutra 17 15" xfId="23208"/>
    <cellStyle name="Neutra 17 16" xfId="23209"/>
    <cellStyle name="Neutra 17 17" xfId="23210"/>
    <cellStyle name="Neutra 17 18" xfId="23211"/>
    <cellStyle name="Neutra 17 19" xfId="23212"/>
    <cellStyle name="Neutra 17 2" xfId="23213"/>
    <cellStyle name="Neutra 17 20" xfId="23214"/>
    <cellStyle name="Neutra 17 21" xfId="23215"/>
    <cellStyle name="Neutra 17 22" xfId="23216"/>
    <cellStyle name="Neutra 17 23" xfId="23217"/>
    <cellStyle name="Neutra 17 24" xfId="34998"/>
    <cellStyle name="Neutra 17 3" xfId="23218"/>
    <cellStyle name="Neutra 17 4" xfId="23219"/>
    <cellStyle name="Neutra 17 5" xfId="23220"/>
    <cellStyle name="Neutra 17 6" xfId="23221"/>
    <cellStyle name="Neutra 17 7" xfId="23222"/>
    <cellStyle name="Neutra 17 8" xfId="23223"/>
    <cellStyle name="Neutra 17 9" xfId="23224"/>
    <cellStyle name="Neutra 18" xfId="36148"/>
    <cellStyle name="Neutra 19" xfId="36348"/>
    <cellStyle name="Neutra 2" xfId="442"/>
    <cellStyle name="Neutra 2 10" xfId="23226"/>
    <cellStyle name="Neutra 2 10 10" xfId="23227"/>
    <cellStyle name="Neutra 2 10 11" xfId="23228"/>
    <cellStyle name="Neutra 2 10 12" xfId="35000"/>
    <cellStyle name="Neutra 2 10 2" xfId="23229"/>
    <cellStyle name="Neutra 2 10 3" xfId="23230"/>
    <cellStyle name="Neutra 2 10 4" xfId="23231"/>
    <cellStyle name="Neutra 2 10 5" xfId="23232"/>
    <cellStyle name="Neutra 2 10 6" xfId="23233"/>
    <cellStyle name="Neutra 2 10 7" xfId="23234"/>
    <cellStyle name="Neutra 2 10 8" xfId="23235"/>
    <cellStyle name="Neutra 2 10 9" xfId="23236"/>
    <cellStyle name="Neutra 2 11" xfId="23237"/>
    <cellStyle name="Neutra 2 11 10" xfId="23238"/>
    <cellStyle name="Neutra 2 11 11" xfId="23239"/>
    <cellStyle name="Neutra 2 11 12" xfId="35001"/>
    <cellStyle name="Neutra 2 11 2" xfId="23240"/>
    <cellStyle name="Neutra 2 11 3" xfId="23241"/>
    <cellStyle name="Neutra 2 11 4" xfId="23242"/>
    <cellStyle name="Neutra 2 11 5" xfId="23243"/>
    <cellStyle name="Neutra 2 11 6" xfId="23244"/>
    <cellStyle name="Neutra 2 11 7" xfId="23245"/>
    <cellStyle name="Neutra 2 11 8" xfId="23246"/>
    <cellStyle name="Neutra 2 11 9" xfId="23247"/>
    <cellStyle name="Neutra 2 12" xfId="23248"/>
    <cellStyle name="Neutra 2 12 10" xfId="23249"/>
    <cellStyle name="Neutra 2 12 11" xfId="23250"/>
    <cellStyle name="Neutra 2 12 12" xfId="35002"/>
    <cellStyle name="Neutra 2 12 2" xfId="23251"/>
    <cellStyle name="Neutra 2 12 3" xfId="23252"/>
    <cellStyle name="Neutra 2 12 4" xfId="23253"/>
    <cellStyle name="Neutra 2 12 5" xfId="23254"/>
    <cellStyle name="Neutra 2 12 6" xfId="23255"/>
    <cellStyle name="Neutra 2 12 7" xfId="23256"/>
    <cellStyle name="Neutra 2 12 8" xfId="23257"/>
    <cellStyle name="Neutra 2 12 9" xfId="23258"/>
    <cellStyle name="Neutra 2 13" xfId="23259"/>
    <cellStyle name="Neutra 2 13 10" xfId="23260"/>
    <cellStyle name="Neutra 2 13 11" xfId="23261"/>
    <cellStyle name="Neutra 2 13 12" xfId="35003"/>
    <cellStyle name="Neutra 2 13 2" xfId="23262"/>
    <cellStyle name="Neutra 2 13 3" xfId="23263"/>
    <cellStyle name="Neutra 2 13 4" xfId="23264"/>
    <cellStyle name="Neutra 2 13 5" xfId="23265"/>
    <cellStyle name="Neutra 2 13 6" xfId="23266"/>
    <cellStyle name="Neutra 2 13 7" xfId="23267"/>
    <cellStyle name="Neutra 2 13 8" xfId="23268"/>
    <cellStyle name="Neutra 2 13 9" xfId="23269"/>
    <cellStyle name="Neutra 2 14" xfId="23270"/>
    <cellStyle name="Neutra 2 14 10" xfId="23271"/>
    <cellStyle name="Neutra 2 14 11" xfId="23272"/>
    <cellStyle name="Neutra 2 14 12" xfId="35004"/>
    <cellStyle name="Neutra 2 14 2" xfId="23273"/>
    <cellStyle name="Neutra 2 14 3" xfId="23274"/>
    <cellStyle name="Neutra 2 14 4" xfId="23275"/>
    <cellStyle name="Neutra 2 14 5" xfId="23276"/>
    <cellStyle name="Neutra 2 14 6" xfId="23277"/>
    <cellStyle name="Neutra 2 14 7" xfId="23278"/>
    <cellStyle name="Neutra 2 14 8" xfId="23279"/>
    <cellStyle name="Neutra 2 14 9" xfId="23280"/>
    <cellStyle name="Neutra 2 15" xfId="23281"/>
    <cellStyle name="Neutra 2 15 10" xfId="23282"/>
    <cellStyle name="Neutra 2 15 11" xfId="23283"/>
    <cellStyle name="Neutra 2 15 12" xfId="35005"/>
    <cellStyle name="Neutra 2 15 2" xfId="23284"/>
    <cellStyle name="Neutra 2 15 3" xfId="23285"/>
    <cellStyle name="Neutra 2 15 4" xfId="23286"/>
    <cellStyle name="Neutra 2 15 5" xfId="23287"/>
    <cellStyle name="Neutra 2 15 6" xfId="23288"/>
    <cellStyle name="Neutra 2 15 7" xfId="23289"/>
    <cellStyle name="Neutra 2 15 8" xfId="23290"/>
    <cellStyle name="Neutra 2 15 9" xfId="23291"/>
    <cellStyle name="Neutra 2 16" xfId="23292"/>
    <cellStyle name="Neutra 2 17" xfId="23293"/>
    <cellStyle name="Neutra 2 18" xfId="23294"/>
    <cellStyle name="Neutra 2 19" xfId="23295"/>
    <cellStyle name="Neutra 2 2" xfId="443"/>
    <cellStyle name="Neutra 2 2 10" xfId="23297"/>
    <cellStyle name="Neutra 2 2 11" xfId="23298"/>
    <cellStyle name="Neutra 2 2 12" xfId="35006"/>
    <cellStyle name="Neutra 2 2 2" xfId="2651"/>
    <cellStyle name="Neutra 2 2 2 2" xfId="23299"/>
    <cellStyle name="Neutra 2 2 3" xfId="2652"/>
    <cellStyle name="Neutra 2 2 3 2" xfId="23300"/>
    <cellStyle name="Neutra 2 2 4" xfId="2653"/>
    <cellStyle name="Neutra 2 2 4 2" xfId="23301"/>
    <cellStyle name="Neutra 2 2 5" xfId="2654"/>
    <cellStyle name="Neutra 2 2 5 2" xfId="23302"/>
    <cellStyle name="Neutra 2 2 6" xfId="2655"/>
    <cellStyle name="Neutra 2 2 6 2" xfId="23303"/>
    <cellStyle name="Neutra 2 2 7" xfId="23296"/>
    <cellStyle name="Neutra 2 2 8" xfId="23304"/>
    <cellStyle name="Neutra 2 2 9" xfId="23305"/>
    <cellStyle name="Neutra 2 20" xfId="23306"/>
    <cellStyle name="Neutra 2 21" xfId="23307"/>
    <cellStyle name="Neutra 2 22" xfId="23308"/>
    <cellStyle name="Neutra 2 23" xfId="23309"/>
    <cellStyle name="Neutra 2 24" xfId="23310"/>
    <cellStyle name="Neutra 2 25" xfId="23311"/>
    <cellStyle name="Neutra 2 26" xfId="23312"/>
    <cellStyle name="Neutra 2 27" xfId="23313"/>
    <cellStyle name="Neutra 2 28" xfId="23314"/>
    <cellStyle name="Neutra 2 29" xfId="23315"/>
    <cellStyle name="Neutra 2 3" xfId="2656"/>
    <cellStyle name="Neutra 2 3 10" xfId="23317"/>
    <cellStyle name="Neutra 2 3 11" xfId="23318"/>
    <cellStyle name="Neutra 2 3 12" xfId="35007"/>
    <cellStyle name="Neutra 2 3 2" xfId="23316"/>
    <cellStyle name="Neutra 2 3 3" xfId="23319"/>
    <cellStyle name="Neutra 2 3 4" xfId="23320"/>
    <cellStyle name="Neutra 2 3 5" xfId="23321"/>
    <cellStyle name="Neutra 2 3 6" xfId="23322"/>
    <cellStyle name="Neutra 2 3 7" xfId="23323"/>
    <cellStyle name="Neutra 2 3 8" xfId="23324"/>
    <cellStyle name="Neutra 2 3 9" xfId="23325"/>
    <cellStyle name="Neutra 2 30" xfId="23326"/>
    <cellStyle name="Neutra 2 31" xfId="23327"/>
    <cellStyle name="Neutra 2 32" xfId="23328"/>
    <cellStyle name="Neutra 2 33" xfId="23329"/>
    <cellStyle name="Neutra 2 34" xfId="23330"/>
    <cellStyle name="Neutra 2 35" xfId="23331"/>
    <cellStyle name="Neutra 2 36" xfId="23332"/>
    <cellStyle name="Neutra 2 37" xfId="23333"/>
    <cellStyle name="Neutra 2 38" xfId="34999"/>
    <cellStyle name="Neutra 2 4" xfId="2657"/>
    <cellStyle name="Neutra 2 4 10" xfId="23335"/>
    <cellStyle name="Neutra 2 4 11" xfId="23336"/>
    <cellStyle name="Neutra 2 4 12" xfId="35008"/>
    <cellStyle name="Neutra 2 4 2" xfId="23334"/>
    <cellStyle name="Neutra 2 4 3" xfId="23337"/>
    <cellStyle name="Neutra 2 4 4" xfId="23338"/>
    <cellStyle name="Neutra 2 4 5" xfId="23339"/>
    <cellStyle name="Neutra 2 4 6" xfId="23340"/>
    <cellStyle name="Neutra 2 4 7" xfId="23341"/>
    <cellStyle name="Neutra 2 4 8" xfId="23342"/>
    <cellStyle name="Neutra 2 4 9" xfId="23343"/>
    <cellStyle name="Neutra 2 5" xfId="2658"/>
    <cellStyle name="Neutra 2 5 10" xfId="23345"/>
    <cellStyle name="Neutra 2 5 11" xfId="23346"/>
    <cellStyle name="Neutra 2 5 12" xfId="35009"/>
    <cellStyle name="Neutra 2 5 2" xfId="23344"/>
    <cellStyle name="Neutra 2 5 3" xfId="23347"/>
    <cellStyle name="Neutra 2 5 4" xfId="23348"/>
    <cellStyle name="Neutra 2 5 5" xfId="23349"/>
    <cellStyle name="Neutra 2 5 6" xfId="23350"/>
    <cellStyle name="Neutra 2 5 7" xfId="23351"/>
    <cellStyle name="Neutra 2 5 8" xfId="23352"/>
    <cellStyle name="Neutra 2 5 9" xfId="23353"/>
    <cellStyle name="Neutra 2 6" xfId="2659"/>
    <cellStyle name="Neutra 2 6 10" xfId="23355"/>
    <cellStyle name="Neutra 2 6 11" xfId="23356"/>
    <cellStyle name="Neutra 2 6 12" xfId="35010"/>
    <cellStyle name="Neutra 2 6 2" xfId="23354"/>
    <cellStyle name="Neutra 2 6 3" xfId="23357"/>
    <cellStyle name="Neutra 2 6 4" xfId="23358"/>
    <cellStyle name="Neutra 2 6 5" xfId="23359"/>
    <cellStyle name="Neutra 2 6 6" xfId="23360"/>
    <cellStyle name="Neutra 2 6 7" xfId="23361"/>
    <cellStyle name="Neutra 2 6 8" xfId="23362"/>
    <cellStyle name="Neutra 2 6 9" xfId="23363"/>
    <cellStyle name="Neutra 2 7" xfId="2660"/>
    <cellStyle name="Neutra 2 7 10" xfId="23365"/>
    <cellStyle name="Neutra 2 7 11" xfId="23366"/>
    <cellStyle name="Neutra 2 7 12" xfId="35011"/>
    <cellStyle name="Neutra 2 7 2" xfId="23364"/>
    <cellStyle name="Neutra 2 7 3" xfId="23367"/>
    <cellStyle name="Neutra 2 7 4" xfId="23368"/>
    <cellStyle name="Neutra 2 7 5" xfId="23369"/>
    <cellStyle name="Neutra 2 7 6" xfId="23370"/>
    <cellStyle name="Neutra 2 7 7" xfId="23371"/>
    <cellStyle name="Neutra 2 7 8" xfId="23372"/>
    <cellStyle name="Neutra 2 7 9" xfId="23373"/>
    <cellStyle name="Neutra 2 8" xfId="23225"/>
    <cellStyle name="Neutra 2 8 10" xfId="23374"/>
    <cellStyle name="Neutra 2 8 11" xfId="23375"/>
    <cellStyle name="Neutra 2 8 12" xfId="35012"/>
    <cellStyle name="Neutra 2 8 2" xfId="23376"/>
    <cellStyle name="Neutra 2 8 3" xfId="23377"/>
    <cellStyle name="Neutra 2 8 4" xfId="23378"/>
    <cellStyle name="Neutra 2 8 5" xfId="23379"/>
    <cellStyle name="Neutra 2 8 6" xfId="23380"/>
    <cellStyle name="Neutra 2 8 7" xfId="23381"/>
    <cellStyle name="Neutra 2 8 8" xfId="23382"/>
    <cellStyle name="Neutra 2 8 9" xfId="23383"/>
    <cellStyle name="Neutra 2 9" xfId="23384"/>
    <cellStyle name="Neutra 2 9 10" xfId="23385"/>
    <cellStyle name="Neutra 2 9 11" xfId="23386"/>
    <cellStyle name="Neutra 2 9 12" xfId="35013"/>
    <cellStyle name="Neutra 2 9 2" xfId="23387"/>
    <cellStyle name="Neutra 2 9 3" xfId="23388"/>
    <cellStyle name="Neutra 2 9 4" xfId="23389"/>
    <cellStyle name="Neutra 2 9 5" xfId="23390"/>
    <cellStyle name="Neutra 2 9 6" xfId="23391"/>
    <cellStyle name="Neutra 2 9 7" xfId="23392"/>
    <cellStyle name="Neutra 2 9 8" xfId="23393"/>
    <cellStyle name="Neutra 2 9 9" xfId="23394"/>
    <cellStyle name="Neutra 3" xfId="444"/>
    <cellStyle name="Neutra 3 10" xfId="23396"/>
    <cellStyle name="Neutra 3 11" xfId="23397"/>
    <cellStyle name="Neutra 3 12" xfId="23398"/>
    <cellStyle name="Neutra 3 13" xfId="35014"/>
    <cellStyle name="Neutra 3 2" xfId="445"/>
    <cellStyle name="Neutra 3 2 10" xfId="23400"/>
    <cellStyle name="Neutra 3 2 11" xfId="23401"/>
    <cellStyle name="Neutra 3 2 12" xfId="35015"/>
    <cellStyle name="Neutra 3 2 2" xfId="2661"/>
    <cellStyle name="Neutra 3 2 2 2" xfId="23402"/>
    <cellStyle name="Neutra 3 2 3" xfId="2662"/>
    <cellStyle name="Neutra 3 2 3 2" xfId="23403"/>
    <cellStyle name="Neutra 3 2 4" xfId="2663"/>
    <cellStyle name="Neutra 3 2 4 2" xfId="23404"/>
    <cellStyle name="Neutra 3 2 5" xfId="2664"/>
    <cellStyle name="Neutra 3 2 5 2" xfId="23405"/>
    <cellStyle name="Neutra 3 2 6" xfId="2665"/>
    <cellStyle name="Neutra 3 2 6 2" xfId="23406"/>
    <cellStyle name="Neutra 3 2 7" xfId="23399"/>
    <cellStyle name="Neutra 3 2 8" xfId="23407"/>
    <cellStyle name="Neutra 3 2 9" xfId="23408"/>
    <cellStyle name="Neutra 3 3" xfId="2666"/>
    <cellStyle name="Neutra 3 3 2" xfId="23409"/>
    <cellStyle name="Neutra 3 4" xfId="2667"/>
    <cellStyle name="Neutra 3 4 2" xfId="23410"/>
    <cellStyle name="Neutra 3 5" xfId="2668"/>
    <cellStyle name="Neutra 3 5 2" xfId="23411"/>
    <cellStyle name="Neutra 3 6" xfId="2669"/>
    <cellStyle name="Neutra 3 6 2" xfId="23412"/>
    <cellStyle name="Neutra 3 7" xfId="2670"/>
    <cellStyle name="Neutra 3 7 2" xfId="23413"/>
    <cellStyle name="Neutra 3 8" xfId="23395"/>
    <cellStyle name="Neutra 3 9" xfId="23414"/>
    <cellStyle name="Neutra 4" xfId="2671"/>
    <cellStyle name="Neutra 4 10" xfId="23416"/>
    <cellStyle name="Neutra 4 11" xfId="23417"/>
    <cellStyle name="Neutra 4 12" xfId="35016"/>
    <cellStyle name="Neutra 4 13" xfId="36151"/>
    <cellStyle name="Neutra 4 14" xfId="36349"/>
    <cellStyle name="Neutra 4 2" xfId="2672"/>
    <cellStyle name="Neutra 4 2 2" xfId="23418"/>
    <cellStyle name="Neutra 4 3" xfId="2673"/>
    <cellStyle name="Neutra 4 3 2" xfId="23419"/>
    <cellStyle name="Neutra 4 4" xfId="23415"/>
    <cellStyle name="Neutra 4 5" xfId="23420"/>
    <cellStyle name="Neutra 4 6" xfId="23421"/>
    <cellStyle name="Neutra 4 7" xfId="23422"/>
    <cellStyle name="Neutra 4 8" xfId="23423"/>
    <cellStyle name="Neutra 4 9" xfId="23424"/>
    <cellStyle name="Neutra 5" xfId="2674"/>
    <cellStyle name="Neutra 5 10" xfId="23426"/>
    <cellStyle name="Neutra 5 11" xfId="23427"/>
    <cellStyle name="Neutra 5 12" xfId="23428"/>
    <cellStyle name="Neutra 5 13" xfId="23429"/>
    <cellStyle name="Neutra 5 14" xfId="23430"/>
    <cellStyle name="Neutra 5 15" xfId="23431"/>
    <cellStyle name="Neutra 5 16" xfId="23432"/>
    <cellStyle name="Neutra 5 17" xfId="23433"/>
    <cellStyle name="Neutra 5 18" xfId="23434"/>
    <cellStyle name="Neutra 5 19" xfId="23435"/>
    <cellStyle name="Neutra 5 2" xfId="2675"/>
    <cellStyle name="Neutra 5 2 2" xfId="23436"/>
    <cellStyle name="Neutra 5 20" xfId="23437"/>
    <cellStyle name="Neutra 5 21" xfId="23438"/>
    <cellStyle name="Neutra 5 22" xfId="23439"/>
    <cellStyle name="Neutra 5 23" xfId="23440"/>
    <cellStyle name="Neutra 5 24" xfId="35017"/>
    <cellStyle name="Neutra 5 3" xfId="2676"/>
    <cellStyle name="Neutra 5 3 2" xfId="23441"/>
    <cellStyle name="Neutra 5 4" xfId="23425"/>
    <cellStyle name="Neutra 5 5" xfId="23442"/>
    <cellStyle name="Neutra 5 6" xfId="23443"/>
    <cellStyle name="Neutra 5 7" xfId="23444"/>
    <cellStyle name="Neutra 5 8" xfId="23445"/>
    <cellStyle name="Neutra 5 9" xfId="23446"/>
    <cellStyle name="Neutra 6" xfId="2677"/>
    <cellStyle name="Neutra 6 10" xfId="23448"/>
    <cellStyle name="Neutra 6 11" xfId="23449"/>
    <cellStyle name="Neutra 6 12" xfId="23450"/>
    <cellStyle name="Neutra 6 13" xfId="23451"/>
    <cellStyle name="Neutra 6 14" xfId="23452"/>
    <cellStyle name="Neutra 6 15" xfId="23453"/>
    <cellStyle name="Neutra 6 16" xfId="23454"/>
    <cellStyle name="Neutra 6 17" xfId="23455"/>
    <cellStyle name="Neutra 6 18" xfId="23456"/>
    <cellStyle name="Neutra 6 19" xfId="23457"/>
    <cellStyle name="Neutra 6 2" xfId="2678"/>
    <cellStyle name="Neutra 6 2 2" xfId="23458"/>
    <cellStyle name="Neutra 6 20" xfId="23459"/>
    <cellStyle name="Neutra 6 21" xfId="23460"/>
    <cellStyle name="Neutra 6 22" xfId="23461"/>
    <cellStyle name="Neutra 6 23" xfId="23462"/>
    <cellStyle name="Neutra 6 24" xfId="35018"/>
    <cellStyle name="Neutra 6 3" xfId="23447"/>
    <cellStyle name="Neutra 6 4" xfId="23463"/>
    <cellStyle name="Neutra 6 5" xfId="23464"/>
    <cellStyle name="Neutra 6 6" xfId="23465"/>
    <cellStyle name="Neutra 6 7" xfId="23466"/>
    <cellStyle name="Neutra 6 8" xfId="23467"/>
    <cellStyle name="Neutra 6 9" xfId="23468"/>
    <cellStyle name="Neutra 7" xfId="2679"/>
    <cellStyle name="Neutra 7 10" xfId="23470"/>
    <cellStyle name="Neutra 7 11" xfId="23471"/>
    <cellStyle name="Neutra 7 12" xfId="23472"/>
    <cellStyle name="Neutra 7 13" xfId="23473"/>
    <cellStyle name="Neutra 7 14" xfId="23474"/>
    <cellStyle name="Neutra 7 15" xfId="23475"/>
    <cellStyle name="Neutra 7 16" xfId="23476"/>
    <cellStyle name="Neutra 7 17" xfId="23477"/>
    <cellStyle name="Neutra 7 18" xfId="23478"/>
    <cellStyle name="Neutra 7 19" xfId="23479"/>
    <cellStyle name="Neutra 7 2" xfId="2680"/>
    <cellStyle name="Neutra 7 2 2" xfId="23480"/>
    <cellStyle name="Neutra 7 20" xfId="23481"/>
    <cellStyle name="Neutra 7 21" xfId="23482"/>
    <cellStyle name="Neutra 7 22" xfId="23483"/>
    <cellStyle name="Neutra 7 23" xfId="23484"/>
    <cellStyle name="Neutra 7 24" xfId="35019"/>
    <cellStyle name="Neutra 7 3" xfId="23469"/>
    <cellStyle name="Neutra 7 4" xfId="23485"/>
    <cellStyle name="Neutra 7 5" xfId="23486"/>
    <cellStyle name="Neutra 7 6" xfId="23487"/>
    <cellStyle name="Neutra 7 7" xfId="23488"/>
    <cellStyle name="Neutra 7 8" xfId="23489"/>
    <cellStyle name="Neutra 7 9" xfId="23490"/>
    <cellStyle name="Neutra 8" xfId="2681"/>
    <cellStyle name="Neutra 8 10" xfId="23492"/>
    <cellStyle name="Neutra 8 11" xfId="23493"/>
    <cellStyle name="Neutra 8 12" xfId="23494"/>
    <cellStyle name="Neutra 8 13" xfId="23495"/>
    <cellStyle name="Neutra 8 14" xfId="23496"/>
    <cellStyle name="Neutra 8 15" xfId="23497"/>
    <cellStyle name="Neutra 8 16" xfId="23498"/>
    <cellStyle name="Neutra 8 17" xfId="23499"/>
    <cellStyle name="Neutra 8 18" xfId="23500"/>
    <cellStyle name="Neutra 8 19" xfId="23501"/>
    <cellStyle name="Neutra 8 2" xfId="2682"/>
    <cellStyle name="Neutra 8 2 2" xfId="23502"/>
    <cellStyle name="Neutra 8 20" xfId="23503"/>
    <cellStyle name="Neutra 8 21" xfId="23504"/>
    <cellStyle name="Neutra 8 22" xfId="23505"/>
    <cellStyle name="Neutra 8 23" xfId="23506"/>
    <cellStyle name="Neutra 8 24" xfId="35020"/>
    <cellStyle name="Neutra 8 3" xfId="23491"/>
    <cellStyle name="Neutra 8 4" xfId="23507"/>
    <cellStyle name="Neutra 8 5" xfId="23508"/>
    <cellStyle name="Neutra 8 6" xfId="23509"/>
    <cellStyle name="Neutra 8 7" xfId="23510"/>
    <cellStyle name="Neutra 8 8" xfId="23511"/>
    <cellStyle name="Neutra 8 9" xfId="23512"/>
    <cellStyle name="Neutra 9" xfId="2683"/>
    <cellStyle name="Neutra 9 10" xfId="23514"/>
    <cellStyle name="Neutra 9 11" xfId="23515"/>
    <cellStyle name="Neutra 9 12" xfId="23516"/>
    <cellStyle name="Neutra 9 13" xfId="23517"/>
    <cellStyle name="Neutra 9 14" xfId="23518"/>
    <cellStyle name="Neutra 9 15" xfId="23519"/>
    <cellStyle name="Neutra 9 16" xfId="23520"/>
    <cellStyle name="Neutra 9 17" xfId="23521"/>
    <cellStyle name="Neutra 9 18" xfId="23522"/>
    <cellStyle name="Neutra 9 19" xfId="23523"/>
    <cellStyle name="Neutra 9 2" xfId="23513"/>
    <cellStyle name="Neutra 9 20" xfId="23524"/>
    <cellStyle name="Neutra 9 21" xfId="23525"/>
    <cellStyle name="Neutra 9 22" xfId="23526"/>
    <cellStyle name="Neutra 9 23" xfId="23527"/>
    <cellStyle name="Neutra 9 24" xfId="35021"/>
    <cellStyle name="Neutra 9 3" xfId="23528"/>
    <cellStyle name="Neutra 9 4" xfId="23529"/>
    <cellStyle name="Neutra 9 5" xfId="23530"/>
    <cellStyle name="Neutra 9 6" xfId="23531"/>
    <cellStyle name="Neutra 9 7" xfId="23532"/>
    <cellStyle name="Neutra 9 8" xfId="23533"/>
    <cellStyle name="Neutra 9 9" xfId="23534"/>
    <cellStyle name="Neutral" xfId="2684"/>
    <cellStyle name="Neutral 1" xfId="446"/>
    <cellStyle name="Neutral 1 2" xfId="23536"/>
    <cellStyle name="Neutral 1 3" xfId="36152"/>
    <cellStyle name="Neutral 1 4" xfId="36350"/>
    <cellStyle name="Neutral 10" xfId="23537"/>
    <cellStyle name="Neutral 10 10" xfId="23538"/>
    <cellStyle name="Neutral 10 11" xfId="23539"/>
    <cellStyle name="Neutral 10 12" xfId="35023"/>
    <cellStyle name="Neutral 10 2" xfId="23540"/>
    <cellStyle name="Neutral 10 3" xfId="23541"/>
    <cellStyle name="Neutral 10 4" xfId="23542"/>
    <cellStyle name="Neutral 10 5" xfId="23543"/>
    <cellStyle name="Neutral 10 6" xfId="23544"/>
    <cellStyle name="Neutral 10 7" xfId="23545"/>
    <cellStyle name="Neutral 10 8" xfId="23546"/>
    <cellStyle name="Neutral 10 9" xfId="23547"/>
    <cellStyle name="Neutral 11" xfId="23548"/>
    <cellStyle name="Neutral 11 10" xfId="23549"/>
    <cellStyle name="Neutral 11 11" xfId="23550"/>
    <cellStyle name="Neutral 11 12" xfId="35024"/>
    <cellStyle name="Neutral 11 2" xfId="23551"/>
    <cellStyle name="Neutral 11 3" xfId="23552"/>
    <cellStyle name="Neutral 11 4" xfId="23553"/>
    <cellStyle name="Neutral 11 5" xfId="23554"/>
    <cellStyle name="Neutral 11 6" xfId="23555"/>
    <cellStyle name="Neutral 11 7" xfId="23556"/>
    <cellStyle name="Neutral 11 8" xfId="23557"/>
    <cellStyle name="Neutral 11 9" xfId="23558"/>
    <cellStyle name="Neutral 12" xfId="23559"/>
    <cellStyle name="Neutral 12 10" xfId="23560"/>
    <cellStyle name="Neutral 12 11" xfId="23561"/>
    <cellStyle name="Neutral 12 12" xfId="35025"/>
    <cellStyle name="Neutral 12 2" xfId="23562"/>
    <cellStyle name="Neutral 12 3" xfId="23563"/>
    <cellStyle name="Neutral 12 4" xfId="23564"/>
    <cellStyle name="Neutral 12 5" xfId="23565"/>
    <cellStyle name="Neutral 12 6" xfId="23566"/>
    <cellStyle name="Neutral 12 7" xfId="23567"/>
    <cellStyle name="Neutral 12 8" xfId="23568"/>
    <cellStyle name="Neutral 12 9" xfId="23569"/>
    <cellStyle name="Neutral 13" xfId="23570"/>
    <cellStyle name="Neutral 13 10" xfId="23571"/>
    <cellStyle name="Neutral 13 11" xfId="23572"/>
    <cellStyle name="Neutral 13 12" xfId="35026"/>
    <cellStyle name="Neutral 13 2" xfId="23573"/>
    <cellStyle name="Neutral 13 3" xfId="23574"/>
    <cellStyle name="Neutral 13 4" xfId="23575"/>
    <cellStyle name="Neutral 13 5" xfId="23576"/>
    <cellStyle name="Neutral 13 6" xfId="23577"/>
    <cellStyle name="Neutral 13 7" xfId="23578"/>
    <cellStyle name="Neutral 13 8" xfId="23579"/>
    <cellStyle name="Neutral 13 9" xfId="23580"/>
    <cellStyle name="Neutral 14" xfId="23581"/>
    <cellStyle name="Neutral 14 10" xfId="23582"/>
    <cellStyle name="Neutral 14 11" xfId="23583"/>
    <cellStyle name="Neutral 14 12" xfId="35027"/>
    <cellStyle name="Neutral 14 2" xfId="23584"/>
    <cellStyle name="Neutral 14 3" xfId="23585"/>
    <cellStyle name="Neutral 14 4" xfId="23586"/>
    <cellStyle name="Neutral 14 5" xfId="23587"/>
    <cellStyle name="Neutral 14 6" xfId="23588"/>
    <cellStyle name="Neutral 14 7" xfId="23589"/>
    <cellStyle name="Neutral 14 8" xfId="23590"/>
    <cellStyle name="Neutral 14 9" xfId="23591"/>
    <cellStyle name="Neutral 15" xfId="23592"/>
    <cellStyle name="Neutral 15 10" xfId="23593"/>
    <cellStyle name="Neutral 15 11" xfId="23594"/>
    <cellStyle name="Neutral 15 12" xfId="35028"/>
    <cellStyle name="Neutral 15 2" xfId="23595"/>
    <cellStyle name="Neutral 15 3" xfId="23596"/>
    <cellStyle name="Neutral 15 4" xfId="23597"/>
    <cellStyle name="Neutral 15 5" xfId="23598"/>
    <cellStyle name="Neutral 15 6" xfId="23599"/>
    <cellStyle name="Neutral 15 7" xfId="23600"/>
    <cellStyle name="Neutral 15 8" xfId="23601"/>
    <cellStyle name="Neutral 15 9" xfId="23602"/>
    <cellStyle name="Neutral 16" xfId="35022"/>
    <cellStyle name="Neutral 2" xfId="447"/>
    <cellStyle name="Neutral 2 10" xfId="23604"/>
    <cellStyle name="Neutral 2 10 10" xfId="23605"/>
    <cellStyle name="Neutral 2 10 11" xfId="23606"/>
    <cellStyle name="Neutral 2 10 12" xfId="35030"/>
    <cellStyle name="Neutral 2 10 2" xfId="23607"/>
    <cellStyle name="Neutral 2 10 3" xfId="23608"/>
    <cellStyle name="Neutral 2 10 4" xfId="23609"/>
    <cellStyle name="Neutral 2 10 5" xfId="23610"/>
    <cellStyle name="Neutral 2 10 6" xfId="23611"/>
    <cellStyle name="Neutral 2 10 7" xfId="23612"/>
    <cellStyle name="Neutral 2 10 8" xfId="23613"/>
    <cellStyle name="Neutral 2 10 9" xfId="23614"/>
    <cellStyle name="Neutral 2 11" xfId="23615"/>
    <cellStyle name="Neutral 2 11 10" xfId="23616"/>
    <cellStyle name="Neutral 2 11 11" xfId="23617"/>
    <cellStyle name="Neutral 2 11 12" xfId="35031"/>
    <cellStyle name="Neutral 2 11 2" xfId="23618"/>
    <cellStyle name="Neutral 2 11 3" xfId="23619"/>
    <cellStyle name="Neutral 2 11 4" xfId="23620"/>
    <cellStyle name="Neutral 2 11 5" xfId="23621"/>
    <cellStyle name="Neutral 2 11 6" xfId="23622"/>
    <cellStyle name="Neutral 2 11 7" xfId="23623"/>
    <cellStyle name="Neutral 2 11 8" xfId="23624"/>
    <cellStyle name="Neutral 2 11 9" xfId="23625"/>
    <cellStyle name="Neutral 2 12" xfId="23626"/>
    <cellStyle name="Neutral 2 12 10" xfId="23627"/>
    <cellStyle name="Neutral 2 12 11" xfId="23628"/>
    <cellStyle name="Neutral 2 12 12" xfId="35032"/>
    <cellStyle name="Neutral 2 12 2" xfId="23629"/>
    <cellStyle name="Neutral 2 12 3" xfId="23630"/>
    <cellStyle name="Neutral 2 12 4" xfId="23631"/>
    <cellStyle name="Neutral 2 12 5" xfId="23632"/>
    <cellStyle name="Neutral 2 12 6" xfId="23633"/>
    <cellStyle name="Neutral 2 12 7" xfId="23634"/>
    <cellStyle name="Neutral 2 12 8" xfId="23635"/>
    <cellStyle name="Neutral 2 12 9" xfId="23636"/>
    <cellStyle name="Neutral 2 13" xfId="23637"/>
    <cellStyle name="Neutral 2 13 10" xfId="23638"/>
    <cellStyle name="Neutral 2 13 11" xfId="23639"/>
    <cellStyle name="Neutral 2 13 12" xfId="35033"/>
    <cellStyle name="Neutral 2 13 2" xfId="23640"/>
    <cellStyle name="Neutral 2 13 3" xfId="23641"/>
    <cellStyle name="Neutral 2 13 4" xfId="23642"/>
    <cellStyle name="Neutral 2 13 5" xfId="23643"/>
    <cellStyle name="Neutral 2 13 6" xfId="23644"/>
    <cellStyle name="Neutral 2 13 7" xfId="23645"/>
    <cellStyle name="Neutral 2 13 8" xfId="23646"/>
    <cellStyle name="Neutral 2 13 9" xfId="23647"/>
    <cellStyle name="Neutral 2 14" xfId="23648"/>
    <cellStyle name="Neutral 2 14 10" xfId="23649"/>
    <cellStyle name="Neutral 2 14 11" xfId="23650"/>
    <cellStyle name="Neutral 2 14 12" xfId="35034"/>
    <cellStyle name="Neutral 2 14 2" xfId="23651"/>
    <cellStyle name="Neutral 2 14 3" xfId="23652"/>
    <cellStyle name="Neutral 2 14 4" xfId="23653"/>
    <cellStyle name="Neutral 2 14 5" xfId="23654"/>
    <cellStyle name="Neutral 2 14 6" xfId="23655"/>
    <cellStyle name="Neutral 2 14 7" xfId="23656"/>
    <cellStyle name="Neutral 2 14 8" xfId="23657"/>
    <cellStyle name="Neutral 2 14 9" xfId="23658"/>
    <cellStyle name="Neutral 2 15" xfId="23659"/>
    <cellStyle name="Neutral 2 15 10" xfId="23660"/>
    <cellStyle name="Neutral 2 15 11" xfId="23661"/>
    <cellStyle name="Neutral 2 15 12" xfId="35035"/>
    <cellStyle name="Neutral 2 15 2" xfId="23662"/>
    <cellStyle name="Neutral 2 15 3" xfId="23663"/>
    <cellStyle name="Neutral 2 15 4" xfId="23664"/>
    <cellStyle name="Neutral 2 15 5" xfId="23665"/>
    <cellStyle name="Neutral 2 15 6" xfId="23666"/>
    <cellStyle name="Neutral 2 15 7" xfId="23667"/>
    <cellStyle name="Neutral 2 15 8" xfId="23668"/>
    <cellStyle name="Neutral 2 15 9" xfId="23669"/>
    <cellStyle name="Neutral 2 16" xfId="23670"/>
    <cellStyle name="Neutral 2 17" xfId="23671"/>
    <cellStyle name="Neutral 2 18" xfId="23672"/>
    <cellStyle name="Neutral 2 19" xfId="23673"/>
    <cellStyle name="Neutral 2 2" xfId="23603"/>
    <cellStyle name="Neutral 2 2 10" xfId="23674"/>
    <cellStyle name="Neutral 2 2 11" xfId="23675"/>
    <cellStyle name="Neutral 2 2 12" xfId="23676"/>
    <cellStyle name="Neutral 2 2 13" xfId="23677"/>
    <cellStyle name="Neutral 2 2 14" xfId="23678"/>
    <cellStyle name="Neutral 2 2 15" xfId="23679"/>
    <cellStyle name="Neutral 2 2 16" xfId="23680"/>
    <cellStyle name="Neutral 2 2 17" xfId="23681"/>
    <cellStyle name="Neutral 2 2 18" xfId="23682"/>
    <cellStyle name="Neutral 2 2 19" xfId="35036"/>
    <cellStyle name="Neutral 2 2 2" xfId="23683"/>
    <cellStyle name="Neutral 2 2 2 10" xfId="23684"/>
    <cellStyle name="Neutral 2 2 2 11" xfId="23685"/>
    <cellStyle name="Neutral 2 2 2 12" xfId="35037"/>
    <cellStyle name="Neutral 2 2 2 2" xfId="23686"/>
    <cellStyle name="Neutral 2 2 2 3" xfId="23687"/>
    <cellStyle name="Neutral 2 2 2 4" xfId="23688"/>
    <cellStyle name="Neutral 2 2 2 5" xfId="23689"/>
    <cellStyle name="Neutral 2 2 2 6" xfId="23690"/>
    <cellStyle name="Neutral 2 2 2 7" xfId="23691"/>
    <cellStyle name="Neutral 2 2 2 8" xfId="23692"/>
    <cellStyle name="Neutral 2 2 2 9" xfId="23693"/>
    <cellStyle name="Neutral 2 2 20" xfId="36154"/>
    <cellStyle name="Neutral 2 2 21" xfId="36351"/>
    <cellStyle name="Neutral 2 2 3" xfId="23694"/>
    <cellStyle name="Neutral 2 2 3 10" xfId="23695"/>
    <cellStyle name="Neutral 2 2 3 11" xfId="23696"/>
    <cellStyle name="Neutral 2 2 3 12" xfId="35038"/>
    <cellStyle name="Neutral 2 2 3 2" xfId="23697"/>
    <cellStyle name="Neutral 2 2 3 3" xfId="23698"/>
    <cellStyle name="Neutral 2 2 3 4" xfId="23699"/>
    <cellStyle name="Neutral 2 2 3 5" xfId="23700"/>
    <cellStyle name="Neutral 2 2 3 6" xfId="23701"/>
    <cellStyle name="Neutral 2 2 3 7" xfId="23702"/>
    <cellStyle name="Neutral 2 2 3 8" xfId="23703"/>
    <cellStyle name="Neutral 2 2 3 9" xfId="23704"/>
    <cellStyle name="Neutral 2 2 4" xfId="23705"/>
    <cellStyle name="Neutral 2 2 4 10" xfId="23706"/>
    <cellStyle name="Neutral 2 2 4 11" xfId="23707"/>
    <cellStyle name="Neutral 2 2 4 12" xfId="35039"/>
    <cellStyle name="Neutral 2 2 4 2" xfId="23708"/>
    <cellStyle name="Neutral 2 2 4 3" xfId="23709"/>
    <cellStyle name="Neutral 2 2 4 4" xfId="23710"/>
    <cellStyle name="Neutral 2 2 4 5" xfId="23711"/>
    <cellStyle name="Neutral 2 2 4 6" xfId="23712"/>
    <cellStyle name="Neutral 2 2 4 7" xfId="23713"/>
    <cellStyle name="Neutral 2 2 4 8" xfId="23714"/>
    <cellStyle name="Neutral 2 2 4 9" xfId="23715"/>
    <cellStyle name="Neutral 2 2 5" xfId="23716"/>
    <cellStyle name="Neutral 2 2 5 10" xfId="23717"/>
    <cellStyle name="Neutral 2 2 5 11" xfId="23718"/>
    <cellStyle name="Neutral 2 2 5 12" xfId="35040"/>
    <cellStyle name="Neutral 2 2 5 2" xfId="23719"/>
    <cellStyle name="Neutral 2 2 5 3" xfId="23720"/>
    <cellStyle name="Neutral 2 2 5 4" xfId="23721"/>
    <cellStyle name="Neutral 2 2 5 5" xfId="23722"/>
    <cellStyle name="Neutral 2 2 5 6" xfId="23723"/>
    <cellStyle name="Neutral 2 2 5 7" xfId="23724"/>
    <cellStyle name="Neutral 2 2 5 8" xfId="23725"/>
    <cellStyle name="Neutral 2 2 5 9" xfId="23726"/>
    <cellStyle name="Neutral 2 2 6" xfId="23727"/>
    <cellStyle name="Neutral 2 2 6 10" xfId="23728"/>
    <cellStyle name="Neutral 2 2 6 11" xfId="23729"/>
    <cellStyle name="Neutral 2 2 6 12" xfId="35041"/>
    <cellStyle name="Neutral 2 2 6 2" xfId="23730"/>
    <cellStyle name="Neutral 2 2 6 3" xfId="23731"/>
    <cellStyle name="Neutral 2 2 6 4" xfId="23732"/>
    <cellStyle name="Neutral 2 2 6 5" xfId="23733"/>
    <cellStyle name="Neutral 2 2 6 6" xfId="23734"/>
    <cellStyle name="Neutral 2 2 6 7" xfId="23735"/>
    <cellStyle name="Neutral 2 2 6 8" xfId="23736"/>
    <cellStyle name="Neutral 2 2 6 9" xfId="23737"/>
    <cellStyle name="Neutral 2 2 7" xfId="23738"/>
    <cellStyle name="Neutral 2 2 7 10" xfId="23739"/>
    <cellStyle name="Neutral 2 2 7 11" xfId="23740"/>
    <cellStyle name="Neutral 2 2 7 12" xfId="35042"/>
    <cellStyle name="Neutral 2 2 7 2" xfId="23741"/>
    <cellStyle name="Neutral 2 2 7 3" xfId="23742"/>
    <cellStyle name="Neutral 2 2 7 4" xfId="23743"/>
    <cellStyle name="Neutral 2 2 7 5" xfId="23744"/>
    <cellStyle name="Neutral 2 2 7 6" xfId="23745"/>
    <cellStyle name="Neutral 2 2 7 7" xfId="23746"/>
    <cellStyle name="Neutral 2 2 7 8" xfId="23747"/>
    <cellStyle name="Neutral 2 2 7 9" xfId="23748"/>
    <cellStyle name="Neutral 2 2 8" xfId="23749"/>
    <cellStyle name="Neutral 2 2 8 10" xfId="23750"/>
    <cellStyle name="Neutral 2 2 8 11" xfId="23751"/>
    <cellStyle name="Neutral 2 2 8 12" xfId="35043"/>
    <cellStyle name="Neutral 2 2 8 2" xfId="23752"/>
    <cellStyle name="Neutral 2 2 8 3" xfId="23753"/>
    <cellStyle name="Neutral 2 2 8 4" xfId="23754"/>
    <cellStyle name="Neutral 2 2 8 5" xfId="23755"/>
    <cellStyle name="Neutral 2 2 8 6" xfId="23756"/>
    <cellStyle name="Neutral 2 2 8 7" xfId="23757"/>
    <cellStyle name="Neutral 2 2 8 8" xfId="23758"/>
    <cellStyle name="Neutral 2 2 8 9" xfId="23759"/>
    <cellStyle name="Neutral 2 2 9" xfId="23760"/>
    <cellStyle name="Neutral 2 20" xfId="23761"/>
    <cellStyle name="Neutral 2 21" xfId="23762"/>
    <cellStyle name="Neutral 2 22" xfId="23763"/>
    <cellStyle name="Neutral 2 23" xfId="23764"/>
    <cellStyle name="Neutral 2 24" xfId="23765"/>
    <cellStyle name="Neutral 2 25" xfId="23766"/>
    <cellStyle name="Neutral 2 26" xfId="35029"/>
    <cellStyle name="Neutral 2 3" xfId="23767"/>
    <cellStyle name="Neutral 2 3 10" xfId="23768"/>
    <cellStyle name="Neutral 2 3 11" xfId="23769"/>
    <cellStyle name="Neutral 2 3 12" xfId="35044"/>
    <cellStyle name="Neutral 2 3 2" xfId="23770"/>
    <cellStyle name="Neutral 2 3 3" xfId="23771"/>
    <cellStyle name="Neutral 2 3 4" xfId="23772"/>
    <cellStyle name="Neutral 2 3 5" xfId="23773"/>
    <cellStyle name="Neutral 2 3 6" xfId="23774"/>
    <cellStyle name="Neutral 2 3 7" xfId="23775"/>
    <cellStyle name="Neutral 2 3 8" xfId="23776"/>
    <cellStyle name="Neutral 2 3 9" xfId="23777"/>
    <cellStyle name="Neutral 2 4" xfId="23778"/>
    <cellStyle name="Neutral 2 4 10" xfId="23779"/>
    <cellStyle name="Neutral 2 4 11" xfId="23780"/>
    <cellStyle name="Neutral 2 4 12" xfId="35045"/>
    <cellStyle name="Neutral 2 4 2" xfId="23781"/>
    <cellStyle name="Neutral 2 4 3" xfId="23782"/>
    <cellStyle name="Neutral 2 4 4" xfId="23783"/>
    <cellStyle name="Neutral 2 4 5" xfId="23784"/>
    <cellStyle name="Neutral 2 4 6" xfId="23785"/>
    <cellStyle name="Neutral 2 4 7" xfId="23786"/>
    <cellStyle name="Neutral 2 4 8" xfId="23787"/>
    <cellStyle name="Neutral 2 4 9" xfId="23788"/>
    <cellStyle name="Neutral 2 5" xfId="23789"/>
    <cellStyle name="Neutral 2 5 10" xfId="23790"/>
    <cellStyle name="Neutral 2 5 11" xfId="23791"/>
    <cellStyle name="Neutral 2 5 12" xfId="35046"/>
    <cellStyle name="Neutral 2 5 2" xfId="23792"/>
    <cellStyle name="Neutral 2 5 3" xfId="23793"/>
    <cellStyle name="Neutral 2 5 4" xfId="23794"/>
    <cellStyle name="Neutral 2 5 5" xfId="23795"/>
    <cellStyle name="Neutral 2 5 6" xfId="23796"/>
    <cellStyle name="Neutral 2 5 7" xfId="23797"/>
    <cellStyle name="Neutral 2 5 8" xfId="23798"/>
    <cellStyle name="Neutral 2 5 9" xfId="23799"/>
    <cellStyle name="Neutral 2 6" xfId="23800"/>
    <cellStyle name="Neutral 2 6 10" xfId="23801"/>
    <cellStyle name="Neutral 2 6 11" xfId="23802"/>
    <cellStyle name="Neutral 2 6 12" xfId="35047"/>
    <cellStyle name="Neutral 2 6 2" xfId="23803"/>
    <cellStyle name="Neutral 2 6 3" xfId="23804"/>
    <cellStyle name="Neutral 2 6 4" xfId="23805"/>
    <cellStyle name="Neutral 2 6 5" xfId="23806"/>
    <cellStyle name="Neutral 2 6 6" xfId="23807"/>
    <cellStyle name="Neutral 2 6 7" xfId="23808"/>
    <cellStyle name="Neutral 2 6 8" xfId="23809"/>
    <cellStyle name="Neutral 2 6 9" xfId="23810"/>
    <cellStyle name="Neutral 2 7" xfId="23811"/>
    <cellStyle name="Neutral 2 7 10" xfId="23812"/>
    <cellStyle name="Neutral 2 7 11" xfId="23813"/>
    <cellStyle name="Neutral 2 7 12" xfId="35048"/>
    <cellStyle name="Neutral 2 7 2" xfId="23814"/>
    <cellStyle name="Neutral 2 7 3" xfId="23815"/>
    <cellStyle name="Neutral 2 7 4" xfId="23816"/>
    <cellStyle name="Neutral 2 7 5" xfId="23817"/>
    <cellStyle name="Neutral 2 7 6" xfId="23818"/>
    <cellStyle name="Neutral 2 7 7" xfId="23819"/>
    <cellStyle name="Neutral 2 7 8" xfId="23820"/>
    <cellStyle name="Neutral 2 7 9" xfId="23821"/>
    <cellStyle name="Neutral 2 8" xfId="23822"/>
    <cellStyle name="Neutral 2 8 10" xfId="23823"/>
    <cellStyle name="Neutral 2 8 11" xfId="23824"/>
    <cellStyle name="Neutral 2 8 12" xfId="35049"/>
    <cellStyle name="Neutral 2 8 2" xfId="23825"/>
    <cellStyle name="Neutral 2 8 3" xfId="23826"/>
    <cellStyle name="Neutral 2 8 4" xfId="23827"/>
    <cellStyle name="Neutral 2 8 5" xfId="23828"/>
    <cellStyle name="Neutral 2 8 6" xfId="23829"/>
    <cellStyle name="Neutral 2 8 7" xfId="23830"/>
    <cellStyle name="Neutral 2 8 8" xfId="23831"/>
    <cellStyle name="Neutral 2 8 9" xfId="23832"/>
    <cellStyle name="Neutral 2 9" xfId="23833"/>
    <cellStyle name="Neutral 2 9 10" xfId="23834"/>
    <cellStyle name="Neutral 2 9 11" xfId="23835"/>
    <cellStyle name="Neutral 2 9 12" xfId="35050"/>
    <cellStyle name="Neutral 2 9 2" xfId="23836"/>
    <cellStyle name="Neutral 2 9 3" xfId="23837"/>
    <cellStyle name="Neutral 2 9 4" xfId="23838"/>
    <cellStyle name="Neutral 2 9 5" xfId="23839"/>
    <cellStyle name="Neutral 2 9 6" xfId="23840"/>
    <cellStyle name="Neutral 2 9 7" xfId="23841"/>
    <cellStyle name="Neutral 2 9 8" xfId="23842"/>
    <cellStyle name="Neutral 2 9 9" xfId="23843"/>
    <cellStyle name="Neutral 3" xfId="23535"/>
    <cellStyle name="Neutral 3 10" xfId="23844"/>
    <cellStyle name="Neutral 3 11" xfId="23845"/>
    <cellStyle name="Neutral 3 12" xfId="35051"/>
    <cellStyle name="Neutral 3 2" xfId="23846"/>
    <cellStyle name="Neutral 3 3" xfId="23847"/>
    <cellStyle name="Neutral 3 4" xfId="23848"/>
    <cellStyle name="Neutral 3 5" xfId="23849"/>
    <cellStyle name="Neutral 3 6" xfId="23850"/>
    <cellStyle name="Neutral 3 7" xfId="23851"/>
    <cellStyle name="Neutral 3 8" xfId="23852"/>
    <cellStyle name="Neutral 3 9" xfId="23853"/>
    <cellStyle name="Neutral 4" xfId="23854"/>
    <cellStyle name="Neutral 4 10" xfId="23855"/>
    <cellStyle name="Neutral 4 11" xfId="23856"/>
    <cellStyle name="Neutral 4 12" xfId="35052"/>
    <cellStyle name="Neutral 4 2" xfId="23857"/>
    <cellStyle name="Neutral 4 3" xfId="23858"/>
    <cellStyle name="Neutral 4 4" xfId="23859"/>
    <cellStyle name="Neutral 4 5" xfId="23860"/>
    <cellStyle name="Neutral 4 6" xfId="23861"/>
    <cellStyle name="Neutral 4 7" xfId="23862"/>
    <cellStyle name="Neutral 4 8" xfId="23863"/>
    <cellStyle name="Neutral 4 9" xfId="23864"/>
    <cellStyle name="Neutral 5" xfId="23865"/>
    <cellStyle name="Neutral 5 10" xfId="23866"/>
    <cellStyle name="Neutral 5 11" xfId="23867"/>
    <cellStyle name="Neutral 5 12" xfId="35053"/>
    <cellStyle name="Neutral 5 2" xfId="23868"/>
    <cellStyle name="Neutral 5 3" xfId="23869"/>
    <cellStyle name="Neutral 5 4" xfId="23870"/>
    <cellStyle name="Neutral 5 5" xfId="23871"/>
    <cellStyle name="Neutral 5 6" xfId="23872"/>
    <cellStyle name="Neutral 5 7" xfId="23873"/>
    <cellStyle name="Neutral 5 8" xfId="23874"/>
    <cellStyle name="Neutral 5 9" xfId="23875"/>
    <cellStyle name="Neutral 6" xfId="23876"/>
    <cellStyle name="Neutral 6 10" xfId="23877"/>
    <cellStyle name="Neutral 6 11" xfId="23878"/>
    <cellStyle name="Neutral 6 12" xfId="35054"/>
    <cellStyle name="Neutral 6 2" xfId="23879"/>
    <cellStyle name="Neutral 6 3" xfId="23880"/>
    <cellStyle name="Neutral 6 4" xfId="23881"/>
    <cellStyle name="Neutral 6 5" xfId="23882"/>
    <cellStyle name="Neutral 6 6" xfId="23883"/>
    <cellStyle name="Neutral 6 7" xfId="23884"/>
    <cellStyle name="Neutral 6 8" xfId="23885"/>
    <cellStyle name="Neutral 6 9" xfId="23886"/>
    <cellStyle name="Neutral 7" xfId="23887"/>
    <cellStyle name="Neutral 7 10" xfId="23888"/>
    <cellStyle name="Neutral 7 11" xfId="23889"/>
    <cellStyle name="Neutral 7 12" xfId="35055"/>
    <cellStyle name="Neutral 7 2" xfId="23890"/>
    <cellStyle name="Neutral 7 3" xfId="23891"/>
    <cellStyle name="Neutral 7 4" xfId="23892"/>
    <cellStyle name="Neutral 7 5" xfId="23893"/>
    <cellStyle name="Neutral 7 6" xfId="23894"/>
    <cellStyle name="Neutral 7 7" xfId="23895"/>
    <cellStyle name="Neutral 7 8" xfId="23896"/>
    <cellStyle name="Neutral 7 9" xfId="23897"/>
    <cellStyle name="Neutral 8" xfId="23898"/>
    <cellStyle name="Neutral 8 10" xfId="23899"/>
    <cellStyle name="Neutral 8 11" xfId="23900"/>
    <cellStyle name="Neutral 8 12" xfId="35056"/>
    <cellStyle name="Neutral 8 2" xfId="23901"/>
    <cellStyle name="Neutral 8 3" xfId="23902"/>
    <cellStyle name="Neutral 8 4" xfId="23903"/>
    <cellStyle name="Neutral 8 5" xfId="23904"/>
    <cellStyle name="Neutral 8 6" xfId="23905"/>
    <cellStyle name="Neutral 8 7" xfId="23906"/>
    <cellStyle name="Neutral 8 8" xfId="23907"/>
    <cellStyle name="Neutral 8 9" xfId="23908"/>
    <cellStyle name="Neutral 9" xfId="23909"/>
    <cellStyle name="Neutral 9 10" xfId="23910"/>
    <cellStyle name="Neutral 9 11" xfId="23911"/>
    <cellStyle name="Neutral 9 12" xfId="35057"/>
    <cellStyle name="Neutral 9 2" xfId="23912"/>
    <cellStyle name="Neutral 9 3" xfId="23913"/>
    <cellStyle name="Neutral 9 4" xfId="23914"/>
    <cellStyle name="Neutral 9 5" xfId="23915"/>
    <cellStyle name="Neutral 9 6" xfId="23916"/>
    <cellStyle name="Neutral 9 7" xfId="23917"/>
    <cellStyle name="Neutral 9 8" xfId="23918"/>
    <cellStyle name="Neutral 9 9" xfId="23919"/>
    <cellStyle name="Neutral_34.3 - Rua Piaui_Joa" xfId="36155"/>
    <cellStyle name="Neutro" xfId="23920"/>
    <cellStyle name="Neutro 10" xfId="23921"/>
    <cellStyle name="Neutro 11" xfId="23922"/>
    <cellStyle name="Neutro 12" xfId="35058"/>
    <cellStyle name="Neutro 13" xfId="36156"/>
    <cellStyle name="Neutro 14" xfId="36352"/>
    <cellStyle name="Neutro 2" xfId="23923"/>
    <cellStyle name="Neutro 3" xfId="23924"/>
    <cellStyle name="Neutro 4" xfId="23925"/>
    <cellStyle name="Neutro 5" xfId="23926"/>
    <cellStyle name="Neutro 6" xfId="23927"/>
    <cellStyle name="Neutro 7" xfId="23928"/>
    <cellStyle name="Neutro 8" xfId="23929"/>
    <cellStyle name="Neutro 9" xfId="23930"/>
    <cellStyle name="Normal" xfId="0" builtinId="0" customBuiltin="1"/>
    <cellStyle name="Normal 10" xfId="448"/>
    <cellStyle name="Normal 10 10" xfId="23932"/>
    <cellStyle name="Normal 10 11" xfId="23933"/>
    <cellStyle name="Normal 10 12" xfId="35059"/>
    <cellStyle name="Normal 10 2" xfId="23931"/>
    <cellStyle name="Normal 10 3" xfId="23934"/>
    <cellStyle name="Normal 10 4" xfId="23935"/>
    <cellStyle name="Normal 10 5" xfId="23936"/>
    <cellStyle name="Normal 10 6" xfId="23937"/>
    <cellStyle name="Normal 10 7" xfId="23938"/>
    <cellStyle name="Normal 10 8" xfId="23939"/>
    <cellStyle name="Normal 10 9" xfId="23940"/>
    <cellStyle name="Normal 11" xfId="3410"/>
    <cellStyle name="Normal 11 10" xfId="23942"/>
    <cellStyle name="Normal 11 11" xfId="23943"/>
    <cellStyle name="Normal 11 12" xfId="35060"/>
    <cellStyle name="Normal 11 13" xfId="36158"/>
    <cellStyle name="Normal 11 14" xfId="36353"/>
    <cellStyle name="Normal 11 15" xfId="36533"/>
    <cellStyle name="Normal 11 16" xfId="36482"/>
    <cellStyle name="Normal 11 17" xfId="36520"/>
    <cellStyle name="Normal 11 18" xfId="36494"/>
    <cellStyle name="Normal 11 2" xfId="1486"/>
    <cellStyle name="Normal 11 2 2" xfId="23944"/>
    <cellStyle name="Normal 11 3" xfId="23941"/>
    <cellStyle name="Normal 11 4" xfId="23945"/>
    <cellStyle name="Normal 11 5" xfId="23946"/>
    <cellStyle name="Normal 11 6" xfId="23947"/>
    <cellStyle name="Normal 11 7" xfId="23948"/>
    <cellStyle name="Normal 11 8" xfId="23949"/>
    <cellStyle name="Normal 11 9" xfId="23950"/>
    <cellStyle name="Normal 12" xfId="3071"/>
    <cellStyle name="Normal 12 10" xfId="23951"/>
    <cellStyle name="Normal 12 11" xfId="23952"/>
    <cellStyle name="Normal 12 12" xfId="23953"/>
    <cellStyle name="Normal 12 13" xfId="23954"/>
    <cellStyle name="Normal 12 14" xfId="23955"/>
    <cellStyle name="Normal 12 15" xfId="23956"/>
    <cellStyle name="Normal 12 16" xfId="23957"/>
    <cellStyle name="Normal 12 17" xfId="23958"/>
    <cellStyle name="Normal 12 18" xfId="23959"/>
    <cellStyle name="Normal 12 19" xfId="23960"/>
    <cellStyle name="Normal 12 2" xfId="3075"/>
    <cellStyle name="Normal 12 2 2" xfId="23961"/>
    <cellStyle name="Normal 12 20" xfId="23962"/>
    <cellStyle name="Normal 12 21" xfId="23963"/>
    <cellStyle name="Normal 12 22" xfId="23964"/>
    <cellStyle name="Normal 12 23" xfId="23965"/>
    <cellStyle name="Normal 12 24" xfId="35061"/>
    <cellStyle name="Normal 12 25" xfId="36159"/>
    <cellStyle name="Normal 12 26" xfId="36354"/>
    <cellStyle name="Normal 12 27" xfId="36547"/>
    <cellStyle name="Normal 12 28" xfId="36564"/>
    <cellStyle name="Normal 12 29" xfId="36580"/>
    <cellStyle name="Normal 12 3" xfId="23966"/>
    <cellStyle name="Normal 12 30" xfId="36596"/>
    <cellStyle name="Normal 12 4" xfId="23967"/>
    <cellStyle name="Normal 12 5" xfId="23968"/>
    <cellStyle name="Normal 12 6" xfId="23969"/>
    <cellStyle name="Normal 12 7" xfId="23970"/>
    <cellStyle name="Normal 12 8" xfId="23971"/>
    <cellStyle name="Normal 12 9" xfId="23972"/>
    <cellStyle name="Normal 13" xfId="3129"/>
    <cellStyle name="Normal 13 10" xfId="23973"/>
    <cellStyle name="Normal 13 11" xfId="23974"/>
    <cellStyle name="Normal 13 12" xfId="23975"/>
    <cellStyle name="Normal 13 13" xfId="23976"/>
    <cellStyle name="Normal 13 14" xfId="23977"/>
    <cellStyle name="Normal 13 15" xfId="23978"/>
    <cellStyle name="Normal 13 16" xfId="23979"/>
    <cellStyle name="Normal 13 17" xfId="23980"/>
    <cellStyle name="Normal 13 18" xfId="23981"/>
    <cellStyle name="Normal 13 19" xfId="23982"/>
    <cellStyle name="Normal 13 2" xfId="23983"/>
    <cellStyle name="Normal 13 20" xfId="23984"/>
    <cellStyle name="Normal 13 21" xfId="23985"/>
    <cellStyle name="Normal 13 22" xfId="23986"/>
    <cellStyle name="Normal 13 23" xfId="23987"/>
    <cellStyle name="Normal 13 24" xfId="35062"/>
    <cellStyle name="Normal 13 25" xfId="36548"/>
    <cellStyle name="Normal 13 26" xfId="36565"/>
    <cellStyle name="Normal 13 27" xfId="36581"/>
    <cellStyle name="Normal 13 28" xfId="36597"/>
    <cellStyle name="Normal 13 3" xfId="23988"/>
    <cellStyle name="Normal 13 4" xfId="23989"/>
    <cellStyle name="Normal 13 5" xfId="23990"/>
    <cellStyle name="Normal 13 6" xfId="23991"/>
    <cellStyle name="Normal 13 7" xfId="23992"/>
    <cellStyle name="Normal 13 8" xfId="23993"/>
    <cellStyle name="Normal 13 9" xfId="23994"/>
    <cellStyle name="Normal 14" xfId="3245"/>
    <cellStyle name="Normal 14 10" xfId="23995"/>
    <cellStyle name="Normal 14 11" xfId="23996"/>
    <cellStyle name="Normal 14 12" xfId="36549"/>
    <cellStyle name="Normal 14 13" xfId="36566"/>
    <cellStyle name="Normal 14 14" xfId="36582"/>
    <cellStyle name="Normal 14 15" xfId="36598"/>
    <cellStyle name="Normal 14 2" xfId="23997"/>
    <cellStyle name="Normal 14 3" xfId="23998"/>
    <cellStyle name="Normal 14 4" xfId="23999"/>
    <cellStyle name="Normal 14 5" xfId="24000"/>
    <cellStyle name="Normal 14 6" xfId="24001"/>
    <cellStyle name="Normal 14 7" xfId="24002"/>
    <cellStyle name="Normal 14 8" xfId="24003"/>
    <cellStyle name="Normal 14 9" xfId="24004"/>
    <cellStyle name="Normal 141" xfId="449"/>
    <cellStyle name="Normal 142" xfId="450"/>
    <cellStyle name="Normal 147" xfId="451"/>
    <cellStyle name="Normal 15" xfId="3248"/>
    <cellStyle name="Normal 15 10" xfId="24005"/>
    <cellStyle name="Normal 15 11" xfId="24006"/>
    <cellStyle name="Normal 15 12" xfId="36550"/>
    <cellStyle name="Normal 15 13" xfId="36567"/>
    <cellStyle name="Normal 15 14" xfId="36583"/>
    <cellStyle name="Normal 15 15" xfId="36599"/>
    <cellStyle name="Normal 15 2" xfId="24007"/>
    <cellStyle name="Normal 15 3" xfId="24008"/>
    <cellStyle name="Normal 15 4" xfId="24009"/>
    <cellStyle name="Normal 15 5" xfId="24010"/>
    <cellStyle name="Normal 15 6" xfId="24011"/>
    <cellStyle name="Normal 15 7" xfId="24012"/>
    <cellStyle name="Normal 15 8" xfId="24013"/>
    <cellStyle name="Normal 15 9" xfId="24014"/>
    <cellStyle name="Normal 152" xfId="452"/>
    <cellStyle name="Normal 153" xfId="453"/>
    <cellStyle name="Normal 155" xfId="454"/>
    <cellStyle name="Normal 156" xfId="455"/>
    <cellStyle name="Normal 158" xfId="456"/>
    <cellStyle name="Normal 159" xfId="457"/>
    <cellStyle name="Normal 16" xfId="3249"/>
    <cellStyle name="Normal 16 10" xfId="24015"/>
    <cellStyle name="Normal 16 11" xfId="24016"/>
    <cellStyle name="Normal 16 12" xfId="24017"/>
    <cellStyle name="Normal 16 13" xfId="24018"/>
    <cellStyle name="Normal 16 14" xfId="24019"/>
    <cellStyle name="Normal 16 15" xfId="24020"/>
    <cellStyle name="Normal 16 16" xfId="24021"/>
    <cellStyle name="Normal 16 17" xfId="24022"/>
    <cellStyle name="Normal 16 18" xfId="24023"/>
    <cellStyle name="Normal 16 19" xfId="24024"/>
    <cellStyle name="Normal 16 2" xfId="24025"/>
    <cellStyle name="Normal 16 20" xfId="24026"/>
    <cellStyle name="Normal 16 21" xfId="24027"/>
    <cellStyle name="Normal 16 22" xfId="24028"/>
    <cellStyle name="Normal 16 23" xfId="24029"/>
    <cellStyle name="Normal 16 3" xfId="24030"/>
    <cellStyle name="Normal 16 4" xfId="24031"/>
    <cellStyle name="Normal 16 5" xfId="24032"/>
    <cellStyle name="Normal 16 6" xfId="24033"/>
    <cellStyle name="Normal 16 7" xfId="24034"/>
    <cellStyle name="Normal 16 8" xfId="24035"/>
    <cellStyle name="Normal 16 9" xfId="24036"/>
    <cellStyle name="Normal 160" xfId="458"/>
    <cellStyle name="Normal 161" xfId="459"/>
    <cellStyle name="Normal 165" xfId="460"/>
    <cellStyle name="Normal 166" xfId="461"/>
    <cellStyle name="Normal 17" xfId="3247"/>
    <cellStyle name="Normal 173" xfId="462"/>
    <cellStyle name="Normal 18" xfId="33794"/>
    <cellStyle name="Normal 19" xfId="36604"/>
    <cellStyle name="Normal 2" xfId="36603"/>
    <cellStyle name="Normal 2 10" xfId="464"/>
    <cellStyle name="Normal 2 10 2" xfId="24038"/>
    <cellStyle name="Normal 2 11" xfId="465"/>
    <cellStyle name="Normal 2 11 2" xfId="24039"/>
    <cellStyle name="Normal 2 12" xfId="466"/>
    <cellStyle name="Normal 2 12 2" xfId="24040"/>
    <cellStyle name="Normal 2 13" xfId="467"/>
    <cellStyle name="Normal 2 13 2" xfId="24041"/>
    <cellStyle name="Normal 2 14" xfId="468"/>
    <cellStyle name="Normal 2 14 2" xfId="24042"/>
    <cellStyle name="Normal 2 15" xfId="469"/>
    <cellStyle name="Normal 2 15 2" xfId="35063"/>
    <cellStyle name="Normal 2 16" xfId="470"/>
    <cellStyle name="Normal 2 16 2" xfId="35843"/>
    <cellStyle name="Normal 2 17" xfId="471"/>
    <cellStyle name="Normal 2 17 2" xfId="35856"/>
    <cellStyle name="Normal 2 18" xfId="472"/>
    <cellStyle name="Normal 2 18 2" xfId="35858"/>
    <cellStyle name="Normal 2 19" xfId="1454"/>
    <cellStyle name="Normal 2 19 2" xfId="35860"/>
    <cellStyle name="Normal 2 2" xfId="463"/>
    <cellStyle name="Normal 2 2 10" xfId="24044"/>
    <cellStyle name="Normal 2 2 11" xfId="24045"/>
    <cellStyle name="Normal 2 2 12" xfId="24046"/>
    <cellStyle name="Normal 2 2 13" xfId="24047"/>
    <cellStyle name="Normal 2 2 14" xfId="35064"/>
    <cellStyle name="Normal 2 2 15" xfId="35857"/>
    <cellStyle name="Normal 2 2 16" xfId="35859"/>
    <cellStyle name="Normal 2 2 17" xfId="35861"/>
    <cellStyle name="Normal 2 2 18" xfId="35891"/>
    <cellStyle name="Normal 2 2 19" xfId="35906"/>
    <cellStyle name="Normal 2 2 2" xfId="473"/>
    <cellStyle name="Normal 2 2 2 10" xfId="24049"/>
    <cellStyle name="Normal 2 2 2 11" xfId="24050"/>
    <cellStyle name="Normal 2 2 2 12" xfId="35065"/>
    <cellStyle name="Normal 2 2 2 2" xfId="24048"/>
    <cellStyle name="Normal 2 2 2 3" xfId="24051"/>
    <cellStyle name="Normal 2 2 2 4" xfId="24052"/>
    <cellStyle name="Normal 2 2 2 5" xfId="24053"/>
    <cellStyle name="Normal 2 2 2 6" xfId="24054"/>
    <cellStyle name="Normal 2 2 2 7" xfId="24055"/>
    <cellStyle name="Normal 2 2 2 8" xfId="24056"/>
    <cellStyle name="Normal 2 2 2 9" xfId="24057"/>
    <cellStyle name="Normal 2 2 20" xfId="35908"/>
    <cellStyle name="Normal 2 2 21" xfId="35910"/>
    <cellStyle name="Normal 2 2 22" xfId="35912"/>
    <cellStyle name="Normal 2 2 23" xfId="35914"/>
    <cellStyle name="Normal 2 2 24" xfId="35916"/>
    <cellStyle name="Normal 2 2 25" xfId="35918"/>
    <cellStyle name="Normal 2 2 26" xfId="35920"/>
    <cellStyle name="Normal 2 2 27" xfId="35922"/>
    <cellStyle name="Normal 2 2 28" xfId="35924"/>
    <cellStyle name="Normal 2 2 29" xfId="35926"/>
    <cellStyle name="Normal 2 2 3" xfId="474"/>
    <cellStyle name="Normal 2 2 3 10" xfId="24059"/>
    <cellStyle name="Normal 2 2 3 11" xfId="24060"/>
    <cellStyle name="Normal 2 2 3 12" xfId="35066"/>
    <cellStyle name="Normal 2 2 3 13" xfId="36161"/>
    <cellStyle name="Normal 2 2 3 14" xfId="36356"/>
    <cellStyle name="Normal 2 2 3 2" xfId="24058"/>
    <cellStyle name="Normal 2 2 3 3" xfId="24061"/>
    <cellStyle name="Normal 2 2 3 4" xfId="24062"/>
    <cellStyle name="Normal 2 2 3 5" xfId="24063"/>
    <cellStyle name="Normal 2 2 3 6" xfId="24064"/>
    <cellStyle name="Normal 2 2 3 7" xfId="24065"/>
    <cellStyle name="Normal 2 2 3 8" xfId="24066"/>
    <cellStyle name="Normal 2 2 3 9" xfId="24067"/>
    <cellStyle name="Normal 2 2 30" xfId="35928"/>
    <cellStyle name="Normal 2 2 31" xfId="35930"/>
    <cellStyle name="Normal 2 2 32" xfId="35932"/>
    <cellStyle name="Normal 2 2 33" xfId="35934"/>
    <cellStyle name="Normal 2 2 34" xfId="35936"/>
    <cellStyle name="Normal 2 2 35" xfId="35938"/>
    <cellStyle name="Normal 2 2 36" xfId="35940"/>
    <cellStyle name="Normal 2 2 37" xfId="35942"/>
    <cellStyle name="Normal 2 2 38" xfId="35944"/>
    <cellStyle name="Normal 2 2 39" xfId="35946"/>
    <cellStyle name="Normal 2 2 4" xfId="24043"/>
    <cellStyle name="Normal 2 2 5" xfId="24068"/>
    <cellStyle name="Normal 2 2 6" xfId="24069"/>
    <cellStyle name="Normal 2 2 7" xfId="24070"/>
    <cellStyle name="Normal 2 2 8" xfId="24071"/>
    <cellStyle name="Normal 2 2 9" xfId="24072"/>
    <cellStyle name="Normal 2 20" xfId="2685"/>
    <cellStyle name="Normal 2 21" xfId="3067"/>
    <cellStyle name="Normal 2 21 2" xfId="35892"/>
    <cellStyle name="Normal 2 22" xfId="3269"/>
    <cellStyle name="Normal 2 22 2" xfId="35905"/>
    <cellStyle name="Normal 2 23" xfId="3395"/>
    <cellStyle name="Normal 2 23 2" xfId="35907"/>
    <cellStyle name="Normal 2 24" xfId="3263"/>
    <cellStyle name="Normal 2 24 2" xfId="35909"/>
    <cellStyle name="Normal 2 25" xfId="3400"/>
    <cellStyle name="Normal 2 25 2" xfId="35911"/>
    <cellStyle name="Normal 2 26" xfId="3258"/>
    <cellStyle name="Normal 2 26 2" xfId="35913"/>
    <cellStyle name="Normal 2 27" xfId="3404"/>
    <cellStyle name="Normal 2 27 2" xfId="35915"/>
    <cellStyle name="Normal 2 28" xfId="3254"/>
    <cellStyle name="Normal 2 28 2" xfId="35917"/>
    <cellStyle name="Normal 2 29" xfId="3405"/>
    <cellStyle name="Normal 2 29 2" xfId="35919"/>
    <cellStyle name="Normal 2 3" xfId="475"/>
    <cellStyle name="Normal 2 3 10" xfId="24074"/>
    <cellStyle name="Normal 2 3 11" xfId="24075"/>
    <cellStyle name="Normal 2 3 12" xfId="35067"/>
    <cellStyle name="Normal 2 3 13" xfId="36162"/>
    <cellStyle name="Normal 2 3 14" xfId="36357"/>
    <cellStyle name="Normal 2 3 2" xfId="2686"/>
    <cellStyle name="Normal 2 3 2 2" xfId="24076"/>
    <cellStyle name="Normal 2 3 3" xfId="2687"/>
    <cellStyle name="Normal 2 3 3 2" xfId="24077"/>
    <cellStyle name="Normal 2 3 4" xfId="2688"/>
    <cellStyle name="Normal 2 3 4 2" xfId="24078"/>
    <cellStyle name="Normal 2 3 5" xfId="2689"/>
    <cellStyle name="Normal 2 3 5 2" xfId="24079"/>
    <cellStyle name="Normal 2 3 6" xfId="2690"/>
    <cellStyle name="Normal 2 3 6 2" xfId="24080"/>
    <cellStyle name="Normal 2 3 7" xfId="24073"/>
    <cellStyle name="Normal 2 3 8" xfId="24081"/>
    <cellStyle name="Normal 2 3 9" xfId="24082"/>
    <cellStyle name="Normal 2 30" xfId="24037"/>
    <cellStyle name="Normal 2 30 2" xfId="35921"/>
    <cellStyle name="Normal 2 31" xfId="35923"/>
    <cellStyle name="Normal 2 32" xfId="35925"/>
    <cellStyle name="Normal 2 33" xfId="35927"/>
    <cellStyle name="Normal 2 34" xfId="35929"/>
    <cellStyle name="Normal 2 35" xfId="35931"/>
    <cellStyle name="Normal 2 36" xfId="35933"/>
    <cellStyle name="Normal 2 37" xfId="35935"/>
    <cellStyle name="Normal 2 38" xfId="35937"/>
    <cellStyle name="Normal 2 39" xfId="35939"/>
    <cellStyle name="Normal 2 4" xfId="476"/>
    <cellStyle name="Normal 2 4 10" xfId="24084"/>
    <cellStyle name="Normal 2 4 11" xfId="24085"/>
    <cellStyle name="Normal 2 4 12" xfId="35068"/>
    <cellStyle name="Normal 2 4 13" xfId="36163"/>
    <cellStyle name="Normal 2 4 14" xfId="36358"/>
    <cellStyle name="Normal 2 4 2" xfId="24083"/>
    <cellStyle name="Normal 2 4 3" xfId="24086"/>
    <cellStyle name="Normal 2 4 4" xfId="24087"/>
    <cellStyle name="Normal 2 4 5" xfId="24088"/>
    <cellStyle name="Normal 2 4 6" xfId="24089"/>
    <cellStyle name="Normal 2 4 7" xfId="24090"/>
    <cellStyle name="Normal 2 4 8" xfId="24091"/>
    <cellStyle name="Normal 2 4 9" xfId="24092"/>
    <cellStyle name="Normal 2 40" xfId="35941"/>
    <cellStyle name="Normal 2 41" xfId="35943"/>
    <cellStyle name="Normal 2 42" xfId="35945"/>
    <cellStyle name="Normal 2 43" xfId="19231"/>
    <cellStyle name="Normal 2 44" xfId="36160"/>
    <cellStyle name="Normal 2 45" xfId="36355"/>
    <cellStyle name="Normal 2 46" xfId="36476"/>
    <cellStyle name="Normal 2 47" xfId="36527"/>
    <cellStyle name="Normal 2 48" xfId="36488"/>
    <cellStyle name="Normal 2 49" xfId="36515"/>
    <cellStyle name="Normal 2 5" xfId="477"/>
    <cellStyle name="Normal 2 5 10" xfId="478"/>
    <cellStyle name="Normal 2 5 11" xfId="479"/>
    <cellStyle name="Normal 2 5 12" xfId="480"/>
    <cellStyle name="Normal 2 5 13" xfId="481"/>
    <cellStyle name="Normal 2 5 14" xfId="482"/>
    <cellStyle name="Normal 2 5 15" xfId="483"/>
    <cellStyle name="Normal 2 5 16" xfId="1509"/>
    <cellStyle name="Normal 2 5 16 2" xfId="3146"/>
    <cellStyle name="Normal 2 5 17" xfId="3219"/>
    <cellStyle name="Normal 2 5 18" xfId="3134"/>
    <cellStyle name="Normal 2 5 19" xfId="3222"/>
    <cellStyle name="Normal 2 5 2" xfId="484"/>
    <cellStyle name="Normal 2 5 2 2" xfId="3087"/>
    <cellStyle name="Normal 2 5 2 2 2" xfId="3088"/>
    <cellStyle name="Normal 2 5 2 3" xfId="3148"/>
    <cellStyle name="Normal 2 5 2 4" xfId="3218"/>
    <cellStyle name="Normal 2 5 2 5" xfId="3135"/>
    <cellStyle name="Normal 2 5 2 6" xfId="3221"/>
    <cellStyle name="Normal 2 5 2 7" xfId="3138"/>
    <cellStyle name="Normal 2 5 20" xfId="3136"/>
    <cellStyle name="Normal 2 5 21" xfId="24093"/>
    <cellStyle name="Normal 2 5 22" xfId="36530"/>
    <cellStyle name="Normal 2 5 23" xfId="36485"/>
    <cellStyle name="Normal 2 5 24" xfId="36517"/>
    <cellStyle name="Normal 2 5 25" xfId="36497"/>
    <cellStyle name="Normal 2 5 3" xfId="485"/>
    <cellStyle name="Normal 2 5 4" xfId="486"/>
    <cellStyle name="Normal 2 5 5" xfId="487"/>
    <cellStyle name="Normal 2 5 6" xfId="488"/>
    <cellStyle name="Normal 2 5 7" xfId="489"/>
    <cellStyle name="Normal 2 5 8" xfId="490"/>
    <cellStyle name="Normal 2 5 9" xfId="491"/>
    <cellStyle name="Normal 2 6" xfId="492"/>
    <cellStyle name="Normal 2 6 2" xfId="24094"/>
    <cellStyle name="Normal 2 7" xfId="493"/>
    <cellStyle name="Normal 2 7 2" xfId="24095"/>
    <cellStyle name="Normal 2 8" xfId="494"/>
    <cellStyle name="Normal 2 8 2" xfId="24096"/>
    <cellStyle name="Normal 2 9" xfId="495"/>
    <cellStyle name="Normal 2 9 2" xfId="24097"/>
    <cellStyle name="Normal 20" xfId="3072"/>
    <cellStyle name="Normal 21" xfId="3411"/>
    <cellStyle name="Normal 23" xfId="36606"/>
    <cellStyle name="Normal 24" xfId="36605"/>
    <cellStyle name="Normal 3" xfId="496"/>
    <cellStyle name="Normal 3 10" xfId="497"/>
    <cellStyle name="Normal 3 10 10" xfId="24099"/>
    <cellStyle name="Normal 3 10 11" xfId="24100"/>
    <cellStyle name="Normal 3 10 12" xfId="35070"/>
    <cellStyle name="Normal 3 10 2" xfId="24098"/>
    <cellStyle name="Normal 3 10 3" xfId="24101"/>
    <cellStyle name="Normal 3 10 4" xfId="24102"/>
    <cellStyle name="Normal 3 10 5" xfId="24103"/>
    <cellStyle name="Normal 3 10 6" xfId="24104"/>
    <cellStyle name="Normal 3 10 7" xfId="24105"/>
    <cellStyle name="Normal 3 10 8" xfId="24106"/>
    <cellStyle name="Normal 3 10 9" xfId="24107"/>
    <cellStyle name="Normal 3 11" xfId="498"/>
    <cellStyle name="Normal 3 11 10" xfId="24109"/>
    <cellStyle name="Normal 3 11 11" xfId="24110"/>
    <cellStyle name="Normal 3 11 12" xfId="35071"/>
    <cellStyle name="Normal 3 11 2" xfId="24108"/>
    <cellStyle name="Normal 3 11 3" xfId="24111"/>
    <cellStyle name="Normal 3 11 4" xfId="24112"/>
    <cellStyle name="Normal 3 11 5" xfId="24113"/>
    <cellStyle name="Normal 3 11 6" xfId="24114"/>
    <cellStyle name="Normal 3 11 7" xfId="24115"/>
    <cellStyle name="Normal 3 11 8" xfId="24116"/>
    <cellStyle name="Normal 3 11 9" xfId="24117"/>
    <cellStyle name="Normal 3 12" xfId="499"/>
    <cellStyle name="Normal 3 12 10" xfId="24119"/>
    <cellStyle name="Normal 3 12 11" xfId="24120"/>
    <cellStyle name="Normal 3 12 12" xfId="35072"/>
    <cellStyle name="Normal 3 12 2" xfId="24118"/>
    <cellStyle name="Normal 3 12 3" xfId="24121"/>
    <cellStyle name="Normal 3 12 4" xfId="24122"/>
    <cellStyle name="Normal 3 12 5" xfId="24123"/>
    <cellStyle name="Normal 3 12 6" xfId="24124"/>
    <cellStyle name="Normal 3 12 7" xfId="24125"/>
    <cellStyle name="Normal 3 12 8" xfId="24126"/>
    <cellStyle name="Normal 3 12 9" xfId="24127"/>
    <cellStyle name="Normal 3 13" xfId="500"/>
    <cellStyle name="Normal 3 13 10" xfId="24129"/>
    <cellStyle name="Normal 3 13 11" xfId="24130"/>
    <cellStyle name="Normal 3 13 12" xfId="35073"/>
    <cellStyle name="Normal 3 13 2" xfId="24128"/>
    <cellStyle name="Normal 3 13 3" xfId="24131"/>
    <cellStyle name="Normal 3 13 4" xfId="24132"/>
    <cellStyle name="Normal 3 13 5" xfId="24133"/>
    <cellStyle name="Normal 3 13 6" xfId="24134"/>
    <cellStyle name="Normal 3 13 7" xfId="24135"/>
    <cellStyle name="Normal 3 13 8" xfId="24136"/>
    <cellStyle name="Normal 3 13 9" xfId="24137"/>
    <cellStyle name="Normal 3 14" xfId="501"/>
    <cellStyle name="Normal 3 14 10" xfId="24139"/>
    <cellStyle name="Normal 3 14 11" xfId="24140"/>
    <cellStyle name="Normal 3 14 12" xfId="35074"/>
    <cellStyle name="Normal 3 14 2" xfId="24138"/>
    <cellStyle name="Normal 3 14 3" xfId="24141"/>
    <cellStyle name="Normal 3 14 4" xfId="24142"/>
    <cellStyle name="Normal 3 14 5" xfId="24143"/>
    <cellStyle name="Normal 3 14 6" xfId="24144"/>
    <cellStyle name="Normal 3 14 7" xfId="24145"/>
    <cellStyle name="Normal 3 14 8" xfId="24146"/>
    <cellStyle name="Normal 3 14 9" xfId="24147"/>
    <cellStyle name="Normal 3 15" xfId="502"/>
    <cellStyle name="Normal 3 15 10" xfId="24149"/>
    <cellStyle name="Normal 3 15 11" xfId="24150"/>
    <cellStyle name="Normal 3 15 12" xfId="35075"/>
    <cellStyle name="Normal 3 15 2" xfId="24148"/>
    <cellStyle name="Normal 3 15 3" xfId="24151"/>
    <cellStyle name="Normal 3 15 4" xfId="24152"/>
    <cellStyle name="Normal 3 15 5" xfId="24153"/>
    <cellStyle name="Normal 3 15 6" xfId="24154"/>
    <cellStyle name="Normal 3 15 7" xfId="24155"/>
    <cellStyle name="Normal 3 15 8" xfId="24156"/>
    <cellStyle name="Normal 3 15 9" xfId="24157"/>
    <cellStyle name="Normal 3 16" xfId="503"/>
    <cellStyle name="Normal 3 16 2" xfId="24158"/>
    <cellStyle name="Normal 3 17" xfId="504"/>
    <cellStyle name="Normal 3 17 2" xfId="24159"/>
    <cellStyle name="Normal 3 18" xfId="3065"/>
    <cellStyle name="Normal 3 18 2" xfId="3152"/>
    <cellStyle name="Normal 3 18 3" xfId="24160"/>
    <cellStyle name="Normal 3 19" xfId="3215"/>
    <cellStyle name="Normal 3 19 2" xfId="24161"/>
    <cellStyle name="Normal 3 2" xfId="505"/>
    <cellStyle name="Normal 3 2 10" xfId="506"/>
    <cellStyle name="Normal 3 2 10 2" xfId="24163"/>
    <cellStyle name="Normal 3 2 11" xfId="507"/>
    <cellStyle name="Normal 3 2 11 2" xfId="24164"/>
    <cellStyle name="Normal 3 2 12" xfId="508"/>
    <cellStyle name="Normal 3 2 13" xfId="509"/>
    <cellStyle name="Normal 3 2 14" xfId="510"/>
    <cellStyle name="Normal 3 2 15" xfId="511"/>
    <cellStyle name="Normal 3 2 16" xfId="2691"/>
    <cellStyle name="Normal 3 2 16 2" xfId="3155"/>
    <cellStyle name="Normal 3 2 17" xfId="2155"/>
    <cellStyle name="Normal 3 2 17 2" xfId="3214"/>
    <cellStyle name="Normal 3 2 18" xfId="3139"/>
    <cellStyle name="Normal 3 2 19" xfId="3217"/>
    <cellStyle name="Normal 3 2 2" xfId="512"/>
    <cellStyle name="Normal 3 2 2 2" xfId="3090"/>
    <cellStyle name="Normal 3 2 2 2 2" xfId="3091"/>
    <cellStyle name="Normal 3 2 2 3" xfId="3158"/>
    <cellStyle name="Normal 3 2 2 4" xfId="3212"/>
    <cellStyle name="Normal 3 2 2 5" xfId="3140"/>
    <cellStyle name="Normal 3 2 2 6" xfId="3216"/>
    <cellStyle name="Normal 3 2 2 7" xfId="3246"/>
    <cellStyle name="Normal 3 2 2 8" xfId="24165"/>
    <cellStyle name="Normal 3 2 20" xfId="3143"/>
    <cellStyle name="Normal 3 2 21" xfId="24162"/>
    <cellStyle name="Normal 3 2 22" xfId="36164"/>
    <cellStyle name="Normal 3 2 23" xfId="36359"/>
    <cellStyle name="Normal 3 2 24" xfId="36507"/>
    <cellStyle name="Normal 3 2 25" xfId="36501"/>
    <cellStyle name="Normal 3 2 26" xfId="36554"/>
    <cellStyle name="Normal 3 2 27" xfId="36521"/>
    <cellStyle name="Normal 3 2 3" xfId="513"/>
    <cellStyle name="Normal 3 2 3 2" xfId="24166"/>
    <cellStyle name="Normal 3 2 4" xfId="514"/>
    <cellStyle name="Normal 3 2 4 2" xfId="24167"/>
    <cellStyle name="Normal 3 2 5" xfId="515"/>
    <cellStyle name="Normal 3 2 5 2" xfId="24168"/>
    <cellStyle name="Normal 3 2 6" xfId="516"/>
    <cellStyle name="Normal 3 2 6 2" xfId="24169"/>
    <cellStyle name="Normal 3 2 7" xfId="517"/>
    <cellStyle name="Normal 3 2 7 2" xfId="24170"/>
    <cellStyle name="Normal 3 2 8" xfId="518"/>
    <cellStyle name="Normal 3 2 8 2" xfId="24171"/>
    <cellStyle name="Normal 3 2 9" xfId="519"/>
    <cellStyle name="Normal 3 2 9 2" xfId="24172"/>
    <cellStyle name="Normal 3 20" xfId="3137"/>
    <cellStyle name="Normal 3 20 2" xfId="24173"/>
    <cellStyle name="Normal 3 21" xfId="3220"/>
    <cellStyle name="Normal 3 21 2" xfId="24174"/>
    <cellStyle name="Normal 3 22" xfId="3141"/>
    <cellStyle name="Normal 3 22 2" xfId="24175"/>
    <cellStyle name="Normal 3 23" xfId="24176"/>
    <cellStyle name="Normal 3 24" xfId="24177"/>
    <cellStyle name="Normal 3 25" xfId="24178"/>
    <cellStyle name="Normal 3 26" xfId="24179"/>
    <cellStyle name="Normal 3 27" xfId="24180"/>
    <cellStyle name="Normal 3 28" xfId="24181"/>
    <cellStyle name="Normal 3 29" xfId="24182"/>
    <cellStyle name="Normal 3 3" xfId="520"/>
    <cellStyle name="Normal 3 3 10" xfId="24184"/>
    <cellStyle name="Normal 3 3 11" xfId="24185"/>
    <cellStyle name="Normal 3 3 12" xfId="24186"/>
    <cellStyle name="Normal 3 3 13" xfId="24187"/>
    <cellStyle name="Normal 3 3 14" xfId="24188"/>
    <cellStyle name="Normal 3 3 15" xfId="24189"/>
    <cellStyle name="Normal 3 3 16" xfId="24190"/>
    <cellStyle name="Normal 3 3 17" xfId="24191"/>
    <cellStyle name="Normal 3 3 18" xfId="24192"/>
    <cellStyle name="Normal 3 3 19" xfId="35076"/>
    <cellStyle name="Normal 3 3 2" xfId="521"/>
    <cellStyle name="Normal 3 3 2 10" xfId="24194"/>
    <cellStyle name="Normal 3 3 2 11" xfId="24195"/>
    <cellStyle name="Normal 3 3 2 12" xfId="35077"/>
    <cellStyle name="Normal 3 3 2 2" xfId="24193"/>
    <cellStyle name="Normal 3 3 2 3" xfId="24196"/>
    <cellStyle name="Normal 3 3 2 4" xfId="24197"/>
    <cellStyle name="Normal 3 3 2 5" xfId="24198"/>
    <cellStyle name="Normal 3 3 2 6" xfId="24199"/>
    <cellStyle name="Normal 3 3 2 7" xfId="24200"/>
    <cellStyle name="Normal 3 3 2 8" xfId="24201"/>
    <cellStyle name="Normal 3 3 2 9" xfId="24202"/>
    <cellStyle name="Normal 3 3 3" xfId="24183"/>
    <cellStyle name="Normal 3 3 3 10" xfId="24203"/>
    <cellStyle name="Normal 3 3 3 11" xfId="24204"/>
    <cellStyle name="Normal 3 3 3 12" xfId="35078"/>
    <cellStyle name="Normal 3 3 3 2" xfId="24205"/>
    <cellStyle name="Normal 3 3 3 3" xfId="24206"/>
    <cellStyle name="Normal 3 3 3 4" xfId="24207"/>
    <cellStyle name="Normal 3 3 3 5" xfId="24208"/>
    <cellStyle name="Normal 3 3 3 6" xfId="24209"/>
    <cellStyle name="Normal 3 3 3 7" xfId="24210"/>
    <cellStyle name="Normal 3 3 3 8" xfId="24211"/>
    <cellStyle name="Normal 3 3 3 9" xfId="24212"/>
    <cellStyle name="Normal 3 3 4" xfId="24213"/>
    <cellStyle name="Normal 3 3 4 10" xfId="24214"/>
    <cellStyle name="Normal 3 3 4 11" xfId="24215"/>
    <cellStyle name="Normal 3 3 4 12" xfId="35079"/>
    <cellStyle name="Normal 3 3 4 2" xfId="24216"/>
    <cellStyle name="Normal 3 3 4 3" xfId="24217"/>
    <cellStyle name="Normal 3 3 4 4" xfId="24218"/>
    <cellStyle name="Normal 3 3 4 5" xfId="24219"/>
    <cellStyle name="Normal 3 3 4 6" xfId="24220"/>
    <cellStyle name="Normal 3 3 4 7" xfId="24221"/>
    <cellStyle name="Normal 3 3 4 8" xfId="24222"/>
    <cellStyle name="Normal 3 3 4 9" xfId="24223"/>
    <cellStyle name="Normal 3 3 5" xfId="24224"/>
    <cellStyle name="Normal 3 3 5 10" xfId="24225"/>
    <cellStyle name="Normal 3 3 5 11" xfId="24226"/>
    <cellStyle name="Normal 3 3 5 12" xfId="35080"/>
    <cellStyle name="Normal 3 3 5 2" xfId="24227"/>
    <cellStyle name="Normal 3 3 5 3" xfId="24228"/>
    <cellStyle name="Normal 3 3 5 4" xfId="24229"/>
    <cellStyle name="Normal 3 3 5 5" xfId="24230"/>
    <cellStyle name="Normal 3 3 5 6" xfId="24231"/>
    <cellStyle name="Normal 3 3 5 7" xfId="24232"/>
    <cellStyle name="Normal 3 3 5 8" xfId="24233"/>
    <cellStyle name="Normal 3 3 5 9" xfId="24234"/>
    <cellStyle name="Normal 3 3 6" xfId="24235"/>
    <cellStyle name="Normal 3 3 6 10" xfId="24236"/>
    <cellStyle name="Normal 3 3 6 11" xfId="24237"/>
    <cellStyle name="Normal 3 3 6 12" xfId="35081"/>
    <cellStyle name="Normal 3 3 6 2" xfId="24238"/>
    <cellStyle name="Normal 3 3 6 3" xfId="24239"/>
    <cellStyle name="Normal 3 3 6 4" xfId="24240"/>
    <cellStyle name="Normal 3 3 6 5" xfId="24241"/>
    <cellStyle name="Normal 3 3 6 6" xfId="24242"/>
    <cellStyle name="Normal 3 3 6 7" xfId="24243"/>
    <cellStyle name="Normal 3 3 6 8" xfId="24244"/>
    <cellStyle name="Normal 3 3 6 9" xfId="24245"/>
    <cellStyle name="Normal 3 3 7" xfId="24246"/>
    <cellStyle name="Normal 3 3 7 10" xfId="24247"/>
    <cellStyle name="Normal 3 3 7 11" xfId="24248"/>
    <cellStyle name="Normal 3 3 7 12" xfId="35082"/>
    <cellStyle name="Normal 3 3 7 2" xfId="24249"/>
    <cellStyle name="Normal 3 3 7 3" xfId="24250"/>
    <cellStyle name="Normal 3 3 7 4" xfId="24251"/>
    <cellStyle name="Normal 3 3 7 5" xfId="24252"/>
    <cellStyle name="Normal 3 3 7 6" xfId="24253"/>
    <cellStyle name="Normal 3 3 7 7" xfId="24254"/>
    <cellStyle name="Normal 3 3 7 8" xfId="24255"/>
    <cellStyle name="Normal 3 3 7 9" xfId="24256"/>
    <cellStyle name="Normal 3 3 8" xfId="24257"/>
    <cellStyle name="Normal 3 3 8 10" xfId="24258"/>
    <cellStyle name="Normal 3 3 8 11" xfId="24259"/>
    <cellStyle name="Normal 3 3 8 12" xfId="35083"/>
    <cellStyle name="Normal 3 3 8 2" xfId="24260"/>
    <cellStyle name="Normal 3 3 8 3" xfId="24261"/>
    <cellStyle name="Normal 3 3 8 4" xfId="24262"/>
    <cellStyle name="Normal 3 3 8 5" xfId="24263"/>
    <cellStyle name="Normal 3 3 8 6" xfId="24264"/>
    <cellStyle name="Normal 3 3 8 7" xfId="24265"/>
    <cellStyle name="Normal 3 3 8 8" xfId="24266"/>
    <cellStyle name="Normal 3 3 8 9" xfId="24267"/>
    <cellStyle name="Normal 3 3 9" xfId="24268"/>
    <cellStyle name="Normal 3 30" xfId="24269"/>
    <cellStyle name="Normal 3 31" xfId="24270"/>
    <cellStyle name="Normal 3 32" xfId="24271"/>
    <cellStyle name="Normal 3 33" xfId="24272"/>
    <cellStyle name="Normal 3 34" xfId="24273"/>
    <cellStyle name="Normal 3 35" xfId="24274"/>
    <cellStyle name="Normal 3 36" xfId="24275"/>
    <cellStyle name="Normal 3 37" xfId="24276"/>
    <cellStyle name="Normal 3 38" xfId="35069"/>
    <cellStyle name="Normal 3 39" xfId="35844"/>
    <cellStyle name="Normal 3 4" xfId="522"/>
    <cellStyle name="Normal 3 4 10" xfId="24278"/>
    <cellStyle name="Normal 3 4 11" xfId="24279"/>
    <cellStyle name="Normal 3 4 12" xfId="35084"/>
    <cellStyle name="Normal 3 4 2" xfId="2692"/>
    <cellStyle name="Normal 3 4 2 2" xfId="2693"/>
    <cellStyle name="Normal 3 4 2 3" xfId="24280"/>
    <cellStyle name="Normal 3 4 3" xfId="24277"/>
    <cellStyle name="Normal 3 4 4" xfId="24281"/>
    <cellStyle name="Normal 3 4 5" xfId="24282"/>
    <cellStyle name="Normal 3 4 6" xfId="24283"/>
    <cellStyle name="Normal 3 4 7" xfId="24284"/>
    <cellStyle name="Normal 3 4 8" xfId="24285"/>
    <cellStyle name="Normal 3 4 9" xfId="24286"/>
    <cellStyle name="Normal 3 40" xfId="35893"/>
    <cellStyle name="Normal 3 41" xfId="36477"/>
    <cellStyle name="Normal 3 42" xfId="36526"/>
    <cellStyle name="Normal 3 43" xfId="36489"/>
    <cellStyle name="Normal 3 44" xfId="36534"/>
    <cellStyle name="Normal 3 5" xfId="523"/>
    <cellStyle name="Normal 3 5 10" xfId="24288"/>
    <cellStyle name="Normal 3 5 11" xfId="24289"/>
    <cellStyle name="Normal 3 5 12" xfId="35085"/>
    <cellStyle name="Normal 3 5 2" xfId="2694"/>
    <cellStyle name="Normal 3 5 2 2" xfId="3092"/>
    <cellStyle name="Normal 3 5 2 3" xfId="24290"/>
    <cellStyle name="Normal 3 5 3" xfId="3089"/>
    <cellStyle name="Normal 3 5 3 2" xfId="3161"/>
    <cellStyle name="Normal 3 5 3 3" xfId="24291"/>
    <cellStyle name="Normal 3 5 4" xfId="3209"/>
    <cellStyle name="Normal 3 5 4 2" xfId="24292"/>
    <cellStyle name="Normal 3 5 5" xfId="3142"/>
    <cellStyle name="Normal 3 5 5 2" xfId="24293"/>
    <cellStyle name="Normal 3 5 6" xfId="3213"/>
    <cellStyle name="Normal 3 5 6 2" xfId="24294"/>
    <cellStyle name="Normal 3 5 7" xfId="3149"/>
    <cellStyle name="Normal 3 5 7 2" xfId="24295"/>
    <cellStyle name="Normal 3 5 8" xfId="24287"/>
    <cellStyle name="Normal 3 5 9" xfId="24296"/>
    <cellStyle name="Normal 3 6" xfId="524"/>
    <cellStyle name="Normal 3 6 10" xfId="24298"/>
    <cellStyle name="Normal 3 6 11" xfId="24299"/>
    <cellStyle name="Normal 3 6 12" xfId="35086"/>
    <cellStyle name="Normal 3 6 2" xfId="2695"/>
    <cellStyle name="Normal 3 6 2 2" xfId="24300"/>
    <cellStyle name="Normal 3 6 3" xfId="24297"/>
    <cellStyle name="Normal 3 6 4" xfId="24301"/>
    <cellStyle name="Normal 3 6 5" xfId="24302"/>
    <cellStyle name="Normal 3 6 6" xfId="24303"/>
    <cellStyle name="Normal 3 6 7" xfId="24304"/>
    <cellStyle name="Normal 3 6 8" xfId="24305"/>
    <cellStyle name="Normal 3 6 9" xfId="24306"/>
    <cellStyle name="Normal 3 7" xfId="525"/>
    <cellStyle name="Normal 3 7 10" xfId="24308"/>
    <cellStyle name="Normal 3 7 11" xfId="24309"/>
    <cellStyle name="Normal 3 7 12" xfId="35087"/>
    <cellStyle name="Normal 3 7 2" xfId="2696"/>
    <cellStyle name="Normal 3 7 2 2" xfId="24310"/>
    <cellStyle name="Normal 3 7 3" xfId="24307"/>
    <cellStyle name="Normal 3 7 4" xfId="24311"/>
    <cellStyle name="Normal 3 7 5" xfId="24312"/>
    <cellStyle name="Normal 3 7 6" xfId="24313"/>
    <cellStyle name="Normal 3 7 7" xfId="24314"/>
    <cellStyle name="Normal 3 7 8" xfId="24315"/>
    <cellStyle name="Normal 3 7 9" xfId="24316"/>
    <cellStyle name="Normal 3 8" xfId="526"/>
    <cellStyle name="Normal 3 8 10" xfId="24318"/>
    <cellStyle name="Normal 3 8 11" xfId="24319"/>
    <cellStyle name="Normal 3 8 12" xfId="35088"/>
    <cellStyle name="Normal 3 8 2" xfId="2697"/>
    <cellStyle name="Normal 3 8 2 2" xfId="24320"/>
    <cellStyle name="Normal 3 8 3" xfId="24317"/>
    <cellStyle name="Normal 3 8 4" xfId="24321"/>
    <cellStyle name="Normal 3 8 5" xfId="24322"/>
    <cellStyle name="Normal 3 8 6" xfId="24323"/>
    <cellStyle name="Normal 3 8 7" xfId="24324"/>
    <cellStyle name="Normal 3 8 8" xfId="24325"/>
    <cellStyle name="Normal 3 8 9" xfId="24326"/>
    <cellStyle name="Normal 3 9" xfId="527"/>
    <cellStyle name="Normal 3 9 10" xfId="24328"/>
    <cellStyle name="Normal 3 9 11" xfId="24329"/>
    <cellStyle name="Normal 3 9 12" xfId="35089"/>
    <cellStyle name="Normal 3 9 2" xfId="24327"/>
    <cellStyle name="Normal 3 9 3" xfId="24330"/>
    <cellStyle name="Normal 3 9 4" xfId="24331"/>
    <cellStyle name="Normal 3 9 5" xfId="24332"/>
    <cellStyle name="Normal 3 9 6" xfId="24333"/>
    <cellStyle name="Normal 3 9 7" xfId="24334"/>
    <cellStyle name="Normal 3 9 8" xfId="24335"/>
    <cellStyle name="Normal 3 9 9" xfId="24336"/>
    <cellStyle name="Normal 3_ASCAMARE 01-2016 -terraplanagem - 22.05.17" xfId="35812"/>
    <cellStyle name="Normal 30" xfId="3074"/>
    <cellStyle name="Normal 31" xfId="3073"/>
    <cellStyle name="Normal 4" xfId="528"/>
    <cellStyle name="Normal 4 10" xfId="529"/>
    <cellStyle name="Normal 4 10 2" xfId="24338"/>
    <cellStyle name="Normal 4 11" xfId="530"/>
    <cellStyle name="Normal 4 11 2" xfId="24339"/>
    <cellStyle name="Normal 4 12" xfId="531"/>
    <cellStyle name="Normal 4 12 2" xfId="35090"/>
    <cellStyle name="Normal 4 13" xfId="532"/>
    <cellStyle name="Normal 4 14" xfId="533"/>
    <cellStyle name="Normal 4 15" xfId="534"/>
    <cellStyle name="Normal 4 16" xfId="535"/>
    <cellStyle name="Normal 4 17" xfId="3063"/>
    <cellStyle name="Normal 4 17 2" xfId="3163"/>
    <cellStyle name="Normal 4 18" xfId="3208"/>
    <cellStyle name="Normal 4 19" xfId="3144"/>
    <cellStyle name="Normal 4 2" xfId="536"/>
    <cellStyle name="Normal 4 2 10" xfId="537"/>
    <cellStyle name="Normal 4 2 11" xfId="538"/>
    <cellStyle name="Normal 4 2 12" xfId="539"/>
    <cellStyle name="Normal 4 2 13" xfId="540"/>
    <cellStyle name="Normal 4 2 14" xfId="541"/>
    <cellStyle name="Normal 4 2 15" xfId="542"/>
    <cellStyle name="Normal 4 2 16" xfId="2149"/>
    <cellStyle name="Normal 4 2 16 2" xfId="3166"/>
    <cellStyle name="Normal 4 2 17" xfId="3206"/>
    <cellStyle name="Normal 4 2 18" xfId="3145"/>
    <cellStyle name="Normal 4 2 19" xfId="3210"/>
    <cellStyle name="Normal 4 2 2" xfId="543"/>
    <cellStyle name="Normal 4 2 2 2" xfId="3094"/>
    <cellStyle name="Normal 4 2 2 2 2" xfId="3095"/>
    <cellStyle name="Normal 4 2 2 3" xfId="3169"/>
    <cellStyle name="Normal 4 2 2 4" xfId="3204"/>
    <cellStyle name="Normal 4 2 2 5" xfId="3147"/>
    <cellStyle name="Normal 4 2 2 6" xfId="3207"/>
    <cellStyle name="Normal 4 2 2 7" xfId="3157"/>
    <cellStyle name="Normal 4 2 20" xfId="3154"/>
    <cellStyle name="Normal 4 2 21" xfId="24340"/>
    <cellStyle name="Normal 4 2 22" xfId="36508"/>
    <cellStyle name="Normal 4 2 23" xfId="36500"/>
    <cellStyle name="Normal 4 2 24" xfId="36504"/>
    <cellStyle name="Normal 4 2 25" xfId="36503"/>
    <cellStyle name="Normal 4 2 3" xfId="544"/>
    <cellStyle name="Normal 4 2 4" xfId="545"/>
    <cellStyle name="Normal 4 2 5" xfId="546"/>
    <cellStyle name="Normal 4 2 6" xfId="547"/>
    <cellStyle name="Normal 4 2 7" xfId="548"/>
    <cellStyle name="Normal 4 2 8" xfId="549"/>
    <cellStyle name="Normal 4 2 9" xfId="550"/>
    <cellStyle name="Normal 4 20" xfId="3211"/>
    <cellStyle name="Normal 4 21" xfId="3151"/>
    <cellStyle name="Normal 4 22" xfId="24337"/>
    <cellStyle name="Normal 4 23" xfId="36478"/>
    <cellStyle name="Normal 4 24" xfId="36525"/>
    <cellStyle name="Normal 4 25" xfId="36490"/>
    <cellStyle name="Normal 4 26" xfId="36514"/>
    <cellStyle name="Normal 4 3" xfId="551"/>
    <cellStyle name="Normal 4 3 2" xfId="24341"/>
    <cellStyle name="Normal 4 4" xfId="552"/>
    <cellStyle name="Normal 4 4 2" xfId="3093"/>
    <cellStyle name="Normal 4 4 2 2" xfId="3096"/>
    <cellStyle name="Normal 4 4 3" xfId="3172"/>
    <cellStyle name="Normal 4 4 4" xfId="3202"/>
    <cellStyle name="Normal 4 4 5" xfId="3150"/>
    <cellStyle name="Normal 4 4 6" xfId="3205"/>
    <cellStyle name="Normal 4 4 7" xfId="3160"/>
    <cellStyle name="Normal 4 4 8" xfId="24342"/>
    <cellStyle name="Normal 4 5" xfId="553"/>
    <cellStyle name="Normal 4 5 2" xfId="24343"/>
    <cellStyle name="Normal 4 6" xfId="554"/>
    <cellStyle name="Normal 4 6 2" xfId="24344"/>
    <cellStyle name="Normal 4 7" xfId="555"/>
    <cellStyle name="Normal 4 7 2" xfId="24345"/>
    <cellStyle name="Normal 4 8" xfId="556"/>
    <cellStyle name="Normal 4 8 2" xfId="24346"/>
    <cellStyle name="Normal 4 9" xfId="557"/>
    <cellStyle name="Normal 4 9 2" xfId="24347"/>
    <cellStyle name="Normal 5" xfId="558"/>
    <cellStyle name="Normal 5 10" xfId="559"/>
    <cellStyle name="Normal 5 10 2" xfId="24349"/>
    <cellStyle name="Normal 5 11" xfId="560"/>
    <cellStyle name="Normal 5 11 2" xfId="24350"/>
    <cellStyle name="Normal 5 12" xfId="561"/>
    <cellStyle name="Normal 5 12 2" xfId="24351"/>
    <cellStyle name="Normal 5 13" xfId="562"/>
    <cellStyle name="Normal 5 13 2" xfId="35091"/>
    <cellStyle name="Normal 5 14" xfId="563"/>
    <cellStyle name="Normal 5 15" xfId="564"/>
    <cellStyle name="Normal 5 16" xfId="565"/>
    <cellStyle name="Normal 5 17" xfId="3061"/>
    <cellStyle name="Normal 5 17 2" xfId="3173"/>
    <cellStyle name="Normal 5 18" xfId="3200"/>
    <cellStyle name="Normal 5 19" xfId="3153"/>
    <cellStyle name="Normal 5 2" xfId="566"/>
    <cellStyle name="Normal 5 2 10" xfId="567"/>
    <cellStyle name="Normal 5 2 10 2" xfId="24353"/>
    <cellStyle name="Normal 5 2 11" xfId="568"/>
    <cellStyle name="Normal 5 2 11 2" xfId="24354"/>
    <cellStyle name="Normal 5 2 12" xfId="569"/>
    <cellStyle name="Normal 5 2 12 2" xfId="35092"/>
    <cellStyle name="Normal 5 2 13" xfId="570"/>
    <cellStyle name="Normal 5 2 14" xfId="571"/>
    <cellStyle name="Normal 5 2 15" xfId="572"/>
    <cellStyle name="Normal 5 2 16" xfId="2143"/>
    <cellStyle name="Normal 5 2 16 2" xfId="3176"/>
    <cellStyle name="Normal 5 2 17" xfId="3198"/>
    <cellStyle name="Normal 5 2 18" xfId="3156"/>
    <cellStyle name="Normal 5 2 19" xfId="3201"/>
    <cellStyle name="Normal 5 2 2" xfId="573"/>
    <cellStyle name="Normal 5 2 2 2" xfId="3098"/>
    <cellStyle name="Normal 5 2 2 2 2" xfId="3099"/>
    <cellStyle name="Normal 5 2 2 3" xfId="3178"/>
    <cellStyle name="Normal 5 2 2 4" xfId="3197"/>
    <cellStyle name="Normal 5 2 2 5" xfId="3159"/>
    <cellStyle name="Normal 5 2 2 6" xfId="3199"/>
    <cellStyle name="Normal 5 2 2 7" xfId="3171"/>
    <cellStyle name="Normal 5 2 2 8" xfId="24355"/>
    <cellStyle name="Normal 5 2 20" xfId="3167"/>
    <cellStyle name="Normal 5 2 21" xfId="24352"/>
    <cellStyle name="Normal 5 2 22" xfId="36165"/>
    <cellStyle name="Normal 5 2 23" xfId="36360"/>
    <cellStyle name="Normal 5 2 24" xfId="36509"/>
    <cellStyle name="Normal 5 2 25" xfId="36536"/>
    <cellStyle name="Normal 5 2 26" xfId="36505"/>
    <cellStyle name="Normal 5 2 27" xfId="36537"/>
    <cellStyle name="Normal 5 2 3" xfId="574"/>
    <cellStyle name="Normal 5 2 3 2" xfId="24356"/>
    <cellStyle name="Normal 5 2 4" xfId="575"/>
    <cellStyle name="Normal 5 2 4 2" xfId="24357"/>
    <cellStyle name="Normal 5 2 5" xfId="576"/>
    <cellStyle name="Normal 5 2 5 2" xfId="24358"/>
    <cellStyle name="Normal 5 2 6" xfId="577"/>
    <cellStyle name="Normal 5 2 6 2" xfId="24359"/>
    <cellStyle name="Normal 5 2 7" xfId="578"/>
    <cellStyle name="Normal 5 2 7 2" xfId="24360"/>
    <cellStyle name="Normal 5 2 8" xfId="579"/>
    <cellStyle name="Normal 5 2 8 2" xfId="24361"/>
    <cellStyle name="Normal 5 2 9" xfId="580"/>
    <cellStyle name="Normal 5 2 9 2" xfId="24362"/>
    <cellStyle name="Normal 5 20" xfId="3203"/>
    <cellStyle name="Normal 5 21" xfId="3164"/>
    <cellStyle name="Normal 5 22" xfId="24348"/>
    <cellStyle name="Normal 5 23" xfId="36479"/>
    <cellStyle name="Normal 5 24" xfId="36524"/>
    <cellStyle name="Normal 5 25" xfId="36491"/>
    <cellStyle name="Normal 5 26" xfId="36513"/>
    <cellStyle name="Normal 5 3" xfId="581"/>
    <cellStyle name="Normal 5 3 2" xfId="24363"/>
    <cellStyle name="Normal 5 4" xfId="582"/>
    <cellStyle name="Normal 5 4 2" xfId="3097"/>
    <cellStyle name="Normal 5 4 2 2" xfId="3101"/>
    <cellStyle name="Normal 5 4 3" xfId="3179"/>
    <cellStyle name="Normal 5 4 4" xfId="3195"/>
    <cellStyle name="Normal 5 4 5" xfId="3162"/>
    <cellStyle name="Normal 5 4 6" xfId="3196"/>
    <cellStyle name="Normal 5 4 7" xfId="3175"/>
    <cellStyle name="Normal 5 4 8" xfId="24364"/>
    <cellStyle name="Normal 5 5" xfId="583"/>
    <cellStyle name="Normal 5 5 2" xfId="24365"/>
    <cellStyle name="Normal 5 6" xfId="584"/>
    <cellStyle name="Normal 5 6 2" xfId="24366"/>
    <cellStyle name="Normal 5 7" xfId="585"/>
    <cellStyle name="Normal 5 7 2" xfId="24367"/>
    <cellStyle name="Normal 5 8" xfId="586"/>
    <cellStyle name="Normal 5 8 2" xfId="24368"/>
    <cellStyle name="Normal 5 9" xfId="587"/>
    <cellStyle name="Normal 5 9 2" xfId="24369"/>
    <cellStyle name="Normal 6" xfId="588"/>
    <cellStyle name="Normal 6 10" xfId="24371"/>
    <cellStyle name="Normal 6 11" xfId="24372"/>
    <cellStyle name="Normal 6 12" xfId="24373"/>
    <cellStyle name="Normal 6 13" xfId="35093"/>
    <cellStyle name="Normal 6 2" xfId="24370"/>
    <cellStyle name="Normal 6 2 10" xfId="24374"/>
    <cellStyle name="Normal 6 2 11" xfId="24375"/>
    <cellStyle name="Normal 6 2 12" xfId="35094"/>
    <cellStyle name="Normal 6 2 13" xfId="36166"/>
    <cellStyle name="Normal 6 2 14" xfId="36361"/>
    <cellStyle name="Normal 6 2 2" xfId="24376"/>
    <cellStyle name="Normal 6 2 3" xfId="24377"/>
    <cellStyle name="Normal 6 2 4" xfId="24378"/>
    <cellStyle name="Normal 6 2 5" xfId="24379"/>
    <cellStyle name="Normal 6 2 6" xfId="24380"/>
    <cellStyle name="Normal 6 2 7" xfId="24381"/>
    <cellStyle name="Normal 6 2 8" xfId="24382"/>
    <cellStyle name="Normal 6 2 9" xfId="24383"/>
    <cellStyle name="Normal 6 3" xfId="24384"/>
    <cellStyle name="Normal 6 4" xfId="24385"/>
    <cellStyle name="Normal 6 5" xfId="24386"/>
    <cellStyle name="Normal 6 6" xfId="24387"/>
    <cellStyle name="Normal 6 7" xfId="24388"/>
    <cellStyle name="Normal 6 8" xfId="24389"/>
    <cellStyle name="Normal 6 9" xfId="24390"/>
    <cellStyle name="Normal 7" xfId="589"/>
    <cellStyle name="Normal 7 10" xfId="590"/>
    <cellStyle name="Normal 7 10 10" xfId="3385"/>
    <cellStyle name="Normal 7 10 11" xfId="24392"/>
    <cellStyle name="Normal 7 10 12" xfId="14259"/>
    <cellStyle name="Normal 7 10 2" xfId="3103"/>
    <cellStyle name="Normal 7 10 3" xfId="3305"/>
    <cellStyle name="Normal 7 10 4" xfId="3358"/>
    <cellStyle name="Normal 7 10 5" xfId="3290"/>
    <cellStyle name="Normal 7 10 6" xfId="3369"/>
    <cellStyle name="Normal 7 10 7" xfId="3282"/>
    <cellStyle name="Normal 7 10 8" xfId="3377"/>
    <cellStyle name="Normal 7 10 9" xfId="3274"/>
    <cellStyle name="Normal 7 11" xfId="591"/>
    <cellStyle name="Normal 7 11 10" xfId="3384"/>
    <cellStyle name="Normal 7 11 11" xfId="24393"/>
    <cellStyle name="Normal 7 11 12" xfId="14248"/>
    <cellStyle name="Normal 7 11 2" xfId="3104"/>
    <cellStyle name="Normal 7 11 3" xfId="3306"/>
    <cellStyle name="Normal 7 11 4" xfId="3357"/>
    <cellStyle name="Normal 7 11 5" xfId="3291"/>
    <cellStyle name="Normal 7 11 6" xfId="3368"/>
    <cellStyle name="Normal 7 11 7" xfId="3283"/>
    <cellStyle name="Normal 7 11 8" xfId="3376"/>
    <cellStyle name="Normal 7 11 9" xfId="3275"/>
    <cellStyle name="Normal 7 12" xfId="592"/>
    <cellStyle name="Normal 7 12 10" xfId="3383"/>
    <cellStyle name="Normal 7 12 11" xfId="35095"/>
    <cellStyle name="Normal 7 12 12" xfId="14237"/>
    <cellStyle name="Normal 7 12 2" xfId="3105"/>
    <cellStyle name="Normal 7 12 3" xfId="3307"/>
    <cellStyle name="Normal 7 12 4" xfId="3356"/>
    <cellStyle name="Normal 7 12 5" xfId="3292"/>
    <cellStyle name="Normal 7 12 6" xfId="3367"/>
    <cellStyle name="Normal 7 12 7" xfId="3284"/>
    <cellStyle name="Normal 7 12 8" xfId="3375"/>
    <cellStyle name="Normal 7 12 9" xfId="3276"/>
    <cellStyle name="Normal 7 13" xfId="593"/>
    <cellStyle name="Normal 7 13 10" xfId="3382"/>
    <cellStyle name="Normal 7 13 11" xfId="14226"/>
    <cellStyle name="Normal 7 13 2" xfId="3106"/>
    <cellStyle name="Normal 7 13 3" xfId="3308"/>
    <cellStyle name="Normal 7 13 4" xfId="3355"/>
    <cellStyle name="Normal 7 13 5" xfId="3293"/>
    <cellStyle name="Normal 7 13 6" xfId="3366"/>
    <cellStyle name="Normal 7 13 7" xfId="3285"/>
    <cellStyle name="Normal 7 13 8" xfId="3374"/>
    <cellStyle name="Normal 7 13 9" xfId="3277"/>
    <cellStyle name="Normal 7 14" xfId="594"/>
    <cellStyle name="Normal 7 14 10" xfId="3381"/>
    <cellStyle name="Normal 7 14 11" xfId="14123"/>
    <cellStyle name="Normal 7 14 2" xfId="3107"/>
    <cellStyle name="Normal 7 14 3" xfId="3309"/>
    <cellStyle name="Normal 7 14 4" xfId="3354"/>
    <cellStyle name="Normal 7 14 5" xfId="3294"/>
    <cellStyle name="Normal 7 14 6" xfId="3365"/>
    <cellStyle name="Normal 7 14 7" xfId="3286"/>
    <cellStyle name="Normal 7 14 8" xfId="3373"/>
    <cellStyle name="Normal 7 14 9" xfId="3278"/>
    <cellStyle name="Normal 7 15" xfId="595"/>
    <cellStyle name="Normal 7 15 10" xfId="3380"/>
    <cellStyle name="Normal 7 15 11" xfId="13978"/>
    <cellStyle name="Normal 7 15 2" xfId="3108"/>
    <cellStyle name="Normal 7 15 3" xfId="3310"/>
    <cellStyle name="Normal 7 15 4" xfId="3353"/>
    <cellStyle name="Normal 7 15 5" xfId="3295"/>
    <cellStyle name="Normal 7 15 6" xfId="3364"/>
    <cellStyle name="Normal 7 15 7" xfId="3287"/>
    <cellStyle name="Normal 7 15 8" xfId="3372"/>
    <cellStyle name="Normal 7 15 9" xfId="3279"/>
    <cellStyle name="Normal 7 16" xfId="596"/>
    <cellStyle name="Normal 7 16 10" xfId="3379"/>
    <cellStyle name="Normal 7 16 11" xfId="13965"/>
    <cellStyle name="Normal 7 16 2" xfId="3109"/>
    <cellStyle name="Normal 7 16 3" xfId="3311"/>
    <cellStyle name="Normal 7 16 4" xfId="3352"/>
    <cellStyle name="Normal 7 16 5" xfId="3296"/>
    <cellStyle name="Normal 7 16 6" xfId="3363"/>
    <cellStyle name="Normal 7 16 7" xfId="3288"/>
    <cellStyle name="Normal 7 16 8" xfId="3371"/>
    <cellStyle name="Normal 7 16 9" xfId="3280"/>
    <cellStyle name="Normal 7 17" xfId="3048"/>
    <cellStyle name="Normal 7 17 2" xfId="3181"/>
    <cellStyle name="Normal 7 18" xfId="3193"/>
    <cellStyle name="Normal 7 19" xfId="3165"/>
    <cellStyle name="Normal 7 2" xfId="597"/>
    <cellStyle name="Normal 7 2 10" xfId="598"/>
    <cellStyle name="Normal 7 2 11" xfId="599"/>
    <cellStyle name="Normal 7 2 12" xfId="600"/>
    <cellStyle name="Normal 7 2 13" xfId="601"/>
    <cellStyle name="Normal 7 2 14" xfId="602"/>
    <cellStyle name="Normal 7 2 15" xfId="603"/>
    <cellStyle name="Normal 7 2 16" xfId="2142"/>
    <cellStyle name="Normal 7 2 16 2" xfId="3183"/>
    <cellStyle name="Normal 7 2 17" xfId="3191"/>
    <cellStyle name="Normal 7 2 18" xfId="3168"/>
    <cellStyle name="Normal 7 2 19" xfId="3192"/>
    <cellStyle name="Normal 7 2 2" xfId="604"/>
    <cellStyle name="Normal 7 2 2 2" xfId="3110"/>
    <cellStyle name="Normal 7 2 2 2 2" xfId="3111"/>
    <cellStyle name="Normal 7 2 2 3" xfId="3185"/>
    <cellStyle name="Normal 7 2 2 4" xfId="3189"/>
    <cellStyle name="Normal 7 2 2 5" xfId="3170"/>
    <cellStyle name="Normal 7 2 2 6" xfId="3190"/>
    <cellStyle name="Normal 7 2 2 7" xfId="3182"/>
    <cellStyle name="Normal 7 2 20" xfId="3180"/>
    <cellStyle name="Normal 7 2 21" xfId="3312"/>
    <cellStyle name="Normal 7 2 22" xfId="3351"/>
    <cellStyle name="Normal 7 2 23" xfId="3297"/>
    <cellStyle name="Normal 7 2 24" xfId="3362"/>
    <cellStyle name="Normal 7 2 25" xfId="3289"/>
    <cellStyle name="Normal 7 2 26" xfId="3370"/>
    <cellStyle name="Normal 7 2 27" xfId="3281"/>
    <cellStyle name="Normal 7 2 28" xfId="3378"/>
    <cellStyle name="Normal 7 2 29" xfId="24394"/>
    <cellStyle name="Normal 7 2 3" xfId="605"/>
    <cellStyle name="Normal 7 2 30" xfId="13870"/>
    <cellStyle name="Normal 7 2 31" xfId="36510"/>
    <cellStyle name="Normal 7 2 32" xfId="36499"/>
    <cellStyle name="Normal 7 2 33" xfId="36506"/>
    <cellStyle name="Normal 7 2 34" xfId="36502"/>
    <cellStyle name="Normal 7 2 4" xfId="606"/>
    <cellStyle name="Normal 7 2 5" xfId="607"/>
    <cellStyle name="Normal 7 2 6" xfId="608"/>
    <cellStyle name="Normal 7 2 7" xfId="609"/>
    <cellStyle name="Normal 7 2 8" xfId="610"/>
    <cellStyle name="Normal 7 2 9" xfId="611"/>
    <cellStyle name="Normal 7 20" xfId="3194"/>
    <cellStyle name="Normal 7 21" xfId="3177"/>
    <cellStyle name="Normal 7 22" xfId="24391"/>
    <cellStyle name="Normal 7 23" xfId="36481"/>
    <cellStyle name="Normal 7 24" xfId="36522"/>
    <cellStyle name="Normal 7 25" xfId="36493"/>
    <cellStyle name="Normal 7 26" xfId="36511"/>
    <cellStyle name="Normal 7 3" xfId="612"/>
    <cellStyle name="Normal 7 3 2" xfId="24395"/>
    <cellStyle name="Normal 7 4" xfId="613"/>
    <cellStyle name="Normal 7 4 10" xfId="3318"/>
    <cellStyle name="Normal 7 4 11" xfId="3341"/>
    <cellStyle name="Normal 7 4 12" xfId="3304"/>
    <cellStyle name="Normal 7 4 13" xfId="3347"/>
    <cellStyle name="Normal 7 4 14" xfId="3298"/>
    <cellStyle name="Normal 7 4 15" xfId="3361"/>
    <cellStyle name="Normal 7 4 16" xfId="24396"/>
    <cellStyle name="Normal 7 4 17" xfId="13346"/>
    <cellStyle name="Normal 7 4 2" xfId="3102"/>
    <cellStyle name="Normal 7 4 2 2" xfId="3112"/>
    <cellStyle name="Normal 7 4 3" xfId="3186"/>
    <cellStyle name="Normal 7 4 4" xfId="3187"/>
    <cellStyle name="Normal 7 4 5" xfId="3174"/>
    <cellStyle name="Normal 7 4 6" xfId="3188"/>
    <cellStyle name="Normal 7 4 7" xfId="3184"/>
    <cellStyle name="Normal 7 4 8" xfId="3324"/>
    <cellStyle name="Normal 7 4 9" xfId="3335"/>
    <cellStyle name="Normal 7 5" xfId="614"/>
    <cellStyle name="Normal 7 5 10" xfId="3360"/>
    <cellStyle name="Normal 7 5 11" xfId="24397"/>
    <cellStyle name="Normal 7 5 12" xfId="13324"/>
    <cellStyle name="Normal 7 5 2" xfId="3113"/>
    <cellStyle name="Normal 7 5 3" xfId="3325"/>
    <cellStyle name="Normal 7 5 4" xfId="3334"/>
    <cellStyle name="Normal 7 5 5" xfId="3319"/>
    <cellStyle name="Normal 7 5 6" xfId="3340"/>
    <cellStyle name="Normal 7 5 7" xfId="3313"/>
    <cellStyle name="Normal 7 5 8" xfId="3346"/>
    <cellStyle name="Normal 7 5 9" xfId="3299"/>
    <cellStyle name="Normal 7 6" xfId="615"/>
    <cellStyle name="Normal 7 6 10" xfId="3359"/>
    <cellStyle name="Normal 7 6 11" xfId="24398"/>
    <cellStyle name="Normal 7 6 12" xfId="13301"/>
    <cellStyle name="Normal 7 6 2" xfId="3114"/>
    <cellStyle name="Normal 7 6 3" xfId="3326"/>
    <cellStyle name="Normal 7 6 4" xfId="3333"/>
    <cellStyle name="Normal 7 6 5" xfId="3320"/>
    <cellStyle name="Normal 7 6 6" xfId="3339"/>
    <cellStyle name="Normal 7 6 7" xfId="3314"/>
    <cellStyle name="Normal 7 6 8" xfId="3345"/>
    <cellStyle name="Normal 7 6 9" xfId="3300"/>
    <cellStyle name="Normal 7 7" xfId="616"/>
    <cellStyle name="Normal 7 7 10" xfId="3350"/>
    <cellStyle name="Normal 7 7 11" xfId="24399"/>
    <cellStyle name="Normal 7 7 12" xfId="13282"/>
    <cellStyle name="Normal 7 7 2" xfId="3115"/>
    <cellStyle name="Normal 7 7 3" xfId="3327"/>
    <cellStyle name="Normal 7 7 4" xfId="3332"/>
    <cellStyle name="Normal 7 7 5" xfId="3321"/>
    <cellStyle name="Normal 7 7 6" xfId="3338"/>
    <cellStyle name="Normal 7 7 7" xfId="3315"/>
    <cellStyle name="Normal 7 7 8" xfId="3344"/>
    <cellStyle name="Normal 7 7 9" xfId="3301"/>
    <cellStyle name="Normal 7 8" xfId="617"/>
    <cellStyle name="Normal 7 8 10" xfId="3349"/>
    <cellStyle name="Normal 7 8 11" xfId="24400"/>
    <cellStyle name="Normal 7 8 12" xfId="13274"/>
    <cellStyle name="Normal 7 8 2" xfId="3116"/>
    <cellStyle name="Normal 7 8 3" xfId="3328"/>
    <cellStyle name="Normal 7 8 4" xfId="3331"/>
    <cellStyle name="Normal 7 8 5" xfId="3322"/>
    <cellStyle name="Normal 7 8 6" xfId="3337"/>
    <cellStyle name="Normal 7 8 7" xfId="3316"/>
    <cellStyle name="Normal 7 8 8" xfId="3343"/>
    <cellStyle name="Normal 7 8 9" xfId="3302"/>
    <cellStyle name="Normal 7 9" xfId="618"/>
    <cellStyle name="Normal 7 9 10" xfId="3348"/>
    <cellStyle name="Normal 7 9 11" xfId="24401"/>
    <cellStyle name="Normal 7 9 12" xfId="13240"/>
    <cellStyle name="Normal 7 9 2" xfId="3117"/>
    <cellStyle name="Normal 7 9 3" xfId="3329"/>
    <cellStyle name="Normal 7 9 4" xfId="3330"/>
    <cellStyle name="Normal 7 9 5" xfId="3323"/>
    <cellStyle name="Normal 7 9 6" xfId="3336"/>
    <cellStyle name="Normal 7 9 7" xfId="3317"/>
    <cellStyle name="Normal 7 9 8" xfId="3342"/>
    <cellStyle name="Normal 7 9 9" xfId="3303"/>
    <cellStyle name="Normal 8" xfId="619"/>
    <cellStyle name="Normal 8 10" xfId="24403"/>
    <cellStyle name="Normal 8 11" xfId="24404"/>
    <cellStyle name="Normal 8 12" xfId="24405"/>
    <cellStyle name="Normal 8 13" xfId="35096"/>
    <cellStyle name="Normal 8 2" xfId="24402"/>
    <cellStyle name="Normal 8 2 10" xfId="24406"/>
    <cellStyle name="Normal 8 2 11" xfId="24407"/>
    <cellStyle name="Normal 8 2 12" xfId="35097"/>
    <cellStyle name="Normal 8 2 13" xfId="36167"/>
    <cellStyle name="Normal 8 2 14" xfId="36362"/>
    <cellStyle name="Normal 8 2 2" xfId="24408"/>
    <cellStyle name="Normal 8 2 3" xfId="24409"/>
    <cellStyle name="Normal 8 2 4" xfId="24410"/>
    <cellStyle name="Normal 8 2 5" xfId="24411"/>
    <cellStyle name="Normal 8 2 6" xfId="24412"/>
    <cellStyle name="Normal 8 2 7" xfId="24413"/>
    <cellStyle name="Normal 8 2 8" xfId="24414"/>
    <cellStyle name="Normal 8 2 9" xfId="24415"/>
    <cellStyle name="Normal 8 3" xfId="24416"/>
    <cellStyle name="Normal 8 4" xfId="24417"/>
    <cellStyle name="Normal 8 5" xfId="24418"/>
    <cellStyle name="Normal 8 6" xfId="24419"/>
    <cellStyle name="Normal 8 7" xfId="24420"/>
    <cellStyle name="Normal 8 8" xfId="24421"/>
    <cellStyle name="Normal 8 9" xfId="24422"/>
    <cellStyle name="Normal 85" xfId="620"/>
    <cellStyle name="Normal 87" xfId="621"/>
    <cellStyle name="Normal 9" xfId="622"/>
    <cellStyle name="Normal 9 10" xfId="24424"/>
    <cellStyle name="Normal 9 11" xfId="24425"/>
    <cellStyle name="Normal 9 12" xfId="35098"/>
    <cellStyle name="Normal 9 13" xfId="36168"/>
    <cellStyle name="Normal 9 14" xfId="36363"/>
    <cellStyle name="Normal 9 2" xfId="2698"/>
    <cellStyle name="Normal 9 2 2" xfId="24426"/>
    <cellStyle name="Normal 9 3" xfId="2699"/>
    <cellStyle name="Normal 9 3 2" xfId="24427"/>
    <cellStyle name="Normal 9 4" xfId="2700"/>
    <cellStyle name="Normal 9 4 2" xfId="24428"/>
    <cellStyle name="Normal 9 5" xfId="2701"/>
    <cellStyle name="Normal 9 5 2" xfId="24429"/>
    <cellStyle name="Normal 9 6" xfId="2702"/>
    <cellStyle name="Normal 9 6 2" xfId="24430"/>
    <cellStyle name="Normal 9 7" xfId="24423"/>
    <cellStyle name="Normal 9 8" xfId="24431"/>
    <cellStyle name="Normal 9 9" xfId="24432"/>
    <cellStyle name="Normal_PLANILHA - LICITAÇÃO CHIQUINHO DE CARVALHO" xfId="623"/>
    <cellStyle name="Normal_Planilha com Declaração RT" xfId="624"/>
    <cellStyle name="Nota 10" xfId="2703"/>
    <cellStyle name="Nota 10 10" xfId="24434"/>
    <cellStyle name="Nota 10 11" xfId="24435"/>
    <cellStyle name="Nota 10 12" xfId="24436"/>
    <cellStyle name="Nota 10 13" xfId="24437"/>
    <cellStyle name="Nota 10 14" xfId="24438"/>
    <cellStyle name="Nota 10 15" xfId="24439"/>
    <cellStyle name="Nota 10 16" xfId="24440"/>
    <cellStyle name="Nota 10 17" xfId="24441"/>
    <cellStyle name="Nota 10 18" xfId="24442"/>
    <cellStyle name="Nota 10 19" xfId="24443"/>
    <cellStyle name="Nota 10 2" xfId="24433"/>
    <cellStyle name="Nota 10 20" xfId="24444"/>
    <cellStyle name="Nota 10 21" xfId="24445"/>
    <cellStyle name="Nota 10 22" xfId="24446"/>
    <cellStyle name="Nota 10 23" xfId="24447"/>
    <cellStyle name="Nota 10 24" xfId="35099"/>
    <cellStyle name="Nota 10 3" xfId="24448"/>
    <cellStyle name="Nota 10 4" xfId="24449"/>
    <cellStyle name="Nota 10 5" xfId="24450"/>
    <cellStyle name="Nota 10 6" xfId="24451"/>
    <cellStyle name="Nota 10 7" xfId="24452"/>
    <cellStyle name="Nota 10 8" xfId="24453"/>
    <cellStyle name="Nota 10 9" xfId="24454"/>
    <cellStyle name="Nota 11" xfId="2704"/>
    <cellStyle name="Nota 11 10" xfId="24456"/>
    <cellStyle name="Nota 11 11" xfId="24457"/>
    <cellStyle name="Nota 11 12" xfId="24458"/>
    <cellStyle name="Nota 11 13" xfId="24459"/>
    <cellStyle name="Nota 11 14" xfId="24460"/>
    <cellStyle name="Nota 11 15" xfId="24461"/>
    <cellStyle name="Nota 11 16" xfId="24462"/>
    <cellStyle name="Nota 11 17" xfId="24463"/>
    <cellStyle name="Nota 11 18" xfId="24464"/>
    <cellStyle name="Nota 11 19" xfId="24465"/>
    <cellStyle name="Nota 11 2" xfId="24455"/>
    <cellStyle name="Nota 11 20" xfId="24466"/>
    <cellStyle name="Nota 11 21" xfId="24467"/>
    <cellStyle name="Nota 11 22" xfId="24468"/>
    <cellStyle name="Nota 11 23" xfId="24469"/>
    <cellStyle name="Nota 11 24" xfId="35100"/>
    <cellStyle name="Nota 11 3" xfId="24470"/>
    <cellStyle name="Nota 11 4" xfId="24471"/>
    <cellStyle name="Nota 11 5" xfId="24472"/>
    <cellStyle name="Nota 11 6" xfId="24473"/>
    <cellStyle name="Nota 11 7" xfId="24474"/>
    <cellStyle name="Nota 11 8" xfId="24475"/>
    <cellStyle name="Nota 11 9" xfId="24476"/>
    <cellStyle name="Nota 12" xfId="2705"/>
    <cellStyle name="Nota 12 10" xfId="24478"/>
    <cellStyle name="Nota 12 11" xfId="24479"/>
    <cellStyle name="Nota 12 12" xfId="24480"/>
    <cellStyle name="Nota 12 13" xfId="24481"/>
    <cellStyle name="Nota 12 14" xfId="24482"/>
    <cellStyle name="Nota 12 15" xfId="24483"/>
    <cellStyle name="Nota 12 16" xfId="24484"/>
    <cellStyle name="Nota 12 17" xfId="24485"/>
    <cellStyle name="Nota 12 18" xfId="24486"/>
    <cellStyle name="Nota 12 19" xfId="24487"/>
    <cellStyle name="Nota 12 2" xfId="24477"/>
    <cellStyle name="Nota 12 20" xfId="24488"/>
    <cellStyle name="Nota 12 21" xfId="24489"/>
    <cellStyle name="Nota 12 22" xfId="24490"/>
    <cellStyle name="Nota 12 23" xfId="24491"/>
    <cellStyle name="Nota 12 24" xfId="35101"/>
    <cellStyle name="Nota 12 3" xfId="24492"/>
    <cellStyle name="Nota 12 4" xfId="24493"/>
    <cellStyle name="Nota 12 5" xfId="24494"/>
    <cellStyle name="Nota 12 6" xfId="24495"/>
    <cellStyle name="Nota 12 7" xfId="24496"/>
    <cellStyle name="Nota 12 8" xfId="24497"/>
    <cellStyle name="Nota 12 9" xfId="24498"/>
    <cellStyle name="Nota 13" xfId="2706"/>
    <cellStyle name="Nota 13 10" xfId="24500"/>
    <cellStyle name="Nota 13 11" xfId="24501"/>
    <cellStyle name="Nota 13 12" xfId="24502"/>
    <cellStyle name="Nota 13 13" xfId="24503"/>
    <cellStyle name="Nota 13 14" xfId="24504"/>
    <cellStyle name="Nota 13 15" xfId="24505"/>
    <cellStyle name="Nota 13 16" xfId="24506"/>
    <cellStyle name="Nota 13 17" xfId="24507"/>
    <cellStyle name="Nota 13 18" xfId="24508"/>
    <cellStyle name="Nota 13 19" xfId="24509"/>
    <cellStyle name="Nota 13 2" xfId="24499"/>
    <cellStyle name="Nota 13 20" xfId="24510"/>
    <cellStyle name="Nota 13 21" xfId="24511"/>
    <cellStyle name="Nota 13 22" xfId="24512"/>
    <cellStyle name="Nota 13 23" xfId="24513"/>
    <cellStyle name="Nota 13 24" xfId="35102"/>
    <cellStyle name="Nota 13 3" xfId="24514"/>
    <cellStyle name="Nota 13 4" xfId="24515"/>
    <cellStyle name="Nota 13 5" xfId="24516"/>
    <cellStyle name="Nota 13 6" xfId="24517"/>
    <cellStyle name="Nota 13 7" xfId="24518"/>
    <cellStyle name="Nota 13 8" xfId="24519"/>
    <cellStyle name="Nota 13 9" xfId="24520"/>
    <cellStyle name="Nota 14" xfId="2707"/>
    <cellStyle name="Nota 14 10" xfId="24522"/>
    <cellStyle name="Nota 14 11" xfId="24523"/>
    <cellStyle name="Nota 14 12" xfId="24524"/>
    <cellStyle name="Nota 14 13" xfId="24525"/>
    <cellStyle name="Nota 14 14" xfId="24526"/>
    <cellStyle name="Nota 14 15" xfId="24527"/>
    <cellStyle name="Nota 14 16" xfId="24528"/>
    <cellStyle name="Nota 14 17" xfId="24529"/>
    <cellStyle name="Nota 14 18" xfId="24530"/>
    <cellStyle name="Nota 14 19" xfId="24531"/>
    <cellStyle name="Nota 14 2" xfId="24521"/>
    <cellStyle name="Nota 14 20" xfId="24532"/>
    <cellStyle name="Nota 14 21" xfId="24533"/>
    <cellStyle name="Nota 14 22" xfId="24534"/>
    <cellStyle name="Nota 14 23" xfId="24535"/>
    <cellStyle name="Nota 14 24" xfId="35103"/>
    <cellStyle name="Nota 14 3" xfId="24536"/>
    <cellStyle name="Nota 14 4" xfId="24537"/>
    <cellStyle name="Nota 14 5" xfId="24538"/>
    <cellStyle name="Nota 14 6" xfId="24539"/>
    <cellStyle name="Nota 14 7" xfId="24540"/>
    <cellStyle name="Nota 14 8" xfId="24541"/>
    <cellStyle name="Nota 14 9" xfId="24542"/>
    <cellStyle name="Nota 15" xfId="2708"/>
    <cellStyle name="Nota 15 10" xfId="24544"/>
    <cellStyle name="Nota 15 11" xfId="24545"/>
    <cellStyle name="Nota 15 12" xfId="24546"/>
    <cellStyle name="Nota 15 13" xfId="24547"/>
    <cellStyle name="Nota 15 14" xfId="24548"/>
    <cellStyle name="Nota 15 15" xfId="24549"/>
    <cellStyle name="Nota 15 16" xfId="24550"/>
    <cellStyle name="Nota 15 17" xfId="24551"/>
    <cellStyle name="Nota 15 18" xfId="24552"/>
    <cellStyle name="Nota 15 19" xfId="24553"/>
    <cellStyle name="Nota 15 2" xfId="24543"/>
    <cellStyle name="Nota 15 20" xfId="24554"/>
    <cellStyle name="Nota 15 21" xfId="24555"/>
    <cellStyle name="Nota 15 22" xfId="24556"/>
    <cellStyle name="Nota 15 23" xfId="24557"/>
    <cellStyle name="Nota 15 24" xfId="35104"/>
    <cellStyle name="Nota 15 3" xfId="24558"/>
    <cellStyle name="Nota 15 4" xfId="24559"/>
    <cellStyle name="Nota 15 5" xfId="24560"/>
    <cellStyle name="Nota 15 6" xfId="24561"/>
    <cellStyle name="Nota 15 7" xfId="24562"/>
    <cellStyle name="Nota 15 8" xfId="24563"/>
    <cellStyle name="Nota 15 9" xfId="24564"/>
    <cellStyle name="Nota 16" xfId="24565"/>
    <cellStyle name="Nota 16 10" xfId="24566"/>
    <cellStyle name="Nota 16 11" xfId="24567"/>
    <cellStyle name="Nota 16 12" xfId="24568"/>
    <cellStyle name="Nota 16 13" xfId="24569"/>
    <cellStyle name="Nota 16 14" xfId="24570"/>
    <cellStyle name="Nota 16 15" xfId="24571"/>
    <cellStyle name="Nota 16 16" xfId="24572"/>
    <cellStyle name="Nota 16 17" xfId="24573"/>
    <cellStyle name="Nota 16 18" xfId="24574"/>
    <cellStyle name="Nota 16 19" xfId="24575"/>
    <cellStyle name="Nota 16 2" xfId="24576"/>
    <cellStyle name="Nota 16 20" xfId="24577"/>
    <cellStyle name="Nota 16 21" xfId="24578"/>
    <cellStyle name="Nota 16 22" xfId="24579"/>
    <cellStyle name="Nota 16 23" xfId="24580"/>
    <cellStyle name="Nota 16 24" xfId="35105"/>
    <cellStyle name="Nota 16 3" xfId="24581"/>
    <cellStyle name="Nota 16 4" xfId="24582"/>
    <cellStyle name="Nota 16 5" xfId="24583"/>
    <cellStyle name="Nota 16 6" xfId="24584"/>
    <cellStyle name="Nota 16 7" xfId="24585"/>
    <cellStyle name="Nota 16 8" xfId="24586"/>
    <cellStyle name="Nota 16 9" xfId="24587"/>
    <cellStyle name="Nota 17" xfId="24588"/>
    <cellStyle name="Nota 17 10" xfId="24589"/>
    <cellStyle name="Nota 17 11" xfId="24590"/>
    <cellStyle name="Nota 17 12" xfId="24591"/>
    <cellStyle name="Nota 17 13" xfId="24592"/>
    <cellStyle name="Nota 17 14" xfId="24593"/>
    <cellStyle name="Nota 17 15" xfId="24594"/>
    <cellStyle name="Nota 17 16" xfId="24595"/>
    <cellStyle name="Nota 17 17" xfId="24596"/>
    <cellStyle name="Nota 17 18" xfId="24597"/>
    <cellStyle name="Nota 17 19" xfId="24598"/>
    <cellStyle name="Nota 17 2" xfId="24599"/>
    <cellStyle name="Nota 17 20" xfId="24600"/>
    <cellStyle name="Nota 17 21" xfId="24601"/>
    <cellStyle name="Nota 17 22" xfId="24602"/>
    <cellStyle name="Nota 17 23" xfId="24603"/>
    <cellStyle name="Nota 17 24" xfId="35106"/>
    <cellStyle name="Nota 17 3" xfId="24604"/>
    <cellStyle name="Nota 17 4" xfId="24605"/>
    <cellStyle name="Nota 17 5" xfId="24606"/>
    <cellStyle name="Nota 17 6" xfId="24607"/>
    <cellStyle name="Nota 17 7" xfId="24608"/>
    <cellStyle name="Nota 17 8" xfId="24609"/>
    <cellStyle name="Nota 17 9" xfId="24610"/>
    <cellStyle name="Nota 18" xfId="24611"/>
    <cellStyle name="Nota 18 10" xfId="24612"/>
    <cellStyle name="Nota 18 11" xfId="24613"/>
    <cellStyle name="Nota 18 12" xfId="24614"/>
    <cellStyle name="Nota 18 13" xfId="24615"/>
    <cellStyle name="Nota 18 14" xfId="24616"/>
    <cellStyle name="Nota 18 15" xfId="24617"/>
    <cellStyle name="Nota 18 16" xfId="24618"/>
    <cellStyle name="Nota 18 17" xfId="24619"/>
    <cellStyle name="Nota 18 18" xfId="24620"/>
    <cellStyle name="Nota 18 19" xfId="24621"/>
    <cellStyle name="Nota 18 2" xfId="24622"/>
    <cellStyle name="Nota 18 20" xfId="24623"/>
    <cellStyle name="Nota 18 21" xfId="24624"/>
    <cellStyle name="Nota 18 22" xfId="24625"/>
    <cellStyle name="Nota 18 23" xfId="24626"/>
    <cellStyle name="Nota 18 24" xfId="35107"/>
    <cellStyle name="Nota 18 3" xfId="24627"/>
    <cellStyle name="Nota 18 4" xfId="24628"/>
    <cellStyle name="Nota 18 5" xfId="24629"/>
    <cellStyle name="Nota 18 6" xfId="24630"/>
    <cellStyle name="Nota 18 7" xfId="24631"/>
    <cellStyle name="Nota 18 8" xfId="24632"/>
    <cellStyle name="Nota 18 9" xfId="24633"/>
    <cellStyle name="Nota 19" xfId="24634"/>
    <cellStyle name="Nota 19 10" xfId="24635"/>
    <cellStyle name="Nota 19 11" xfId="24636"/>
    <cellStyle name="Nota 19 12" xfId="24637"/>
    <cellStyle name="Nota 19 13" xfId="24638"/>
    <cellStyle name="Nota 19 14" xfId="24639"/>
    <cellStyle name="Nota 19 15" xfId="24640"/>
    <cellStyle name="Nota 19 16" xfId="24641"/>
    <cellStyle name="Nota 19 17" xfId="24642"/>
    <cellStyle name="Nota 19 18" xfId="24643"/>
    <cellStyle name="Nota 19 19" xfId="24644"/>
    <cellStyle name="Nota 19 2" xfId="24645"/>
    <cellStyle name="Nota 19 20" xfId="24646"/>
    <cellStyle name="Nota 19 21" xfId="24647"/>
    <cellStyle name="Nota 19 22" xfId="24648"/>
    <cellStyle name="Nota 19 23" xfId="24649"/>
    <cellStyle name="Nota 19 24" xfId="35108"/>
    <cellStyle name="Nota 19 3" xfId="24650"/>
    <cellStyle name="Nota 19 4" xfId="24651"/>
    <cellStyle name="Nota 19 5" xfId="24652"/>
    <cellStyle name="Nota 19 6" xfId="24653"/>
    <cellStyle name="Nota 19 7" xfId="24654"/>
    <cellStyle name="Nota 19 8" xfId="24655"/>
    <cellStyle name="Nota 19 9" xfId="24656"/>
    <cellStyle name="Nota 2" xfId="625"/>
    <cellStyle name="Nota 2 10" xfId="626"/>
    <cellStyle name="Nota 2 10 10" xfId="24659"/>
    <cellStyle name="Nota 2 10 11" xfId="24660"/>
    <cellStyle name="Nota 2 10 12" xfId="35110"/>
    <cellStyle name="Nota 2 10 2" xfId="24658"/>
    <cellStyle name="Nota 2 10 3" xfId="24661"/>
    <cellStyle name="Nota 2 10 4" xfId="24662"/>
    <cellStyle name="Nota 2 10 5" xfId="24663"/>
    <cellStyle name="Nota 2 10 6" xfId="24664"/>
    <cellStyle name="Nota 2 10 7" xfId="24665"/>
    <cellStyle name="Nota 2 10 8" xfId="24666"/>
    <cellStyle name="Nota 2 10 9" xfId="24667"/>
    <cellStyle name="Nota 2 11" xfId="627"/>
    <cellStyle name="Nota 2 11 10" xfId="24669"/>
    <cellStyle name="Nota 2 11 11" xfId="24670"/>
    <cellStyle name="Nota 2 11 12" xfId="35111"/>
    <cellStyle name="Nota 2 11 2" xfId="24668"/>
    <cellStyle name="Nota 2 11 3" xfId="24671"/>
    <cellStyle name="Nota 2 11 4" xfId="24672"/>
    <cellStyle name="Nota 2 11 5" xfId="24673"/>
    <cellStyle name="Nota 2 11 6" xfId="24674"/>
    <cellStyle name="Nota 2 11 7" xfId="24675"/>
    <cellStyle name="Nota 2 11 8" xfId="24676"/>
    <cellStyle name="Nota 2 11 9" xfId="24677"/>
    <cellStyle name="Nota 2 12" xfId="628"/>
    <cellStyle name="Nota 2 12 10" xfId="24679"/>
    <cellStyle name="Nota 2 12 11" xfId="24680"/>
    <cellStyle name="Nota 2 12 12" xfId="35112"/>
    <cellStyle name="Nota 2 12 2" xfId="24678"/>
    <cellStyle name="Nota 2 12 3" xfId="24681"/>
    <cellStyle name="Nota 2 12 4" xfId="24682"/>
    <cellStyle name="Nota 2 12 5" xfId="24683"/>
    <cellStyle name="Nota 2 12 6" xfId="24684"/>
    <cellStyle name="Nota 2 12 7" xfId="24685"/>
    <cellStyle name="Nota 2 12 8" xfId="24686"/>
    <cellStyle name="Nota 2 12 9" xfId="24687"/>
    <cellStyle name="Nota 2 13" xfId="629"/>
    <cellStyle name="Nota 2 13 10" xfId="24689"/>
    <cellStyle name="Nota 2 13 11" xfId="24690"/>
    <cellStyle name="Nota 2 13 12" xfId="35113"/>
    <cellStyle name="Nota 2 13 2" xfId="24688"/>
    <cellStyle name="Nota 2 13 3" xfId="24691"/>
    <cellStyle name="Nota 2 13 4" xfId="24692"/>
    <cellStyle name="Nota 2 13 5" xfId="24693"/>
    <cellStyle name="Nota 2 13 6" xfId="24694"/>
    <cellStyle name="Nota 2 13 7" xfId="24695"/>
    <cellStyle name="Nota 2 13 8" xfId="24696"/>
    <cellStyle name="Nota 2 13 9" xfId="24697"/>
    <cellStyle name="Nota 2 14" xfId="630"/>
    <cellStyle name="Nota 2 14 10" xfId="24699"/>
    <cellStyle name="Nota 2 14 11" xfId="24700"/>
    <cellStyle name="Nota 2 14 12" xfId="35114"/>
    <cellStyle name="Nota 2 14 2" xfId="24698"/>
    <cellStyle name="Nota 2 14 3" xfId="24701"/>
    <cellStyle name="Nota 2 14 4" xfId="24702"/>
    <cellStyle name="Nota 2 14 5" xfId="24703"/>
    <cellStyle name="Nota 2 14 6" xfId="24704"/>
    <cellStyle name="Nota 2 14 7" xfId="24705"/>
    <cellStyle name="Nota 2 14 8" xfId="24706"/>
    <cellStyle name="Nota 2 14 9" xfId="24707"/>
    <cellStyle name="Nota 2 15" xfId="631"/>
    <cellStyle name="Nota 2 15 10" xfId="24709"/>
    <cellStyle name="Nota 2 15 11" xfId="24710"/>
    <cellStyle name="Nota 2 15 12" xfId="35115"/>
    <cellStyle name="Nota 2 15 2" xfId="24708"/>
    <cellStyle name="Nota 2 15 3" xfId="24711"/>
    <cellStyle name="Nota 2 15 4" xfId="24712"/>
    <cellStyle name="Nota 2 15 5" xfId="24713"/>
    <cellStyle name="Nota 2 15 6" xfId="24714"/>
    <cellStyle name="Nota 2 15 7" xfId="24715"/>
    <cellStyle name="Nota 2 15 8" xfId="24716"/>
    <cellStyle name="Nota 2 15 9" xfId="24717"/>
    <cellStyle name="Nota 2 16" xfId="632"/>
    <cellStyle name="Nota 2 16 10" xfId="24719"/>
    <cellStyle name="Nota 2 16 11" xfId="24720"/>
    <cellStyle name="Nota 2 16 12" xfId="35116"/>
    <cellStyle name="Nota 2 16 2" xfId="24718"/>
    <cellStyle name="Nota 2 16 3" xfId="24721"/>
    <cellStyle name="Nota 2 16 4" xfId="24722"/>
    <cellStyle name="Nota 2 16 5" xfId="24723"/>
    <cellStyle name="Nota 2 16 6" xfId="24724"/>
    <cellStyle name="Nota 2 16 7" xfId="24725"/>
    <cellStyle name="Nota 2 16 8" xfId="24726"/>
    <cellStyle name="Nota 2 16 9" xfId="24727"/>
    <cellStyle name="Nota 2 17" xfId="633"/>
    <cellStyle name="Nota 2 17 2" xfId="24728"/>
    <cellStyle name="Nota 2 18" xfId="2709"/>
    <cellStyle name="Nota 2 18 2" xfId="24729"/>
    <cellStyle name="Nota 2 19" xfId="24657"/>
    <cellStyle name="Nota 2 2" xfId="634"/>
    <cellStyle name="Nota 2 2 10" xfId="635"/>
    <cellStyle name="Nota 2 2 10 10" xfId="24732"/>
    <cellStyle name="Nota 2 2 10 11" xfId="24733"/>
    <cellStyle name="Nota 2 2 10 12" xfId="35118"/>
    <cellStyle name="Nota 2 2 10 2" xfId="24731"/>
    <cellStyle name="Nota 2 2 10 3" xfId="24734"/>
    <cellStyle name="Nota 2 2 10 4" xfId="24735"/>
    <cellStyle name="Nota 2 2 10 5" xfId="24736"/>
    <cellStyle name="Nota 2 2 10 6" xfId="24737"/>
    <cellStyle name="Nota 2 2 10 7" xfId="24738"/>
    <cellStyle name="Nota 2 2 10 8" xfId="24739"/>
    <cellStyle name="Nota 2 2 10 9" xfId="24740"/>
    <cellStyle name="Nota 2 2 11" xfId="636"/>
    <cellStyle name="Nota 2 2 11 10" xfId="24742"/>
    <cellStyle name="Nota 2 2 11 11" xfId="24743"/>
    <cellStyle name="Nota 2 2 11 12" xfId="35119"/>
    <cellStyle name="Nota 2 2 11 2" xfId="24741"/>
    <cellStyle name="Nota 2 2 11 3" xfId="24744"/>
    <cellStyle name="Nota 2 2 11 4" xfId="24745"/>
    <cellStyle name="Nota 2 2 11 5" xfId="24746"/>
    <cellStyle name="Nota 2 2 11 6" xfId="24747"/>
    <cellStyle name="Nota 2 2 11 7" xfId="24748"/>
    <cellStyle name="Nota 2 2 11 8" xfId="24749"/>
    <cellStyle name="Nota 2 2 11 9" xfId="24750"/>
    <cellStyle name="Nota 2 2 12" xfId="637"/>
    <cellStyle name="Nota 2 2 12 10" xfId="24752"/>
    <cellStyle name="Nota 2 2 12 11" xfId="24753"/>
    <cellStyle name="Nota 2 2 12 12" xfId="35120"/>
    <cellStyle name="Nota 2 2 12 2" xfId="24751"/>
    <cellStyle name="Nota 2 2 12 3" xfId="24754"/>
    <cellStyle name="Nota 2 2 12 4" xfId="24755"/>
    <cellStyle name="Nota 2 2 12 5" xfId="24756"/>
    <cellStyle name="Nota 2 2 12 6" xfId="24757"/>
    <cellStyle name="Nota 2 2 12 7" xfId="24758"/>
    <cellStyle name="Nota 2 2 12 8" xfId="24759"/>
    <cellStyle name="Nota 2 2 12 9" xfId="24760"/>
    <cellStyle name="Nota 2 2 13" xfId="638"/>
    <cellStyle name="Nota 2 2 13 10" xfId="24762"/>
    <cellStyle name="Nota 2 2 13 11" xfId="24763"/>
    <cellStyle name="Nota 2 2 13 12" xfId="35121"/>
    <cellStyle name="Nota 2 2 13 2" xfId="24761"/>
    <cellStyle name="Nota 2 2 13 3" xfId="24764"/>
    <cellStyle name="Nota 2 2 13 4" xfId="24765"/>
    <cellStyle name="Nota 2 2 13 5" xfId="24766"/>
    <cellStyle name="Nota 2 2 13 6" xfId="24767"/>
    <cellStyle name="Nota 2 2 13 7" xfId="24768"/>
    <cellStyle name="Nota 2 2 13 8" xfId="24769"/>
    <cellStyle name="Nota 2 2 13 9" xfId="24770"/>
    <cellStyle name="Nota 2 2 14" xfId="639"/>
    <cellStyle name="Nota 2 2 14 10" xfId="24772"/>
    <cellStyle name="Nota 2 2 14 11" xfId="24773"/>
    <cellStyle name="Nota 2 2 14 12" xfId="35122"/>
    <cellStyle name="Nota 2 2 14 2" xfId="24771"/>
    <cellStyle name="Nota 2 2 14 3" xfId="24774"/>
    <cellStyle name="Nota 2 2 14 4" xfId="24775"/>
    <cellStyle name="Nota 2 2 14 5" xfId="24776"/>
    <cellStyle name="Nota 2 2 14 6" xfId="24777"/>
    <cellStyle name="Nota 2 2 14 7" xfId="24778"/>
    <cellStyle name="Nota 2 2 14 8" xfId="24779"/>
    <cellStyle name="Nota 2 2 14 9" xfId="24780"/>
    <cellStyle name="Nota 2 2 15" xfId="640"/>
    <cellStyle name="Nota 2 2 15 10" xfId="24782"/>
    <cellStyle name="Nota 2 2 15 11" xfId="24783"/>
    <cellStyle name="Nota 2 2 15 12" xfId="35123"/>
    <cellStyle name="Nota 2 2 15 2" xfId="24781"/>
    <cellStyle name="Nota 2 2 15 3" xfId="24784"/>
    <cellStyle name="Nota 2 2 15 4" xfId="24785"/>
    <cellStyle name="Nota 2 2 15 5" xfId="24786"/>
    <cellStyle name="Nota 2 2 15 6" xfId="24787"/>
    <cellStyle name="Nota 2 2 15 7" xfId="24788"/>
    <cellStyle name="Nota 2 2 15 8" xfId="24789"/>
    <cellStyle name="Nota 2 2 15 9" xfId="24790"/>
    <cellStyle name="Nota 2 2 16" xfId="2710"/>
    <cellStyle name="Nota 2 2 16 2" xfId="24791"/>
    <cellStyle name="Nota 2 2 17" xfId="24730"/>
    <cellStyle name="Nota 2 2 18" xfId="24792"/>
    <cellStyle name="Nota 2 2 19" xfId="24793"/>
    <cellStyle name="Nota 2 2 2" xfId="641"/>
    <cellStyle name="Nota 2 2 2 10" xfId="24795"/>
    <cellStyle name="Nota 2 2 2 11" xfId="24796"/>
    <cellStyle name="Nota 2 2 2 12" xfId="24797"/>
    <cellStyle name="Nota 2 2 2 13" xfId="24798"/>
    <cellStyle name="Nota 2 2 2 14" xfId="24799"/>
    <cellStyle name="Nota 2 2 2 15" xfId="24800"/>
    <cellStyle name="Nota 2 2 2 16" xfId="24801"/>
    <cellStyle name="Nota 2 2 2 17" xfId="24802"/>
    <cellStyle name="Nota 2 2 2 18" xfId="24803"/>
    <cellStyle name="Nota 2 2 2 19" xfId="35124"/>
    <cellStyle name="Nota 2 2 2 2" xfId="2711"/>
    <cellStyle name="Nota 2 2 2 2 10" xfId="24805"/>
    <cellStyle name="Nota 2 2 2 2 11" xfId="24806"/>
    <cellStyle name="Nota 2 2 2 2 12" xfId="35125"/>
    <cellStyle name="Nota 2 2 2 2 2" xfId="24804"/>
    <cellStyle name="Nota 2 2 2 2 3" xfId="24807"/>
    <cellStyle name="Nota 2 2 2 2 4" xfId="24808"/>
    <cellStyle name="Nota 2 2 2 2 5" xfId="24809"/>
    <cellStyle name="Nota 2 2 2 2 6" xfId="24810"/>
    <cellStyle name="Nota 2 2 2 2 7" xfId="24811"/>
    <cellStyle name="Nota 2 2 2 2 8" xfId="24812"/>
    <cellStyle name="Nota 2 2 2 2 9" xfId="24813"/>
    <cellStyle name="Nota 2 2 2 20" xfId="36174"/>
    <cellStyle name="Nota 2 2 2 21" xfId="36367"/>
    <cellStyle name="Nota 2 2 2 3" xfId="24794"/>
    <cellStyle name="Nota 2 2 2 3 10" xfId="24814"/>
    <cellStyle name="Nota 2 2 2 3 11" xfId="24815"/>
    <cellStyle name="Nota 2 2 2 3 12" xfId="35126"/>
    <cellStyle name="Nota 2 2 2 3 2" xfId="24816"/>
    <cellStyle name="Nota 2 2 2 3 3" xfId="24817"/>
    <cellStyle name="Nota 2 2 2 3 4" xfId="24818"/>
    <cellStyle name="Nota 2 2 2 3 5" xfId="24819"/>
    <cellStyle name="Nota 2 2 2 3 6" xfId="24820"/>
    <cellStyle name="Nota 2 2 2 3 7" xfId="24821"/>
    <cellStyle name="Nota 2 2 2 3 8" xfId="24822"/>
    <cellStyle name="Nota 2 2 2 3 9" xfId="24823"/>
    <cellStyle name="Nota 2 2 2 4" xfId="24824"/>
    <cellStyle name="Nota 2 2 2 4 10" xfId="24825"/>
    <cellStyle name="Nota 2 2 2 4 11" xfId="24826"/>
    <cellStyle name="Nota 2 2 2 4 12" xfId="35127"/>
    <cellStyle name="Nota 2 2 2 4 2" xfId="24827"/>
    <cellStyle name="Nota 2 2 2 4 3" xfId="24828"/>
    <cellStyle name="Nota 2 2 2 4 4" xfId="24829"/>
    <cellStyle name="Nota 2 2 2 4 5" xfId="24830"/>
    <cellStyle name="Nota 2 2 2 4 6" xfId="24831"/>
    <cellStyle name="Nota 2 2 2 4 7" xfId="24832"/>
    <cellStyle name="Nota 2 2 2 4 8" xfId="24833"/>
    <cellStyle name="Nota 2 2 2 4 9" xfId="24834"/>
    <cellStyle name="Nota 2 2 2 5" xfId="24835"/>
    <cellStyle name="Nota 2 2 2 5 10" xfId="24836"/>
    <cellStyle name="Nota 2 2 2 5 11" xfId="24837"/>
    <cellStyle name="Nota 2 2 2 5 12" xfId="35128"/>
    <cellStyle name="Nota 2 2 2 5 2" xfId="24838"/>
    <cellStyle name="Nota 2 2 2 5 3" xfId="24839"/>
    <cellStyle name="Nota 2 2 2 5 4" xfId="24840"/>
    <cellStyle name="Nota 2 2 2 5 5" xfId="24841"/>
    <cellStyle name="Nota 2 2 2 5 6" xfId="24842"/>
    <cellStyle name="Nota 2 2 2 5 7" xfId="24843"/>
    <cellStyle name="Nota 2 2 2 5 8" xfId="24844"/>
    <cellStyle name="Nota 2 2 2 5 9" xfId="24845"/>
    <cellStyle name="Nota 2 2 2 6" xfId="24846"/>
    <cellStyle name="Nota 2 2 2 6 10" xfId="24847"/>
    <cellStyle name="Nota 2 2 2 6 11" xfId="24848"/>
    <cellStyle name="Nota 2 2 2 6 12" xfId="35129"/>
    <cellStyle name="Nota 2 2 2 6 2" xfId="24849"/>
    <cellStyle name="Nota 2 2 2 6 3" xfId="24850"/>
    <cellStyle name="Nota 2 2 2 6 4" xfId="24851"/>
    <cellStyle name="Nota 2 2 2 6 5" xfId="24852"/>
    <cellStyle name="Nota 2 2 2 6 6" xfId="24853"/>
    <cellStyle name="Nota 2 2 2 6 7" xfId="24854"/>
    <cellStyle name="Nota 2 2 2 6 8" xfId="24855"/>
    <cellStyle name="Nota 2 2 2 6 9" xfId="24856"/>
    <cellStyle name="Nota 2 2 2 7" xfId="24857"/>
    <cellStyle name="Nota 2 2 2 7 10" xfId="24858"/>
    <cellStyle name="Nota 2 2 2 7 11" xfId="24859"/>
    <cellStyle name="Nota 2 2 2 7 12" xfId="35130"/>
    <cellStyle name="Nota 2 2 2 7 2" xfId="24860"/>
    <cellStyle name="Nota 2 2 2 7 3" xfId="24861"/>
    <cellStyle name="Nota 2 2 2 7 4" xfId="24862"/>
    <cellStyle name="Nota 2 2 2 7 5" xfId="24863"/>
    <cellStyle name="Nota 2 2 2 7 6" xfId="24864"/>
    <cellStyle name="Nota 2 2 2 7 7" xfId="24865"/>
    <cellStyle name="Nota 2 2 2 7 8" xfId="24866"/>
    <cellStyle name="Nota 2 2 2 7 9" xfId="24867"/>
    <cellStyle name="Nota 2 2 2 8" xfId="24868"/>
    <cellStyle name="Nota 2 2 2 8 10" xfId="24869"/>
    <cellStyle name="Nota 2 2 2 8 11" xfId="24870"/>
    <cellStyle name="Nota 2 2 2 8 12" xfId="35131"/>
    <cellStyle name="Nota 2 2 2 8 2" xfId="24871"/>
    <cellStyle name="Nota 2 2 2 8 3" xfId="24872"/>
    <cellStyle name="Nota 2 2 2 8 4" xfId="24873"/>
    <cellStyle name="Nota 2 2 2 8 5" xfId="24874"/>
    <cellStyle name="Nota 2 2 2 8 6" xfId="24875"/>
    <cellStyle name="Nota 2 2 2 8 7" xfId="24876"/>
    <cellStyle name="Nota 2 2 2 8 8" xfId="24877"/>
    <cellStyle name="Nota 2 2 2 8 9" xfId="24878"/>
    <cellStyle name="Nota 2 2 2 9" xfId="24879"/>
    <cellStyle name="Nota 2 2 20" xfId="24880"/>
    <cellStyle name="Nota 2 2 21" xfId="24881"/>
    <cellStyle name="Nota 2 2 22" xfId="24882"/>
    <cellStyle name="Nota 2 2 23" xfId="24883"/>
    <cellStyle name="Nota 2 2 24" xfId="24884"/>
    <cellStyle name="Nota 2 2 25" xfId="24885"/>
    <cellStyle name="Nota 2 2 26" xfId="35117"/>
    <cellStyle name="Nota 2 2 27" xfId="36173"/>
    <cellStyle name="Nota 2 2 28" xfId="36366"/>
    <cellStyle name="Nota 2 2 3" xfId="642"/>
    <cellStyle name="Nota 2 2 3 10" xfId="24887"/>
    <cellStyle name="Nota 2 2 3 11" xfId="24888"/>
    <cellStyle name="Nota 2 2 3 12" xfId="35132"/>
    <cellStyle name="Nota 2 2 3 2" xfId="2712"/>
    <cellStyle name="Nota 2 2 3 2 2" xfId="24889"/>
    <cellStyle name="Nota 2 2 3 3" xfId="24886"/>
    <cellStyle name="Nota 2 2 3 4" xfId="24890"/>
    <cellStyle name="Nota 2 2 3 5" xfId="24891"/>
    <cellStyle name="Nota 2 2 3 6" xfId="24892"/>
    <cellStyle name="Nota 2 2 3 7" xfId="24893"/>
    <cellStyle name="Nota 2 2 3 8" xfId="24894"/>
    <cellStyle name="Nota 2 2 3 9" xfId="24895"/>
    <cellStyle name="Nota 2 2 4" xfId="643"/>
    <cellStyle name="Nota 2 2 4 10" xfId="24897"/>
    <cellStyle name="Nota 2 2 4 11" xfId="24898"/>
    <cellStyle name="Nota 2 2 4 12" xfId="35133"/>
    <cellStyle name="Nota 2 2 4 2" xfId="2713"/>
    <cellStyle name="Nota 2 2 4 2 2" xfId="24899"/>
    <cellStyle name="Nota 2 2 4 3" xfId="24896"/>
    <cellStyle name="Nota 2 2 4 4" xfId="24900"/>
    <cellStyle name="Nota 2 2 4 5" xfId="24901"/>
    <cellStyle name="Nota 2 2 4 6" xfId="24902"/>
    <cellStyle name="Nota 2 2 4 7" xfId="24903"/>
    <cellStyle name="Nota 2 2 4 8" xfId="24904"/>
    <cellStyle name="Nota 2 2 4 9" xfId="24905"/>
    <cellStyle name="Nota 2 2 5" xfId="644"/>
    <cellStyle name="Nota 2 2 5 10" xfId="24907"/>
    <cellStyle name="Nota 2 2 5 11" xfId="24908"/>
    <cellStyle name="Nota 2 2 5 12" xfId="35134"/>
    <cellStyle name="Nota 2 2 5 2" xfId="2714"/>
    <cellStyle name="Nota 2 2 5 2 2" xfId="24909"/>
    <cellStyle name="Nota 2 2 5 3" xfId="24906"/>
    <cellStyle name="Nota 2 2 5 4" xfId="24910"/>
    <cellStyle name="Nota 2 2 5 5" xfId="24911"/>
    <cellStyle name="Nota 2 2 5 6" xfId="24912"/>
    <cellStyle name="Nota 2 2 5 7" xfId="24913"/>
    <cellStyle name="Nota 2 2 5 8" xfId="24914"/>
    <cellStyle name="Nota 2 2 5 9" xfId="24915"/>
    <cellStyle name="Nota 2 2 6" xfId="645"/>
    <cellStyle name="Nota 2 2 6 10" xfId="24917"/>
    <cellStyle name="Nota 2 2 6 11" xfId="24918"/>
    <cellStyle name="Nota 2 2 6 12" xfId="35135"/>
    <cellStyle name="Nota 2 2 6 2" xfId="2715"/>
    <cellStyle name="Nota 2 2 6 2 2" xfId="24919"/>
    <cellStyle name="Nota 2 2 6 3" xfId="24916"/>
    <cellStyle name="Nota 2 2 6 4" xfId="24920"/>
    <cellStyle name="Nota 2 2 6 5" xfId="24921"/>
    <cellStyle name="Nota 2 2 6 6" xfId="24922"/>
    <cellStyle name="Nota 2 2 6 7" xfId="24923"/>
    <cellStyle name="Nota 2 2 6 8" xfId="24924"/>
    <cellStyle name="Nota 2 2 6 9" xfId="24925"/>
    <cellStyle name="Nota 2 2 7" xfId="646"/>
    <cellStyle name="Nota 2 2 7 10" xfId="24927"/>
    <cellStyle name="Nota 2 2 7 11" xfId="24928"/>
    <cellStyle name="Nota 2 2 7 12" xfId="35136"/>
    <cellStyle name="Nota 2 2 7 2" xfId="24926"/>
    <cellStyle name="Nota 2 2 7 3" xfId="24929"/>
    <cellStyle name="Nota 2 2 7 4" xfId="24930"/>
    <cellStyle name="Nota 2 2 7 5" xfId="24931"/>
    <cellStyle name="Nota 2 2 7 6" xfId="24932"/>
    <cellStyle name="Nota 2 2 7 7" xfId="24933"/>
    <cellStyle name="Nota 2 2 7 8" xfId="24934"/>
    <cellStyle name="Nota 2 2 7 9" xfId="24935"/>
    <cellStyle name="Nota 2 2 8" xfId="647"/>
    <cellStyle name="Nota 2 2 8 10" xfId="24937"/>
    <cellStyle name="Nota 2 2 8 11" xfId="24938"/>
    <cellStyle name="Nota 2 2 8 12" xfId="35137"/>
    <cellStyle name="Nota 2 2 8 2" xfId="24936"/>
    <cellStyle name="Nota 2 2 8 3" xfId="24939"/>
    <cellStyle name="Nota 2 2 8 4" xfId="24940"/>
    <cellStyle name="Nota 2 2 8 5" xfId="24941"/>
    <cellStyle name="Nota 2 2 8 6" xfId="24942"/>
    <cellStyle name="Nota 2 2 8 7" xfId="24943"/>
    <cellStyle name="Nota 2 2 8 8" xfId="24944"/>
    <cellStyle name="Nota 2 2 8 9" xfId="24945"/>
    <cellStyle name="Nota 2 2 9" xfId="648"/>
    <cellStyle name="Nota 2 2 9 10" xfId="24947"/>
    <cellStyle name="Nota 2 2 9 11" xfId="24948"/>
    <cellStyle name="Nota 2 2 9 12" xfId="35138"/>
    <cellStyle name="Nota 2 2 9 2" xfId="24946"/>
    <cellStyle name="Nota 2 2 9 3" xfId="24949"/>
    <cellStyle name="Nota 2 2 9 4" xfId="24950"/>
    <cellStyle name="Nota 2 2 9 5" xfId="24951"/>
    <cellStyle name="Nota 2 2 9 6" xfId="24952"/>
    <cellStyle name="Nota 2 2 9 7" xfId="24953"/>
    <cellStyle name="Nota 2 2 9 8" xfId="24954"/>
    <cellStyle name="Nota 2 2 9 9" xfId="24955"/>
    <cellStyle name="Nota 2 20" xfId="24956"/>
    <cellStyle name="Nota 2 21" xfId="24957"/>
    <cellStyle name="Nota 2 22" xfId="24958"/>
    <cellStyle name="Nota 2 23" xfId="24959"/>
    <cellStyle name="Nota 2 24" xfId="24960"/>
    <cellStyle name="Nota 2 25" xfId="24961"/>
    <cellStyle name="Nota 2 26" xfId="24962"/>
    <cellStyle name="Nota 2 27" xfId="24963"/>
    <cellStyle name="Nota 2 28" xfId="24964"/>
    <cellStyle name="Nota 2 29" xfId="24965"/>
    <cellStyle name="Nota 2 3" xfId="649"/>
    <cellStyle name="Nota 2 3 10" xfId="650"/>
    <cellStyle name="Nota 2 3 10 2" xfId="24967"/>
    <cellStyle name="Nota 2 3 11" xfId="651"/>
    <cellStyle name="Nota 2 3 11 2" xfId="24968"/>
    <cellStyle name="Nota 2 3 12" xfId="652"/>
    <cellStyle name="Nota 2 3 12 2" xfId="35139"/>
    <cellStyle name="Nota 2 3 13" xfId="653"/>
    <cellStyle name="Nota 2 3 14" xfId="654"/>
    <cellStyle name="Nota 2 3 15" xfId="655"/>
    <cellStyle name="Nota 2 3 16" xfId="2716"/>
    <cellStyle name="Nota 2 3 17" xfId="24966"/>
    <cellStyle name="Nota 2 3 18" xfId="36175"/>
    <cellStyle name="Nota 2 3 19" xfId="36368"/>
    <cellStyle name="Nota 2 3 2" xfId="656"/>
    <cellStyle name="Nota 2 3 2 2" xfId="24969"/>
    <cellStyle name="Nota 2 3 3" xfId="657"/>
    <cellStyle name="Nota 2 3 3 2" xfId="24970"/>
    <cellStyle name="Nota 2 3 4" xfId="658"/>
    <cellStyle name="Nota 2 3 4 2" xfId="24971"/>
    <cellStyle name="Nota 2 3 5" xfId="659"/>
    <cellStyle name="Nota 2 3 5 2" xfId="24972"/>
    <cellStyle name="Nota 2 3 6" xfId="660"/>
    <cellStyle name="Nota 2 3 6 2" xfId="24973"/>
    <cellStyle name="Nota 2 3 7" xfId="661"/>
    <cellStyle name="Nota 2 3 7 2" xfId="24974"/>
    <cellStyle name="Nota 2 3 8" xfId="662"/>
    <cellStyle name="Nota 2 3 8 2" xfId="24975"/>
    <cellStyle name="Nota 2 3 9" xfId="663"/>
    <cellStyle name="Nota 2 3 9 2" xfId="24976"/>
    <cellStyle name="Nota 2 30" xfId="24977"/>
    <cellStyle name="Nota 2 31" xfId="24978"/>
    <cellStyle name="Nota 2 32" xfId="24979"/>
    <cellStyle name="Nota 2 33" xfId="24980"/>
    <cellStyle name="Nota 2 34" xfId="24981"/>
    <cellStyle name="Nota 2 35" xfId="24982"/>
    <cellStyle name="Nota 2 36" xfId="24983"/>
    <cellStyle name="Nota 2 37" xfId="24984"/>
    <cellStyle name="Nota 2 38" xfId="24985"/>
    <cellStyle name="Nota 2 39" xfId="35109"/>
    <cellStyle name="Nota 2 4" xfId="664"/>
    <cellStyle name="Nota 2 4 10" xfId="24987"/>
    <cellStyle name="Nota 2 4 11" xfId="24988"/>
    <cellStyle name="Nota 2 4 12" xfId="35140"/>
    <cellStyle name="Nota 2 4 2" xfId="2717"/>
    <cellStyle name="Nota 2 4 2 2" xfId="24989"/>
    <cellStyle name="Nota 2 4 3" xfId="24986"/>
    <cellStyle name="Nota 2 4 4" xfId="24990"/>
    <cellStyle name="Nota 2 4 5" xfId="24991"/>
    <cellStyle name="Nota 2 4 6" xfId="24992"/>
    <cellStyle name="Nota 2 4 7" xfId="24993"/>
    <cellStyle name="Nota 2 4 8" xfId="24994"/>
    <cellStyle name="Nota 2 4 9" xfId="24995"/>
    <cellStyle name="Nota 2 40" xfId="36172"/>
    <cellStyle name="Nota 2 41" xfId="36365"/>
    <cellStyle name="Nota 2 5" xfId="665"/>
    <cellStyle name="Nota 2 5 10" xfId="24997"/>
    <cellStyle name="Nota 2 5 11" xfId="24998"/>
    <cellStyle name="Nota 2 5 12" xfId="35141"/>
    <cellStyle name="Nota 2 5 2" xfId="2718"/>
    <cellStyle name="Nota 2 5 2 2" xfId="24999"/>
    <cellStyle name="Nota 2 5 3" xfId="24996"/>
    <cellStyle name="Nota 2 5 4" xfId="25000"/>
    <cellStyle name="Nota 2 5 5" xfId="25001"/>
    <cellStyle name="Nota 2 5 6" xfId="25002"/>
    <cellStyle name="Nota 2 5 7" xfId="25003"/>
    <cellStyle name="Nota 2 5 8" xfId="25004"/>
    <cellStyle name="Nota 2 5 9" xfId="25005"/>
    <cellStyle name="Nota 2 6" xfId="666"/>
    <cellStyle name="Nota 2 6 10" xfId="25007"/>
    <cellStyle name="Nota 2 6 11" xfId="25008"/>
    <cellStyle name="Nota 2 6 12" xfId="35142"/>
    <cellStyle name="Nota 2 6 2" xfId="2719"/>
    <cellStyle name="Nota 2 6 2 2" xfId="25009"/>
    <cellStyle name="Nota 2 6 3" xfId="25006"/>
    <cellStyle name="Nota 2 6 4" xfId="25010"/>
    <cellStyle name="Nota 2 6 5" xfId="25011"/>
    <cellStyle name="Nota 2 6 6" xfId="25012"/>
    <cellStyle name="Nota 2 6 7" xfId="25013"/>
    <cellStyle name="Nota 2 6 8" xfId="25014"/>
    <cellStyle name="Nota 2 6 9" xfId="25015"/>
    <cellStyle name="Nota 2 7" xfId="667"/>
    <cellStyle name="Nota 2 7 10" xfId="25017"/>
    <cellStyle name="Nota 2 7 11" xfId="25018"/>
    <cellStyle name="Nota 2 7 12" xfId="35143"/>
    <cellStyle name="Nota 2 7 2" xfId="2720"/>
    <cellStyle name="Nota 2 7 2 2" xfId="25019"/>
    <cellStyle name="Nota 2 7 3" xfId="25016"/>
    <cellStyle name="Nota 2 7 4" xfId="25020"/>
    <cellStyle name="Nota 2 7 5" xfId="25021"/>
    <cellStyle name="Nota 2 7 6" xfId="25022"/>
    <cellStyle name="Nota 2 7 7" xfId="25023"/>
    <cellStyle name="Nota 2 7 8" xfId="25024"/>
    <cellStyle name="Nota 2 7 9" xfId="25025"/>
    <cellStyle name="Nota 2 8" xfId="668"/>
    <cellStyle name="Nota 2 8 10" xfId="25027"/>
    <cellStyle name="Nota 2 8 11" xfId="25028"/>
    <cellStyle name="Nota 2 8 12" xfId="35144"/>
    <cellStyle name="Nota 2 8 2" xfId="2721"/>
    <cellStyle name="Nota 2 8 2 2" xfId="25029"/>
    <cellStyle name="Nota 2 8 3" xfId="25026"/>
    <cellStyle name="Nota 2 8 4" xfId="25030"/>
    <cellStyle name="Nota 2 8 5" xfId="25031"/>
    <cellStyle name="Nota 2 8 6" xfId="25032"/>
    <cellStyle name="Nota 2 8 7" xfId="25033"/>
    <cellStyle name="Nota 2 8 8" xfId="25034"/>
    <cellStyle name="Nota 2 8 9" xfId="25035"/>
    <cellStyle name="Nota 2 9" xfId="669"/>
    <cellStyle name="Nota 2 9 10" xfId="25037"/>
    <cellStyle name="Nota 2 9 11" xfId="25038"/>
    <cellStyle name="Nota 2 9 12" xfId="35145"/>
    <cellStyle name="Nota 2 9 2" xfId="25036"/>
    <cellStyle name="Nota 2 9 3" xfId="25039"/>
    <cellStyle name="Nota 2 9 4" xfId="25040"/>
    <cellStyle name="Nota 2 9 5" xfId="25041"/>
    <cellStyle name="Nota 2 9 6" xfId="25042"/>
    <cellStyle name="Nota 2 9 7" xfId="25043"/>
    <cellStyle name="Nota 2 9 8" xfId="25044"/>
    <cellStyle name="Nota 2 9 9" xfId="25045"/>
    <cellStyle name="Nota 2_ÁLVARO JOSÉ DOS SANTOS" xfId="36176"/>
    <cellStyle name="Nota 20" xfId="35845"/>
    <cellStyle name="Nota 21" xfId="35894"/>
    <cellStyle name="Nota 22" xfId="36171"/>
    <cellStyle name="Nota 23" xfId="36364"/>
    <cellStyle name="Nota 3" xfId="670"/>
    <cellStyle name="Nota 3 10" xfId="671"/>
    <cellStyle name="Nota 3 10 2" xfId="25047"/>
    <cellStyle name="Nota 3 11" xfId="672"/>
    <cellStyle name="Nota 3 11 2" xfId="25048"/>
    <cellStyle name="Nota 3 12" xfId="673"/>
    <cellStyle name="Nota 3 12 2" xfId="25049"/>
    <cellStyle name="Nota 3 13" xfId="674"/>
    <cellStyle name="Nota 3 13 2" xfId="25050"/>
    <cellStyle name="Nota 3 14" xfId="675"/>
    <cellStyle name="Nota 3 14 2" xfId="35146"/>
    <cellStyle name="Nota 3 15" xfId="676"/>
    <cellStyle name="Nota 3 16" xfId="677"/>
    <cellStyle name="Nota 3 17" xfId="2722"/>
    <cellStyle name="Nota 3 18" xfId="25046"/>
    <cellStyle name="Nota 3 19" xfId="36177"/>
    <cellStyle name="Nota 3 2" xfId="678"/>
    <cellStyle name="Nota 3 2 10" xfId="679"/>
    <cellStyle name="Nota 3 2 10 2" xfId="25052"/>
    <cellStyle name="Nota 3 2 11" xfId="680"/>
    <cellStyle name="Nota 3 2 11 2" xfId="25053"/>
    <cellStyle name="Nota 3 2 12" xfId="681"/>
    <cellStyle name="Nota 3 2 12 2" xfId="35147"/>
    <cellStyle name="Nota 3 2 13" xfId="682"/>
    <cellStyle name="Nota 3 2 14" xfId="683"/>
    <cellStyle name="Nota 3 2 15" xfId="684"/>
    <cellStyle name="Nota 3 2 16" xfId="2723"/>
    <cellStyle name="Nota 3 2 17" xfId="25051"/>
    <cellStyle name="Nota 3 2 18" xfId="36178"/>
    <cellStyle name="Nota 3 2 19" xfId="36370"/>
    <cellStyle name="Nota 3 2 2" xfId="685"/>
    <cellStyle name="Nota 3 2 2 2" xfId="2724"/>
    <cellStyle name="Nota 3 2 2 3" xfId="25054"/>
    <cellStyle name="Nota 3 2 3" xfId="686"/>
    <cellStyle name="Nota 3 2 3 2" xfId="2725"/>
    <cellStyle name="Nota 3 2 3 3" xfId="25055"/>
    <cellStyle name="Nota 3 2 4" xfId="687"/>
    <cellStyle name="Nota 3 2 4 2" xfId="2726"/>
    <cellStyle name="Nota 3 2 4 3" xfId="25056"/>
    <cellStyle name="Nota 3 2 5" xfId="688"/>
    <cellStyle name="Nota 3 2 5 2" xfId="2727"/>
    <cellStyle name="Nota 3 2 5 3" xfId="25057"/>
    <cellStyle name="Nota 3 2 6" xfId="689"/>
    <cellStyle name="Nota 3 2 6 2" xfId="2728"/>
    <cellStyle name="Nota 3 2 6 3" xfId="25058"/>
    <cellStyle name="Nota 3 2 7" xfId="690"/>
    <cellStyle name="Nota 3 2 7 2" xfId="25059"/>
    <cellStyle name="Nota 3 2 8" xfId="691"/>
    <cellStyle name="Nota 3 2 8 2" xfId="25060"/>
    <cellStyle name="Nota 3 2 9" xfId="692"/>
    <cellStyle name="Nota 3 2 9 2" xfId="25061"/>
    <cellStyle name="Nota 3 20" xfId="36369"/>
    <cellStyle name="Nota 3 3" xfId="693"/>
    <cellStyle name="Nota 3 3 10" xfId="25063"/>
    <cellStyle name="Nota 3 3 11" xfId="25064"/>
    <cellStyle name="Nota 3 3 12" xfId="35148"/>
    <cellStyle name="Nota 3 3 13" xfId="36179"/>
    <cellStyle name="Nota 3 3 14" xfId="36371"/>
    <cellStyle name="Nota 3 3 2" xfId="2729"/>
    <cellStyle name="Nota 3 3 2 2" xfId="25065"/>
    <cellStyle name="Nota 3 3 3" xfId="25062"/>
    <cellStyle name="Nota 3 3 4" xfId="25066"/>
    <cellStyle name="Nota 3 3 5" xfId="25067"/>
    <cellStyle name="Nota 3 3 6" xfId="25068"/>
    <cellStyle name="Nota 3 3 7" xfId="25069"/>
    <cellStyle name="Nota 3 3 8" xfId="25070"/>
    <cellStyle name="Nota 3 3 9" xfId="25071"/>
    <cellStyle name="Nota 3 4" xfId="694"/>
    <cellStyle name="Nota 3 4 2" xfId="2730"/>
    <cellStyle name="Nota 3 4 3" xfId="25072"/>
    <cellStyle name="Nota 3 5" xfId="695"/>
    <cellStyle name="Nota 3 5 2" xfId="2731"/>
    <cellStyle name="Nota 3 5 3" xfId="25073"/>
    <cellStyle name="Nota 3 6" xfId="696"/>
    <cellStyle name="Nota 3 6 2" xfId="2732"/>
    <cellStyle name="Nota 3 6 3" xfId="25074"/>
    <cellStyle name="Nota 3 7" xfId="697"/>
    <cellStyle name="Nota 3 7 2" xfId="2733"/>
    <cellStyle name="Nota 3 7 3" xfId="25075"/>
    <cellStyle name="Nota 3 8" xfId="698"/>
    <cellStyle name="Nota 3 8 2" xfId="25076"/>
    <cellStyle name="Nota 3 9" xfId="699"/>
    <cellStyle name="Nota 3 9 2" xfId="25077"/>
    <cellStyle name="Nota 3_Planilha Orçamentária - DRENAGEM - OUTROS - R1" xfId="25078"/>
    <cellStyle name="Nota 4" xfId="2734"/>
    <cellStyle name="Nota 4 10" xfId="25080"/>
    <cellStyle name="Nota 4 11" xfId="25081"/>
    <cellStyle name="Nota 4 12" xfId="35149"/>
    <cellStyle name="Nota 4 13" xfId="36180"/>
    <cellStyle name="Nota 4 14" xfId="36372"/>
    <cellStyle name="Nota 4 15" xfId="36551"/>
    <cellStyle name="Nota 4 16" xfId="36568"/>
    <cellStyle name="Nota 4 17" xfId="36584"/>
    <cellStyle name="Nota 4 18" xfId="36600"/>
    <cellStyle name="Nota 4 2" xfId="2735"/>
    <cellStyle name="Nota 4 2 2" xfId="25082"/>
    <cellStyle name="Nota 4 3" xfId="2736"/>
    <cellStyle name="Nota 4 3 2" xfId="25083"/>
    <cellStyle name="Nota 4 4" xfId="25079"/>
    <cellStyle name="Nota 4 5" xfId="25084"/>
    <cellStyle name="Nota 4 6" xfId="25085"/>
    <cellStyle name="Nota 4 7" xfId="25086"/>
    <cellStyle name="Nota 4 8" xfId="25087"/>
    <cellStyle name="Nota 4 9" xfId="25088"/>
    <cellStyle name="Nota 5" xfId="2737"/>
    <cellStyle name="Nota 5 10" xfId="25090"/>
    <cellStyle name="Nota 5 11" xfId="25091"/>
    <cellStyle name="Nota 5 12" xfId="35150"/>
    <cellStyle name="Nota 5 13" xfId="36181"/>
    <cellStyle name="Nota 5 14" xfId="36373"/>
    <cellStyle name="Nota 5 15" xfId="36553"/>
    <cellStyle name="Nota 5 16" xfId="36570"/>
    <cellStyle name="Nota 5 17" xfId="36586"/>
    <cellStyle name="Nota 5 18" xfId="36602"/>
    <cellStyle name="Nota 5 2" xfId="2738"/>
    <cellStyle name="Nota 5 2 2" xfId="25092"/>
    <cellStyle name="Nota 5 3" xfId="2739"/>
    <cellStyle name="Nota 5 3 2" xfId="25093"/>
    <cellStyle name="Nota 5 4" xfId="25089"/>
    <cellStyle name="Nota 5 5" xfId="25094"/>
    <cellStyle name="Nota 5 6" xfId="25095"/>
    <cellStyle name="Nota 5 7" xfId="25096"/>
    <cellStyle name="Nota 5 8" xfId="25097"/>
    <cellStyle name="Nota 5 9" xfId="25098"/>
    <cellStyle name="Nota 6" xfId="2740"/>
    <cellStyle name="Nota 6 10" xfId="25100"/>
    <cellStyle name="Nota 6 11" xfId="25101"/>
    <cellStyle name="Nota 6 12" xfId="35151"/>
    <cellStyle name="Nota 6 13" xfId="36182"/>
    <cellStyle name="Nota 6 14" xfId="36374"/>
    <cellStyle name="Nota 6 15" xfId="36552"/>
    <cellStyle name="Nota 6 16" xfId="36569"/>
    <cellStyle name="Nota 6 17" xfId="36585"/>
    <cellStyle name="Nota 6 18" xfId="36601"/>
    <cellStyle name="Nota 6 2" xfId="2741"/>
    <cellStyle name="Nota 6 2 2" xfId="25102"/>
    <cellStyle name="Nota 6 3" xfId="25099"/>
    <cellStyle name="Nota 6 4" xfId="25103"/>
    <cellStyle name="Nota 6 5" xfId="25104"/>
    <cellStyle name="Nota 6 6" xfId="25105"/>
    <cellStyle name="Nota 6 7" xfId="25106"/>
    <cellStyle name="Nota 6 8" xfId="25107"/>
    <cellStyle name="Nota 6 9" xfId="25108"/>
    <cellStyle name="Nota 7" xfId="2742"/>
    <cellStyle name="Nota 7 10" xfId="25110"/>
    <cellStyle name="Nota 7 11" xfId="25111"/>
    <cellStyle name="Nota 7 12" xfId="25112"/>
    <cellStyle name="Nota 7 13" xfId="25113"/>
    <cellStyle name="Nota 7 14" xfId="25114"/>
    <cellStyle name="Nota 7 15" xfId="25115"/>
    <cellStyle name="Nota 7 16" xfId="25116"/>
    <cellStyle name="Nota 7 17" xfId="25117"/>
    <cellStyle name="Nota 7 18" xfId="25118"/>
    <cellStyle name="Nota 7 19" xfId="25119"/>
    <cellStyle name="Nota 7 2" xfId="2743"/>
    <cellStyle name="Nota 7 2 2" xfId="25120"/>
    <cellStyle name="Nota 7 20" xfId="25121"/>
    <cellStyle name="Nota 7 21" xfId="25122"/>
    <cellStyle name="Nota 7 22" xfId="25123"/>
    <cellStyle name="Nota 7 23" xfId="25124"/>
    <cellStyle name="Nota 7 24" xfId="35152"/>
    <cellStyle name="Nota 7 3" xfId="25109"/>
    <cellStyle name="Nota 7 4" xfId="25125"/>
    <cellStyle name="Nota 7 5" xfId="25126"/>
    <cellStyle name="Nota 7 6" xfId="25127"/>
    <cellStyle name="Nota 7 7" xfId="25128"/>
    <cellStyle name="Nota 7 8" xfId="25129"/>
    <cellStyle name="Nota 7 9" xfId="25130"/>
    <cellStyle name="Nota 8" xfId="2744"/>
    <cellStyle name="Nota 8 10" xfId="25132"/>
    <cellStyle name="Nota 8 11" xfId="25133"/>
    <cellStyle name="Nota 8 12" xfId="25134"/>
    <cellStyle name="Nota 8 13" xfId="25135"/>
    <cellStyle name="Nota 8 14" xfId="25136"/>
    <cellStyle name="Nota 8 15" xfId="25137"/>
    <cellStyle name="Nota 8 16" xfId="25138"/>
    <cellStyle name="Nota 8 17" xfId="25139"/>
    <cellStyle name="Nota 8 18" xfId="25140"/>
    <cellStyle name="Nota 8 19" xfId="25141"/>
    <cellStyle name="Nota 8 2" xfId="2745"/>
    <cellStyle name="Nota 8 2 2" xfId="25142"/>
    <cellStyle name="Nota 8 20" xfId="25143"/>
    <cellStyle name="Nota 8 21" xfId="25144"/>
    <cellStyle name="Nota 8 22" xfId="25145"/>
    <cellStyle name="Nota 8 23" xfId="25146"/>
    <cellStyle name="Nota 8 24" xfId="35153"/>
    <cellStyle name="Nota 8 3" xfId="25131"/>
    <cellStyle name="Nota 8 4" xfId="25147"/>
    <cellStyle name="Nota 8 5" xfId="25148"/>
    <cellStyle name="Nota 8 6" xfId="25149"/>
    <cellStyle name="Nota 8 7" xfId="25150"/>
    <cellStyle name="Nota 8 8" xfId="25151"/>
    <cellStyle name="Nota 8 9" xfId="25152"/>
    <cellStyle name="Nota 9" xfId="2746"/>
    <cellStyle name="Nota 9 10" xfId="25154"/>
    <cellStyle name="Nota 9 11" xfId="25155"/>
    <cellStyle name="Nota 9 12" xfId="25156"/>
    <cellStyle name="Nota 9 13" xfId="25157"/>
    <cellStyle name="Nota 9 14" xfId="25158"/>
    <cellStyle name="Nota 9 15" xfId="25159"/>
    <cellStyle name="Nota 9 16" xfId="25160"/>
    <cellStyle name="Nota 9 17" xfId="25161"/>
    <cellStyle name="Nota 9 18" xfId="25162"/>
    <cellStyle name="Nota 9 19" xfId="25163"/>
    <cellStyle name="Nota 9 2" xfId="25153"/>
    <cellStyle name="Nota 9 20" xfId="25164"/>
    <cellStyle name="Nota 9 21" xfId="25165"/>
    <cellStyle name="Nota 9 22" xfId="25166"/>
    <cellStyle name="Nota 9 23" xfId="25167"/>
    <cellStyle name="Nota 9 24" xfId="35154"/>
    <cellStyle name="Nota 9 3" xfId="25168"/>
    <cellStyle name="Nota 9 4" xfId="25169"/>
    <cellStyle name="Nota 9 5" xfId="25170"/>
    <cellStyle name="Nota 9 6" xfId="25171"/>
    <cellStyle name="Nota 9 7" xfId="25172"/>
    <cellStyle name="Nota 9 8" xfId="25173"/>
    <cellStyle name="Nota 9 9" xfId="25174"/>
    <cellStyle name="Note" xfId="2747"/>
    <cellStyle name="Note 1" xfId="700"/>
    <cellStyle name="Note 1 2" xfId="25176"/>
    <cellStyle name="Note 1 3" xfId="36183"/>
    <cellStyle name="Note 1 4" xfId="36375"/>
    <cellStyle name="Note 10" xfId="25177"/>
    <cellStyle name="Note 10 10" xfId="25178"/>
    <cellStyle name="Note 10 11" xfId="25179"/>
    <cellStyle name="Note 10 12" xfId="35156"/>
    <cellStyle name="Note 10 2" xfId="25180"/>
    <cellStyle name="Note 10 3" xfId="25181"/>
    <cellStyle name="Note 10 4" xfId="25182"/>
    <cellStyle name="Note 10 5" xfId="25183"/>
    <cellStyle name="Note 10 6" xfId="25184"/>
    <cellStyle name="Note 10 7" xfId="25185"/>
    <cellStyle name="Note 10 8" xfId="25186"/>
    <cellStyle name="Note 10 9" xfId="25187"/>
    <cellStyle name="Note 11" xfId="25188"/>
    <cellStyle name="Note 11 10" xfId="25189"/>
    <cellStyle name="Note 11 11" xfId="25190"/>
    <cellStyle name="Note 11 12" xfId="35157"/>
    <cellStyle name="Note 11 2" xfId="25191"/>
    <cellStyle name="Note 11 3" xfId="25192"/>
    <cellStyle name="Note 11 4" xfId="25193"/>
    <cellStyle name="Note 11 5" xfId="25194"/>
    <cellStyle name="Note 11 6" xfId="25195"/>
    <cellStyle name="Note 11 7" xfId="25196"/>
    <cellStyle name="Note 11 8" xfId="25197"/>
    <cellStyle name="Note 11 9" xfId="25198"/>
    <cellStyle name="Note 12" xfId="25199"/>
    <cellStyle name="Note 12 10" xfId="25200"/>
    <cellStyle name="Note 12 11" xfId="25201"/>
    <cellStyle name="Note 12 12" xfId="35158"/>
    <cellStyle name="Note 12 2" xfId="25202"/>
    <cellStyle name="Note 12 3" xfId="25203"/>
    <cellStyle name="Note 12 4" xfId="25204"/>
    <cellStyle name="Note 12 5" xfId="25205"/>
    <cellStyle name="Note 12 6" xfId="25206"/>
    <cellStyle name="Note 12 7" xfId="25207"/>
    <cellStyle name="Note 12 8" xfId="25208"/>
    <cellStyle name="Note 12 9" xfId="25209"/>
    <cellStyle name="Note 13" xfId="25210"/>
    <cellStyle name="Note 13 10" xfId="25211"/>
    <cellStyle name="Note 13 11" xfId="25212"/>
    <cellStyle name="Note 13 12" xfId="35159"/>
    <cellStyle name="Note 13 2" xfId="25213"/>
    <cellStyle name="Note 13 3" xfId="25214"/>
    <cellStyle name="Note 13 4" xfId="25215"/>
    <cellStyle name="Note 13 5" xfId="25216"/>
    <cellStyle name="Note 13 6" xfId="25217"/>
    <cellStyle name="Note 13 7" xfId="25218"/>
    <cellStyle name="Note 13 8" xfId="25219"/>
    <cellStyle name="Note 13 9" xfId="25220"/>
    <cellStyle name="Note 14" xfId="25221"/>
    <cellStyle name="Note 14 10" xfId="25222"/>
    <cellStyle name="Note 14 11" xfId="25223"/>
    <cellStyle name="Note 14 12" xfId="35160"/>
    <cellStyle name="Note 14 2" xfId="25224"/>
    <cellStyle name="Note 14 3" xfId="25225"/>
    <cellStyle name="Note 14 4" xfId="25226"/>
    <cellStyle name="Note 14 5" xfId="25227"/>
    <cellStyle name="Note 14 6" xfId="25228"/>
    <cellStyle name="Note 14 7" xfId="25229"/>
    <cellStyle name="Note 14 8" xfId="25230"/>
    <cellStyle name="Note 14 9" xfId="25231"/>
    <cellStyle name="Note 15" xfId="25232"/>
    <cellStyle name="Note 15 10" xfId="25233"/>
    <cellStyle name="Note 15 11" xfId="25234"/>
    <cellStyle name="Note 15 12" xfId="35161"/>
    <cellStyle name="Note 15 2" xfId="25235"/>
    <cellStyle name="Note 15 3" xfId="25236"/>
    <cellStyle name="Note 15 4" xfId="25237"/>
    <cellStyle name="Note 15 5" xfId="25238"/>
    <cellStyle name="Note 15 6" xfId="25239"/>
    <cellStyle name="Note 15 7" xfId="25240"/>
    <cellStyle name="Note 15 8" xfId="25241"/>
    <cellStyle name="Note 15 9" xfId="25242"/>
    <cellStyle name="Note 16" xfId="35155"/>
    <cellStyle name="Note 2" xfId="701"/>
    <cellStyle name="Note 2 10" xfId="702"/>
    <cellStyle name="Note 2 10 10" xfId="25245"/>
    <cellStyle name="Note 2 10 11" xfId="25246"/>
    <cellStyle name="Note 2 10 12" xfId="35163"/>
    <cellStyle name="Note 2 10 2" xfId="25244"/>
    <cellStyle name="Note 2 10 3" xfId="25247"/>
    <cellStyle name="Note 2 10 4" xfId="25248"/>
    <cellStyle name="Note 2 10 5" xfId="25249"/>
    <cellStyle name="Note 2 10 6" xfId="25250"/>
    <cellStyle name="Note 2 10 7" xfId="25251"/>
    <cellStyle name="Note 2 10 8" xfId="25252"/>
    <cellStyle name="Note 2 10 9" xfId="25253"/>
    <cellStyle name="Note 2 11" xfId="703"/>
    <cellStyle name="Note 2 11 10" xfId="25255"/>
    <cellStyle name="Note 2 11 11" xfId="25256"/>
    <cellStyle name="Note 2 11 12" xfId="35164"/>
    <cellStyle name="Note 2 11 2" xfId="25254"/>
    <cellStyle name="Note 2 11 3" xfId="25257"/>
    <cellStyle name="Note 2 11 4" xfId="25258"/>
    <cellStyle name="Note 2 11 5" xfId="25259"/>
    <cellStyle name="Note 2 11 6" xfId="25260"/>
    <cellStyle name="Note 2 11 7" xfId="25261"/>
    <cellStyle name="Note 2 11 8" xfId="25262"/>
    <cellStyle name="Note 2 11 9" xfId="25263"/>
    <cellStyle name="Note 2 12" xfId="704"/>
    <cellStyle name="Note 2 12 10" xfId="25265"/>
    <cellStyle name="Note 2 12 11" xfId="25266"/>
    <cellStyle name="Note 2 12 12" xfId="35165"/>
    <cellStyle name="Note 2 12 2" xfId="25264"/>
    <cellStyle name="Note 2 12 3" xfId="25267"/>
    <cellStyle name="Note 2 12 4" xfId="25268"/>
    <cellStyle name="Note 2 12 5" xfId="25269"/>
    <cellStyle name="Note 2 12 6" xfId="25270"/>
    <cellStyle name="Note 2 12 7" xfId="25271"/>
    <cellStyle name="Note 2 12 8" xfId="25272"/>
    <cellStyle name="Note 2 12 9" xfId="25273"/>
    <cellStyle name="Note 2 13" xfId="705"/>
    <cellStyle name="Note 2 13 10" xfId="25275"/>
    <cellStyle name="Note 2 13 11" xfId="25276"/>
    <cellStyle name="Note 2 13 12" xfId="35166"/>
    <cellStyle name="Note 2 13 2" xfId="25274"/>
    <cellStyle name="Note 2 13 3" xfId="25277"/>
    <cellStyle name="Note 2 13 4" xfId="25278"/>
    <cellStyle name="Note 2 13 5" xfId="25279"/>
    <cellStyle name="Note 2 13 6" xfId="25280"/>
    <cellStyle name="Note 2 13 7" xfId="25281"/>
    <cellStyle name="Note 2 13 8" xfId="25282"/>
    <cellStyle name="Note 2 13 9" xfId="25283"/>
    <cellStyle name="Note 2 14" xfId="706"/>
    <cellStyle name="Note 2 14 10" xfId="25285"/>
    <cellStyle name="Note 2 14 11" xfId="25286"/>
    <cellStyle name="Note 2 14 12" xfId="35167"/>
    <cellStyle name="Note 2 14 2" xfId="25284"/>
    <cellStyle name="Note 2 14 3" xfId="25287"/>
    <cellStyle name="Note 2 14 4" xfId="25288"/>
    <cellStyle name="Note 2 14 5" xfId="25289"/>
    <cellStyle name="Note 2 14 6" xfId="25290"/>
    <cellStyle name="Note 2 14 7" xfId="25291"/>
    <cellStyle name="Note 2 14 8" xfId="25292"/>
    <cellStyle name="Note 2 14 9" xfId="25293"/>
    <cellStyle name="Note 2 15" xfId="707"/>
    <cellStyle name="Note 2 15 10" xfId="25295"/>
    <cellStyle name="Note 2 15 11" xfId="25296"/>
    <cellStyle name="Note 2 15 12" xfId="35168"/>
    <cellStyle name="Note 2 15 2" xfId="25294"/>
    <cellStyle name="Note 2 15 3" xfId="25297"/>
    <cellStyle name="Note 2 15 4" xfId="25298"/>
    <cellStyle name="Note 2 15 5" xfId="25299"/>
    <cellStyle name="Note 2 15 6" xfId="25300"/>
    <cellStyle name="Note 2 15 7" xfId="25301"/>
    <cellStyle name="Note 2 15 8" xfId="25302"/>
    <cellStyle name="Note 2 15 9" xfId="25303"/>
    <cellStyle name="Note 2 16" xfId="2748"/>
    <cellStyle name="Note 2 16 2" xfId="25304"/>
    <cellStyle name="Note 2 17" xfId="25243"/>
    <cellStyle name="Note 2 18" xfId="25305"/>
    <cellStyle name="Note 2 19" xfId="25306"/>
    <cellStyle name="Note 2 2" xfId="708"/>
    <cellStyle name="Note 2 2 10" xfId="25308"/>
    <cellStyle name="Note 2 2 11" xfId="25309"/>
    <cellStyle name="Note 2 2 12" xfId="25310"/>
    <cellStyle name="Note 2 2 13" xfId="25311"/>
    <cellStyle name="Note 2 2 14" xfId="25312"/>
    <cellStyle name="Note 2 2 15" xfId="25313"/>
    <cellStyle name="Note 2 2 16" xfId="25314"/>
    <cellStyle name="Note 2 2 17" xfId="25315"/>
    <cellStyle name="Note 2 2 18" xfId="25316"/>
    <cellStyle name="Note 2 2 19" xfId="35169"/>
    <cellStyle name="Note 2 2 2" xfId="25307"/>
    <cellStyle name="Note 2 2 2 10" xfId="25317"/>
    <cellStyle name="Note 2 2 2 11" xfId="25318"/>
    <cellStyle name="Note 2 2 2 12" xfId="35170"/>
    <cellStyle name="Note 2 2 2 2" xfId="25319"/>
    <cellStyle name="Note 2 2 2 3" xfId="25320"/>
    <cellStyle name="Note 2 2 2 4" xfId="25321"/>
    <cellStyle name="Note 2 2 2 5" xfId="25322"/>
    <cellStyle name="Note 2 2 2 6" xfId="25323"/>
    <cellStyle name="Note 2 2 2 7" xfId="25324"/>
    <cellStyle name="Note 2 2 2 8" xfId="25325"/>
    <cellStyle name="Note 2 2 2 9" xfId="25326"/>
    <cellStyle name="Note 2 2 20" xfId="36185"/>
    <cellStyle name="Note 2 2 21" xfId="36377"/>
    <cellStyle name="Note 2 2 3" xfId="25327"/>
    <cellStyle name="Note 2 2 3 10" xfId="25328"/>
    <cellStyle name="Note 2 2 3 11" xfId="25329"/>
    <cellStyle name="Note 2 2 3 12" xfId="35171"/>
    <cellStyle name="Note 2 2 3 2" xfId="25330"/>
    <cellStyle name="Note 2 2 3 3" xfId="25331"/>
    <cellStyle name="Note 2 2 3 4" xfId="25332"/>
    <cellStyle name="Note 2 2 3 5" xfId="25333"/>
    <cellStyle name="Note 2 2 3 6" xfId="25334"/>
    <cellStyle name="Note 2 2 3 7" xfId="25335"/>
    <cellStyle name="Note 2 2 3 8" xfId="25336"/>
    <cellStyle name="Note 2 2 3 9" xfId="25337"/>
    <cellStyle name="Note 2 2 4" xfId="25338"/>
    <cellStyle name="Note 2 2 4 10" xfId="25339"/>
    <cellStyle name="Note 2 2 4 11" xfId="25340"/>
    <cellStyle name="Note 2 2 4 12" xfId="35172"/>
    <cellStyle name="Note 2 2 4 2" xfId="25341"/>
    <cellStyle name="Note 2 2 4 3" xfId="25342"/>
    <cellStyle name="Note 2 2 4 4" xfId="25343"/>
    <cellStyle name="Note 2 2 4 5" xfId="25344"/>
    <cellStyle name="Note 2 2 4 6" xfId="25345"/>
    <cellStyle name="Note 2 2 4 7" xfId="25346"/>
    <cellStyle name="Note 2 2 4 8" xfId="25347"/>
    <cellStyle name="Note 2 2 4 9" xfId="25348"/>
    <cellStyle name="Note 2 2 5" xfId="25349"/>
    <cellStyle name="Note 2 2 5 10" xfId="25350"/>
    <cellStyle name="Note 2 2 5 11" xfId="25351"/>
    <cellStyle name="Note 2 2 5 12" xfId="35173"/>
    <cellStyle name="Note 2 2 5 2" xfId="25352"/>
    <cellStyle name="Note 2 2 5 3" xfId="25353"/>
    <cellStyle name="Note 2 2 5 4" xfId="25354"/>
    <cellStyle name="Note 2 2 5 5" xfId="25355"/>
    <cellStyle name="Note 2 2 5 6" xfId="25356"/>
    <cellStyle name="Note 2 2 5 7" xfId="25357"/>
    <cellStyle name="Note 2 2 5 8" xfId="25358"/>
    <cellStyle name="Note 2 2 5 9" xfId="25359"/>
    <cellStyle name="Note 2 2 6" xfId="25360"/>
    <cellStyle name="Note 2 2 6 10" xfId="25361"/>
    <cellStyle name="Note 2 2 6 11" xfId="25362"/>
    <cellStyle name="Note 2 2 6 12" xfId="35174"/>
    <cellStyle name="Note 2 2 6 2" xfId="25363"/>
    <cellStyle name="Note 2 2 6 3" xfId="25364"/>
    <cellStyle name="Note 2 2 6 4" xfId="25365"/>
    <cellStyle name="Note 2 2 6 5" xfId="25366"/>
    <cellStyle name="Note 2 2 6 6" xfId="25367"/>
    <cellStyle name="Note 2 2 6 7" xfId="25368"/>
    <cellStyle name="Note 2 2 6 8" xfId="25369"/>
    <cellStyle name="Note 2 2 6 9" xfId="25370"/>
    <cellStyle name="Note 2 2 7" xfId="25371"/>
    <cellStyle name="Note 2 2 7 10" xfId="25372"/>
    <cellStyle name="Note 2 2 7 11" xfId="25373"/>
    <cellStyle name="Note 2 2 7 12" xfId="35175"/>
    <cellStyle name="Note 2 2 7 2" xfId="25374"/>
    <cellStyle name="Note 2 2 7 3" xfId="25375"/>
    <cellStyle name="Note 2 2 7 4" xfId="25376"/>
    <cellStyle name="Note 2 2 7 5" xfId="25377"/>
    <cellStyle name="Note 2 2 7 6" xfId="25378"/>
    <cellStyle name="Note 2 2 7 7" xfId="25379"/>
    <cellStyle name="Note 2 2 7 8" xfId="25380"/>
    <cellStyle name="Note 2 2 7 9" xfId="25381"/>
    <cellStyle name="Note 2 2 8" xfId="25382"/>
    <cellStyle name="Note 2 2 8 10" xfId="25383"/>
    <cellStyle name="Note 2 2 8 11" xfId="25384"/>
    <cellStyle name="Note 2 2 8 12" xfId="35176"/>
    <cellStyle name="Note 2 2 8 2" xfId="25385"/>
    <cellStyle name="Note 2 2 8 3" xfId="25386"/>
    <cellStyle name="Note 2 2 8 4" xfId="25387"/>
    <cellStyle name="Note 2 2 8 5" xfId="25388"/>
    <cellStyle name="Note 2 2 8 6" xfId="25389"/>
    <cellStyle name="Note 2 2 8 7" xfId="25390"/>
    <cellStyle name="Note 2 2 8 8" xfId="25391"/>
    <cellStyle name="Note 2 2 8 9" xfId="25392"/>
    <cellStyle name="Note 2 2 9" xfId="25393"/>
    <cellStyle name="Note 2 20" xfId="25394"/>
    <cellStyle name="Note 2 21" xfId="25395"/>
    <cellStyle name="Note 2 22" xfId="25396"/>
    <cellStyle name="Note 2 23" xfId="25397"/>
    <cellStyle name="Note 2 24" xfId="25398"/>
    <cellStyle name="Note 2 25" xfId="25399"/>
    <cellStyle name="Note 2 26" xfId="35162"/>
    <cellStyle name="Note 2 27" xfId="36184"/>
    <cellStyle name="Note 2 28" xfId="36376"/>
    <cellStyle name="Note 2 3" xfId="709"/>
    <cellStyle name="Note 2 3 10" xfId="25401"/>
    <cellStyle name="Note 2 3 11" xfId="25402"/>
    <cellStyle name="Note 2 3 12" xfId="35177"/>
    <cellStyle name="Note 2 3 2" xfId="25400"/>
    <cellStyle name="Note 2 3 3" xfId="25403"/>
    <cellStyle name="Note 2 3 4" xfId="25404"/>
    <cellStyle name="Note 2 3 5" xfId="25405"/>
    <cellStyle name="Note 2 3 6" xfId="25406"/>
    <cellStyle name="Note 2 3 7" xfId="25407"/>
    <cellStyle name="Note 2 3 8" xfId="25408"/>
    <cellStyle name="Note 2 3 9" xfId="25409"/>
    <cellStyle name="Note 2 4" xfId="710"/>
    <cellStyle name="Note 2 4 10" xfId="25411"/>
    <cellStyle name="Note 2 4 11" xfId="25412"/>
    <cellStyle name="Note 2 4 12" xfId="35178"/>
    <cellStyle name="Note 2 4 2" xfId="25410"/>
    <cellStyle name="Note 2 4 3" xfId="25413"/>
    <cellStyle name="Note 2 4 4" xfId="25414"/>
    <cellStyle name="Note 2 4 5" xfId="25415"/>
    <cellStyle name="Note 2 4 6" xfId="25416"/>
    <cellStyle name="Note 2 4 7" xfId="25417"/>
    <cellStyle name="Note 2 4 8" xfId="25418"/>
    <cellStyle name="Note 2 4 9" xfId="25419"/>
    <cellStyle name="Note 2 5" xfId="711"/>
    <cellStyle name="Note 2 5 10" xfId="25421"/>
    <cellStyle name="Note 2 5 11" xfId="25422"/>
    <cellStyle name="Note 2 5 12" xfId="35179"/>
    <cellStyle name="Note 2 5 2" xfId="25420"/>
    <cellStyle name="Note 2 5 3" xfId="25423"/>
    <cellStyle name="Note 2 5 4" xfId="25424"/>
    <cellStyle name="Note 2 5 5" xfId="25425"/>
    <cellStyle name="Note 2 5 6" xfId="25426"/>
    <cellStyle name="Note 2 5 7" xfId="25427"/>
    <cellStyle name="Note 2 5 8" xfId="25428"/>
    <cellStyle name="Note 2 5 9" xfId="25429"/>
    <cellStyle name="Note 2 6" xfId="712"/>
    <cellStyle name="Note 2 6 10" xfId="25431"/>
    <cellStyle name="Note 2 6 11" xfId="25432"/>
    <cellStyle name="Note 2 6 12" xfId="35180"/>
    <cellStyle name="Note 2 6 2" xfId="25430"/>
    <cellStyle name="Note 2 6 3" xfId="25433"/>
    <cellStyle name="Note 2 6 4" xfId="25434"/>
    <cellStyle name="Note 2 6 5" xfId="25435"/>
    <cellStyle name="Note 2 6 6" xfId="25436"/>
    <cellStyle name="Note 2 6 7" xfId="25437"/>
    <cellStyle name="Note 2 6 8" xfId="25438"/>
    <cellStyle name="Note 2 6 9" xfId="25439"/>
    <cellStyle name="Note 2 7" xfId="713"/>
    <cellStyle name="Note 2 7 10" xfId="25441"/>
    <cellStyle name="Note 2 7 11" xfId="25442"/>
    <cellStyle name="Note 2 7 12" xfId="35181"/>
    <cellStyle name="Note 2 7 2" xfId="25440"/>
    <cellStyle name="Note 2 7 3" xfId="25443"/>
    <cellStyle name="Note 2 7 4" xfId="25444"/>
    <cellStyle name="Note 2 7 5" xfId="25445"/>
    <cellStyle name="Note 2 7 6" xfId="25446"/>
    <cellStyle name="Note 2 7 7" xfId="25447"/>
    <cellStyle name="Note 2 7 8" xfId="25448"/>
    <cellStyle name="Note 2 7 9" xfId="25449"/>
    <cellStyle name="Note 2 8" xfId="714"/>
    <cellStyle name="Note 2 8 10" xfId="25451"/>
    <cellStyle name="Note 2 8 11" xfId="25452"/>
    <cellStyle name="Note 2 8 12" xfId="35182"/>
    <cellStyle name="Note 2 8 2" xfId="25450"/>
    <cellStyle name="Note 2 8 3" xfId="25453"/>
    <cellStyle name="Note 2 8 4" xfId="25454"/>
    <cellStyle name="Note 2 8 5" xfId="25455"/>
    <cellStyle name="Note 2 8 6" xfId="25456"/>
    <cellStyle name="Note 2 8 7" xfId="25457"/>
    <cellStyle name="Note 2 8 8" xfId="25458"/>
    <cellStyle name="Note 2 8 9" xfId="25459"/>
    <cellStyle name="Note 2 9" xfId="715"/>
    <cellStyle name="Note 2 9 10" xfId="25461"/>
    <cellStyle name="Note 2 9 11" xfId="25462"/>
    <cellStyle name="Note 2 9 12" xfId="35183"/>
    <cellStyle name="Note 2 9 2" xfId="25460"/>
    <cellStyle name="Note 2 9 3" xfId="25463"/>
    <cellStyle name="Note 2 9 4" xfId="25464"/>
    <cellStyle name="Note 2 9 5" xfId="25465"/>
    <cellStyle name="Note 2 9 6" xfId="25466"/>
    <cellStyle name="Note 2 9 7" xfId="25467"/>
    <cellStyle name="Note 2 9 8" xfId="25468"/>
    <cellStyle name="Note 2 9 9" xfId="25469"/>
    <cellStyle name="Note 3" xfId="25175"/>
    <cellStyle name="Note 3 10" xfId="25470"/>
    <cellStyle name="Note 3 11" xfId="25471"/>
    <cellStyle name="Note 3 12" xfId="35184"/>
    <cellStyle name="Note 3 2" xfId="25472"/>
    <cellStyle name="Note 3 3" xfId="25473"/>
    <cellStyle name="Note 3 4" xfId="25474"/>
    <cellStyle name="Note 3 5" xfId="25475"/>
    <cellStyle name="Note 3 6" xfId="25476"/>
    <cellStyle name="Note 3 7" xfId="25477"/>
    <cellStyle name="Note 3 8" xfId="25478"/>
    <cellStyle name="Note 3 9" xfId="25479"/>
    <cellStyle name="Note 4" xfId="25480"/>
    <cellStyle name="Note 4 10" xfId="25481"/>
    <cellStyle name="Note 4 11" xfId="25482"/>
    <cellStyle name="Note 4 12" xfId="35185"/>
    <cellStyle name="Note 4 2" xfId="25483"/>
    <cellStyle name="Note 4 3" xfId="25484"/>
    <cellStyle name="Note 4 4" xfId="25485"/>
    <cellStyle name="Note 4 5" xfId="25486"/>
    <cellStyle name="Note 4 6" xfId="25487"/>
    <cellStyle name="Note 4 7" xfId="25488"/>
    <cellStyle name="Note 4 8" xfId="25489"/>
    <cellStyle name="Note 4 9" xfId="25490"/>
    <cellStyle name="Note 5" xfId="25491"/>
    <cellStyle name="Note 5 10" xfId="25492"/>
    <cellStyle name="Note 5 11" xfId="25493"/>
    <cellStyle name="Note 5 12" xfId="35186"/>
    <cellStyle name="Note 5 2" xfId="25494"/>
    <cellStyle name="Note 5 3" xfId="25495"/>
    <cellStyle name="Note 5 4" xfId="25496"/>
    <cellStyle name="Note 5 5" xfId="25497"/>
    <cellStyle name="Note 5 6" xfId="25498"/>
    <cellStyle name="Note 5 7" xfId="25499"/>
    <cellStyle name="Note 5 8" xfId="25500"/>
    <cellStyle name="Note 5 9" xfId="25501"/>
    <cellStyle name="Note 6" xfId="25502"/>
    <cellStyle name="Note 6 10" xfId="25503"/>
    <cellStyle name="Note 6 11" xfId="25504"/>
    <cellStyle name="Note 6 12" xfId="35187"/>
    <cellStyle name="Note 6 2" xfId="25505"/>
    <cellStyle name="Note 6 3" xfId="25506"/>
    <cellStyle name="Note 6 4" xfId="25507"/>
    <cellStyle name="Note 6 5" xfId="25508"/>
    <cellStyle name="Note 6 6" xfId="25509"/>
    <cellStyle name="Note 6 7" xfId="25510"/>
    <cellStyle name="Note 6 8" xfId="25511"/>
    <cellStyle name="Note 6 9" xfId="25512"/>
    <cellStyle name="Note 7" xfId="25513"/>
    <cellStyle name="Note 7 10" xfId="25514"/>
    <cellStyle name="Note 7 11" xfId="25515"/>
    <cellStyle name="Note 7 12" xfId="35188"/>
    <cellStyle name="Note 7 2" xfId="25516"/>
    <cellStyle name="Note 7 3" xfId="25517"/>
    <cellStyle name="Note 7 4" xfId="25518"/>
    <cellStyle name="Note 7 5" xfId="25519"/>
    <cellStyle name="Note 7 6" xfId="25520"/>
    <cellStyle name="Note 7 7" xfId="25521"/>
    <cellStyle name="Note 7 8" xfId="25522"/>
    <cellStyle name="Note 7 9" xfId="25523"/>
    <cellStyle name="Note 8" xfId="25524"/>
    <cellStyle name="Note 8 10" xfId="25525"/>
    <cellStyle name="Note 8 11" xfId="25526"/>
    <cellStyle name="Note 8 12" xfId="35189"/>
    <cellStyle name="Note 8 2" xfId="25527"/>
    <cellStyle name="Note 8 3" xfId="25528"/>
    <cellStyle name="Note 8 4" xfId="25529"/>
    <cellStyle name="Note 8 5" xfId="25530"/>
    <cellStyle name="Note 8 6" xfId="25531"/>
    <cellStyle name="Note 8 7" xfId="25532"/>
    <cellStyle name="Note 8 8" xfId="25533"/>
    <cellStyle name="Note 8 9" xfId="25534"/>
    <cellStyle name="Note 9" xfId="25535"/>
    <cellStyle name="Note 9 10" xfId="25536"/>
    <cellStyle name="Note 9 11" xfId="25537"/>
    <cellStyle name="Note 9 12" xfId="35190"/>
    <cellStyle name="Note 9 2" xfId="25538"/>
    <cellStyle name="Note 9 3" xfId="25539"/>
    <cellStyle name="Note 9 4" xfId="25540"/>
    <cellStyle name="Note 9 5" xfId="25541"/>
    <cellStyle name="Note 9 6" xfId="25542"/>
    <cellStyle name="Note 9 7" xfId="25543"/>
    <cellStyle name="Note 9 8" xfId="25544"/>
    <cellStyle name="Note 9 9" xfId="25545"/>
    <cellStyle name="Note_34.3 - Rua Piaui_Joa" xfId="36186"/>
    <cellStyle name="Output" xfId="716"/>
    <cellStyle name="Output 10" xfId="25547"/>
    <cellStyle name="Output 11" xfId="25548"/>
    <cellStyle name="Output 12" xfId="25549"/>
    <cellStyle name="Output 13" xfId="35191"/>
    <cellStyle name="Output 14" xfId="36187"/>
    <cellStyle name="Output 15" xfId="36378"/>
    <cellStyle name="Output 2" xfId="717"/>
    <cellStyle name="Output 2 10" xfId="25551"/>
    <cellStyle name="Output 2 11" xfId="25552"/>
    <cellStyle name="Output 2 12" xfId="35192"/>
    <cellStyle name="Output 2 13" xfId="36188"/>
    <cellStyle name="Output 2 14" xfId="36379"/>
    <cellStyle name="Output 2 2" xfId="25550"/>
    <cellStyle name="Output 2 3" xfId="25553"/>
    <cellStyle name="Output 2 4" xfId="25554"/>
    <cellStyle name="Output 2 5" xfId="25555"/>
    <cellStyle name="Output 2 6" xfId="25556"/>
    <cellStyle name="Output 2 7" xfId="25557"/>
    <cellStyle name="Output 2 8" xfId="25558"/>
    <cellStyle name="Output 2 9" xfId="25559"/>
    <cellStyle name="Output 3" xfId="2749"/>
    <cellStyle name="Output 3 2" xfId="25560"/>
    <cellStyle name="Output 4" xfId="2750"/>
    <cellStyle name="Output 4 2" xfId="25561"/>
    <cellStyle name="Output 5" xfId="2751"/>
    <cellStyle name="Output 5 2" xfId="25562"/>
    <cellStyle name="Output 6" xfId="2752"/>
    <cellStyle name="Output 6 2" xfId="25563"/>
    <cellStyle name="Output 7" xfId="2753"/>
    <cellStyle name="Output 7 2" xfId="25564"/>
    <cellStyle name="Output 8" xfId="25546"/>
    <cellStyle name="Output 9" xfId="25565"/>
    <cellStyle name="Output_ALAMEDA WARMING - MEMÓRIA" xfId="36189"/>
    <cellStyle name="Percentual" xfId="718"/>
    <cellStyle name="Percentual 10" xfId="25567"/>
    <cellStyle name="Percentual 11" xfId="25568"/>
    <cellStyle name="Percentual 12" xfId="25569"/>
    <cellStyle name="Percentual 13" xfId="35193"/>
    <cellStyle name="Percentual 14" xfId="36190"/>
    <cellStyle name="Percentual 15" xfId="36380"/>
    <cellStyle name="Percentual 2" xfId="719"/>
    <cellStyle name="Percentual 2 10" xfId="25571"/>
    <cellStyle name="Percentual 2 10 10" xfId="25572"/>
    <cellStyle name="Percentual 2 10 11" xfId="25573"/>
    <cellStyle name="Percentual 2 10 12" xfId="35195"/>
    <cellStyle name="Percentual 2 10 2" xfId="25574"/>
    <cellStyle name="Percentual 2 10 3" xfId="25575"/>
    <cellStyle name="Percentual 2 10 4" xfId="25576"/>
    <cellStyle name="Percentual 2 10 5" xfId="25577"/>
    <cellStyle name="Percentual 2 10 6" xfId="25578"/>
    <cellStyle name="Percentual 2 10 7" xfId="25579"/>
    <cellStyle name="Percentual 2 10 8" xfId="25580"/>
    <cellStyle name="Percentual 2 10 9" xfId="25581"/>
    <cellStyle name="Percentual 2 11" xfId="25582"/>
    <cellStyle name="Percentual 2 11 10" xfId="25583"/>
    <cellStyle name="Percentual 2 11 11" xfId="25584"/>
    <cellStyle name="Percentual 2 11 12" xfId="35196"/>
    <cellStyle name="Percentual 2 11 2" xfId="25585"/>
    <cellStyle name="Percentual 2 11 3" xfId="25586"/>
    <cellStyle name="Percentual 2 11 4" xfId="25587"/>
    <cellStyle name="Percentual 2 11 5" xfId="25588"/>
    <cellStyle name="Percentual 2 11 6" xfId="25589"/>
    <cellStyle name="Percentual 2 11 7" xfId="25590"/>
    <cellStyle name="Percentual 2 11 8" xfId="25591"/>
    <cellStyle name="Percentual 2 11 9" xfId="25592"/>
    <cellStyle name="Percentual 2 12" xfId="25593"/>
    <cellStyle name="Percentual 2 12 10" xfId="25594"/>
    <cellStyle name="Percentual 2 12 11" xfId="25595"/>
    <cellStyle name="Percentual 2 12 12" xfId="35197"/>
    <cellStyle name="Percentual 2 12 2" xfId="25596"/>
    <cellStyle name="Percentual 2 12 3" xfId="25597"/>
    <cellStyle name="Percentual 2 12 4" xfId="25598"/>
    <cellStyle name="Percentual 2 12 5" xfId="25599"/>
    <cellStyle name="Percentual 2 12 6" xfId="25600"/>
    <cellStyle name="Percentual 2 12 7" xfId="25601"/>
    <cellStyle name="Percentual 2 12 8" xfId="25602"/>
    <cellStyle name="Percentual 2 12 9" xfId="25603"/>
    <cellStyle name="Percentual 2 13" xfId="25604"/>
    <cellStyle name="Percentual 2 13 10" xfId="25605"/>
    <cellStyle name="Percentual 2 13 11" xfId="25606"/>
    <cellStyle name="Percentual 2 13 12" xfId="35198"/>
    <cellStyle name="Percentual 2 13 2" xfId="25607"/>
    <cellStyle name="Percentual 2 13 3" xfId="25608"/>
    <cellStyle name="Percentual 2 13 4" xfId="25609"/>
    <cellStyle name="Percentual 2 13 5" xfId="25610"/>
    <cellStyle name="Percentual 2 13 6" xfId="25611"/>
    <cellStyle name="Percentual 2 13 7" xfId="25612"/>
    <cellStyle name="Percentual 2 13 8" xfId="25613"/>
    <cellStyle name="Percentual 2 13 9" xfId="25614"/>
    <cellStyle name="Percentual 2 14" xfId="25615"/>
    <cellStyle name="Percentual 2 14 10" xfId="25616"/>
    <cellStyle name="Percentual 2 14 11" xfId="25617"/>
    <cellStyle name="Percentual 2 14 12" xfId="35199"/>
    <cellStyle name="Percentual 2 14 2" xfId="25618"/>
    <cellStyle name="Percentual 2 14 3" xfId="25619"/>
    <cellStyle name="Percentual 2 14 4" xfId="25620"/>
    <cellStyle name="Percentual 2 14 5" xfId="25621"/>
    <cellStyle name="Percentual 2 14 6" xfId="25622"/>
    <cellStyle name="Percentual 2 14 7" xfId="25623"/>
    <cellStyle name="Percentual 2 14 8" xfId="25624"/>
    <cellStyle name="Percentual 2 14 9" xfId="25625"/>
    <cellStyle name="Percentual 2 15" xfId="25626"/>
    <cellStyle name="Percentual 2 15 10" xfId="25627"/>
    <cellStyle name="Percentual 2 15 11" xfId="25628"/>
    <cellStyle name="Percentual 2 15 12" xfId="35200"/>
    <cellStyle name="Percentual 2 15 2" xfId="25629"/>
    <cellStyle name="Percentual 2 15 3" xfId="25630"/>
    <cellStyle name="Percentual 2 15 4" xfId="25631"/>
    <cellStyle name="Percentual 2 15 5" xfId="25632"/>
    <cellStyle name="Percentual 2 15 6" xfId="25633"/>
    <cellStyle name="Percentual 2 15 7" xfId="25634"/>
    <cellStyle name="Percentual 2 15 8" xfId="25635"/>
    <cellStyle name="Percentual 2 15 9" xfId="25636"/>
    <cellStyle name="Percentual 2 16" xfId="25637"/>
    <cellStyle name="Percentual 2 17" xfId="25638"/>
    <cellStyle name="Percentual 2 18" xfId="25639"/>
    <cellStyle name="Percentual 2 19" xfId="25640"/>
    <cellStyle name="Percentual 2 2" xfId="25570"/>
    <cellStyle name="Percentual 2 2 10" xfId="25641"/>
    <cellStyle name="Percentual 2 2 11" xfId="25642"/>
    <cellStyle name="Percentual 2 2 12" xfId="25643"/>
    <cellStyle name="Percentual 2 2 13" xfId="25644"/>
    <cellStyle name="Percentual 2 2 14" xfId="25645"/>
    <cellStyle name="Percentual 2 2 15" xfId="25646"/>
    <cellStyle name="Percentual 2 2 16" xfId="25647"/>
    <cellStyle name="Percentual 2 2 17" xfId="25648"/>
    <cellStyle name="Percentual 2 2 18" xfId="25649"/>
    <cellStyle name="Percentual 2 2 19" xfId="35201"/>
    <cellStyle name="Percentual 2 2 2" xfId="25650"/>
    <cellStyle name="Percentual 2 2 2 10" xfId="25651"/>
    <cellStyle name="Percentual 2 2 2 11" xfId="25652"/>
    <cellStyle name="Percentual 2 2 2 12" xfId="35202"/>
    <cellStyle name="Percentual 2 2 2 2" xfId="25653"/>
    <cellStyle name="Percentual 2 2 2 3" xfId="25654"/>
    <cellStyle name="Percentual 2 2 2 4" xfId="25655"/>
    <cellStyle name="Percentual 2 2 2 5" xfId="25656"/>
    <cellStyle name="Percentual 2 2 2 6" xfId="25657"/>
    <cellStyle name="Percentual 2 2 2 7" xfId="25658"/>
    <cellStyle name="Percentual 2 2 2 8" xfId="25659"/>
    <cellStyle name="Percentual 2 2 2 9" xfId="25660"/>
    <cellStyle name="Percentual 2 2 20" xfId="36192"/>
    <cellStyle name="Percentual 2 2 21" xfId="36382"/>
    <cellStyle name="Percentual 2 2 3" xfId="25661"/>
    <cellStyle name="Percentual 2 2 3 10" xfId="25662"/>
    <cellStyle name="Percentual 2 2 3 11" xfId="25663"/>
    <cellStyle name="Percentual 2 2 3 12" xfId="35203"/>
    <cellStyle name="Percentual 2 2 3 2" xfId="25664"/>
    <cellStyle name="Percentual 2 2 3 3" xfId="25665"/>
    <cellStyle name="Percentual 2 2 3 4" xfId="25666"/>
    <cellStyle name="Percentual 2 2 3 5" xfId="25667"/>
    <cellStyle name="Percentual 2 2 3 6" xfId="25668"/>
    <cellStyle name="Percentual 2 2 3 7" xfId="25669"/>
    <cellStyle name="Percentual 2 2 3 8" xfId="25670"/>
    <cellStyle name="Percentual 2 2 3 9" xfId="25671"/>
    <cellStyle name="Percentual 2 2 4" xfId="25672"/>
    <cellStyle name="Percentual 2 2 4 10" xfId="25673"/>
    <cellStyle name="Percentual 2 2 4 11" xfId="25674"/>
    <cellStyle name="Percentual 2 2 4 12" xfId="35204"/>
    <cellStyle name="Percentual 2 2 4 2" xfId="25675"/>
    <cellStyle name="Percentual 2 2 4 3" xfId="25676"/>
    <cellStyle name="Percentual 2 2 4 4" xfId="25677"/>
    <cellStyle name="Percentual 2 2 4 5" xfId="25678"/>
    <cellStyle name="Percentual 2 2 4 6" xfId="25679"/>
    <cellStyle name="Percentual 2 2 4 7" xfId="25680"/>
    <cellStyle name="Percentual 2 2 4 8" xfId="25681"/>
    <cellStyle name="Percentual 2 2 4 9" xfId="25682"/>
    <cellStyle name="Percentual 2 2 5" xfId="25683"/>
    <cellStyle name="Percentual 2 2 5 10" xfId="25684"/>
    <cellStyle name="Percentual 2 2 5 11" xfId="25685"/>
    <cellStyle name="Percentual 2 2 5 12" xfId="35205"/>
    <cellStyle name="Percentual 2 2 5 2" xfId="25686"/>
    <cellStyle name="Percentual 2 2 5 3" xfId="25687"/>
    <cellStyle name="Percentual 2 2 5 4" xfId="25688"/>
    <cellStyle name="Percentual 2 2 5 5" xfId="25689"/>
    <cellStyle name="Percentual 2 2 5 6" xfId="25690"/>
    <cellStyle name="Percentual 2 2 5 7" xfId="25691"/>
    <cellStyle name="Percentual 2 2 5 8" xfId="25692"/>
    <cellStyle name="Percentual 2 2 5 9" xfId="25693"/>
    <cellStyle name="Percentual 2 2 6" xfId="25694"/>
    <cellStyle name="Percentual 2 2 6 10" xfId="25695"/>
    <cellStyle name="Percentual 2 2 6 11" xfId="25696"/>
    <cellStyle name="Percentual 2 2 6 12" xfId="35206"/>
    <cellStyle name="Percentual 2 2 6 2" xfId="25697"/>
    <cellStyle name="Percentual 2 2 6 3" xfId="25698"/>
    <cellStyle name="Percentual 2 2 6 4" xfId="25699"/>
    <cellStyle name="Percentual 2 2 6 5" xfId="25700"/>
    <cellStyle name="Percentual 2 2 6 6" xfId="25701"/>
    <cellStyle name="Percentual 2 2 6 7" xfId="25702"/>
    <cellStyle name="Percentual 2 2 6 8" xfId="25703"/>
    <cellStyle name="Percentual 2 2 6 9" xfId="25704"/>
    <cellStyle name="Percentual 2 2 7" xfId="25705"/>
    <cellStyle name="Percentual 2 2 7 10" xfId="25706"/>
    <cellStyle name="Percentual 2 2 7 11" xfId="25707"/>
    <cellStyle name="Percentual 2 2 7 12" xfId="35207"/>
    <cellStyle name="Percentual 2 2 7 2" xfId="25708"/>
    <cellStyle name="Percentual 2 2 7 3" xfId="25709"/>
    <cellStyle name="Percentual 2 2 7 4" xfId="25710"/>
    <cellStyle name="Percentual 2 2 7 5" xfId="25711"/>
    <cellStyle name="Percentual 2 2 7 6" xfId="25712"/>
    <cellStyle name="Percentual 2 2 7 7" xfId="25713"/>
    <cellStyle name="Percentual 2 2 7 8" xfId="25714"/>
    <cellStyle name="Percentual 2 2 7 9" xfId="25715"/>
    <cellStyle name="Percentual 2 2 8" xfId="25716"/>
    <cellStyle name="Percentual 2 2 8 10" xfId="25717"/>
    <cellStyle name="Percentual 2 2 8 11" xfId="25718"/>
    <cellStyle name="Percentual 2 2 8 12" xfId="35208"/>
    <cellStyle name="Percentual 2 2 8 2" xfId="25719"/>
    <cellStyle name="Percentual 2 2 8 3" xfId="25720"/>
    <cellStyle name="Percentual 2 2 8 4" xfId="25721"/>
    <cellStyle name="Percentual 2 2 8 5" xfId="25722"/>
    <cellStyle name="Percentual 2 2 8 6" xfId="25723"/>
    <cellStyle name="Percentual 2 2 8 7" xfId="25724"/>
    <cellStyle name="Percentual 2 2 8 8" xfId="25725"/>
    <cellStyle name="Percentual 2 2 8 9" xfId="25726"/>
    <cellStyle name="Percentual 2 2 9" xfId="25727"/>
    <cellStyle name="Percentual 2 20" xfId="25728"/>
    <cellStyle name="Percentual 2 21" xfId="25729"/>
    <cellStyle name="Percentual 2 22" xfId="25730"/>
    <cellStyle name="Percentual 2 23" xfId="25731"/>
    <cellStyle name="Percentual 2 24" xfId="25732"/>
    <cellStyle name="Percentual 2 25" xfId="25733"/>
    <cellStyle name="Percentual 2 26" xfId="35194"/>
    <cellStyle name="Percentual 2 27" xfId="36191"/>
    <cellStyle name="Percentual 2 28" xfId="36381"/>
    <cellStyle name="Percentual 2 3" xfId="25734"/>
    <cellStyle name="Percentual 2 3 10" xfId="25735"/>
    <cellStyle name="Percentual 2 3 11" xfId="25736"/>
    <cellStyle name="Percentual 2 3 12" xfId="35209"/>
    <cellStyle name="Percentual 2 3 2" xfId="25737"/>
    <cellStyle name="Percentual 2 3 3" xfId="25738"/>
    <cellStyle name="Percentual 2 3 4" xfId="25739"/>
    <cellStyle name="Percentual 2 3 5" xfId="25740"/>
    <cellStyle name="Percentual 2 3 6" xfId="25741"/>
    <cellStyle name="Percentual 2 3 7" xfId="25742"/>
    <cellStyle name="Percentual 2 3 8" xfId="25743"/>
    <cellStyle name="Percentual 2 3 9" xfId="25744"/>
    <cellStyle name="Percentual 2 4" xfId="25745"/>
    <cellStyle name="Percentual 2 4 10" xfId="25746"/>
    <cellStyle name="Percentual 2 4 11" xfId="25747"/>
    <cellStyle name="Percentual 2 4 12" xfId="35210"/>
    <cellStyle name="Percentual 2 4 2" xfId="25748"/>
    <cellStyle name="Percentual 2 4 3" xfId="25749"/>
    <cellStyle name="Percentual 2 4 4" xfId="25750"/>
    <cellStyle name="Percentual 2 4 5" xfId="25751"/>
    <cellStyle name="Percentual 2 4 6" xfId="25752"/>
    <cellStyle name="Percentual 2 4 7" xfId="25753"/>
    <cellStyle name="Percentual 2 4 8" xfId="25754"/>
    <cellStyle name="Percentual 2 4 9" xfId="25755"/>
    <cellStyle name="Percentual 2 5" xfId="25756"/>
    <cellStyle name="Percentual 2 5 10" xfId="25757"/>
    <cellStyle name="Percentual 2 5 11" xfId="25758"/>
    <cellStyle name="Percentual 2 5 12" xfId="35211"/>
    <cellStyle name="Percentual 2 5 2" xfId="25759"/>
    <cellStyle name="Percentual 2 5 3" xfId="25760"/>
    <cellStyle name="Percentual 2 5 4" xfId="25761"/>
    <cellStyle name="Percentual 2 5 5" xfId="25762"/>
    <cellStyle name="Percentual 2 5 6" xfId="25763"/>
    <cellStyle name="Percentual 2 5 7" xfId="25764"/>
    <cellStyle name="Percentual 2 5 8" xfId="25765"/>
    <cellStyle name="Percentual 2 5 9" xfId="25766"/>
    <cellStyle name="Percentual 2 6" xfId="25767"/>
    <cellStyle name="Percentual 2 6 10" xfId="25768"/>
    <cellStyle name="Percentual 2 6 11" xfId="25769"/>
    <cellStyle name="Percentual 2 6 12" xfId="35212"/>
    <cellStyle name="Percentual 2 6 2" xfId="25770"/>
    <cellStyle name="Percentual 2 6 3" xfId="25771"/>
    <cellStyle name="Percentual 2 6 4" xfId="25772"/>
    <cellStyle name="Percentual 2 6 5" xfId="25773"/>
    <cellStyle name="Percentual 2 6 6" xfId="25774"/>
    <cellStyle name="Percentual 2 6 7" xfId="25775"/>
    <cellStyle name="Percentual 2 6 8" xfId="25776"/>
    <cellStyle name="Percentual 2 6 9" xfId="25777"/>
    <cellStyle name="Percentual 2 7" xfId="25778"/>
    <cellStyle name="Percentual 2 7 10" xfId="25779"/>
    <cellStyle name="Percentual 2 7 11" xfId="25780"/>
    <cellStyle name="Percentual 2 7 12" xfId="35213"/>
    <cellStyle name="Percentual 2 7 2" xfId="25781"/>
    <cellStyle name="Percentual 2 7 3" xfId="25782"/>
    <cellStyle name="Percentual 2 7 4" xfId="25783"/>
    <cellStyle name="Percentual 2 7 5" xfId="25784"/>
    <cellStyle name="Percentual 2 7 6" xfId="25785"/>
    <cellStyle name="Percentual 2 7 7" xfId="25786"/>
    <cellStyle name="Percentual 2 7 8" xfId="25787"/>
    <cellStyle name="Percentual 2 7 9" xfId="25788"/>
    <cellStyle name="Percentual 2 8" xfId="25789"/>
    <cellStyle name="Percentual 2 8 10" xfId="25790"/>
    <cellStyle name="Percentual 2 8 11" xfId="25791"/>
    <cellStyle name="Percentual 2 8 12" xfId="35214"/>
    <cellStyle name="Percentual 2 8 2" xfId="25792"/>
    <cellStyle name="Percentual 2 8 3" xfId="25793"/>
    <cellStyle name="Percentual 2 8 4" xfId="25794"/>
    <cellStyle name="Percentual 2 8 5" xfId="25795"/>
    <cellStyle name="Percentual 2 8 6" xfId="25796"/>
    <cellStyle name="Percentual 2 8 7" xfId="25797"/>
    <cellStyle name="Percentual 2 8 8" xfId="25798"/>
    <cellStyle name="Percentual 2 8 9" xfId="25799"/>
    <cellStyle name="Percentual 2 9" xfId="25800"/>
    <cellStyle name="Percentual 2 9 10" xfId="25801"/>
    <cellStyle name="Percentual 2 9 11" xfId="25802"/>
    <cellStyle name="Percentual 2 9 12" xfId="35215"/>
    <cellStyle name="Percentual 2 9 2" xfId="25803"/>
    <cellStyle name="Percentual 2 9 3" xfId="25804"/>
    <cellStyle name="Percentual 2 9 4" xfId="25805"/>
    <cellStyle name="Percentual 2 9 5" xfId="25806"/>
    <cellStyle name="Percentual 2 9 6" xfId="25807"/>
    <cellStyle name="Percentual 2 9 7" xfId="25808"/>
    <cellStyle name="Percentual 2 9 8" xfId="25809"/>
    <cellStyle name="Percentual 2 9 9" xfId="25810"/>
    <cellStyle name="Percentual 3" xfId="720"/>
    <cellStyle name="Percentual 3 2" xfId="25811"/>
    <cellStyle name="Percentual 4" xfId="2754"/>
    <cellStyle name="Percentual 4 2" xfId="25812"/>
    <cellStyle name="Percentual 5" xfId="2755"/>
    <cellStyle name="Percentual 5 2" xfId="25813"/>
    <cellStyle name="Percentual 6" xfId="2756"/>
    <cellStyle name="Percentual 6 2" xfId="25814"/>
    <cellStyle name="Percentual 7" xfId="2757"/>
    <cellStyle name="Percentual 7 2" xfId="25815"/>
    <cellStyle name="Percentual 8" xfId="2758"/>
    <cellStyle name="Percentual 8 2" xfId="25816"/>
    <cellStyle name="Percentual 9" xfId="25566"/>
    <cellStyle name="Percentual_Planilha Orçamentária - Conde Dolabela - Gustavo Barbi" xfId="25817"/>
    <cellStyle name="Ponto" xfId="721"/>
    <cellStyle name="Ponto 10" xfId="25819"/>
    <cellStyle name="Ponto 11" xfId="25820"/>
    <cellStyle name="Ponto 12" xfId="25821"/>
    <cellStyle name="Ponto 13" xfId="35216"/>
    <cellStyle name="Ponto 14" xfId="36193"/>
    <cellStyle name="Ponto 15" xfId="36383"/>
    <cellStyle name="Ponto 2" xfId="722"/>
    <cellStyle name="Ponto 2 10" xfId="25823"/>
    <cellStyle name="Ponto 2 10 10" xfId="25824"/>
    <cellStyle name="Ponto 2 10 11" xfId="25825"/>
    <cellStyle name="Ponto 2 10 12" xfId="35218"/>
    <cellStyle name="Ponto 2 10 2" xfId="25826"/>
    <cellStyle name="Ponto 2 10 3" xfId="25827"/>
    <cellStyle name="Ponto 2 10 4" xfId="25828"/>
    <cellStyle name="Ponto 2 10 5" xfId="25829"/>
    <cellStyle name="Ponto 2 10 6" xfId="25830"/>
    <cellStyle name="Ponto 2 10 7" xfId="25831"/>
    <cellStyle name="Ponto 2 10 8" xfId="25832"/>
    <cellStyle name="Ponto 2 10 9" xfId="25833"/>
    <cellStyle name="Ponto 2 11" xfId="25834"/>
    <cellStyle name="Ponto 2 11 10" xfId="25835"/>
    <cellStyle name="Ponto 2 11 11" xfId="25836"/>
    <cellStyle name="Ponto 2 11 12" xfId="35219"/>
    <cellStyle name="Ponto 2 11 2" xfId="25837"/>
    <cellStyle name="Ponto 2 11 3" xfId="25838"/>
    <cellStyle name="Ponto 2 11 4" xfId="25839"/>
    <cellStyle name="Ponto 2 11 5" xfId="25840"/>
    <cellStyle name="Ponto 2 11 6" xfId="25841"/>
    <cellStyle name="Ponto 2 11 7" xfId="25842"/>
    <cellStyle name="Ponto 2 11 8" xfId="25843"/>
    <cellStyle name="Ponto 2 11 9" xfId="25844"/>
    <cellStyle name="Ponto 2 12" xfId="25845"/>
    <cellStyle name="Ponto 2 12 10" xfId="25846"/>
    <cellStyle name="Ponto 2 12 11" xfId="25847"/>
    <cellStyle name="Ponto 2 12 12" xfId="35220"/>
    <cellStyle name="Ponto 2 12 2" xfId="25848"/>
    <cellStyle name="Ponto 2 12 3" xfId="25849"/>
    <cellStyle name="Ponto 2 12 4" xfId="25850"/>
    <cellStyle name="Ponto 2 12 5" xfId="25851"/>
    <cellStyle name="Ponto 2 12 6" xfId="25852"/>
    <cellStyle name="Ponto 2 12 7" xfId="25853"/>
    <cellStyle name="Ponto 2 12 8" xfId="25854"/>
    <cellStyle name="Ponto 2 12 9" xfId="25855"/>
    <cellStyle name="Ponto 2 13" xfId="25856"/>
    <cellStyle name="Ponto 2 13 10" xfId="25857"/>
    <cellStyle name="Ponto 2 13 11" xfId="25858"/>
    <cellStyle name="Ponto 2 13 12" xfId="35221"/>
    <cellStyle name="Ponto 2 13 2" xfId="25859"/>
    <cellStyle name="Ponto 2 13 3" xfId="25860"/>
    <cellStyle name="Ponto 2 13 4" xfId="25861"/>
    <cellStyle name="Ponto 2 13 5" xfId="25862"/>
    <cellStyle name="Ponto 2 13 6" xfId="25863"/>
    <cellStyle name="Ponto 2 13 7" xfId="25864"/>
    <cellStyle name="Ponto 2 13 8" xfId="25865"/>
    <cellStyle name="Ponto 2 13 9" xfId="25866"/>
    <cellStyle name="Ponto 2 14" xfId="25867"/>
    <cellStyle name="Ponto 2 14 10" xfId="25868"/>
    <cellStyle name="Ponto 2 14 11" xfId="25869"/>
    <cellStyle name="Ponto 2 14 12" xfId="35222"/>
    <cellStyle name="Ponto 2 14 2" xfId="25870"/>
    <cellStyle name="Ponto 2 14 3" xfId="25871"/>
    <cellStyle name="Ponto 2 14 4" xfId="25872"/>
    <cellStyle name="Ponto 2 14 5" xfId="25873"/>
    <cellStyle name="Ponto 2 14 6" xfId="25874"/>
    <cellStyle name="Ponto 2 14 7" xfId="25875"/>
    <cellStyle name="Ponto 2 14 8" xfId="25876"/>
    <cellStyle name="Ponto 2 14 9" xfId="25877"/>
    <cellStyle name="Ponto 2 15" xfId="25878"/>
    <cellStyle name="Ponto 2 15 10" xfId="25879"/>
    <cellStyle name="Ponto 2 15 11" xfId="25880"/>
    <cellStyle name="Ponto 2 15 12" xfId="35223"/>
    <cellStyle name="Ponto 2 15 2" xfId="25881"/>
    <cellStyle name="Ponto 2 15 3" xfId="25882"/>
    <cellStyle name="Ponto 2 15 4" xfId="25883"/>
    <cellStyle name="Ponto 2 15 5" xfId="25884"/>
    <cellStyle name="Ponto 2 15 6" xfId="25885"/>
    <cellStyle name="Ponto 2 15 7" xfId="25886"/>
    <cellStyle name="Ponto 2 15 8" xfId="25887"/>
    <cellStyle name="Ponto 2 15 9" xfId="25888"/>
    <cellStyle name="Ponto 2 16" xfId="25889"/>
    <cellStyle name="Ponto 2 17" xfId="25890"/>
    <cellStyle name="Ponto 2 18" xfId="25891"/>
    <cellStyle name="Ponto 2 19" xfId="25892"/>
    <cellStyle name="Ponto 2 2" xfId="25822"/>
    <cellStyle name="Ponto 2 2 10" xfId="25893"/>
    <cellStyle name="Ponto 2 2 11" xfId="25894"/>
    <cellStyle name="Ponto 2 2 12" xfId="25895"/>
    <cellStyle name="Ponto 2 2 13" xfId="25896"/>
    <cellStyle name="Ponto 2 2 14" xfId="25897"/>
    <cellStyle name="Ponto 2 2 15" xfId="25898"/>
    <cellStyle name="Ponto 2 2 16" xfId="25899"/>
    <cellStyle name="Ponto 2 2 17" xfId="25900"/>
    <cellStyle name="Ponto 2 2 18" xfId="25901"/>
    <cellStyle name="Ponto 2 2 19" xfId="35224"/>
    <cellStyle name="Ponto 2 2 2" xfId="25902"/>
    <cellStyle name="Ponto 2 2 2 10" xfId="25903"/>
    <cellStyle name="Ponto 2 2 2 11" xfId="25904"/>
    <cellStyle name="Ponto 2 2 2 12" xfId="35225"/>
    <cellStyle name="Ponto 2 2 2 2" xfId="25905"/>
    <cellStyle name="Ponto 2 2 2 3" xfId="25906"/>
    <cellStyle name="Ponto 2 2 2 4" xfId="25907"/>
    <cellStyle name="Ponto 2 2 2 5" xfId="25908"/>
    <cellStyle name="Ponto 2 2 2 6" xfId="25909"/>
    <cellStyle name="Ponto 2 2 2 7" xfId="25910"/>
    <cellStyle name="Ponto 2 2 2 8" xfId="25911"/>
    <cellStyle name="Ponto 2 2 2 9" xfId="25912"/>
    <cellStyle name="Ponto 2 2 20" xfId="36195"/>
    <cellStyle name="Ponto 2 2 21" xfId="36385"/>
    <cellStyle name="Ponto 2 2 3" xfId="25913"/>
    <cellStyle name="Ponto 2 2 3 10" xfId="25914"/>
    <cellStyle name="Ponto 2 2 3 11" xfId="25915"/>
    <cellStyle name="Ponto 2 2 3 12" xfId="35226"/>
    <cellStyle name="Ponto 2 2 3 2" xfId="25916"/>
    <cellStyle name="Ponto 2 2 3 3" xfId="25917"/>
    <cellStyle name="Ponto 2 2 3 4" xfId="25918"/>
    <cellStyle name="Ponto 2 2 3 5" xfId="25919"/>
    <cellStyle name="Ponto 2 2 3 6" xfId="25920"/>
    <cellStyle name="Ponto 2 2 3 7" xfId="25921"/>
    <cellStyle name="Ponto 2 2 3 8" xfId="25922"/>
    <cellStyle name="Ponto 2 2 3 9" xfId="25923"/>
    <cellStyle name="Ponto 2 2 4" xfId="25924"/>
    <cellStyle name="Ponto 2 2 4 10" xfId="25925"/>
    <cellStyle name="Ponto 2 2 4 11" xfId="25926"/>
    <cellStyle name="Ponto 2 2 4 12" xfId="35227"/>
    <cellStyle name="Ponto 2 2 4 2" xfId="25927"/>
    <cellStyle name="Ponto 2 2 4 3" xfId="25928"/>
    <cellStyle name="Ponto 2 2 4 4" xfId="25929"/>
    <cellStyle name="Ponto 2 2 4 5" xfId="25930"/>
    <cellStyle name="Ponto 2 2 4 6" xfId="25931"/>
    <cellStyle name="Ponto 2 2 4 7" xfId="25932"/>
    <cellStyle name="Ponto 2 2 4 8" xfId="25933"/>
    <cellStyle name="Ponto 2 2 4 9" xfId="25934"/>
    <cellStyle name="Ponto 2 2 5" xfId="25935"/>
    <cellStyle name="Ponto 2 2 5 10" xfId="25936"/>
    <cellStyle name="Ponto 2 2 5 11" xfId="25937"/>
    <cellStyle name="Ponto 2 2 5 12" xfId="35228"/>
    <cellStyle name="Ponto 2 2 5 2" xfId="25938"/>
    <cellStyle name="Ponto 2 2 5 3" xfId="25939"/>
    <cellStyle name="Ponto 2 2 5 4" xfId="25940"/>
    <cellStyle name="Ponto 2 2 5 5" xfId="25941"/>
    <cellStyle name="Ponto 2 2 5 6" xfId="25942"/>
    <cellStyle name="Ponto 2 2 5 7" xfId="25943"/>
    <cellStyle name="Ponto 2 2 5 8" xfId="25944"/>
    <cellStyle name="Ponto 2 2 5 9" xfId="25945"/>
    <cellStyle name="Ponto 2 2 6" xfId="25946"/>
    <cellStyle name="Ponto 2 2 6 10" xfId="25947"/>
    <cellStyle name="Ponto 2 2 6 11" xfId="25948"/>
    <cellStyle name="Ponto 2 2 6 12" xfId="35229"/>
    <cellStyle name="Ponto 2 2 6 2" xfId="25949"/>
    <cellStyle name="Ponto 2 2 6 3" xfId="25950"/>
    <cellStyle name="Ponto 2 2 6 4" xfId="25951"/>
    <cellStyle name="Ponto 2 2 6 5" xfId="25952"/>
    <cellStyle name="Ponto 2 2 6 6" xfId="25953"/>
    <cellStyle name="Ponto 2 2 6 7" xfId="25954"/>
    <cellStyle name="Ponto 2 2 6 8" xfId="25955"/>
    <cellStyle name="Ponto 2 2 6 9" xfId="25956"/>
    <cellStyle name="Ponto 2 2 7" xfId="25957"/>
    <cellStyle name="Ponto 2 2 7 10" xfId="25958"/>
    <cellStyle name="Ponto 2 2 7 11" xfId="25959"/>
    <cellStyle name="Ponto 2 2 7 12" xfId="35230"/>
    <cellStyle name="Ponto 2 2 7 2" xfId="25960"/>
    <cellStyle name="Ponto 2 2 7 3" xfId="25961"/>
    <cellStyle name="Ponto 2 2 7 4" xfId="25962"/>
    <cellStyle name="Ponto 2 2 7 5" xfId="25963"/>
    <cellStyle name="Ponto 2 2 7 6" xfId="25964"/>
    <cellStyle name="Ponto 2 2 7 7" xfId="25965"/>
    <cellStyle name="Ponto 2 2 7 8" xfId="25966"/>
    <cellStyle name="Ponto 2 2 7 9" xfId="25967"/>
    <cellStyle name="Ponto 2 2 8" xfId="25968"/>
    <cellStyle name="Ponto 2 2 8 10" xfId="25969"/>
    <cellStyle name="Ponto 2 2 8 11" xfId="25970"/>
    <cellStyle name="Ponto 2 2 8 12" xfId="35231"/>
    <cellStyle name="Ponto 2 2 8 2" xfId="25971"/>
    <cellStyle name="Ponto 2 2 8 3" xfId="25972"/>
    <cellStyle name="Ponto 2 2 8 4" xfId="25973"/>
    <cellStyle name="Ponto 2 2 8 5" xfId="25974"/>
    <cellStyle name="Ponto 2 2 8 6" xfId="25975"/>
    <cellStyle name="Ponto 2 2 8 7" xfId="25976"/>
    <cellStyle name="Ponto 2 2 8 8" xfId="25977"/>
    <cellStyle name="Ponto 2 2 8 9" xfId="25978"/>
    <cellStyle name="Ponto 2 2 9" xfId="25979"/>
    <cellStyle name="Ponto 2 20" xfId="25980"/>
    <cellStyle name="Ponto 2 21" xfId="25981"/>
    <cellStyle name="Ponto 2 22" xfId="25982"/>
    <cellStyle name="Ponto 2 23" xfId="25983"/>
    <cellStyle name="Ponto 2 24" xfId="25984"/>
    <cellStyle name="Ponto 2 25" xfId="25985"/>
    <cellStyle name="Ponto 2 26" xfId="35217"/>
    <cellStyle name="Ponto 2 27" xfId="36194"/>
    <cellStyle name="Ponto 2 28" xfId="36384"/>
    <cellStyle name="Ponto 2 3" xfId="25986"/>
    <cellStyle name="Ponto 2 3 10" xfId="25987"/>
    <cellStyle name="Ponto 2 3 11" xfId="25988"/>
    <cellStyle name="Ponto 2 3 12" xfId="35232"/>
    <cellStyle name="Ponto 2 3 2" xfId="25989"/>
    <cellStyle name="Ponto 2 3 3" xfId="25990"/>
    <cellStyle name="Ponto 2 3 4" xfId="25991"/>
    <cellStyle name="Ponto 2 3 5" xfId="25992"/>
    <cellStyle name="Ponto 2 3 6" xfId="25993"/>
    <cellStyle name="Ponto 2 3 7" xfId="25994"/>
    <cellStyle name="Ponto 2 3 8" xfId="25995"/>
    <cellStyle name="Ponto 2 3 9" xfId="25996"/>
    <cellStyle name="Ponto 2 4" xfId="25997"/>
    <cellStyle name="Ponto 2 4 10" xfId="25998"/>
    <cellStyle name="Ponto 2 4 11" xfId="25999"/>
    <cellStyle name="Ponto 2 4 12" xfId="35233"/>
    <cellStyle name="Ponto 2 4 2" xfId="26000"/>
    <cellStyle name="Ponto 2 4 3" xfId="26001"/>
    <cellStyle name="Ponto 2 4 4" xfId="26002"/>
    <cellStyle name="Ponto 2 4 5" xfId="26003"/>
    <cellStyle name="Ponto 2 4 6" xfId="26004"/>
    <cellStyle name="Ponto 2 4 7" xfId="26005"/>
    <cellStyle name="Ponto 2 4 8" xfId="26006"/>
    <cellStyle name="Ponto 2 4 9" xfId="26007"/>
    <cellStyle name="Ponto 2 5" xfId="26008"/>
    <cellStyle name="Ponto 2 5 10" xfId="26009"/>
    <cellStyle name="Ponto 2 5 11" xfId="26010"/>
    <cellStyle name="Ponto 2 5 12" xfId="35234"/>
    <cellStyle name="Ponto 2 5 2" xfId="26011"/>
    <cellStyle name="Ponto 2 5 3" xfId="26012"/>
    <cellStyle name="Ponto 2 5 4" xfId="26013"/>
    <cellStyle name="Ponto 2 5 5" xfId="26014"/>
    <cellStyle name="Ponto 2 5 6" xfId="26015"/>
    <cellStyle name="Ponto 2 5 7" xfId="26016"/>
    <cellStyle name="Ponto 2 5 8" xfId="26017"/>
    <cellStyle name="Ponto 2 5 9" xfId="26018"/>
    <cellStyle name="Ponto 2 6" xfId="26019"/>
    <cellStyle name="Ponto 2 6 10" xfId="26020"/>
    <cellStyle name="Ponto 2 6 11" xfId="26021"/>
    <cellStyle name="Ponto 2 6 12" xfId="35235"/>
    <cellStyle name="Ponto 2 6 2" xfId="26022"/>
    <cellStyle name="Ponto 2 6 3" xfId="26023"/>
    <cellStyle name="Ponto 2 6 4" xfId="26024"/>
    <cellStyle name="Ponto 2 6 5" xfId="26025"/>
    <cellStyle name="Ponto 2 6 6" xfId="26026"/>
    <cellStyle name="Ponto 2 6 7" xfId="26027"/>
    <cellStyle name="Ponto 2 6 8" xfId="26028"/>
    <cellStyle name="Ponto 2 6 9" xfId="26029"/>
    <cellStyle name="Ponto 2 7" xfId="26030"/>
    <cellStyle name="Ponto 2 7 10" xfId="26031"/>
    <cellStyle name="Ponto 2 7 11" xfId="26032"/>
    <cellStyle name="Ponto 2 7 12" xfId="35236"/>
    <cellStyle name="Ponto 2 7 2" xfId="26033"/>
    <cellStyle name="Ponto 2 7 3" xfId="26034"/>
    <cellStyle name="Ponto 2 7 4" xfId="26035"/>
    <cellStyle name="Ponto 2 7 5" xfId="26036"/>
    <cellStyle name="Ponto 2 7 6" xfId="26037"/>
    <cellStyle name="Ponto 2 7 7" xfId="26038"/>
    <cellStyle name="Ponto 2 7 8" xfId="26039"/>
    <cellStyle name="Ponto 2 7 9" xfId="26040"/>
    <cellStyle name="Ponto 2 8" xfId="26041"/>
    <cellStyle name="Ponto 2 8 10" xfId="26042"/>
    <cellStyle name="Ponto 2 8 11" xfId="26043"/>
    <cellStyle name="Ponto 2 8 12" xfId="35237"/>
    <cellStyle name="Ponto 2 8 2" xfId="26044"/>
    <cellStyle name="Ponto 2 8 3" xfId="26045"/>
    <cellStyle name="Ponto 2 8 4" xfId="26046"/>
    <cellStyle name="Ponto 2 8 5" xfId="26047"/>
    <cellStyle name="Ponto 2 8 6" xfId="26048"/>
    <cellStyle name="Ponto 2 8 7" xfId="26049"/>
    <cellStyle name="Ponto 2 8 8" xfId="26050"/>
    <cellStyle name="Ponto 2 8 9" xfId="26051"/>
    <cellStyle name="Ponto 2 9" xfId="26052"/>
    <cellStyle name="Ponto 2 9 10" xfId="26053"/>
    <cellStyle name="Ponto 2 9 11" xfId="26054"/>
    <cellStyle name="Ponto 2 9 12" xfId="35238"/>
    <cellStyle name="Ponto 2 9 2" xfId="26055"/>
    <cellStyle name="Ponto 2 9 3" xfId="26056"/>
    <cellStyle name="Ponto 2 9 4" xfId="26057"/>
    <cellStyle name="Ponto 2 9 5" xfId="26058"/>
    <cellStyle name="Ponto 2 9 6" xfId="26059"/>
    <cellStyle name="Ponto 2 9 7" xfId="26060"/>
    <cellStyle name="Ponto 2 9 8" xfId="26061"/>
    <cellStyle name="Ponto 2 9 9" xfId="26062"/>
    <cellStyle name="Ponto 3" xfId="723"/>
    <cellStyle name="Ponto 3 2" xfId="26063"/>
    <cellStyle name="Ponto 4" xfId="2759"/>
    <cellStyle name="Ponto 4 2" xfId="26064"/>
    <cellStyle name="Ponto 5" xfId="2760"/>
    <cellStyle name="Ponto 5 2" xfId="26065"/>
    <cellStyle name="Ponto 6" xfId="2761"/>
    <cellStyle name="Ponto 6 2" xfId="26066"/>
    <cellStyle name="Ponto 7" xfId="2762"/>
    <cellStyle name="Ponto 7 2" xfId="26067"/>
    <cellStyle name="Ponto 8" xfId="2763"/>
    <cellStyle name="Ponto 8 2" xfId="26068"/>
    <cellStyle name="Ponto 9" xfId="25818"/>
    <cellStyle name="Ponto_Planilha Orçamentária - Conde Dolabela - Gustavo Barbi" xfId="26069"/>
    <cellStyle name="Porcentagem" xfId="36610" builtinId="5"/>
    <cellStyle name="Porcentagem 10" xfId="724"/>
    <cellStyle name="Porcentagem 10 10" xfId="725"/>
    <cellStyle name="Porcentagem 10 10 2" xfId="26071"/>
    <cellStyle name="Porcentagem 10 11" xfId="726"/>
    <cellStyle name="Porcentagem 10 11 2" xfId="26072"/>
    <cellStyle name="Porcentagem 10 12" xfId="727"/>
    <cellStyle name="Porcentagem 10 12 2" xfId="35239"/>
    <cellStyle name="Porcentagem 10 13" xfId="728"/>
    <cellStyle name="Porcentagem 10 14" xfId="729"/>
    <cellStyle name="Porcentagem 10 15" xfId="730"/>
    <cellStyle name="Porcentagem 10 16" xfId="2764"/>
    <cellStyle name="Porcentagem 10 17" xfId="26070"/>
    <cellStyle name="Porcentagem 10 2" xfId="731"/>
    <cellStyle name="Porcentagem 10 2 2" xfId="2765"/>
    <cellStyle name="Porcentagem 10 2 3" xfId="26073"/>
    <cellStyle name="Porcentagem 10 3" xfId="732"/>
    <cellStyle name="Porcentagem 10 3 2" xfId="2766"/>
    <cellStyle name="Porcentagem 10 3 3" xfId="26074"/>
    <cellStyle name="Porcentagem 10 4" xfId="733"/>
    <cellStyle name="Porcentagem 10 4 2" xfId="2767"/>
    <cellStyle name="Porcentagem 10 4 3" xfId="26075"/>
    <cellStyle name="Porcentagem 10 5" xfId="734"/>
    <cellStyle name="Porcentagem 10 5 2" xfId="2768"/>
    <cellStyle name="Porcentagem 10 5 3" xfId="26076"/>
    <cellStyle name="Porcentagem 10 6" xfId="735"/>
    <cellStyle name="Porcentagem 10 6 2" xfId="2769"/>
    <cellStyle name="Porcentagem 10 6 3" xfId="26077"/>
    <cellStyle name="Porcentagem 10 7" xfId="736"/>
    <cellStyle name="Porcentagem 10 7 2" xfId="26078"/>
    <cellStyle name="Porcentagem 10 8" xfId="737"/>
    <cellStyle name="Porcentagem 10 8 2" xfId="26079"/>
    <cellStyle name="Porcentagem 10 9" xfId="738"/>
    <cellStyle name="Porcentagem 10 9 2" xfId="26080"/>
    <cellStyle name="Porcentagem 11 10" xfId="26081"/>
    <cellStyle name="Porcentagem 11 11" xfId="26082"/>
    <cellStyle name="Porcentagem 11 2" xfId="26083"/>
    <cellStyle name="Porcentagem 11 3" xfId="26084"/>
    <cellStyle name="Porcentagem 11 4" xfId="26085"/>
    <cellStyle name="Porcentagem 11 5" xfId="26086"/>
    <cellStyle name="Porcentagem 11 6" xfId="26087"/>
    <cellStyle name="Porcentagem 11 7" xfId="26088"/>
    <cellStyle name="Porcentagem 11 8" xfId="26089"/>
    <cellStyle name="Porcentagem 11 9" xfId="26090"/>
    <cellStyle name="Porcentagem 12 10" xfId="26091"/>
    <cellStyle name="Porcentagem 12 11" xfId="26092"/>
    <cellStyle name="Porcentagem 12 2" xfId="26093"/>
    <cellStyle name="Porcentagem 12 3" xfId="26094"/>
    <cellStyle name="Porcentagem 12 4" xfId="26095"/>
    <cellStyle name="Porcentagem 12 5" xfId="26096"/>
    <cellStyle name="Porcentagem 12 6" xfId="26097"/>
    <cellStyle name="Porcentagem 12 7" xfId="26098"/>
    <cellStyle name="Porcentagem 12 8" xfId="26099"/>
    <cellStyle name="Porcentagem 12 9" xfId="26100"/>
    <cellStyle name="Porcentagem 2" xfId="739"/>
    <cellStyle name="Porcentagem 2 10" xfId="740"/>
    <cellStyle name="Porcentagem 2 10 2" xfId="2771"/>
    <cellStyle name="Porcentagem 2 10 3" xfId="26102"/>
    <cellStyle name="Porcentagem 2 11" xfId="741"/>
    <cellStyle name="Porcentagem 2 11 2" xfId="2772"/>
    <cellStyle name="Porcentagem 2 11 3" xfId="26103"/>
    <cellStyle name="Porcentagem 2 12" xfId="742"/>
    <cellStyle name="Porcentagem 2 12 2" xfId="2773"/>
    <cellStyle name="Porcentagem 2 12 3" xfId="26104"/>
    <cellStyle name="Porcentagem 2 13" xfId="743"/>
    <cellStyle name="Porcentagem 2 13 2" xfId="26105"/>
    <cellStyle name="Porcentagem 2 14" xfId="744"/>
    <cellStyle name="Porcentagem 2 15" xfId="745"/>
    <cellStyle name="Porcentagem 2 16" xfId="746"/>
    <cellStyle name="Porcentagem 2 17" xfId="747"/>
    <cellStyle name="Porcentagem 2 18" xfId="748"/>
    <cellStyle name="Porcentagem 2 19" xfId="2770"/>
    <cellStyle name="Porcentagem 2 2" xfId="749"/>
    <cellStyle name="Porcentagem 2 2 10" xfId="750"/>
    <cellStyle name="Porcentagem 2 2 10 2" xfId="26107"/>
    <cellStyle name="Porcentagem 2 2 11" xfId="751"/>
    <cellStyle name="Porcentagem 2 2 11 2" xfId="26108"/>
    <cellStyle name="Porcentagem 2 2 12" xfId="752"/>
    <cellStyle name="Porcentagem 2 2 12 2" xfId="26109"/>
    <cellStyle name="Porcentagem 2 2 13" xfId="753"/>
    <cellStyle name="Porcentagem 2 2 13 2" xfId="35240"/>
    <cellStyle name="Porcentagem 2 2 14" xfId="754"/>
    <cellStyle name="Porcentagem 2 2 15" xfId="755"/>
    <cellStyle name="Porcentagem 2 2 16" xfId="2774"/>
    <cellStyle name="Porcentagem 2 2 17" xfId="26106"/>
    <cellStyle name="Porcentagem 2 2 2" xfId="756"/>
    <cellStyle name="Porcentagem 2 2 2 10" xfId="26111"/>
    <cellStyle name="Porcentagem 2 2 2 11" xfId="26112"/>
    <cellStyle name="Porcentagem 2 2 2 12" xfId="35241"/>
    <cellStyle name="Porcentagem 2 2 2 2" xfId="2775"/>
    <cellStyle name="Porcentagem 2 2 2 2 2" xfId="26113"/>
    <cellStyle name="Porcentagem 2 2 2 3" xfId="26110"/>
    <cellStyle name="Porcentagem 2 2 2 4" xfId="26114"/>
    <cellStyle name="Porcentagem 2 2 2 5" xfId="26115"/>
    <cellStyle name="Porcentagem 2 2 2 6" xfId="26116"/>
    <cellStyle name="Porcentagem 2 2 2 7" xfId="26117"/>
    <cellStyle name="Porcentagem 2 2 2 8" xfId="26118"/>
    <cellStyle name="Porcentagem 2 2 2 9" xfId="26119"/>
    <cellStyle name="Porcentagem 2 2 3" xfId="757"/>
    <cellStyle name="Porcentagem 2 2 3 2" xfId="2776"/>
    <cellStyle name="Porcentagem 2 2 3 3" xfId="26120"/>
    <cellStyle name="Porcentagem 2 2 4" xfId="758"/>
    <cellStyle name="Porcentagem 2 2 4 2" xfId="2777"/>
    <cellStyle name="Porcentagem 2 2 4 3" xfId="26121"/>
    <cellStyle name="Porcentagem 2 2 5" xfId="759"/>
    <cellStyle name="Porcentagem 2 2 5 2" xfId="2778"/>
    <cellStyle name="Porcentagem 2 2 5 3" xfId="26122"/>
    <cellStyle name="Porcentagem 2 2 6" xfId="760"/>
    <cellStyle name="Porcentagem 2 2 6 2" xfId="2779"/>
    <cellStyle name="Porcentagem 2 2 6 3" xfId="26123"/>
    <cellStyle name="Porcentagem 2 2 7" xfId="761"/>
    <cellStyle name="Porcentagem 2 2 7 2" xfId="26124"/>
    <cellStyle name="Porcentagem 2 2 8" xfId="762"/>
    <cellStyle name="Porcentagem 2 2 8 2" xfId="26125"/>
    <cellStyle name="Porcentagem 2 2 9" xfId="763"/>
    <cellStyle name="Porcentagem 2 2 9 2" xfId="26126"/>
    <cellStyle name="Porcentagem 2 20" xfId="26101"/>
    <cellStyle name="Porcentagem 2 3" xfId="764"/>
    <cellStyle name="Porcentagem 2 3 10" xfId="765"/>
    <cellStyle name="Porcentagem 2 3 10 2" xfId="26128"/>
    <cellStyle name="Porcentagem 2 3 11" xfId="766"/>
    <cellStyle name="Porcentagem 2 3 11 2" xfId="26129"/>
    <cellStyle name="Porcentagem 2 3 12" xfId="767"/>
    <cellStyle name="Porcentagem 2 3 12 2" xfId="35242"/>
    <cellStyle name="Porcentagem 2 3 13" xfId="768"/>
    <cellStyle name="Porcentagem 2 3 14" xfId="769"/>
    <cellStyle name="Porcentagem 2 3 15" xfId="770"/>
    <cellStyle name="Porcentagem 2 3 16" xfId="2780"/>
    <cellStyle name="Porcentagem 2 3 17" xfId="26127"/>
    <cellStyle name="Porcentagem 2 3 2" xfId="771"/>
    <cellStyle name="Porcentagem 2 3 2 2" xfId="2781"/>
    <cellStyle name="Porcentagem 2 3 2 3" xfId="26130"/>
    <cellStyle name="Porcentagem 2 3 3" xfId="772"/>
    <cellStyle name="Porcentagem 2 3 3 2" xfId="2782"/>
    <cellStyle name="Porcentagem 2 3 3 3" xfId="26131"/>
    <cellStyle name="Porcentagem 2 3 4" xfId="773"/>
    <cellStyle name="Porcentagem 2 3 4 2" xfId="2783"/>
    <cellStyle name="Porcentagem 2 3 4 3" xfId="26132"/>
    <cellStyle name="Porcentagem 2 3 5" xfId="774"/>
    <cellStyle name="Porcentagem 2 3 5 2" xfId="2784"/>
    <cellStyle name="Porcentagem 2 3 5 3" xfId="26133"/>
    <cellStyle name="Porcentagem 2 3 6" xfId="775"/>
    <cellStyle name="Porcentagem 2 3 6 2" xfId="2785"/>
    <cellStyle name="Porcentagem 2 3 6 3" xfId="26134"/>
    <cellStyle name="Porcentagem 2 3 7" xfId="776"/>
    <cellStyle name="Porcentagem 2 3 7 2" xfId="26135"/>
    <cellStyle name="Porcentagem 2 3 8" xfId="777"/>
    <cellStyle name="Porcentagem 2 3 8 2" xfId="26136"/>
    <cellStyle name="Porcentagem 2 3 9" xfId="778"/>
    <cellStyle name="Porcentagem 2 3 9 2" xfId="26137"/>
    <cellStyle name="Porcentagem 2 4" xfId="779"/>
    <cellStyle name="Porcentagem 2 4 10" xfId="780"/>
    <cellStyle name="Porcentagem 2 4 11" xfId="781"/>
    <cellStyle name="Porcentagem 2 4 12" xfId="782"/>
    <cellStyle name="Porcentagem 2 4 13" xfId="783"/>
    <cellStyle name="Porcentagem 2 4 14" xfId="784"/>
    <cellStyle name="Porcentagem 2 4 15" xfId="785"/>
    <cellStyle name="Porcentagem 2 4 16" xfId="2786"/>
    <cellStyle name="Porcentagem 2 4 17" xfId="26138"/>
    <cellStyle name="Porcentagem 2 4 2" xfId="786"/>
    <cellStyle name="Porcentagem 2 4 3" xfId="787"/>
    <cellStyle name="Porcentagem 2 4 4" xfId="788"/>
    <cellStyle name="Porcentagem 2 4 5" xfId="789"/>
    <cellStyle name="Porcentagem 2 4 6" xfId="790"/>
    <cellStyle name="Porcentagem 2 4 7" xfId="791"/>
    <cellStyle name="Porcentagem 2 4 8" xfId="792"/>
    <cellStyle name="Porcentagem 2 4 9" xfId="793"/>
    <cellStyle name="Porcentagem 2 5" xfId="794"/>
    <cellStyle name="Porcentagem 2 5 2" xfId="2787"/>
    <cellStyle name="Porcentagem 2 5 3" xfId="26139"/>
    <cellStyle name="Porcentagem 2 6" xfId="795"/>
    <cellStyle name="Porcentagem 2 6 2" xfId="2788"/>
    <cellStyle name="Porcentagem 2 6 3" xfId="26140"/>
    <cellStyle name="Porcentagem 2 7" xfId="796"/>
    <cellStyle name="Porcentagem 2 7 2" xfId="2789"/>
    <cellStyle name="Porcentagem 2 7 3" xfId="26141"/>
    <cellStyle name="Porcentagem 2 8" xfId="797"/>
    <cellStyle name="Porcentagem 2 8 2" xfId="2790"/>
    <cellStyle name="Porcentagem 2 8 3" xfId="26142"/>
    <cellStyle name="Porcentagem 2 9" xfId="798"/>
    <cellStyle name="Porcentagem 2 9 2" xfId="2791"/>
    <cellStyle name="Porcentagem 2 9 3" xfId="26143"/>
    <cellStyle name="Porcentagem 2_ÁLVARO JOSÉ DOS SANTOS" xfId="26144"/>
    <cellStyle name="Porcentagem 3" xfId="799"/>
    <cellStyle name="Porcentagem 3 10" xfId="800"/>
    <cellStyle name="Porcentagem 3 10 2" xfId="26146"/>
    <cellStyle name="Porcentagem 3 11" xfId="801"/>
    <cellStyle name="Porcentagem 3 11 2" xfId="26147"/>
    <cellStyle name="Porcentagem 3 12" xfId="802"/>
    <cellStyle name="Porcentagem 3 12 2" xfId="26148"/>
    <cellStyle name="Porcentagem 3 13" xfId="803"/>
    <cellStyle name="Porcentagem 3 13 2" xfId="26149"/>
    <cellStyle name="Porcentagem 3 14" xfId="804"/>
    <cellStyle name="Porcentagem 3 14 2" xfId="35243"/>
    <cellStyle name="Porcentagem 3 15" xfId="805"/>
    <cellStyle name="Porcentagem 3 16" xfId="2792"/>
    <cellStyle name="Porcentagem 3 17" xfId="26145"/>
    <cellStyle name="Porcentagem 3 2" xfId="806"/>
    <cellStyle name="Porcentagem 3 2 10" xfId="26151"/>
    <cellStyle name="Porcentagem 3 2 11" xfId="26152"/>
    <cellStyle name="Porcentagem 3 2 12" xfId="26153"/>
    <cellStyle name="Porcentagem 3 2 13" xfId="35244"/>
    <cellStyle name="Porcentagem 3 2 2" xfId="2793"/>
    <cellStyle name="Porcentagem 3 2 2 10" xfId="26155"/>
    <cellStyle name="Porcentagem 3 2 2 11" xfId="26156"/>
    <cellStyle name="Porcentagem 3 2 2 12" xfId="35245"/>
    <cellStyle name="Porcentagem 3 2 2 13" xfId="36199"/>
    <cellStyle name="Porcentagem 3 2 2 14" xfId="36386"/>
    <cellStyle name="Porcentagem 3 2 2 2" xfId="26154"/>
    <cellStyle name="Porcentagem 3 2 2 3" xfId="26157"/>
    <cellStyle name="Porcentagem 3 2 2 4" xfId="26158"/>
    <cellStyle name="Porcentagem 3 2 2 5" xfId="26159"/>
    <cellStyle name="Porcentagem 3 2 2 6" xfId="26160"/>
    <cellStyle name="Porcentagem 3 2 2 7" xfId="26161"/>
    <cellStyle name="Porcentagem 3 2 2 8" xfId="26162"/>
    <cellStyle name="Porcentagem 3 2 2 9" xfId="26163"/>
    <cellStyle name="Porcentagem 3 2 3" xfId="26150"/>
    <cellStyle name="Porcentagem 3 2 4" xfId="26164"/>
    <cellStyle name="Porcentagem 3 2 5" xfId="26165"/>
    <cellStyle name="Porcentagem 3 2 6" xfId="26166"/>
    <cellStyle name="Porcentagem 3 2 7" xfId="26167"/>
    <cellStyle name="Porcentagem 3 2 8" xfId="26168"/>
    <cellStyle name="Porcentagem 3 2 9" xfId="26169"/>
    <cellStyle name="Porcentagem 3 3" xfId="807"/>
    <cellStyle name="Porcentagem 3 3 10" xfId="26171"/>
    <cellStyle name="Porcentagem 3 3 11" xfId="26172"/>
    <cellStyle name="Porcentagem 3 3 12" xfId="35246"/>
    <cellStyle name="Porcentagem 3 3 2" xfId="2794"/>
    <cellStyle name="Porcentagem 3 3 2 2" xfId="26173"/>
    <cellStyle name="Porcentagem 3 3 3" xfId="26170"/>
    <cellStyle name="Porcentagem 3 3 4" xfId="26174"/>
    <cellStyle name="Porcentagem 3 3 5" xfId="26175"/>
    <cellStyle name="Porcentagem 3 3 6" xfId="26176"/>
    <cellStyle name="Porcentagem 3 3 7" xfId="26177"/>
    <cellStyle name="Porcentagem 3 3 8" xfId="26178"/>
    <cellStyle name="Porcentagem 3 3 9" xfId="26179"/>
    <cellStyle name="Porcentagem 3 4" xfId="808"/>
    <cellStyle name="Porcentagem 3 4 2" xfId="2795"/>
    <cellStyle name="Porcentagem 3 4 3" xfId="26180"/>
    <cellStyle name="Porcentagem 3 5" xfId="809"/>
    <cellStyle name="Porcentagem 3 5 2" xfId="2796"/>
    <cellStyle name="Porcentagem 3 5 3" xfId="26181"/>
    <cellStyle name="Porcentagem 3 6" xfId="810"/>
    <cellStyle name="Porcentagem 3 6 2" xfId="2797"/>
    <cellStyle name="Porcentagem 3 6 3" xfId="26182"/>
    <cellStyle name="Porcentagem 3 7" xfId="811"/>
    <cellStyle name="Porcentagem 3 7 2" xfId="26183"/>
    <cellStyle name="Porcentagem 3 8" xfId="812"/>
    <cellStyle name="Porcentagem 3 8 2" xfId="26184"/>
    <cellStyle name="Porcentagem 3 9" xfId="813"/>
    <cellStyle name="Porcentagem 3 9 2" xfId="26185"/>
    <cellStyle name="Porcentagem 4" xfId="814"/>
    <cellStyle name="Porcentagem 4 10" xfId="815"/>
    <cellStyle name="Porcentagem 4 10 2" xfId="26187"/>
    <cellStyle name="Porcentagem 4 11" xfId="816"/>
    <cellStyle name="Porcentagem 4 11 2" xfId="26188"/>
    <cellStyle name="Porcentagem 4 12" xfId="817"/>
    <cellStyle name="Porcentagem 4 12 2" xfId="26189"/>
    <cellStyle name="Porcentagem 4 13" xfId="818"/>
    <cellStyle name="Porcentagem 4 13 2" xfId="35247"/>
    <cellStyle name="Porcentagem 4 14" xfId="819"/>
    <cellStyle name="Porcentagem 4 15" xfId="820"/>
    <cellStyle name="Porcentagem 4 16" xfId="2798"/>
    <cellStyle name="Porcentagem 4 17" xfId="26186"/>
    <cellStyle name="Porcentagem 4 2" xfId="821"/>
    <cellStyle name="Porcentagem 4 2 10" xfId="26191"/>
    <cellStyle name="Porcentagem 4 2 11" xfId="26192"/>
    <cellStyle name="Porcentagem 4 2 12" xfId="35248"/>
    <cellStyle name="Porcentagem 4 2 13" xfId="36202"/>
    <cellStyle name="Porcentagem 4 2 14" xfId="36387"/>
    <cellStyle name="Porcentagem 4 2 2" xfId="2799"/>
    <cellStyle name="Porcentagem 4 2 2 2" xfId="26193"/>
    <cellStyle name="Porcentagem 4 2 3" xfId="26190"/>
    <cellStyle name="Porcentagem 4 2 4" xfId="26194"/>
    <cellStyle name="Porcentagem 4 2 5" xfId="26195"/>
    <cellStyle name="Porcentagem 4 2 6" xfId="26196"/>
    <cellStyle name="Porcentagem 4 2 7" xfId="26197"/>
    <cellStyle name="Porcentagem 4 2 8" xfId="26198"/>
    <cellStyle name="Porcentagem 4 2 9" xfId="26199"/>
    <cellStyle name="Porcentagem 4 3" xfId="822"/>
    <cellStyle name="Porcentagem 4 3 2" xfId="2800"/>
    <cellStyle name="Porcentagem 4 3 3" xfId="26200"/>
    <cellStyle name="Porcentagem 4 4" xfId="823"/>
    <cellStyle name="Porcentagem 4 4 2" xfId="2801"/>
    <cellStyle name="Porcentagem 4 4 3" xfId="26201"/>
    <cellStyle name="Porcentagem 4 5" xfId="824"/>
    <cellStyle name="Porcentagem 4 5 2" xfId="2802"/>
    <cellStyle name="Porcentagem 4 5 3" xfId="26202"/>
    <cellStyle name="Porcentagem 4 6" xfId="825"/>
    <cellStyle name="Porcentagem 4 6 2" xfId="2803"/>
    <cellStyle name="Porcentagem 4 6 3" xfId="26203"/>
    <cellStyle name="Porcentagem 4 7" xfId="826"/>
    <cellStyle name="Porcentagem 4 7 2" xfId="26204"/>
    <cellStyle name="Porcentagem 4 8" xfId="827"/>
    <cellStyle name="Porcentagem 4 8 2" xfId="26205"/>
    <cellStyle name="Porcentagem 4 9" xfId="828"/>
    <cellStyle name="Porcentagem 4 9 2" xfId="26206"/>
    <cellStyle name="Porcentagem 5" xfId="829"/>
    <cellStyle name="Porcentagem 5 10" xfId="830"/>
    <cellStyle name="Porcentagem 5 10 2" xfId="26208"/>
    <cellStyle name="Porcentagem 5 11" xfId="831"/>
    <cellStyle name="Porcentagem 5 11 2" xfId="26209"/>
    <cellStyle name="Porcentagem 5 12" xfId="832"/>
    <cellStyle name="Porcentagem 5 12 2" xfId="26210"/>
    <cellStyle name="Porcentagem 5 13" xfId="833"/>
    <cellStyle name="Porcentagem 5 13 2" xfId="26211"/>
    <cellStyle name="Porcentagem 5 14" xfId="834"/>
    <cellStyle name="Porcentagem 5 14 2" xfId="35249"/>
    <cellStyle name="Porcentagem 5 15" xfId="835"/>
    <cellStyle name="Porcentagem 5 16" xfId="836"/>
    <cellStyle name="Porcentagem 5 17" xfId="2804"/>
    <cellStyle name="Porcentagem 5 18" xfId="26207"/>
    <cellStyle name="Porcentagem 5 2" xfId="837"/>
    <cellStyle name="Porcentagem 5 2 10" xfId="838"/>
    <cellStyle name="Porcentagem 5 2 10 2" xfId="26213"/>
    <cellStyle name="Porcentagem 5 2 11" xfId="839"/>
    <cellStyle name="Porcentagem 5 2 11 2" xfId="26214"/>
    <cellStyle name="Porcentagem 5 2 12" xfId="840"/>
    <cellStyle name="Porcentagem 5 2 12 2" xfId="35250"/>
    <cellStyle name="Porcentagem 5 2 13" xfId="841"/>
    <cellStyle name="Porcentagem 5 2 14" xfId="842"/>
    <cellStyle name="Porcentagem 5 2 15" xfId="843"/>
    <cellStyle name="Porcentagem 5 2 16" xfId="2805"/>
    <cellStyle name="Porcentagem 5 2 17" xfId="26212"/>
    <cellStyle name="Porcentagem 5 2 2" xfId="844"/>
    <cellStyle name="Porcentagem 5 2 2 2" xfId="2806"/>
    <cellStyle name="Porcentagem 5 2 2 3" xfId="26215"/>
    <cellStyle name="Porcentagem 5 2 3" xfId="845"/>
    <cellStyle name="Porcentagem 5 2 3 2" xfId="2807"/>
    <cellStyle name="Porcentagem 5 2 3 3" xfId="26216"/>
    <cellStyle name="Porcentagem 5 2 4" xfId="846"/>
    <cellStyle name="Porcentagem 5 2 4 2" xfId="2808"/>
    <cellStyle name="Porcentagem 5 2 4 3" xfId="26217"/>
    <cellStyle name="Porcentagem 5 2 5" xfId="847"/>
    <cellStyle name="Porcentagem 5 2 5 2" xfId="2809"/>
    <cellStyle name="Porcentagem 5 2 5 3" xfId="26218"/>
    <cellStyle name="Porcentagem 5 2 6" xfId="848"/>
    <cellStyle name="Porcentagem 5 2 6 2" xfId="2810"/>
    <cellStyle name="Porcentagem 5 2 6 3" xfId="26219"/>
    <cellStyle name="Porcentagem 5 2 7" xfId="849"/>
    <cellStyle name="Porcentagem 5 2 7 2" xfId="26220"/>
    <cellStyle name="Porcentagem 5 2 8" xfId="850"/>
    <cellStyle name="Porcentagem 5 2 8 2" xfId="26221"/>
    <cellStyle name="Porcentagem 5 2 9" xfId="851"/>
    <cellStyle name="Porcentagem 5 2 9 2" xfId="26222"/>
    <cellStyle name="Porcentagem 5 3" xfId="852"/>
    <cellStyle name="Porcentagem 5 3 10" xfId="26224"/>
    <cellStyle name="Porcentagem 5 3 11" xfId="26225"/>
    <cellStyle name="Porcentagem 5 3 12" xfId="35251"/>
    <cellStyle name="Porcentagem 5 3 2" xfId="2811"/>
    <cellStyle name="Porcentagem 5 3 2 2" xfId="26226"/>
    <cellStyle name="Porcentagem 5 3 3" xfId="26223"/>
    <cellStyle name="Porcentagem 5 3 4" xfId="26227"/>
    <cellStyle name="Porcentagem 5 3 5" xfId="26228"/>
    <cellStyle name="Porcentagem 5 3 6" xfId="26229"/>
    <cellStyle name="Porcentagem 5 3 7" xfId="26230"/>
    <cellStyle name="Porcentagem 5 3 8" xfId="26231"/>
    <cellStyle name="Porcentagem 5 3 9" xfId="26232"/>
    <cellStyle name="Porcentagem 5 4" xfId="853"/>
    <cellStyle name="Porcentagem 5 4 2" xfId="2812"/>
    <cellStyle name="Porcentagem 5 4 3" xfId="26233"/>
    <cellStyle name="Porcentagem 5 5" xfId="854"/>
    <cellStyle name="Porcentagem 5 5 2" xfId="2813"/>
    <cellStyle name="Porcentagem 5 5 3" xfId="26234"/>
    <cellStyle name="Porcentagem 5 6" xfId="855"/>
    <cellStyle name="Porcentagem 5 6 2" xfId="2814"/>
    <cellStyle name="Porcentagem 5 6 3" xfId="26235"/>
    <cellStyle name="Porcentagem 5 7" xfId="856"/>
    <cellStyle name="Porcentagem 5 7 2" xfId="2815"/>
    <cellStyle name="Porcentagem 5 7 3" xfId="26236"/>
    <cellStyle name="Porcentagem 5 8" xfId="857"/>
    <cellStyle name="Porcentagem 5 8 2" xfId="26237"/>
    <cellStyle name="Porcentagem 5 9" xfId="858"/>
    <cellStyle name="Porcentagem 5 9 2" xfId="26238"/>
    <cellStyle name="Porcentagem 6" xfId="859"/>
    <cellStyle name="Porcentagem 6 10" xfId="860"/>
    <cellStyle name="Porcentagem 6 10 2" xfId="26240"/>
    <cellStyle name="Porcentagem 6 11" xfId="861"/>
    <cellStyle name="Porcentagem 6 11 2" xfId="26241"/>
    <cellStyle name="Porcentagem 6 12" xfId="862"/>
    <cellStyle name="Porcentagem 6 12 2" xfId="26242"/>
    <cellStyle name="Porcentagem 6 13" xfId="863"/>
    <cellStyle name="Porcentagem 6 13 2" xfId="35252"/>
    <cellStyle name="Porcentagem 6 14" xfId="864"/>
    <cellStyle name="Porcentagem 6 15" xfId="865"/>
    <cellStyle name="Porcentagem 6 16" xfId="2816"/>
    <cellStyle name="Porcentagem 6 17" xfId="26239"/>
    <cellStyle name="Porcentagem 6 2" xfId="866"/>
    <cellStyle name="Porcentagem 6 2 10" xfId="26244"/>
    <cellStyle name="Porcentagem 6 2 11" xfId="26245"/>
    <cellStyle name="Porcentagem 6 2 12" xfId="35253"/>
    <cellStyle name="Porcentagem 6 2 2" xfId="2817"/>
    <cellStyle name="Porcentagem 6 2 2 2" xfId="26246"/>
    <cellStyle name="Porcentagem 6 2 3" xfId="26243"/>
    <cellStyle name="Porcentagem 6 2 4" xfId="26247"/>
    <cellStyle name="Porcentagem 6 2 5" xfId="26248"/>
    <cellStyle name="Porcentagem 6 2 6" xfId="26249"/>
    <cellStyle name="Porcentagem 6 2 7" xfId="26250"/>
    <cellStyle name="Porcentagem 6 2 8" xfId="26251"/>
    <cellStyle name="Porcentagem 6 2 9" xfId="26252"/>
    <cellStyle name="Porcentagem 6 3" xfId="867"/>
    <cellStyle name="Porcentagem 6 3 2" xfId="2818"/>
    <cellStyle name="Porcentagem 6 3 3" xfId="26253"/>
    <cellStyle name="Porcentagem 6 4" xfId="868"/>
    <cellStyle name="Porcentagem 6 4 2" xfId="2819"/>
    <cellStyle name="Porcentagem 6 4 3" xfId="26254"/>
    <cellStyle name="Porcentagem 6 5" xfId="869"/>
    <cellStyle name="Porcentagem 6 5 2" xfId="2820"/>
    <cellStyle name="Porcentagem 6 5 3" xfId="26255"/>
    <cellStyle name="Porcentagem 6 6" xfId="870"/>
    <cellStyle name="Porcentagem 6 6 2" xfId="2821"/>
    <cellStyle name="Porcentagem 6 6 3" xfId="26256"/>
    <cellStyle name="Porcentagem 6 7" xfId="871"/>
    <cellStyle name="Porcentagem 6 7 2" xfId="26257"/>
    <cellStyle name="Porcentagem 6 8" xfId="872"/>
    <cellStyle name="Porcentagem 6 8 2" xfId="26258"/>
    <cellStyle name="Porcentagem 6 9" xfId="873"/>
    <cellStyle name="Porcentagem 6 9 2" xfId="26259"/>
    <cellStyle name="Porcentagem 7" xfId="874"/>
    <cellStyle name="Porcentagem 7 10" xfId="26261"/>
    <cellStyle name="Porcentagem 7 11" xfId="26262"/>
    <cellStyle name="Porcentagem 7 12" xfId="26263"/>
    <cellStyle name="Porcentagem 7 13" xfId="35254"/>
    <cellStyle name="Porcentagem 7 2" xfId="26260"/>
    <cellStyle name="Porcentagem 7 2 10" xfId="26264"/>
    <cellStyle name="Porcentagem 7 2 11" xfId="26265"/>
    <cellStyle name="Porcentagem 7 2 12" xfId="35255"/>
    <cellStyle name="Porcentagem 7 2 13" xfId="36205"/>
    <cellStyle name="Porcentagem 7 2 14" xfId="36388"/>
    <cellStyle name="Porcentagem 7 2 2" xfId="26266"/>
    <cellStyle name="Porcentagem 7 2 3" xfId="26267"/>
    <cellStyle name="Porcentagem 7 2 4" xfId="26268"/>
    <cellStyle name="Porcentagem 7 2 5" xfId="26269"/>
    <cellStyle name="Porcentagem 7 2 6" xfId="26270"/>
    <cellStyle name="Porcentagem 7 2 7" xfId="26271"/>
    <cellStyle name="Porcentagem 7 2 8" xfId="26272"/>
    <cellStyle name="Porcentagem 7 2 9" xfId="26273"/>
    <cellStyle name="Porcentagem 7 3" xfId="26274"/>
    <cellStyle name="Porcentagem 7 4" xfId="26275"/>
    <cellStyle name="Porcentagem 7 5" xfId="26276"/>
    <cellStyle name="Porcentagem 7 6" xfId="26277"/>
    <cellStyle name="Porcentagem 7 7" xfId="26278"/>
    <cellStyle name="Porcentagem 7 8" xfId="26279"/>
    <cellStyle name="Porcentagem 7 9" xfId="26280"/>
    <cellStyle name="Porcentagem 8" xfId="26281"/>
    <cellStyle name="Porcentagem 8 10" xfId="26282"/>
    <cellStyle name="Porcentagem 8 11" xfId="26283"/>
    <cellStyle name="Porcentagem 8 12" xfId="35256"/>
    <cellStyle name="Porcentagem 8 13" xfId="36206"/>
    <cellStyle name="Porcentagem 8 14" xfId="36389"/>
    <cellStyle name="Porcentagem 8 2" xfId="26284"/>
    <cellStyle name="Porcentagem 8 3" xfId="26285"/>
    <cellStyle name="Porcentagem 8 4" xfId="26286"/>
    <cellStyle name="Porcentagem 8 5" xfId="26287"/>
    <cellStyle name="Porcentagem 8 6" xfId="26288"/>
    <cellStyle name="Porcentagem 8 7" xfId="26289"/>
    <cellStyle name="Porcentagem 8 8" xfId="26290"/>
    <cellStyle name="Porcentagem 8 9" xfId="26291"/>
    <cellStyle name="Porcentagem 9" xfId="26292"/>
    <cellStyle name="Porcentagem 9 10" xfId="26293"/>
    <cellStyle name="Porcentagem 9 11" xfId="26294"/>
    <cellStyle name="Porcentagem 9 12" xfId="35257"/>
    <cellStyle name="Porcentagem 9 13" xfId="36207"/>
    <cellStyle name="Porcentagem 9 14" xfId="36390"/>
    <cellStyle name="Porcentagem 9 2" xfId="26295"/>
    <cellStyle name="Porcentagem 9 3" xfId="26296"/>
    <cellStyle name="Porcentagem 9 4" xfId="26297"/>
    <cellStyle name="Porcentagem 9 5" xfId="26298"/>
    <cellStyle name="Porcentagem 9 6" xfId="26299"/>
    <cellStyle name="Porcentagem 9 7" xfId="26300"/>
    <cellStyle name="Porcentagem 9 8" xfId="26301"/>
    <cellStyle name="Porcentagem 9 9" xfId="26302"/>
    <cellStyle name="Result" xfId="2822"/>
    <cellStyle name="Result2" xfId="2823"/>
    <cellStyle name="Ruim" xfId="26303"/>
    <cellStyle name="Ruim 10" xfId="26304"/>
    <cellStyle name="Ruim 11" xfId="26305"/>
    <cellStyle name="Ruim 12" xfId="35258"/>
    <cellStyle name="Ruim 13" xfId="36208"/>
    <cellStyle name="Ruim 14" xfId="36391"/>
    <cellStyle name="Ruim 2" xfId="26306"/>
    <cellStyle name="Ruim 3" xfId="26307"/>
    <cellStyle name="Ruim 4" xfId="26308"/>
    <cellStyle name="Ruim 5" xfId="26309"/>
    <cellStyle name="Ruim 6" xfId="26310"/>
    <cellStyle name="Ruim 7" xfId="26311"/>
    <cellStyle name="Ruim 8" xfId="26312"/>
    <cellStyle name="Ruim 9" xfId="26313"/>
    <cellStyle name="Saída" xfId="36466" builtinId="21" customBuiltin="1"/>
    <cellStyle name="Saída 10" xfId="26314"/>
    <cellStyle name="Saída 10 10" xfId="26315"/>
    <cellStyle name="Saída 10 11" xfId="26316"/>
    <cellStyle name="Saída 10 12" xfId="26317"/>
    <cellStyle name="Saída 10 13" xfId="26318"/>
    <cellStyle name="Saída 10 14" xfId="26319"/>
    <cellStyle name="Saída 10 15" xfId="26320"/>
    <cellStyle name="Saída 10 16" xfId="26321"/>
    <cellStyle name="Saída 10 17" xfId="26322"/>
    <cellStyle name="Saída 10 18" xfId="26323"/>
    <cellStyle name="Saída 10 19" xfId="26324"/>
    <cellStyle name="Saída 10 2" xfId="26325"/>
    <cellStyle name="Saída 10 20" xfId="26326"/>
    <cellStyle name="Saída 10 21" xfId="26327"/>
    <cellStyle name="Saída 10 22" xfId="26328"/>
    <cellStyle name="Saída 10 23" xfId="26329"/>
    <cellStyle name="Saída 10 24" xfId="35259"/>
    <cellStyle name="Saída 10 3" xfId="26330"/>
    <cellStyle name="Saída 10 4" xfId="26331"/>
    <cellStyle name="Saída 10 5" xfId="26332"/>
    <cellStyle name="Saída 10 6" xfId="26333"/>
    <cellStyle name="Saída 10 7" xfId="26334"/>
    <cellStyle name="Saída 10 8" xfId="26335"/>
    <cellStyle name="Saída 10 9" xfId="26336"/>
    <cellStyle name="Saída 11" xfId="26337"/>
    <cellStyle name="Saída 11 10" xfId="26338"/>
    <cellStyle name="Saída 11 11" xfId="26339"/>
    <cellStyle name="Saída 11 12" xfId="26340"/>
    <cellStyle name="Saída 11 13" xfId="26341"/>
    <cellStyle name="Saída 11 14" xfId="26342"/>
    <cellStyle name="Saída 11 15" xfId="26343"/>
    <cellStyle name="Saída 11 16" xfId="26344"/>
    <cellStyle name="Saída 11 17" xfId="26345"/>
    <cellStyle name="Saída 11 18" xfId="26346"/>
    <cellStyle name="Saída 11 19" xfId="26347"/>
    <cellStyle name="Saída 11 2" xfId="26348"/>
    <cellStyle name="Saída 11 20" xfId="26349"/>
    <cellStyle name="Saída 11 21" xfId="26350"/>
    <cellStyle name="Saída 11 22" xfId="26351"/>
    <cellStyle name="Saída 11 23" xfId="26352"/>
    <cellStyle name="Saída 11 24" xfId="35260"/>
    <cellStyle name="Saída 11 3" xfId="26353"/>
    <cellStyle name="Saída 11 4" xfId="26354"/>
    <cellStyle name="Saída 11 5" xfId="26355"/>
    <cellStyle name="Saída 11 6" xfId="26356"/>
    <cellStyle name="Saída 11 7" xfId="26357"/>
    <cellStyle name="Saída 11 8" xfId="26358"/>
    <cellStyle name="Saída 11 9" xfId="26359"/>
    <cellStyle name="Saída 12" xfId="26360"/>
    <cellStyle name="Saída 12 10" xfId="26361"/>
    <cellStyle name="Saída 12 11" xfId="26362"/>
    <cellStyle name="Saída 12 12" xfId="26363"/>
    <cellStyle name="Saída 12 13" xfId="26364"/>
    <cellStyle name="Saída 12 14" xfId="26365"/>
    <cellStyle name="Saída 12 15" xfId="26366"/>
    <cellStyle name="Saída 12 16" xfId="26367"/>
    <cellStyle name="Saída 12 17" xfId="26368"/>
    <cellStyle name="Saída 12 18" xfId="26369"/>
    <cellStyle name="Saída 12 19" xfId="26370"/>
    <cellStyle name="Saída 12 2" xfId="26371"/>
    <cellStyle name="Saída 12 20" xfId="26372"/>
    <cellStyle name="Saída 12 21" xfId="26373"/>
    <cellStyle name="Saída 12 22" xfId="26374"/>
    <cellStyle name="Saída 12 23" xfId="26375"/>
    <cellStyle name="Saída 12 24" xfId="35261"/>
    <cellStyle name="Saída 12 3" xfId="26376"/>
    <cellStyle name="Saída 12 4" xfId="26377"/>
    <cellStyle name="Saída 12 5" xfId="26378"/>
    <cellStyle name="Saída 12 6" xfId="26379"/>
    <cellStyle name="Saída 12 7" xfId="26380"/>
    <cellStyle name="Saída 12 8" xfId="26381"/>
    <cellStyle name="Saída 12 9" xfId="26382"/>
    <cellStyle name="Saída 13" xfId="26383"/>
    <cellStyle name="Saída 13 10" xfId="26384"/>
    <cellStyle name="Saída 13 11" xfId="26385"/>
    <cellStyle name="Saída 13 12" xfId="26386"/>
    <cellStyle name="Saída 13 13" xfId="26387"/>
    <cellStyle name="Saída 13 14" xfId="26388"/>
    <cellStyle name="Saída 13 15" xfId="26389"/>
    <cellStyle name="Saída 13 16" xfId="26390"/>
    <cellStyle name="Saída 13 17" xfId="26391"/>
    <cellStyle name="Saída 13 18" xfId="26392"/>
    <cellStyle name="Saída 13 19" xfId="26393"/>
    <cellStyle name="Saída 13 2" xfId="26394"/>
    <cellStyle name="Saída 13 20" xfId="26395"/>
    <cellStyle name="Saída 13 21" xfId="26396"/>
    <cellStyle name="Saída 13 22" xfId="26397"/>
    <cellStyle name="Saída 13 23" xfId="26398"/>
    <cellStyle name="Saída 13 24" xfId="35262"/>
    <cellStyle name="Saída 13 3" xfId="26399"/>
    <cellStyle name="Saída 13 4" xfId="26400"/>
    <cellStyle name="Saída 13 5" xfId="26401"/>
    <cellStyle name="Saída 13 6" xfId="26402"/>
    <cellStyle name="Saída 13 7" xfId="26403"/>
    <cellStyle name="Saída 13 8" xfId="26404"/>
    <cellStyle name="Saída 13 9" xfId="26405"/>
    <cellStyle name="Saída 14" xfId="26406"/>
    <cellStyle name="Saída 14 10" xfId="26407"/>
    <cellStyle name="Saída 14 11" xfId="26408"/>
    <cellStyle name="Saída 14 12" xfId="26409"/>
    <cellStyle name="Saída 14 13" xfId="26410"/>
    <cellStyle name="Saída 14 14" xfId="26411"/>
    <cellStyle name="Saída 14 15" xfId="26412"/>
    <cellStyle name="Saída 14 16" xfId="26413"/>
    <cellStyle name="Saída 14 17" xfId="26414"/>
    <cellStyle name="Saída 14 18" xfId="26415"/>
    <cellStyle name="Saída 14 19" xfId="26416"/>
    <cellStyle name="Saída 14 2" xfId="26417"/>
    <cellStyle name="Saída 14 20" xfId="26418"/>
    <cellStyle name="Saída 14 21" xfId="26419"/>
    <cellStyle name="Saída 14 22" xfId="26420"/>
    <cellStyle name="Saída 14 23" xfId="26421"/>
    <cellStyle name="Saída 14 24" xfId="35263"/>
    <cellStyle name="Saída 14 3" xfId="26422"/>
    <cellStyle name="Saída 14 4" xfId="26423"/>
    <cellStyle name="Saída 14 5" xfId="26424"/>
    <cellStyle name="Saída 14 6" xfId="26425"/>
    <cellStyle name="Saída 14 7" xfId="26426"/>
    <cellStyle name="Saída 14 8" xfId="26427"/>
    <cellStyle name="Saída 14 9" xfId="26428"/>
    <cellStyle name="Saída 15" xfId="26429"/>
    <cellStyle name="Saída 15 10" xfId="26430"/>
    <cellStyle name="Saída 15 11" xfId="26431"/>
    <cellStyle name="Saída 15 12" xfId="26432"/>
    <cellStyle name="Saída 15 13" xfId="26433"/>
    <cellStyle name="Saída 15 14" xfId="26434"/>
    <cellStyle name="Saída 15 15" xfId="26435"/>
    <cellStyle name="Saída 15 16" xfId="26436"/>
    <cellStyle name="Saída 15 17" xfId="26437"/>
    <cellStyle name="Saída 15 18" xfId="26438"/>
    <cellStyle name="Saída 15 19" xfId="26439"/>
    <cellStyle name="Saída 15 2" xfId="26440"/>
    <cellStyle name="Saída 15 20" xfId="26441"/>
    <cellStyle name="Saída 15 21" xfId="26442"/>
    <cellStyle name="Saída 15 22" xfId="26443"/>
    <cellStyle name="Saída 15 23" xfId="26444"/>
    <cellStyle name="Saída 15 24" xfId="35264"/>
    <cellStyle name="Saída 15 3" xfId="26445"/>
    <cellStyle name="Saída 15 4" xfId="26446"/>
    <cellStyle name="Saída 15 5" xfId="26447"/>
    <cellStyle name="Saída 15 6" xfId="26448"/>
    <cellStyle name="Saída 15 7" xfId="26449"/>
    <cellStyle name="Saída 15 8" xfId="26450"/>
    <cellStyle name="Saída 15 9" xfId="26451"/>
    <cellStyle name="Saída 16" xfId="26452"/>
    <cellStyle name="Saída 16 10" xfId="26453"/>
    <cellStyle name="Saída 16 11" xfId="26454"/>
    <cellStyle name="Saída 16 12" xfId="26455"/>
    <cellStyle name="Saída 16 13" xfId="26456"/>
    <cellStyle name="Saída 16 14" xfId="26457"/>
    <cellStyle name="Saída 16 15" xfId="26458"/>
    <cellStyle name="Saída 16 16" xfId="26459"/>
    <cellStyle name="Saída 16 17" xfId="26460"/>
    <cellStyle name="Saída 16 18" xfId="26461"/>
    <cellStyle name="Saída 16 19" xfId="26462"/>
    <cellStyle name="Saída 16 2" xfId="26463"/>
    <cellStyle name="Saída 16 20" xfId="26464"/>
    <cellStyle name="Saída 16 21" xfId="26465"/>
    <cellStyle name="Saída 16 22" xfId="26466"/>
    <cellStyle name="Saída 16 23" xfId="26467"/>
    <cellStyle name="Saída 16 24" xfId="35265"/>
    <cellStyle name="Saída 16 3" xfId="26468"/>
    <cellStyle name="Saída 16 4" xfId="26469"/>
    <cellStyle name="Saída 16 5" xfId="26470"/>
    <cellStyle name="Saída 16 6" xfId="26471"/>
    <cellStyle name="Saída 16 7" xfId="26472"/>
    <cellStyle name="Saída 16 8" xfId="26473"/>
    <cellStyle name="Saída 16 9" xfId="26474"/>
    <cellStyle name="Saída 17" xfId="35846"/>
    <cellStyle name="Saída 18" xfId="35895"/>
    <cellStyle name="Saída 19" xfId="36209"/>
    <cellStyle name="Saída 2" xfId="875"/>
    <cellStyle name="Saída 2 10" xfId="26476"/>
    <cellStyle name="Saída 2 10 10" xfId="26477"/>
    <cellStyle name="Saída 2 10 11" xfId="26478"/>
    <cellStyle name="Saída 2 10 12" xfId="35267"/>
    <cellStyle name="Saída 2 10 2" xfId="26479"/>
    <cellStyle name="Saída 2 10 3" xfId="26480"/>
    <cellStyle name="Saída 2 10 4" xfId="26481"/>
    <cellStyle name="Saída 2 10 5" xfId="26482"/>
    <cellStyle name="Saída 2 10 6" xfId="26483"/>
    <cellStyle name="Saída 2 10 7" xfId="26484"/>
    <cellStyle name="Saída 2 10 8" xfId="26485"/>
    <cellStyle name="Saída 2 10 9" xfId="26486"/>
    <cellStyle name="Saída 2 11" xfId="26487"/>
    <cellStyle name="Saída 2 11 10" xfId="26488"/>
    <cellStyle name="Saída 2 11 11" xfId="26489"/>
    <cellStyle name="Saída 2 11 12" xfId="35268"/>
    <cellStyle name="Saída 2 11 2" xfId="26490"/>
    <cellStyle name="Saída 2 11 3" xfId="26491"/>
    <cellStyle name="Saída 2 11 4" xfId="26492"/>
    <cellStyle name="Saída 2 11 5" xfId="26493"/>
    <cellStyle name="Saída 2 11 6" xfId="26494"/>
    <cellStyle name="Saída 2 11 7" xfId="26495"/>
    <cellStyle name="Saída 2 11 8" xfId="26496"/>
    <cellStyle name="Saída 2 11 9" xfId="26497"/>
    <cellStyle name="Saída 2 12" xfId="26498"/>
    <cellStyle name="Saída 2 12 10" xfId="26499"/>
    <cellStyle name="Saída 2 12 11" xfId="26500"/>
    <cellStyle name="Saída 2 12 12" xfId="35269"/>
    <cellStyle name="Saída 2 12 2" xfId="26501"/>
    <cellStyle name="Saída 2 12 3" xfId="26502"/>
    <cellStyle name="Saída 2 12 4" xfId="26503"/>
    <cellStyle name="Saída 2 12 5" xfId="26504"/>
    <cellStyle name="Saída 2 12 6" xfId="26505"/>
    <cellStyle name="Saída 2 12 7" xfId="26506"/>
    <cellStyle name="Saída 2 12 8" xfId="26507"/>
    <cellStyle name="Saída 2 12 9" xfId="26508"/>
    <cellStyle name="Saída 2 13" xfId="26509"/>
    <cellStyle name="Saída 2 13 10" xfId="26510"/>
    <cellStyle name="Saída 2 13 11" xfId="26511"/>
    <cellStyle name="Saída 2 13 12" xfId="35270"/>
    <cellStyle name="Saída 2 13 2" xfId="26512"/>
    <cellStyle name="Saída 2 13 3" xfId="26513"/>
    <cellStyle name="Saída 2 13 4" xfId="26514"/>
    <cellStyle name="Saída 2 13 5" xfId="26515"/>
    <cellStyle name="Saída 2 13 6" xfId="26516"/>
    <cellStyle name="Saída 2 13 7" xfId="26517"/>
    <cellStyle name="Saída 2 13 8" xfId="26518"/>
    <cellStyle name="Saída 2 13 9" xfId="26519"/>
    <cellStyle name="Saída 2 14" xfId="26520"/>
    <cellStyle name="Saída 2 14 10" xfId="26521"/>
    <cellStyle name="Saída 2 14 11" xfId="26522"/>
    <cellStyle name="Saída 2 14 12" xfId="35271"/>
    <cellStyle name="Saída 2 14 2" xfId="26523"/>
    <cellStyle name="Saída 2 14 3" xfId="26524"/>
    <cellStyle name="Saída 2 14 4" xfId="26525"/>
    <cellStyle name="Saída 2 14 5" xfId="26526"/>
    <cellStyle name="Saída 2 14 6" xfId="26527"/>
    <cellStyle name="Saída 2 14 7" xfId="26528"/>
    <cellStyle name="Saída 2 14 8" xfId="26529"/>
    <cellStyle name="Saída 2 14 9" xfId="26530"/>
    <cellStyle name="Saída 2 15" xfId="26531"/>
    <cellStyle name="Saída 2 15 10" xfId="26532"/>
    <cellStyle name="Saída 2 15 11" xfId="26533"/>
    <cellStyle name="Saída 2 15 12" xfId="35272"/>
    <cellStyle name="Saída 2 15 2" xfId="26534"/>
    <cellStyle name="Saída 2 15 3" xfId="26535"/>
    <cellStyle name="Saída 2 15 4" xfId="26536"/>
    <cellStyle name="Saída 2 15 5" xfId="26537"/>
    <cellStyle name="Saída 2 15 6" xfId="26538"/>
    <cellStyle name="Saída 2 15 7" xfId="26539"/>
    <cellStyle name="Saída 2 15 8" xfId="26540"/>
    <cellStyle name="Saída 2 15 9" xfId="26541"/>
    <cellStyle name="Saída 2 16" xfId="26542"/>
    <cellStyle name="Saída 2 17" xfId="26543"/>
    <cellStyle name="Saída 2 18" xfId="26544"/>
    <cellStyle name="Saída 2 19" xfId="26545"/>
    <cellStyle name="Saída 2 2" xfId="876"/>
    <cellStyle name="Saída 2 2 10" xfId="26547"/>
    <cellStyle name="Saída 2 2 11" xfId="26548"/>
    <cellStyle name="Saída 2 2 12" xfId="35273"/>
    <cellStyle name="Saída 2 2 13" xfId="36211"/>
    <cellStyle name="Saída 2 2 14" xfId="36394"/>
    <cellStyle name="Saída 2 2 2" xfId="2825"/>
    <cellStyle name="Saída 2 2 2 2" xfId="26549"/>
    <cellStyle name="Saída 2 2 3" xfId="2826"/>
    <cellStyle name="Saída 2 2 3 2" xfId="26550"/>
    <cellStyle name="Saída 2 2 4" xfId="2827"/>
    <cellStyle name="Saída 2 2 4 2" xfId="26551"/>
    <cellStyle name="Saída 2 2 5" xfId="2828"/>
    <cellStyle name="Saída 2 2 5 2" xfId="26552"/>
    <cellStyle name="Saída 2 2 6" xfId="2829"/>
    <cellStyle name="Saída 2 2 6 2" xfId="26553"/>
    <cellStyle name="Saída 2 2 7" xfId="26546"/>
    <cellStyle name="Saída 2 2 8" xfId="26554"/>
    <cellStyle name="Saída 2 2 9" xfId="26555"/>
    <cellStyle name="Saída 2 20" xfId="26556"/>
    <cellStyle name="Saída 2 21" xfId="26557"/>
    <cellStyle name="Saída 2 22" xfId="26558"/>
    <cellStyle name="Saída 2 23" xfId="26559"/>
    <cellStyle name="Saída 2 24" xfId="26560"/>
    <cellStyle name="Saída 2 25" xfId="26561"/>
    <cellStyle name="Saída 2 26" xfId="26562"/>
    <cellStyle name="Saída 2 27" xfId="26563"/>
    <cellStyle name="Saída 2 28" xfId="26564"/>
    <cellStyle name="Saída 2 29" xfId="26565"/>
    <cellStyle name="Saída 2 3" xfId="2830"/>
    <cellStyle name="Saída 2 3 10" xfId="26567"/>
    <cellStyle name="Saída 2 3 11" xfId="26568"/>
    <cellStyle name="Saída 2 3 12" xfId="35274"/>
    <cellStyle name="Saída 2 3 2" xfId="26566"/>
    <cellStyle name="Saída 2 3 3" xfId="26569"/>
    <cellStyle name="Saída 2 3 4" xfId="26570"/>
    <cellStyle name="Saída 2 3 5" xfId="26571"/>
    <cellStyle name="Saída 2 3 6" xfId="26572"/>
    <cellStyle name="Saída 2 3 7" xfId="26573"/>
    <cellStyle name="Saída 2 3 8" xfId="26574"/>
    <cellStyle name="Saída 2 3 9" xfId="26575"/>
    <cellStyle name="Saída 2 30" xfId="26576"/>
    <cellStyle name="Saída 2 31" xfId="26577"/>
    <cellStyle name="Saída 2 32" xfId="26578"/>
    <cellStyle name="Saída 2 33" xfId="26579"/>
    <cellStyle name="Saída 2 34" xfId="26580"/>
    <cellStyle name="Saída 2 35" xfId="26581"/>
    <cellStyle name="Saída 2 36" xfId="26582"/>
    <cellStyle name="Saída 2 37" xfId="26583"/>
    <cellStyle name="Saída 2 38" xfId="35266"/>
    <cellStyle name="Saída 2 39" xfId="36210"/>
    <cellStyle name="Saída 2 4" xfId="2831"/>
    <cellStyle name="Saída 2 4 10" xfId="26585"/>
    <cellStyle name="Saída 2 4 11" xfId="26586"/>
    <cellStyle name="Saída 2 4 12" xfId="35275"/>
    <cellStyle name="Saída 2 4 2" xfId="26584"/>
    <cellStyle name="Saída 2 4 3" xfId="26587"/>
    <cellStyle name="Saída 2 4 4" xfId="26588"/>
    <cellStyle name="Saída 2 4 5" xfId="26589"/>
    <cellStyle name="Saída 2 4 6" xfId="26590"/>
    <cellStyle name="Saída 2 4 7" xfId="26591"/>
    <cellStyle name="Saída 2 4 8" xfId="26592"/>
    <cellStyle name="Saída 2 4 9" xfId="26593"/>
    <cellStyle name="Saída 2 40" xfId="36393"/>
    <cellStyle name="Saída 2 5" xfId="2832"/>
    <cellStyle name="Saída 2 5 10" xfId="26595"/>
    <cellStyle name="Saída 2 5 11" xfId="26596"/>
    <cellStyle name="Saída 2 5 12" xfId="35276"/>
    <cellStyle name="Saída 2 5 2" xfId="26594"/>
    <cellStyle name="Saída 2 5 3" xfId="26597"/>
    <cellStyle name="Saída 2 5 4" xfId="26598"/>
    <cellStyle name="Saída 2 5 5" xfId="26599"/>
    <cellStyle name="Saída 2 5 6" xfId="26600"/>
    <cellStyle name="Saída 2 5 7" xfId="26601"/>
    <cellStyle name="Saída 2 5 8" xfId="26602"/>
    <cellStyle name="Saída 2 5 9" xfId="26603"/>
    <cellStyle name="Saída 2 6" xfId="2833"/>
    <cellStyle name="Saída 2 6 10" xfId="26605"/>
    <cellStyle name="Saída 2 6 11" xfId="26606"/>
    <cellStyle name="Saída 2 6 12" xfId="35277"/>
    <cellStyle name="Saída 2 6 2" xfId="26604"/>
    <cellStyle name="Saída 2 6 3" xfId="26607"/>
    <cellStyle name="Saída 2 6 4" xfId="26608"/>
    <cellStyle name="Saída 2 6 5" xfId="26609"/>
    <cellStyle name="Saída 2 6 6" xfId="26610"/>
    <cellStyle name="Saída 2 6 7" xfId="26611"/>
    <cellStyle name="Saída 2 6 8" xfId="26612"/>
    <cellStyle name="Saída 2 6 9" xfId="26613"/>
    <cellStyle name="Saída 2 7" xfId="2834"/>
    <cellStyle name="Saída 2 7 10" xfId="26615"/>
    <cellStyle name="Saída 2 7 11" xfId="26616"/>
    <cellStyle name="Saída 2 7 12" xfId="35278"/>
    <cellStyle name="Saída 2 7 2" xfId="26614"/>
    <cellStyle name="Saída 2 7 3" xfId="26617"/>
    <cellStyle name="Saída 2 7 4" xfId="26618"/>
    <cellStyle name="Saída 2 7 5" xfId="26619"/>
    <cellStyle name="Saída 2 7 6" xfId="26620"/>
    <cellStyle name="Saída 2 7 7" xfId="26621"/>
    <cellStyle name="Saída 2 7 8" xfId="26622"/>
    <cellStyle name="Saída 2 7 9" xfId="26623"/>
    <cellStyle name="Saída 2 8" xfId="26475"/>
    <cellStyle name="Saída 2 8 10" xfId="26624"/>
    <cellStyle name="Saída 2 8 11" xfId="26625"/>
    <cellStyle name="Saída 2 8 12" xfId="35279"/>
    <cellStyle name="Saída 2 8 2" xfId="26626"/>
    <cellStyle name="Saída 2 8 3" xfId="26627"/>
    <cellStyle name="Saída 2 8 4" xfId="26628"/>
    <cellStyle name="Saída 2 8 5" xfId="26629"/>
    <cellStyle name="Saída 2 8 6" xfId="26630"/>
    <cellStyle name="Saída 2 8 7" xfId="26631"/>
    <cellStyle name="Saída 2 8 8" xfId="26632"/>
    <cellStyle name="Saída 2 8 9" xfId="26633"/>
    <cellStyle name="Saída 2 9" xfId="26634"/>
    <cellStyle name="Saída 2 9 10" xfId="26635"/>
    <cellStyle name="Saída 2 9 11" xfId="26636"/>
    <cellStyle name="Saída 2 9 12" xfId="35280"/>
    <cellStyle name="Saída 2 9 2" xfId="26637"/>
    <cellStyle name="Saída 2 9 3" xfId="26638"/>
    <cellStyle name="Saída 2 9 4" xfId="26639"/>
    <cellStyle name="Saída 2 9 5" xfId="26640"/>
    <cellStyle name="Saída 2 9 6" xfId="26641"/>
    <cellStyle name="Saída 2 9 7" xfId="26642"/>
    <cellStyle name="Saída 2 9 8" xfId="26643"/>
    <cellStyle name="Saída 2 9 9" xfId="26644"/>
    <cellStyle name="Saída 2_ALAMEDA WARMING - MEMÓRIA" xfId="36212"/>
    <cellStyle name="Saída 20" xfId="36392"/>
    <cellStyle name="Saída 3" xfId="877"/>
    <cellStyle name="Saída 3 10" xfId="26646"/>
    <cellStyle name="Saída 3 11" xfId="26647"/>
    <cellStyle name="Saída 3 12" xfId="26648"/>
    <cellStyle name="Saída 3 13" xfId="35281"/>
    <cellStyle name="Saída 3 14" xfId="36213"/>
    <cellStyle name="Saída 3 15" xfId="36395"/>
    <cellStyle name="Saída 3 2" xfId="878"/>
    <cellStyle name="Saída 3 2 10" xfId="26650"/>
    <cellStyle name="Saída 3 2 11" xfId="26651"/>
    <cellStyle name="Saída 3 2 12" xfId="35282"/>
    <cellStyle name="Saída 3 2 13" xfId="36214"/>
    <cellStyle name="Saída 3 2 14" xfId="36396"/>
    <cellStyle name="Saída 3 2 2" xfId="2835"/>
    <cellStyle name="Saída 3 2 2 2" xfId="26652"/>
    <cellStyle name="Saída 3 2 3" xfId="2836"/>
    <cellStyle name="Saída 3 2 3 2" xfId="26653"/>
    <cellStyle name="Saída 3 2 4" xfId="2837"/>
    <cellStyle name="Saída 3 2 4 2" xfId="26654"/>
    <cellStyle name="Saída 3 2 5" xfId="2838"/>
    <cellStyle name="Saída 3 2 5 2" xfId="26655"/>
    <cellStyle name="Saída 3 2 6" xfId="2839"/>
    <cellStyle name="Saída 3 2 6 2" xfId="26656"/>
    <cellStyle name="Saída 3 2 7" xfId="26649"/>
    <cellStyle name="Saída 3 2 8" xfId="26657"/>
    <cellStyle name="Saída 3 2 9" xfId="26658"/>
    <cellStyle name="Saída 3 3" xfId="2840"/>
    <cellStyle name="Saída 3 3 2" xfId="26659"/>
    <cellStyle name="Saída 3 4" xfId="2841"/>
    <cellStyle name="Saída 3 4 2" xfId="26660"/>
    <cellStyle name="Saída 3 5" xfId="2842"/>
    <cellStyle name="Saída 3 5 2" xfId="26661"/>
    <cellStyle name="Saída 3 6" xfId="2843"/>
    <cellStyle name="Saída 3 6 2" xfId="26662"/>
    <cellStyle name="Saída 3 7" xfId="2844"/>
    <cellStyle name="Saída 3 7 2" xfId="26663"/>
    <cellStyle name="Saída 3 8" xfId="26645"/>
    <cellStyle name="Saída 3 9" xfId="26664"/>
    <cellStyle name="Saída 3_ALAMEDA WARMING - MEMÓRIA" xfId="36215"/>
    <cellStyle name="Saída 4" xfId="2824"/>
    <cellStyle name="Saída 4 10" xfId="26666"/>
    <cellStyle name="Saída 4 11" xfId="26667"/>
    <cellStyle name="Saída 4 12" xfId="26668"/>
    <cellStyle name="Saída 4 13" xfId="26669"/>
    <cellStyle name="Saída 4 14" xfId="26670"/>
    <cellStyle name="Saída 4 15" xfId="26671"/>
    <cellStyle name="Saída 4 16" xfId="26672"/>
    <cellStyle name="Saída 4 17" xfId="26673"/>
    <cellStyle name="Saída 4 18" xfId="26674"/>
    <cellStyle name="Saída 4 19" xfId="26675"/>
    <cellStyle name="Saída 4 2" xfId="2845"/>
    <cellStyle name="Saída 4 2 2" xfId="2846"/>
    <cellStyle name="Saída 4 2 3" xfId="26676"/>
    <cellStyle name="Saída 4 20" xfId="26677"/>
    <cellStyle name="Saída 4 21" xfId="26678"/>
    <cellStyle name="Saída 4 22" xfId="26679"/>
    <cellStyle name="Saída 4 23" xfId="26680"/>
    <cellStyle name="Saída 4 24" xfId="35283"/>
    <cellStyle name="Saída 4 3" xfId="2847"/>
    <cellStyle name="Saída 4 3 2" xfId="26681"/>
    <cellStyle name="Saída 4 4" xfId="26665"/>
    <cellStyle name="Saída 4 5" xfId="26682"/>
    <cellStyle name="Saída 4 6" xfId="26683"/>
    <cellStyle name="Saída 4 7" xfId="26684"/>
    <cellStyle name="Saída 4 8" xfId="26685"/>
    <cellStyle name="Saída 4 9" xfId="26686"/>
    <cellStyle name="Saída 5" xfId="2848"/>
    <cellStyle name="Saída 5 10" xfId="26688"/>
    <cellStyle name="Saída 5 11" xfId="26689"/>
    <cellStyle name="Saída 5 12" xfId="26690"/>
    <cellStyle name="Saída 5 13" xfId="26691"/>
    <cellStyle name="Saída 5 14" xfId="26692"/>
    <cellStyle name="Saída 5 15" xfId="26693"/>
    <cellStyle name="Saída 5 16" xfId="26694"/>
    <cellStyle name="Saída 5 17" xfId="26695"/>
    <cellStyle name="Saída 5 18" xfId="26696"/>
    <cellStyle name="Saída 5 19" xfId="26697"/>
    <cellStyle name="Saída 5 2" xfId="2849"/>
    <cellStyle name="Saída 5 2 2" xfId="26698"/>
    <cellStyle name="Saída 5 20" xfId="26699"/>
    <cellStyle name="Saída 5 21" xfId="26700"/>
    <cellStyle name="Saída 5 22" xfId="26701"/>
    <cellStyle name="Saída 5 23" xfId="26702"/>
    <cellStyle name="Saída 5 24" xfId="35284"/>
    <cellStyle name="Saída 5 3" xfId="2850"/>
    <cellStyle name="Saída 5 3 2" xfId="26703"/>
    <cellStyle name="Saída 5 4" xfId="26687"/>
    <cellStyle name="Saída 5 5" xfId="26704"/>
    <cellStyle name="Saída 5 6" xfId="26705"/>
    <cellStyle name="Saída 5 7" xfId="26706"/>
    <cellStyle name="Saída 5 8" xfId="26707"/>
    <cellStyle name="Saída 5 9" xfId="26708"/>
    <cellStyle name="Saída 6" xfId="2851"/>
    <cellStyle name="Saída 6 10" xfId="26710"/>
    <cellStyle name="Saída 6 11" xfId="26711"/>
    <cellStyle name="Saída 6 12" xfId="26712"/>
    <cellStyle name="Saída 6 13" xfId="26713"/>
    <cellStyle name="Saída 6 14" xfId="26714"/>
    <cellStyle name="Saída 6 15" xfId="26715"/>
    <cellStyle name="Saída 6 16" xfId="26716"/>
    <cellStyle name="Saída 6 17" xfId="26717"/>
    <cellStyle name="Saída 6 18" xfId="26718"/>
    <cellStyle name="Saída 6 19" xfId="26719"/>
    <cellStyle name="Saída 6 2" xfId="2852"/>
    <cellStyle name="Saída 6 2 2" xfId="26720"/>
    <cellStyle name="Saída 6 20" xfId="26721"/>
    <cellStyle name="Saída 6 21" xfId="26722"/>
    <cellStyle name="Saída 6 22" xfId="26723"/>
    <cellStyle name="Saída 6 23" xfId="26724"/>
    <cellStyle name="Saída 6 24" xfId="35285"/>
    <cellStyle name="Saída 6 3" xfId="26709"/>
    <cellStyle name="Saída 6 4" xfId="26725"/>
    <cellStyle name="Saída 6 5" xfId="26726"/>
    <cellStyle name="Saída 6 6" xfId="26727"/>
    <cellStyle name="Saída 6 7" xfId="26728"/>
    <cellStyle name="Saída 6 8" xfId="26729"/>
    <cellStyle name="Saída 6 9" xfId="26730"/>
    <cellStyle name="Saída 7" xfId="2853"/>
    <cellStyle name="Saída 7 10" xfId="26732"/>
    <cellStyle name="Saída 7 11" xfId="26733"/>
    <cellStyle name="Saída 7 12" xfId="26734"/>
    <cellStyle name="Saída 7 13" xfId="26735"/>
    <cellStyle name="Saída 7 14" xfId="26736"/>
    <cellStyle name="Saída 7 15" xfId="26737"/>
    <cellStyle name="Saída 7 16" xfId="26738"/>
    <cellStyle name="Saída 7 17" xfId="26739"/>
    <cellStyle name="Saída 7 18" xfId="26740"/>
    <cellStyle name="Saída 7 19" xfId="26741"/>
    <cellStyle name="Saída 7 2" xfId="26731"/>
    <cellStyle name="Saída 7 20" xfId="26742"/>
    <cellStyle name="Saída 7 21" xfId="26743"/>
    <cellStyle name="Saída 7 22" xfId="26744"/>
    <cellStyle name="Saída 7 23" xfId="26745"/>
    <cellStyle name="Saída 7 24" xfId="35286"/>
    <cellStyle name="Saída 7 3" xfId="26746"/>
    <cellStyle name="Saída 7 4" xfId="26747"/>
    <cellStyle name="Saída 7 5" xfId="26748"/>
    <cellStyle name="Saída 7 6" xfId="26749"/>
    <cellStyle name="Saída 7 7" xfId="26750"/>
    <cellStyle name="Saída 7 8" xfId="26751"/>
    <cellStyle name="Saída 7 9" xfId="26752"/>
    <cellStyle name="Saída 8" xfId="2854"/>
    <cellStyle name="Saída 8 10" xfId="26754"/>
    <cellStyle name="Saída 8 11" xfId="26755"/>
    <cellStyle name="Saída 8 12" xfId="26756"/>
    <cellStyle name="Saída 8 13" xfId="26757"/>
    <cellStyle name="Saída 8 14" xfId="26758"/>
    <cellStyle name="Saída 8 15" xfId="26759"/>
    <cellStyle name="Saída 8 16" xfId="26760"/>
    <cellStyle name="Saída 8 17" xfId="26761"/>
    <cellStyle name="Saída 8 18" xfId="26762"/>
    <cellStyle name="Saída 8 19" xfId="26763"/>
    <cellStyle name="Saída 8 2" xfId="26753"/>
    <cellStyle name="Saída 8 20" xfId="26764"/>
    <cellStyle name="Saída 8 21" xfId="26765"/>
    <cellStyle name="Saída 8 22" xfId="26766"/>
    <cellStyle name="Saída 8 23" xfId="26767"/>
    <cellStyle name="Saída 8 24" xfId="35287"/>
    <cellStyle name="Saída 8 3" xfId="26768"/>
    <cellStyle name="Saída 8 4" xfId="26769"/>
    <cellStyle name="Saída 8 5" xfId="26770"/>
    <cellStyle name="Saída 8 6" xfId="26771"/>
    <cellStyle name="Saída 8 7" xfId="26772"/>
    <cellStyle name="Saída 8 8" xfId="26773"/>
    <cellStyle name="Saída 8 9" xfId="26774"/>
    <cellStyle name="Saída 9" xfId="26775"/>
    <cellStyle name="Saída 9 10" xfId="26776"/>
    <cellStyle name="Saída 9 11" xfId="26777"/>
    <cellStyle name="Saída 9 12" xfId="26778"/>
    <cellStyle name="Saída 9 13" xfId="26779"/>
    <cellStyle name="Saída 9 14" xfId="26780"/>
    <cellStyle name="Saída 9 15" xfId="26781"/>
    <cellStyle name="Saída 9 16" xfId="26782"/>
    <cellStyle name="Saída 9 17" xfId="26783"/>
    <cellStyle name="Saída 9 18" xfId="26784"/>
    <cellStyle name="Saída 9 19" xfId="26785"/>
    <cellStyle name="Saída 9 2" xfId="26786"/>
    <cellStyle name="Saída 9 20" xfId="26787"/>
    <cellStyle name="Saída 9 21" xfId="26788"/>
    <cellStyle name="Saída 9 22" xfId="26789"/>
    <cellStyle name="Saída 9 23" xfId="26790"/>
    <cellStyle name="Saída 9 24" xfId="35288"/>
    <cellStyle name="Saída 9 3" xfId="26791"/>
    <cellStyle name="Saída 9 4" xfId="26792"/>
    <cellStyle name="Saída 9 5" xfId="26793"/>
    <cellStyle name="Saída 9 6" xfId="26794"/>
    <cellStyle name="Saída 9 7" xfId="26795"/>
    <cellStyle name="Saída 9 8" xfId="26796"/>
    <cellStyle name="Saída 9 9" xfId="26797"/>
    <cellStyle name="Separador de m" xfId="879"/>
    <cellStyle name="Separador de m 10" xfId="26799"/>
    <cellStyle name="Separador de m 11" xfId="26800"/>
    <cellStyle name="Separador de m 12" xfId="26801"/>
    <cellStyle name="Separador de m 13" xfId="35289"/>
    <cellStyle name="Separador de m 14" xfId="36216"/>
    <cellStyle name="Separador de m 15" xfId="36397"/>
    <cellStyle name="Separador de m 2" xfId="880"/>
    <cellStyle name="Separador de m 2 10" xfId="26803"/>
    <cellStyle name="Separador de m 2 10 10" xfId="26804"/>
    <cellStyle name="Separador de m 2 10 11" xfId="26805"/>
    <cellStyle name="Separador de m 2 10 12" xfId="35291"/>
    <cellStyle name="Separador de m 2 10 2" xfId="26806"/>
    <cellStyle name="Separador de m 2 10 3" xfId="26807"/>
    <cellStyle name="Separador de m 2 10 4" xfId="26808"/>
    <cellStyle name="Separador de m 2 10 5" xfId="26809"/>
    <cellStyle name="Separador de m 2 10 6" xfId="26810"/>
    <cellStyle name="Separador de m 2 10 7" xfId="26811"/>
    <cellStyle name="Separador de m 2 10 8" xfId="26812"/>
    <cellStyle name="Separador de m 2 10 9" xfId="26813"/>
    <cellStyle name="Separador de m 2 11" xfId="26814"/>
    <cellStyle name="Separador de m 2 11 10" xfId="26815"/>
    <cellStyle name="Separador de m 2 11 11" xfId="26816"/>
    <cellStyle name="Separador de m 2 11 12" xfId="35292"/>
    <cellStyle name="Separador de m 2 11 2" xfId="26817"/>
    <cellStyle name="Separador de m 2 11 3" xfId="26818"/>
    <cellStyle name="Separador de m 2 11 4" xfId="26819"/>
    <cellStyle name="Separador de m 2 11 5" xfId="26820"/>
    <cellStyle name="Separador de m 2 11 6" xfId="26821"/>
    <cellStyle name="Separador de m 2 11 7" xfId="26822"/>
    <cellStyle name="Separador de m 2 11 8" xfId="26823"/>
    <cellStyle name="Separador de m 2 11 9" xfId="26824"/>
    <cellStyle name="Separador de m 2 12" xfId="26825"/>
    <cellStyle name="Separador de m 2 12 10" xfId="26826"/>
    <cellStyle name="Separador de m 2 12 11" xfId="26827"/>
    <cellStyle name="Separador de m 2 12 12" xfId="35293"/>
    <cellStyle name="Separador de m 2 12 2" xfId="26828"/>
    <cellStyle name="Separador de m 2 12 3" xfId="26829"/>
    <cellStyle name="Separador de m 2 12 4" xfId="26830"/>
    <cellStyle name="Separador de m 2 12 5" xfId="26831"/>
    <cellStyle name="Separador de m 2 12 6" xfId="26832"/>
    <cellStyle name="Separador de m 2 12 7" xfId="26833"/>
    <cellStyle name="Separador de m 2 12 8" xfId="26834"/>
    <cellStyle name="Separador de m 2 12 9" xfId="26835"/>
    <cellStyle name="Separador de m 2 13" xfId="26836"/>
    <cellStyle name="Separador de m 2 13 10" xfId="26837"/>
    <cellStyle name="Separador de m 2 13 11" xfId="26838"/>
    <cellStyle name="Separador de m 2 13 12" xfId="35294"/>
    <cellStyle name="Separador de m 2 13 2" xfId="26839"/>
    <cellStyle name="Separador de m 2 13 3" xfId="26840"/>
    <cellStyle name="Separador de m 2 13 4" xfId="26841"/>
    <cellStyle name="Separador de m 2 13 5" xfId="26842"/>
    <cellStyle name="Separador de m 2 13 6" xfId="26843"/>
    <cellStyle name="Separador de m 2 13 7" xfId="26844"/>
    <cellStyle name="Separador de m 2 13 8" xfId="26845"/>
    <cellStyle name="Separador de m 2 13 9" xfId="26846"/>
    <cellStyle name="Separador de m 2 14" xfId="26847"/>
    <cellStyle name="Separador de m 2 14 10" xfId="26848"/>
    <cellStyle name="Separador de m 2 14 11" xfId="26849"/>
    <cellStyle name="Separador de m 2 14 12" xfId="35295"/>
    <cellStyle name="Separador de m 2 14 2" xfId="26850"/>
    <cellStyle name="Separador de m 2 14 3" xfId="26851"/>
    <cellStyle name="Separador de m 2 14 4" xfId="26852"/>
    <cellStyle name="Separador de m 2 14 5" xfId="26853"/>
    <cellStyle name="Separador de m 2 14 6" xfId="26854"/>
    <cellStyle name="Separador de m 2 14 7" xfId="26855"/>
    <cellStyle name="Separador de m 2 14 8" xfId="26856"/>
    <cellStyle name="Separador de m 2 14 9" xfId="26857"/>
    <cellStyle name="Separador de m 2 15" xfId="26858"/>
    <cellStyle name="Separador de m 2 15 10" xfId="26859"/>
    <cellStyle name="Separador de m 2 15 11" xfId="26860"/>
    <cellStyle name="Separador de m 2 15 12" xfId="35296"/>
    <cellStyle name="Separador de m 2 15 2" xfId="26861"/>
    <cellStyle name="Separador de m 2 15 3" xfId="26862"/>
    <cellStyle name="Separador de m 2 15 4" xfId="26863"/>
    <cellStyle name="Separador de m 2 15 5" xfId="26864"/>
    <cellStyle name="Separador de m 2 15 6" xfId="26865"/>
    <cellStyle name="Separador de m 2 15 7" xfId="26866"/>
    <cellStyle name="Separador de m 2 15 8" xfId="26867"/>
    <cellStyle name="Separador de m 2 15 9" xfId="26868"/>
    <cellStyle name="Separador de m 2 16" xfId="26869"/>
    <cellStyle name="Separador de m 2 17" xfId="26870"/>
    <cellStyle name="Separador de m 2 18" xfId="26871"/>
    <cellStyle name="Separador de m 2 19" xfId="26872"/>
    <cellStyle name="Separador de m 2 2" xfId="26802"/>
    <cellStyle name="Separador de m 2 2 10" xfId="26873"/>
    <cellStyle name="Separador de m 2 2 11" xfId="26874"/>
    <cellStyle name="Separador de m 2 2 12" xfId="26875"/>
    <cellStyle name="Separador de m 2 2 13" xfId="26876"/>
    <cellStyle name="Separador de m 2 2 14" xfId="26877"/>
    <cellStyle name="Separador de m 2 2 15" xfId="26878"/>
    <cellStyle name="Separador de m 2 2 16" xfId="26879"/>
    <cellStyle name="Separador de m 2 2 17" xfId="26880"/>
    <cellStyle name="Separador de m 2 2 18" xfId="26881"/>
    <cellStyle name="Separador de m 2 2 19" xfId="35297"/>
    <cellStyle name="Separador de m 2 2 2" xfId="26882"/>
    <cellStyle name="Separador de m 2 2 2 10" xfId="26883"/>
    <cellStyle name="Separador de m 2 2 2 11" xfId="26884"/>
    <cellStyle name="Separador de m 2 2 2 12" xfId="35298"/>
    <cellStyle name="Separador de m 2 2 2 2" xfId="26885"/>
    <cellStyle name="Separador de m 2 2 2 3" xfId="26886"/>
    <cellStyle name="Separador de m 2 2 2 4" xfId="26887"/>
    <cellStyle name="Separador de m 2 2 2 5" xfId="26888"/>
    <cellStyle name="Separador de m 2 2 2 6" xfId="26889"/>
    <cellStyle name="Separador de m 2 2 2 7" xfId="26890"/>
    <cellStyle name="Separador de m 2 2 2 8" xfId="26891"/>
    <cellStyle name="Separador de m 2 2 2 9" xfId="26892"/>
    <cellStyle name="Separador de m 2 2 20" xfId="36218"/>
    <cellStyle name="Separador de m 2 2 21" xfId="36399"/>
    <cellStyle name="Separador de m 2 2 3" xfId="26893"/>
    <cellStyle name="Separador de m 2 2 3 10" xfId="26894"/>
    <cellStyle name="Separador de m 2 2 3 11" xfId="26895"/>
    <cellStyle name="Separador de m 2 2 3 12" xfId="35299"/>
    <cellStyle name="Separador de m 2 2 3 2" xfId="26896"/>
    <cellStyle name="Separador de m 2 2 3 3" xfId="26897"/>
    <cellStyle name="Separador de m 2 2 3 4" xfId="26898"/>
    <cellStyle name="Separador de m 2 2 3 5" xfId="26899"/>
    <cellStyle name="Separador de m 2 2 3 6" xfId="26900"/>
    <cellStyle name="Separador de m 2 2 3 7" xfId="26901"/>
    <cellStyle name="Separador de m 2 2 3 8" xfId="26902"/>
    <cellStyle name="Separador de m 2 2 3 9" xfId="26903"/>
    <cellStyle name="Separador de m 2 2 4" xfId="26904"/>
    <cellStyle name="Separador de m 2 2 4 10" xfId="26905"/>
    <cellStyle name="Separador de m 2 2 4 11" xfId="26906"/>
    <cellStyle name="Separador de m 2 2 4 12" xfId="35300"/>
    <cellStyle name="Separador de m 2 2 4 2" xfId="26907"/>
    <cellStyle name="Separador de m 2 2 4 3" xfId="26908"/>
    <cellStyle name="Separador de m 2 2 4 4" xfId="26909"/>
    <cellStyle name="Separador de m 2 2 4 5" xfId="26910"/>
    <cellStyle name="Separador de m 2 2 4 6" xfId="26911"/>
    <cellStyle name="Separador de m 2 2 4 7" xfId="26912"/>
    <cellStyle name="Separador de m 2 2 4 8" xfId="26913"/>
    <cellStyle name="Separador de m 2 2 4 9" xfId="26914"/>
    <cellStyle name="Separador de m 2 2 5" xfId="26915"/>
    <cellStyle name="Separador de m 2 2 5 10" xfId="26916"/>
    <cellStyle name="Separador de m 2 2 5 11" xfId="26917"/>
    <cellStyle name="Separador de m 2 2 5 12" xfId="35301"/>
    <cellStyle name="Separador de m 2 2 5 2" xfId="26918"/>
    <cellStyle name="Separador de m 2 2 5 3" xfId="26919"/>
    <cellStyle name="Separador de m 2 2 5 4" xfId="26920"/>
    <cellStyle name="Separador de m 2 2 5 5" xfId="26921"/>
    <cellStyle name="Separador de m 2 2 5 6" xfId="26922"/>
    <cellStyle name="Separador de m 2 2 5 7" xfId="26923"/>
    <cellStyle name="Separador de m 2 2 5 8" xfId="26924"/>
    <cellStyle name="Separador de m 2 2 5 9" xfId="26925"/>
    <cellStyle name="Separador de m 2 2 6" xfId="26926"/>
    <cellStyle name="Separador de m 2 2 6 10" xfId="26927"/>
    <cellStyle name="Separador de m 2 2 6 11" xfId="26928"/>
    <cellStyle name="Separador de m 2 2 6 12" xfId="35302"/>
    <cellStyle name="Separador de m 2 2 6 2" xfId="26929"/>
    <cellStyle name="Separador de m 2 2 6 3" xfId="26930"/>
    <cellStyle name="Separador de m 2 2 6 4" xfId="26931"/>
    <cellStyle name="Separador de m 2 2 6 5" xfId="26932"/>
    <cellStyle name="Separador de m 2 2 6 6" xfId="26933"/>
    <cellStyle name="Separador de m 2 2 6 7" xfId="26934"/>
    <cellStyle name="Separador de m 2 2 6 8" xfId="26935"/>
    <cellStyle name="Separador de m 2 2 6 9" xfId="26936"/>
    <cellStyle name="Separador de m 2 2 7" xfId="26937"/>
    <cellStyle name="Separador de m 2 2 7 10" xfId="26938"/>
    <cellStyle name="Separador de m 2 2 7 11" xfId="26939"/>
    <cellStyle name="Separador de m 2 2 7 12" xfId="35303"/>
    <cellStyle name="Separador de m 2 2 7 2" xfId="26940"/>
    <cellStyle name="Separador de m 2 2 7 3" xfId="26941"/>
    <cellStyle name="Separador de m 2 2 7 4" xfId="26942"/>
    <cellStyle name="Separador de m 2 2 7 5" xfId="26943"/>
    <cellStyle name="Separador de m 2 2 7 6" xfId="26944"/>
    <cellStyle name="Separador de m 2 2 7 7" xfId="26945"/>
    <cellStyle name="Separador de m 2 2 7 8" xfId="26946"/>
    <cellStyle name="Separador de m 2 2 7 9" xfId="26947"/>
    <cellStyle name="Separador de m 2 2 8" xfId="26948"/>
    <cellStyle name="Separador de m 2 2 8 10" xfId="26949"/>
    <cellStyle name="Separador de m 2 2 8 11" xfId="26950"/>
    <cellStyle name="Separador de m 2 2 8 12" xfId="35304"/>
    <cellStyle name="Separador de m 2 2 8 2" xfId="26951"/>
    <cellStyle name="Separador de m 2 2 8 3" xfId="26952"/>
    <cellStyle name="Separador de m 2 2 8 4" xfId="26953"/>
    <cellStyle name="Separador de m 2 2 8 5" xfId="26954"/>
    <cellStyle name="Separador de m 2 2 8 6" xfId="26955"/>
    <cellStyle name="Separador de m 2 2 8 7" xfId="26956"/>
    <cellStyle name="Separador de m 2 2 8 8" xfId="26957"/>
    <cellStyle name="Separador de m 2 2 8 9" xfId="26958"/>
    <cellStyle name="Separador de m 2 2 9" xfId="26959"/>
    <cellStyle name="Separador de m 2 20" xfId="26960"/>
    <cellStyle name="Separador de m 2 21" xfId="26961"/>
    <cellStyle name="Separador de m 2 22" xfId="26962"/>
    <cellStyle name="Separador de m 2 23" xfId="26963"/>
    <cellStyle name="Separador de m 2 24" xfId="26964"/>
    <cellStyle name="Separador de m 2 25" xfId="26965"/>
    <cellStyle name="Separador de m 2 26" xfId="35290"/>
    <cellStyle name="Separador de m 2 27" xfId="36217"/>
    <cellStyle name="Separador de m 2 28" xfId="36398"/>
    <cellStyle name="Separador de m 2 3" xfId="26966"/>
    <cellStyle name="Separador de m 2 3 10" xfId="26967"/>
    <cellStyle name="Separador de m 2 3 11" xfId="26968"/>
    <cellStyle name="Separador de m 2 3 12" xfId="35305"/>
    <cellStyle name="Separador de m 2 3 2" xfId="26969"/>
    <cellStyle name="Separador de m 2 3 3" xfId="26970"/>
    <cellStyle name="Separador de m 2 3 4" xfId="26971"/>
    <cellStyle name="Separador de m 2 3 5" xfId="26972"/>
    <cellStyle name="Separador de m 2 3 6" xfId="26973"/>
    <cellStyle name="Separador de m 2 3 7" xfId="26974"/>
    <cellStyle name="Separador de m 2 3 8" xfId="26975"/>
    <cellStyle name="Separador de m 2 3 9" xfId="26976"/>
    <cellStyle name="Separador de m 2 4" xfId="26977"/>
    <cellStyle name="Separador de m 2 4 10" xfId="26978"/>
    <cellStyle name="Separador de m 2 4 11" xfId="26979"/>
    <cellStyle name="Separador de m 2 4 12" xfId="35306"/>
    <cellStyle name="Separador de m 2 4 2" xfId="26980"/>
    <cellStyle name="Separador de m 2 4 3" xfId="26981"/>
    <cellStyle name="Separador de m 2 4 4" xfId="26982"/>
    <cellStyle name="Separador de m 2 4 5" xfId="26983"/>
    <cellStyle name="Separador de m 2 4 6" xfId="26984"/>
    <cellStyle name="Separador de m 2 4 7" xfId="26985"/>
    <cellStyle name="Separador de m 2 4 8" xfId="26986"/>
    <cellStyle name="Separador de m 2 4 9" xfId="26987"/>
    <cellStyle name="Separador de m 2 5" xfId="26988"/>
    <cellStyle name="Separador de m 2 5 10" xfId="26989"/>
    <cellStyle name="Separador de m 2 5 11" xfId="26990"/>
    <cellStyle name="Separador de m 2 5 12" xfId="35307"/>
    <cellStyle name="Separador de m 2 5 2" xfId="26991"/>
    <cellStyle name="Separador de m 2 5 3" xfId="26992"/>
    <cellStyle name="Separador de m 2 5 4" xfId="26993"/>
    <cellStyle name="Separador de m 2 5 5" xfId="26994"/>
    <cellStyle name="Separador de m 2 5 6" xfId="26995"/>
    <cellStyle name="Separador de m 2 5 7" xfId="26996"/>
    <cellStyle name="Separador de m 2 5 8" xfId="26997"/>
    <cellStyle name="Separador de m 2 5 9" xfId="26998"/>
    <cellStyle name="Separador de m 2 6" xfId="26999"/>
    <cellStyle name="Separador de m 2 6 10" xfId="27000"/>
    <cellStyle name="Separador de m 2 6 11" xfId="27001"/>
    <cellStyle name="Separador de m 2 6 12" xfId="35308"/>
    <cellStyle name="Separador de m 2 6 2" xfId="27002"/>
    <cellStyle name="Separador de m 2 6 3" xfId="27003"/>
    <cellStyle name="Separador de m 2 6 4" xfId="27004"/>
    <cellStyle name="Separador de m 2 6 5" xfId="27005"/>
    <cellStyle name="Separador de m 2 6 6" xfId="27006"/>
    <cellStyle name="Separador de m 2 6 7" xfId="27007"/>
    <cellStyle name="Separador de m 2 6 8" xfId="27008"/>
    <cellStyle name="Separador de m 2 6 9" xfId="27009"/>
    <cellStyle name="Separador de m 2 7" xfId="27010"/>
    <cellStyle name="Separador de m 2 7 10" xfId="27011"/>
    <cellStyle name="Separador de m 2 7 11" xfId="27012"/>
    <cellStyle name="Separador de m 2 7 12" xfId="35309"/>
    <cellStyle name="Separador de m 2 7 2" xfId="27013"/>
    <cellStyle name="Separador de m 2 7 3" xfId="27014"/>
    <cellStyle name="Separador de m 2 7 4" xfId="27015"/>
    <cellStyle name="Separador de m 2 7 5" xfId="27016"/>
    <cellStyle name="Separador de m 2 7 6" xfId="27017"/>
    <cellStyle name="Separador de m 2 7 7" xfId="27018"/>
    <cellStyle name="Separador de m 2 7 8" xfId="27019"/>
    <cellStyle name="Separador de m 2 7 9" xfId="27020"/>
    <cellStyle name="Separador de m 2 8" xfId="27021"/>
    <cellStyle name="Separador de m 2 8 10" xfId="27022"/>
    <cellStyle name="Separador de m 2 8 11" xfId="27023"/>
    <cellStyle name="Separador de m 2 8 12" xfId="35310"/>
    <cellStyle name="Separador de m 2 8 2" xfId="27024"/>
    <cellStyle name="Separador de m 2 8 3" xfId="27025"/>
    <cellStyle name="Separador de m 2 8 4" xfId="27026"/>
    <cellStyle name="Separador de m 2 8 5" xfId="27027"/>
    <cellStyle name="Separador de m 2 8 6" xfId="27028"/>
    <cellStyle name="Separador de m 2 8 7" xfId="27029"/>
    <cellStyle name="Separador de m 2 8 8" xfId="27030"/>
    <cellStyle name="Separador de m 2 8 9" xfId="27031"/>
    <cellStyle name="Separador de m 2 9" xfId="27032"/>
    <cellStyle name="Separador de m 2 9 10" xfId="27033"/>
    <cellStyle name="Separador de m 2 9 11" xfId="27034"/>
    <cellStyle name="Separador de m 2 9 12" xfId="35311"/>
    <cellStyle name="Separador de m 2 9 2" xfId="27035"/>
    <cellStyle name="Separador de m 2 9 3" xfId="27036"/>
    <cellStyle name="Separador de m 2 9 4" xfId="27037"/>
    <cellStyle name="Separador de m 2 9 5" xfId="27038"/>
    <cellStyle name="Separador de m 2 9 6" xfId="27039"/>
    <cellStyle name="Separador de m 2 9 7" xfId="27040"/>
    <cellStyle name="Separador de m 2 9 8" xfId="27041"/>
    <cellStyle name="Separador de m 2 9 9" xfId="27042"/>
    <cellStyle name="Separador de m 3" xfId="881"/>
    <cellStyle name="Separador de m 3 2" xfId="27043"/>
    <cellStyle name="Separador de m 4" xfId="2855"/>
    <cellStyle name="Separador de m 4 2" xfId="27044"/>
    <cellStyle name="Separador de m 5" xfId="2856"/>
    <cellStyle name="Separador de m 5 2" xfId="27045"/>
    <cellStyle name="Separador de m 6" xfId="2857"/>
    <cellStyle name="Separador de m 6 2" xfId="27046"/>
    <cellStyle name="Separador de m 7" xfId="2858"/>
    <cellStyle name="Separador de m 7 2" xfId="27047"/>
    <cellStyle name="Separador de m 8" xfId="2859"/>
    <cellStyle name="Separador de m 8 2" xfId="27048"/>
    <cellStyle name="Separador de m 9" xfId="26798"/>
    <cellStyle name="Separador de m_Planilha Orçamentária - Conde Dolabela - Gustavo Barbi" xfId="27049"/>
    <cellStyle name="Separador de milhares" xfId="36608" builtinId="3"/>
    <cellStyle name="Separador de milhares 10" xfId="882"/>
    <cellStyle name="Separador de milhares 10 10" xfId="883"/>
    <cellStyle name="Separador de milhares 10 10 2" xfId="27051"/>
    <cellStyle name="Separador de milhares 10 11" xfId="884"/>
    <cellStyle name="Separador de milhares 10 11 2" xfId="27052"/>
    <cellStyle name="Separador de milhares 10 12" xfId="885"/>
    <cellStyle name="Separador de milhares 10 12 2" xfId="27053"/>
    <cellStyle name="Separador de milhares 10 13" xfId="886"/>
    <cellStyle name="Separador de milhares 10 13 2" xfId="35312"/>
    <cellStyle name="Separador de milhares 10 14" xfId="887"/>
    <cellStyle name="Separador de milhares 10 15" xfId="888"/>
    <cellStyle name="Separador de milhares 10 16" xfId="889"/>
    <cellStyle name="Separador de milhares 10 17" xfId="890"/>
    <cellStyle name="Separador de milhares 10 18" xfId="2860"/>
    <cellStyle name="Separador de milhares 10 19" xfId="27050"/>
    <cellStyle name="Separador de milhares 10 2" xfId="891"/>
    <cellStyle name="Separador de milhares 10 2 10" xfId="892"/>
    <cellStyle name="Separador de milhares 10 2 10 2" xfId="27055"/>
    <cellStyle name="Separador de milhares 10 2 11" xfId="893"/>
    <cellStyle name="Separador de milhares 10 2 11 2" xfId="27056"/>
    <cellStyle name="Separador de milhares 10 2 12" xfId="894"/>
    <cellStyle name="Separador de milhares 10 2 12 2" xfId="35313"/>
    <cellStyle name="Separador de milhares 10 2 13" xfId="895"/>
    <cellStyle name="Separador de milhares 10 2 14" xfId="896"/>
    <cellStyle name="Separador de milhares 10 2 15" xfId="897"/>
    <cellStyle name="Separador de milhares 10 2 16" xfId="898"/>
    <cellStyle name="Separador de milhares 10 2 17" xfId="2861"/>
    <cellStyle name="Separador de milhares 10 2 18" xfId="27054"/>
    <cellStyle name="Separador de milhares 10 2 19" xfId="36220"/>
    <cellStyle name="Separador de milhares 10 2 2" xfId="899"/>
    <cellStyle name="Separador de milhares 10 2 2 10" xfId="900"/>
    <cellStyle name="Separador de milhares 10 2 2 11" xfId="901"/>
    <cellStyle name="Separador de milhares 10 2 2 12" xfId="902"/>
    <cellStyle name="Separador de milhares 10 2 2 13" xfId="903"/>
    <cellStyle name="Separador de milhares 10 2 2 14" xfId="904"/>
    <cellStyle name="Separador de milhares 10 2 2 15" xfId="905"/>
    <cellStyle name="Separador de milhares 10 2 2 16" xfId="2862"/>
    <cellStyle name="Separador de milhares 10 2 2 17" xfId="27057"/>
    <cellStyle name="Separador de milhares 10 2 2 2" xfId="906"/>
    <cellStyle name="Separador de milhares 10 2 2 3" xfId="907"/>
    <cellStyle name="Separador de milhares 10 2 2 4" xfId="908"/>
    <cellStyle name="Separador de milhares 10 2 2 5" xfId="909"/>
    <cellStyle name="Separador de milhares 10 2 2 6" xfId="910"/>
    <cellStyle name="Separador de milhares 10 2 2 7" xfId="911"/>
    <cellStyle name="Separador de milhares 10 2 2 8" xfId="912"/>
    <cellStyle name="Separador de milhares 10 2 2 9" xfId="913"/>
    <cellStyle name="Separador de milhares 10 2 20" xfId="36401"/>
    <cellStyle name="Separador de milhares 10 2 3" xfId="914"/>
    <cellStyle name="Separador de milhares 10 2 3 2" xfId="2863"/>
    <cellStyle name="Separador de milhares 10 2 3 3" xfId="27058"/>
    <cellStyle name="Separador de milhares 10 2 4" xfId="915"/>
    <cellStyle name="Separador de milhares 10 2 4 2" xfId="2864"/>
    <cellStyle name="Separador de milhares 10 2 4 3" xfId="27059"/>
    <cellStyle name="Separador de milhares 10 2 5" xfId="916"/>
    <cellStyle name="Separador de milhares 10 2 5 2" xfId="2865"/>
    <cellStyle name="Separador de milhares 10 2 5 3" xfId="27060"/>
    <cellStyle name="Separador de milhares 10 2 6" xfId="917"/>
    <cellStyle name="Separador de milhares 10 2 6 2" xfId="2866"/>
    <cellStyle name="Separador de milhares 10 2 6 3" xfId="27061"/>
    <cellStyle name="Separador de milhares 10 2 7" xfId="918"/>
    <cellStyle name="Separador de milhares 10 2 7 2" xfId="2867"/>
    <cellStyle name="Separador de milhares 10 2 7 3" xfId="27062"/>
    <cellStyle name="Separador de milhares 10 2 8" xfId="919"/>
    <cellStyle name="Separador de milhares 10 2 8 2" xfId="27063"/>
    <cellStyle name="Separador de milhares 10 2 9" xfId="920"/>
    <cellStyle name="Separador de milhares 10 2 9 2" xfId="27064"/>
    <cellStyle name="Separador de milhares 10 20" xfId="36219"/>
    <cellStyle name="Separador de milhares 10 21" xfId="36400"/>
    <cellStyle name="Separador de milhares 10 3" xfId="921"/>
    <cellStyle name="Separador de milhares 10 3 10" xfId="922"/>
    <cellStyle name="Separador de milhares 10 3 11" xfId="923"/>
    <cellStyle name="Separador de milhares 10 3 12" xfId="924"/>
    <cellStyle name="Separador de milhares 10 3 13" xfId="925"/>
    <cellStyle name="Separador de milhares 10 3 14" xfId="926"/>
    <cellStyle name="Separador de milhares 10 3 15" xfId="927"/>
    <cellStyle name="Separador de milhares 10 3 16" xfId="2868"/>
    <cellStyle name="Separador de milhares 10 3 17" xfId="27065"/>
    <cellStyle name="Separador de milhares 10 3 2" xfId="928"/>
    <cellStyle name="Separador de milhares 10 3 3" xfId="929"/>
    <cellStyle name="Separador de milhares 10 3 4" xfId="930"/>
    <cellStyle name="Separador de milhares 10 3 5" xfId="931"/>
    <cellStyle name="Separador de milhares 10 3 6" xfId="932"/>
    <cellStyle name="Separador de milhares 10 3 7" xfId="933"/>
    <cellStyle name="Separador de milhares 10 3 8" xfId="934"/>
    <cellStyle name="Separador de milhares 10 3 9" xfId="935"/>
    <cellStyle name="Separador de milhares 10 4" xfId="936"/>
    <cellStyle name="Separador de milhares 10 4 2" xfId="2869"/>
    <cellStyle name="Separador de milhares 10 4 3" xfId="27066"/>
    <cellStyle name="Separador de milhares 10 5" xfId="937"/>
    <cellStyle name="Separador de milhares 10 5 2" xfId="2870"/>
    <cellStyle name="Separador de milhares 10 5 3" xfId="27067"/>
    <cellStyle name="Separador de milhares 10 6" xfId="938"/>
    <cellStyle name="Separador de milhares 10 6 2" xfId="2871"/>
    <cellStyle name="Separador de milhares 10 6 3" xfId="27068"/>
    <cellStyle name="Separador de milhares 10 7" xfId="939"/>
    <cellStyle name="Separador de milhares 10 7 2" xfId="2872"/>
    <cellStyle name="Separador de milhares 10 7 3" xfId="27069"/>
    <cellStyle name="Separador de milhares 10 8" xfId="940"/>
    <cellStyle name="Separador de milhares 10 8 2" xfId="2873"/>
    <cellStyle name="Separador de milhares 10 8 3" xfId="27070"/>
    <cellStyle name="Separador de milhares 10 9" xfId="941"/>
    <cellStyle name="Separador de milhares 10 9 2" xfId="27071"/>
    <cellStyle name="Separador de milhares 11 10" xfId="27072"/>
    <cellStyle name="Separador de milhares 11 11" xfId="27073"/>
    <cellStyle name="Separador de milhares 11 12" xfId="27074"/>
    <cellStyle name="Separador de milhares 11 13" xfId="27075"/>
    <cellStyle name="Separador de milhares 11 14" xfId="27076"/>
    <cellStyle name="Separador de milhares 11 15" xfId="27077"/>
    <cellStyle name="Separador de milhares 11 16" xfId="27078"/>
    <cellStyle name="Separador de milhares 11 17" xfId="27079"/>
    <cellStyle name="Separador de milhares 11 18" xfId="27080"/>
    <cellStyle name="Separador de milhares 11 19" xfId="27081"/>
    <cellStyle name="Separador de milhares 11 2" xfId="27082"/>
    <cellStyle name="Separador de milhares 11 20" xfId="27083"/>
    <cellStyle name="Separador de milhares 11 21" xfId="27084"/>
    <cellStyle name="Separador de milhares 11 22" xfId="27085"/>
    <cellStyle name="Separador de milhares 11 23" xfId="27086"/>
    <cellStyle name="Separador de milhares 11 24" xfId="35314"/>
    <cellStyle name="Separador de milhares 11 3" xfId="27087"/>
    <cellStyle name="Separador de milhares 11 4" xfId="27088"/>
    <cellStyle name="Separador de milhares 11 5" xfId="27089"/>
    <cellStyle name="Separador de milhares 11 6" xfId="27090"/>
    <cellStyle name="Separador de milhares 11 7" xfId="27091"/>
    <cellStyle name="Separador de milhares 11 8" xfId="27092"/>
    <cellStyle name="Separador de milhares 11 9" xfId="27093"/>
    <cellStyle name="Separador de milhares 12 10" xfId="27094"/>
    <cellStyle name="Separador de milhares 12 11" xfId="27095"/>
    <cellStyle name="Separador de milhares 12 12" xfId="27096"/>
    <cellStyle name="Separador de milhares 12 13" xfId="27097"/>
    <cellStyle name="Separador de milhares 12 14" xfId="27098"/>
    <cellStyle name="Separador de milhares 12 15" xfId="27099"/>
    <cellStyle name="Separador de milhares 12 16" xfId="27100"/>
    <cellStyle name="Separador de milhares 12 17" xfId="27101"/>
    <cellStyle name="Separador de milhares 12 18" xfId="27102"/>
    <cellStyle name="Separador de milhares 12 19" xfId="27103"/>
    <cellStyle name="Separador de milhares 12 2" xfId="27104"/>
    <cellStyle name="Separador de milhares 12 20" xfId="27105"/>
    <cellStyle name="Separador de milhares 12 21" xfId="27106"/>
    <cellStyle name="Separador de milhares 12 22" xfId="27107"/>
    <cellStyle name="Separador de milhares 12 23" xfId="27108"/>
    <cellStyle name="Separador de milhares 12 24" xfId="35315"/>
    <cellStyle name="Separador de milhares 12 3" xfId="27109"/>
    <cellStyle name="Separador de milhares 12 4" xfId="27110"/>
    <cellStyle name="Separador de milhares 12 5" xfId="27111"/>
    <cellStyle name="Separador de milhares 12 6" xfId="27112"/>
    <cellStyle name="Separador de milhares 12 7" xfId="27113"/>
    <cellStyle name="Separador de milhares 12 8" xfId="27114"/>
    <cellStyle name="Separador de milhares 12 9" xfId="27115"/>
    <cellStyle name="Separador de milhares 13 10" xfId="27116"/>
    <cellStyle name="Separador de milhares 13 11" xfId="27117"/>
    <cellStyle name="Separador de milhares 13 12" xfId="27118"/>
    <cellStyle name="Separador de milhares 13 13" xfId="27119"/>
    <cellStyle name="Separador de milhares 13 14" xfId="27120"/>
    <cellStyle name="Separador de milhares 13 15" xfId="27121"/>
    <cellStyle name="Separador de milhares 13 16" xfId="27122"/>
    <cellStyle name="Separador de milhares 13 17" xfId="27123"/>
    <cellStyle name="Separador de milhares 13 18" xfId="27124"/>
    <cellStyle name="Separador de milhares 13 19" xfId="27125"/>
    <cellStyle name="Separador de milhares 13 2" xfId="27126"/>
    <cellStyle name="Separador de milhares 13 20" xfId="27127"/>
    <cellStyle name="Separador de milhares 13 21" xfId="27128"/>
    <cellStyle name="Separador de milhares 13 22" xfId="27129"/>
    <cellStyle name="Separador de milhares 13 23" xfId="27130"/>
    <cellStyle name="Separador de milhares 13 24" xfId="35316"/>
    <cellStyle name="Separador de milhares 13 3" xfId="27131"/>
    <cellStyle name="Separador de milhares 13 4" xfId="27132"/>
    <cellStyle name="Separador de milhares 13 5" xfId="27133"/>
    <cellStyle name="Separador de milhares 13 6" xfId="27134"/>
    <cellStyle name="Separador de milhares 13 7" xfId="27135"/>
    <cellStyle name="Separador de milhares 13 8" xfId="27136"/>
    <cellStyle name="Separador de milhares 13 9" xfId="27137"/>
    <cellStyle name="Separador de milhares 2" xfId="2874"/>
    <cellStyle name="Separador de milhares 2 10" xfId="2875"/>
    <cellStyle name="Separador de milhares 2 10 2" xfId="27139"/>
    <cellStyle name="Separador de milhares 2 11" xfId="2876"/>
    <cellStyle name="Separador de milhares 2 11 2" xfId="27140"/>
    <cellStyle name="Separador de milhares 2 12" xfId="2877"/>
    <cellStyle name="Separador de milhares 2 12 2" xfId="27141"/>
    <cellStyle name="Separador de milhares 2 13" xfId="27138"/>
    <cellStyle name="Separador de milhares 2 14" xfId="27142"/>
    <cellStyle name="Separador de milhares 2 15" xfId="35317"/>
    <cellStyle name="Separador de milhares 2 16" xfId="36221"/>
    <cellStyle name="Separador de milhares 2 17" xfId="36402"/>
    <cellStyle name="Separador de milhares 2 2" xfId="942"/>
    <cellStyle name="Separador de milhares 2 2 10" xfId="944"/>
    <cellStyle name="Separador de milhares 2 2 10 10" xfId="27145"/>
    <cellStyle name="Separador de milhares 2 2 10 11" xfId="27146"/>
    <cellStyle name="Separador de milhares 2 2 10 12" xfId="35318"/>
    <cellStyle name="Separador de milhares 2 2 10 2" xfId="27144"/>
    <cellStyle name="Separador de milhares 2 2 10 3" xfId="27147"/>
    <cellStyle name="Separador de milhares 2 2 10 4" xfId="27148"/>
    <cellStyle name="Separador de milhares 2 2 10 5" xfId="27149"/>
    <cellStyle name="Separador de milhares 2 2 10 6" xfId="27150"/>
    <cellStyle name="Separador de milhares 2 2 10 7" xfId="27151"/>
    <cellStyle name="Separador de milhares 2 2 10 8" xfId="27152"/>
    <cellStyle name="Separador de milhares 2 2 10 9" xfId="27153"/>
    <cellStyle name="Separador de milhares 2 2 11" xfId="945"/>
    <cellStyle name="Separador de milhares 2 2 11 10" xfId="27155"/>
    <cellStyle name="Separador de milhares 2 2 11 11" xfId="27156"/>
    <cellStyle name="Separador de milhares 2 2 11 12" xfId="35319"/>
    <cellStyle name="Separador de milhares 2 2 11 2" xfId="27154"/>
    <cellStyle name="Separador de milhares 2 2 11 3" xfId="27157"/>
    <cellStyle name="Separador de milhares 2 2 11 4" xfId="27158"/>
    <cellStyle name="Separador de milhares 2 2 11 5" xfId="27159"/>
    <cellStyle name="Separador de milhares 2 2 11 6" xfId="27160"/>
    <cellStyle name="Separador de milhares 2 2 11 7" xfId="27161"/>
    <cellStyle name="Separador de milhares 2 2 11 8" xfId="27162"/>
    <cellStyle name="Separador de milhares 2 2 11 9" xfId="27163"/>
    <cellStyle name="Separador de milhares 2 2 12" xfId="946"/>
    <cellStyle name="Separador de milhares 2 2 12 10" xfId="27165"/>
    <cellStyle name="Separador de milhares 2 2 12 11" xfId="27166"/>
    <cellStyle name="Separador de milhares 2 2 12 12" xfId="35320"/>
    <cellStyle name="Separador de milhares 2 2 12 2" xfId="27164"/>
    <cellStyle name="Separador de milhares 2 2 12 3" xfId="27167"/>
    <cellStyle name="Separador de milhares 2 2 12 4" xfId="27168"/>
    <cellStyle name="Separador de milhares 2 2 12 5" xfId="27169"/>
    <cellStyle name="Separador de milhares 2 2 12 6" xfId="27170"/>
    <cellStyle name="Separador de milhares 2 2 12 7" xfId="27171"/>
    <cellStyle name="Separador de milhares 2 2 12 8" xfId="27172"/>
    <cellStyle name="Separador de milhares 2 2 12 9" xfId="27173"/>
    <cellStyle name="Separador de milhares 2 2 13" xfId="947"/>
    <cellStyle name="Separador de milhares 2 2 13 10" xfId="27175"/>
    <cellStyle name="Separador de milhares 2 2 13 11" xfId="27176"/>
    <cellStyle name="Separador de milhares 2 2 13 12" xfId="35321"/>
    <cellStyle name="Separador de milhares 2 2 13 2" xfId="27174"/>
    <cellStyle name="Separador de milhares 2 2 13 3" xfId="27177"/>
    <cellStyle name="Separador de milhares 2 2 13 4" xfId="27178"/>
    <cellStyle name="Separador de milhares 2 2 13 5" xfId="27179"/>
    <cellStyle name="Separador de milhares 2 2 13 6" xfId="27180"/>
    <cellStyle name="Separador de milhares 2 2 13 7" xfId="27181"/>
    <cellStyle name="Separador de milhares 2 2 13 8" xfId="27182"/>
    <cellStyle name="Separador de milhares 2 2 13 9" xfId="27183"/>
    <cellStyle name="Separador de milhares 2 2 14" xfId="948"/>
    <cellStyle name="Separador de milhares 2 2 14 10" xfId="27185"/>
    <cellStyle name="Separador de milhares 2 2 14 11" xfId="27186"/>
    <cellStyle name="Separador de milhares 2 2 14 12" xfId="35322"/>
    <cellStyle name="Separador de milhares 2 2 14 2" xfId="27184"/>
    <cellStyle name="Separador de milhares 2 2 14 3" xfId="27187"/>
    <cellStyle name="Separador de milhares 2 2 14 4" xfId="27188"/>
    <cellStyle name="Separador de milhares 2 2 14 5" xfId="27189"/>
    <cellStyle name="Separador de milhares 2 2 14 6" xfId="27190"/>
    <cellStyle name="Separador de milhares 2 2 14 7" xfId="27191"/>
    <cellStyle name="Separador de milhares 2 2 14 8" xfId="27192"/>
    <cellStyle name="Separador de milhares 2 2 14 9" xfId="27193"/>
    <cellStyle name="Separador de milhares 2 2 15" xfId="949"/>
    <cellStyle name="Separador de milhares 2 2 15 10" xfId="27195"/>
    <cellStyle name="Separador de milhares 2 2 15 11" xfId="27196"/>
    <cellStyle name="Separador de milhares 2 2 15 12" xfId="35323"/>
    <cellStyle name="Separador de milhares 2 2 15 2" xfId="27194"/>
    <cellStyle name="Separador de milhares 2 2 15 3" xfId="27197"/>
    <cellStyle name="Separador de milhares 2 2 15 4" xfId="27198"/>
    <cellStyle name="Separador de milhares 2 2 15 5" xfId="27199"/>
    <cellStyle name="Separador de milhares 2 2 15 6" xfId="27200"/>
    <cellStyle name="Separador de milhares 2 2 15 7" xfId="27201"/>
    <cellStyle name="Separador de milhares 2 2 15 8" xfId="27202"/>
    <cellStyle name="Separador de milhares 2 2 15 9" xfId="27203"/>
    <cellStyle name="Separador de milhares 2 2 16" xfId="950"/>
    <cellStyle name="Separador de milhares 2 2 16 2" xfId="27204"/>
    <cellStyle name="Separador de milhares 2 2 17" xfId="951"/>
    <cellStyle name="Separador de milhares 2 2 17 2" xfId="27205"/>
    <cellStyle name="Separador de milhares 2 2 18" xfId="1456"/>
    <cellStyle name="Separador de milhares 2 2 18 2" xfId="27206"/>
    <cellStyle name="Separador de milhares 2 2 19" xfId="2878"/>
    <cellStyle name="Separador de milhares 2 2 19 2" xfId="27207"/>
    <cellStyle name="Separador de milhares 2 2 2" xfId="943"/>
    <cellStyle name="Separador de milhares 2 2 2 10" xfId="953"/>
    <cellStyle name="Separador de milhares 2 2 2 10 10" xfId="27210"/>
    <cellStyle name="Separador de milhares 2 2 2 10 11" xfId="27211"/>
    <cellStyle name="Separador de milhares 2 2 2 10 12" xfId="35325"/>
    <cellStyle name="Separador de milhares 2 2 2 10 2" xfId="27209"/>
    <cellStyle name="Separador de milhares 2 2 2 10 3" xfId="27212"/>
    <cellStyle name="Separador de milhares 2 2 2 10 4" xfId="27213"/>
    <cellStyle name="Separador de milhares 2 2 2 10 5" xfId="27214"/>
    <cellStyle name="Separador de milhares 2 2 2 10 6" xfId="27215"/>
    <cellStyle name="Separador de milhares 2 2 2 10 7" xfId="27216"/>
    <cellStyle name="Separador de milhares 2 2 2 10 8" xfId="27217"/>
    <cellStyle name="Separador de milhares 2 2 2 10 9" xfId="27218"/>
    <cellStyle name="Separador de milhares 2 2 2 11" xfId="954"/>
    <cellStyle name="Separador de milhares 2 2 2 11 10" xfId="27220"/>
    <cellStyle name="Separador de milhares 2 2 2 11 11" xfId="27221"/>
    <cellStyle name="Separador de milhares 2 2 2 11 12" xfId="35326"/>
    <cellStyle name="Separador de milhares 2 2 2 11 2" xfId="27219"/>
    <cellStyle name="Separador de milhares 2 2 2 11 3" xfId="27222"/>
    <cellStyle name="Separador de milhares 2 2 2 11 4" xfId="27223"/>
    <cellStyle name="Separador de milhares 2 2 2 11 5" xfId="27224"/>
    <cellStyle name="Separador de milhares 2 2 2 11 6" xfId="27225"/>
    <cellStyle name="Separador de milhares 2 2 2 11 7" xfId="27226"/>
    <cellStyle name="Separador de milhares 2 2 2 11 8" xfId="27227"/>
    <cellStyle name="Separador de milhares 2 2 2 11 9" xfId="27228"/>
    <cellStyle name="Separador de milhares 2 2 2 12" xfId="955"/>
    <cellStyle name="Separador de milhares 2 2 2 12 10" xfId="27230"/>
    <cellStyle name="Separador de milhares 2 2 2 12 11" xfId="27231"/>
    <cellStyle name="Separador de milhares 2 2 2 12 12" xfId="35327"/>
    <cellStyle name="Separador de milhares 2 2 2 12 2" xfId="27229"/>
    <cellStyle name="Separador de milhares 2 2 2 12 3" xfId="27232"/>
    <cellStyle name="Separador de milhares 2 2 2 12 4" xfId="27233"/>
    <cellStyle name="Separador de milhares 2 2 2 12 5" xfId="27234"/>
    <cellStyle name="Separador de milhares 2 2 2 12 6" xfId="27235"/>
    <cellStyle name="Separador de milhares 2 2 2 12 7" xfId="27236"/>
    <cellStyle name="Separador de milhares 2 2 2 12 8" xfId="27237"/>
    <cellStyle name="Separador de milhares 2 2 2 12 9" xfId="27238"/>
    <cellStyle name="Separador de milhares 2 2 2 13" xfId="956"/>
    <cellStyle name="Separador de milhares 2 2 2 13 10" xfId="27240"/>
    <cellStyle name="Separador de milhares 2 2 2 13 11" xfId="27241"/>
    <cellStyle name="Separador de milhares 2 2 2 13 12" xfId="35328"/>
    <cellStyle name="Separador de milhares 2 2 2 13 2" xfId="27239"/>
    <cellStyle name="Separador de milhares 2 2 2 13 3" xfId="27242"/>
    <cellStyle name="Separador de milhares 2 2 2 13 4" xfId="27243"/>
    <cellStyle name="Separador de milhares 2 2 2 13 5" xfId="27244"/>
    <cellStyle name="Separador de milhares 2 2 2 13 6" xfId="27245"/>
    <cellStyle name="Separador de milhares 2 2 2 13 7" xfId="27246"/>
    <cellStyle name="Separador de milhares 2 2 2 13 8" xfId="27247"/>
    <cellStyle name="Separador de milhares 2 2 2 13 9" xfId="27248"/>
    <cellStyle name="Separador de milhares 2 2 2 14" xfId="957"/>
    <cellStyle name="Separador de milhares 2 2 2 14 10" xfId="27250"/>
    <cellStyle name="Separador de milhares 2 2 2 14 11" xfId="27251"/>
    <cellStyle name="Separador de milhares 2 2 2 14 12" xfId="35329"/>
    <cellStyle name="Separador de milhares 2 2 2 14 2" xfId="27249"/>
    <cellStyle name="Separador de milhares 2 2 2 14 3" xfId="27252"/>
    <cellStyle name="Separador de milhares 2 2 2 14 4" xfId="27253"/>
    <cellStyle name="Separador de milhares 2 2 2 14 5" xfId="27254"/>
    <cellStyle name="Separador de milhares 2 2 2 14 6" xfId="27255"/>
    <cellStyle name="Separador de milhares 2 2 2 14 7" xfId="27256"/>
    <cellStyle name="Separador de milhares 2 2 2 14 8" xfId="27257"/>
    <cellStyle name="Separador de milhares 2 2 2 14 9" xfId="27258"/>
    <cellStyle name="Separador de milhares 2 2 2 15" xfId="958"/>
    <cellStyle name="Separador de milhares 2 2 2 15 10" xfId="27260"/>
    <cellStyle name="Separador de milhares 2 2 2 15 11" xfId="27261"/>
    <cellStyle name="Separador de milhares 2 2 2 15 12" xfId="35330"/>
    <cellStyle name="Separador de milhares 2 2 2 15 2" xfId="27259"/>
    <cellStyle name="Separador de milhares 2 2 2 15 3" xfId="27262"/>
    <cellStyle name="Separador de milhares 2 2 2 15 4" xfId="27263"/>
    <cellStyle name="Separador de milhares 2 2 2 15 5" xfId="27264"/>
    <cellStyle name="Separador de milhares 2 2 2 15 6" xfId="27265"/>
    <cellStyle name="Separador de milhares 2 2 2 15 7" xfId="27266"/>
    <cellStyle name="Separador de milhares 2 2 2 15 8" xfId="27267"/>
    <cellStyle name="Separador de milhares 2 2 2 15 9" xfId="27268"/>
    <cellStyle name="Separador de milhares 2 2 2 16" xfId="959"/>
    <cellStyle name="Separador de milhares 2 2 2 16 2" xfId="27269"/>
    <cellStyle name="Separador de milhares 2 2 2 17" xfId="1457"/>
    <cellStyle name="Separador de milhares 2 2 2 17 2" xfId="27270"/>
    <cellStyle name="Separador de milhares 2 2 2 18" xfId="2879"/>
    <cellStyle name="Separador de milhares 2 2 2 18 2" xfId="27271"/>
    <cellStyle name="Separador de milhares 2 2 2 19" xfId="3387"/>
    <cellStyle name="Separador de milhares 2 2 2 19 2" xfId="27272"/>
    <cellStyle name="Separador de milhares 2 2 2 2" xfId="952"/>
    <cellStyle name="Separador de milhares 2 2 2 2 10" xfId="961"/>
    <cellStyle name="Separador de milhares 2 2 2 2 10 2" xfId="27274"/>
    <cellStyle name="Separador de milhares 2 2 2 2 11" xfId="962"/>
    <cellStyle name="Separador de milhares 2 2 2 2 11 2" xfId="27275"/>
    <cellStyle name="Separador de milhares 2 2 2 2 12" xfId="963"/>
    <cellStyle name="Separador de milhares 2 2 2 2 13" xfId="964"/>
    <cellStyle name="Separador de milhares 2 2 2 2 14" xfId="965"/>
    <cellStyle name="Separador de milhares 2 2 2 2 15" xfId="966"/>
    <cellStyle name="Separador de milhares 2 2 2 2 16" xfId="1458"/>
    <cellStyle name="Separador de milhares 2 2 2 2 17" xfId="3389"/>
    <cellStyle name="Separador de milhares 2 2 2 2 18" xfId="3270"/>
    <cellStyle name="Separador de milhares 2 2 2 2 19" xfId="3393"/>
    <cellStyle name="Separador de milhares 2 2 2 2 2" xfId="960"/>
    <cellStyle name="Separador de milhares 2 2 2 2 2 10" xfId="3403"/>
    <cellStyle name="Separador de milhares 2 2 2 2 2 11" xfId="3255"/>
    <cellStyle name="Separador de milhares 2 2 2 2 2 12" xfId="27276"/>
    <cellStyle name="Separador de milhares 2 2 2 2 2 13" xfId="35950"/>
    <cellStyle name="Separador de milhares 2 2 2 2 2 2" xfId="967"/>
    <cellStyle name="Separador de milhares 2 2 2 2 2 3" xfId="1459"/>
    <cellStyle name="Separador de milhares 2 2 2 2 2 4" xfId="3391"/>
    <cellStyle name="Separador de milhares 2 2 2 2 2 5" xfId="3268"/>
    <cellStyle name="Separador de milhares 2 2 2 2 2 6" xfId="3394"/>
    <cellStyle name="Separador de milhares 2 2 2 2 2 7" xfId="3264"/>
    <cellStyle name="Separador de milhares 2 2 2 2 2 8" xfId="3399"/>
    <cellStyle name="Separador de milhares 2 2 2 2 2 9" xfId="3259"/>
    <cellStyle name="Separador de milhares 2 2 2 2 20" xfId="3265"/>
    <cellStyle name="Separador de milhares 2 2 2 2 21" xfId="3398"/>
    <cellStyle name="Separador de milhares 2 2 2 2 22" xfId="3260"/>
    <cellStyle name="Separador de milhares 2 2 2 2 23" xfId="3402"/>
    <cellStyle name="Separador de milhares 2 2 2 2 24" xfId="3256"/>
    <cellStyle name="Separador de milhares 2 2 2 2 25" xfId="27273"/>
    <cellStyle name="Separador de milhares 2 2 2 2 26" xfId="35949"/>
    <cellStyle name="Separador de milhares 2 2 2 2 3" xfId="968"/>
    <cellStyle name="Separador de milhares 2 2 2 2 3 2" xfId="27277"/>
    <cellStyle name="Separador de milhares 2 2 2 2 4" xfId="969"/>
    <cellStyle name="Separador de milhares 2 2 2 2 4 2" xfId="27278"/>
    <cellStyle name="Separador de milhares 2 2 2 2 5" xfId="970"/>
    <cellStyle name="Separador de milhares 2 2 2 2 5 2" xfId="27279"/>
    <cellStyle name="Separador de milhares 2 2 2 2 6" xfId="971"/>
    <cellStyle name="Separador de milhares 2 2 2 2 6 2" xfId="27280"/>
    <cellStyle name="Separador de milhares 2 2 2 2 7" xfId="972"/>
    <cellStyle name="Separador de milhares 2 2 2 2 7 2" xfId="27281"/>
    <cellStyle name="Separador de milhares 2 2 2 2 8" xfId="973"/>
    <cellStyle name="Separador de milhares 2 2 2 2 8 2" xfId="27282"/>
    <cellStyle name="Separador de milhares 2 2 2 2 9" xfId="974"/>
    <cellStyle name="Separador de milhares 2 2 2 2 9 2" xfId="27283"/>
    <cellStyle name="Separador de milhares 2 2 2 20" xfId="3272"/>
    <cellStyle name="Separador de milhares 2 2 2 20 2" xfId="27284"/>
    <cellStyle name="Separador de milhares 2 2 2 21" xfId="3390"/>
    <cellStyle name="Separador de milhares 2 2 2 21 2" xfId="27285"/>
    <cellStyle name="Separador de milhares 2 2 2 22" xfId="3267"/>
    <cellStyle name="Separador de milhares 2 2 2 22 2" xfId="27286"/>
    <cellStyle name="Separador de milhares 2 2 2 23" xfId="3396"/>
    <cellStyle name="Separador de milhares 2 2 2 23 2" xfId="27287"/>
    <cellStyle name="Separador de milhares 2 2 2 24" xfId="3262"/>
    <cellStyle name="Separador de milhares 2 2 2 24 2" xfId="27288"/>
    <cellStyle name="Separador de milhares 2 2 2 25" xfId="3401"/>
    <cellStyle name="Separador de milhares 2 2 2 25 2" xfId="27289"/>
    <cellStyle name="Separador de milhares 2 2 2 26" xfId="3257"/>
    <cellStyle name="Separador de milhares 2 2 2 26 2" xfId="35324"/>
    <cellStyle name="Separador de milhares 2 2 2 27" xfId="27208"/>
    <cellStyle name="Separador de milhares 2 2 2 28" xfId="35948"/>
    <cellStyle name="Separador de milhares 2 2 2 29" xfId="36223"/>
    <cellStyle name="Separador de milhares 2 2 2 3" xfId="975"/>
    <cellStyle name="Separador de milhares 2 2 2 3 10" xfId="27291"/>
    <cellStyle name="Separador de milhares 2 2 2 3 11" xfId="27292"/>
    <cellStyle name="Separador de milhares 2 2 2 3 12" xfId="35331"/>
    <cellStyle name="Separador de milhares 2 2 2 3 2" xfId="27290"/>
    <cellStyle name="Separador de milhares 2 2 2 3 3" xfId="27293"/>
    <cellStyle name="Separador de milhares 2 2 2 3 4" xfId="27294"/>
    <cellStyle name="Separador de milhares 2 2 2 3 5" xfId="27295"/>
    <cellStyle name="Separador de milhares 2 2 2 3 6" xfId="27296"/>
    <cellStyle name="Separador de milhares 2 2 2 3 7" xfId="27297"/>
    <cellStyle name="Separador de milhares 2 2 2 3 8" xfId="27298"/>
    <cellStyle name="Separador de milhares 2 2 2 3 9" xfId="27299"/>
    <cellStyle name="Separador de milhares 2 2 2 30" xfId="36404"/>
    <cellStyle name="Separador de milhares 2 2 2 4" xfId="976"/>
    <cellStyle name="Separador de milhares 2 2 2 4 10" xfId="27301"/>
    <cellStyle name="Separador de milhares 2 2 2 4 11" xfId="27302"/>
    <cellStyle name="Separador de milhares 2 2 2 4 12" xfId="35332"/>
    <cellStyle name="Separador de milhares 2 2 2 4 2" xfId="27300"/>
    <cellStyle name="Separador de milhares 2 2 2 4 3" xfId="27303"/>
    <cellStyle name="Separador de milhares 2 2 2 4 4" xfId="27304"/>
    <cellStyle name="Separador de milhares 2 2 2 4 5" xfId="27305"/>
    <cellStyle name="Separador de milhares 2 2 2 4 6" xfId="27306"/>
    <cellStyle name="Separador de milhares 2 2 2 4 7" xfId="27307"/>
    <cellStyle name="Separador de milhares 2 2 2 4 8" xfId="27308"/>
    <cellStyle name="Separador de milhares 2 2 2 4 9" xfId="27309"/>
    <cellStyle name="Separador de milhares 2 2 2 5" xfId="977"/>
    <cellStyle name="Separador de milhares 2 2 2 5 10" xfId="27311"/>
    <cellStyle name="Separador de milhares 2 2 2 5 11" xfId="27312"/>
    <cellStyle name="Separador de milhares 2 2 2 5 12" xfId="35333"/>
    <cellStyle name="Separador de milhares 2 2 2 5 2" xfId="27310"/>
    <cellStyle name="Separador de milhares 2 2 2 5 3" xfId="27313"/>
    <cellStyle name="Separador de milhares 2 2 2 5 4" xfId="27314"/>
    <cellStyle name="Separador de milhares 2 2 2 5 5" xfId="27315"/>
    <cellStyle name="Separador de milhares 2 2 2 5 6" xfId="27316"/>
    <cellStyle name="Separador de milhares 2 2 2 5 7" xfId="27317"/>
    <cellStyle name="Separador de milhares 2 2 2 5 8" xfId="27318"/>
    <cellStyle name="Separador de milhares 2 2 2 5 9" xfId="27319"/>
    <cellStyle name="Separador de milhares 2 2 2 6" xfId="978"/>
    <cellStyle name="Separador de milhares 2 2 2 6 10" xfId="27321"/>
    <cellStyle name="Separador de milhares 2 2 2 6 11" xfId="27322"/>
    <cellStyle name="Separador de milhares 2 2 2 6 12" xfId="35334"/>
    <cellStyle name="Separador de milhares 2 2 2 6 2" xfId="27320"/>
    <cellStyle name="Separador de milhares 2 2 2 6 3" xfId="27323"/>
    <cellStyle name="Separador de milhares 2 2 2 6 4" xfId="27324"/>
    <cellStyle name="Separador de milhares 2 2 2 6 5" xfId="27325"/>
    <cellStyle name="Separador de milhares 2 2 2 6 6" xfId="27326"/>
    <cellStyle name="Separador de milhares 2 2 2 6 7" xfId="27327"/>
    <cellStyle name="Separador de milhares 2 2 2 6 8" xfId="27328"/>
    <cellStyle name="Separador de milhares 2 2 2 6 9" xfId="27329"/>
    <cellStyle name="Separador de milhares 2 2 2 7" xfId="979"/>
    <cellStyle name="Separador de milhares 2 2 2 7 10" xfId="27331"/>
    <cellStyle name="Separador de milhares 2 2 2 7 11" xfId="27332"/>
    <cellStyle name="Separador de milhares 2 2 2 7 12" xfId="35335"/>
    <cellStyle name="Separador de milhares 2 2 2 7 2" xfId="27330"/>
    <cellStyle name="Separador de milhares 2 2 2 7 3" xfId="27333"/>
    <cellStyle name="Separador de milhares 2 2 2 7 4" xfId="27334"/>
    <cellStyle name="Separador de milhares 2 2 2 7 5" xfId="27335"/>
    <cellStyle name="Separador de milhares 2 2 2 7 6" xfId="27336"/>
    <cellStyle name="Separador de milhares 2 2 2 7 7" xfId="27337"/>
    <cellStyle name="Separador de milhares 2 2 2 7 8" xfId="27338"/>
    <cellStyle name="Separador de milhares 2 2 2 7 9" xfId="27339"/>
    <cellStyle name="Separador de milhares 2 2 2 8" xfId="980"/>
    <cellStyle name="Separador de milhares 2 2 2 8 10" xfId="27341"/>
    <cellStyle name="Separador de milhares 2 2 2 8 11" xfId="27342"/>
    <cellStyle name="Separador de milhares 2 2 2 8 12" xfId="35336"/>
    <cellStyle name="Separador de milhares 2 2 2 8 2" xfId="27340"/>
    <cellStyle name="Separador de milhares 2 2 2 8 3" xfId="27343"/>
    <cellStyle name="Separador de milhares 2 2 2 8 4" xfId="27344"/>
    <cellStyle name="Separador de milhares 2 2 2 8 5" xfId="27345"/>
    <cellStyle name="Separador de milhares 2 2 2 8 6" xfId="27346"/>
    <cellStyle name="Separador de milhares 2 2 2 8 7" xfId="27347"/>
    <cellStyle name="Separador de milhares 2 2 2 8 8" xfId="27348"/>
    <cellStyle name="Separador de milhares 2 2 2 8 9" xfId="27349"/>
    <cellStyle name="Separador de milhares 2 2 2 9" xfId="981"/>
    <cellStyle name="Separador de milhares 2 2 2 9 10" xfId="27351"/>
    <cellStyle name="Separador de milhares 2 2 2 9 11" xfId="27352"/>
    <cellStyle name="Separador de milhares 2 2 2 9 12" xfId="35337"/>
    <cellStyle name="Separador de milhares 2 2 2 9 2" xfId="27350"/>
    <cellStyle name="Separador de milhares 2 2 2 9 3" xfId="27353"/>
    <cellStyle name="Separador de milhares 2 2 2 9 4" xfId="27354"/>
    <cellStyle name="Separador de milhares 2 2 2 9 5" xfId="27355"/>
    <cellStyle name="Separador de milhares 2 2 2 9 6" xfId="27356"/>
    <cellStyle name="Separador de milhares 2 2 2 9 7" xfId="27357"/>
    <cellStyle name="Separador de milhares 2 2 2 9 8" xfId="27358"/>
    <cellStyle name="Separador de milhares 2 2 2 9 9" xfId="27359"/>
    <cellStyle name="Separador de milhares 2 2 20" xfId="3386"/>
    <cellStyle name="Separador de milhares 2 2 20 2" xfId="27360"/>
    <cellStyle name="Separador de milhares 2 2 21" xfId="3273"/>
    <cellStyle name="Separador de milhares 2 2 21 2" xfId="27361"/>
    <cellStyle name="Separador de milhares 2 2 22" xfId="3388"/>
    <cellStyle name="Separador de milhares 2 2 22 2" xfId="27362"/>
    <cellStyle name="Separador de milhares 2 2 23" xfId="3271"/>
    <cellStyle name="Separador de milhares 2 2 23 2" xfId="27363"/>
    <cellStyle name="Separador de milhares 2 2 24" xfId="3392"/>
    <cellStyle name="Separador de milhares 2 2 24 2" xfId="27364"/>
    <cellStyle name="Separador de milhares 2 2 25" xfId="3266"/>
    <cellStyle name="Separador de milhares 2 2 25 2" xfId="27365"/>
    <cellStyle name="Separador de milhares 2 2 26" xfId="3397"/>
    <cellStyle name="Separador de milhares 2 2 27" xfId="3261"/>
    <cellStyle name="Separador de milhares 2 2 28" xfId="27143"/>
    <cellStyle name="Separador de milhares 2 2 29" xfId="35947"/>
    <cellStyle name="Separador de milhares 2 2 3" xfId="982"/>
    <cellStyle name="Separador de milhares 2 2 3 10" xfId="983"/>
    <cellStyle name="Separador de milhares 2 2 3 10 2" xfId="27367"/>
    <cellStyle name="Separador de milhares 2 2 3 11" xfId="984"/>
    <cellStyle name="Separador de milhares 2 2 3 11 2" xfId="27368"/>
    <cellStyle name="Separador de milhares 2 2 3 12" xfId="985"/>
    <cellStyle name="Separador de milhares 2 2 3 12 2" xfId="35338"/>
    <cellStyle name="Separador de milhares 2 2 3 13" xfId="986"/>
    <cellStyle name="Separador de milhares 2 2 3 14" xfId="987"/>
    <cellStyle name="Separador de milhares 2 2 3 15" xfId="988"/>
    <cellStyle name="Separador de milhares 2 2 3 16" xfId="2880"/>
    <cellStyle name="Separador de milhares 2 2 3 17" xfId="27366"/>
    <cellStyle name="Separador de milhares 2 2 3 2" xfId="989"/>
    <cellStyle name="Separador de milhares 2 2 3 2 2" xfId="27369"/>
    <cellStyle name="Separador de milhares 2 2 3 3" xfId="990"/>
    <cellStyle name="Separador de milhares 2 2 3 3 2" xfId="27370"/>
    <cellStyle name="Separador de milhares 2 2 3 4" xfId="991"/>
    <cellStyle name="Separador de milhares 2 2 3 4 2" xfId="27371"/>
    <cellStyle name="Separador de milhares 2 2 3 5" xfId="992"/>
    <cellStyle name="Separador de milhares 2 2 3 5 2" xfId="27372"/>
    <cellStyle name="Separador de milhares 2 2 3 6" xfId="993"/>
    <cellStyle name="Separador de milhares 2 2 3 6 2" xfId="27373"/>
    <cellStyle name="Separador de milhares 2 2 3 7" xfId="994"/>
    <cellStyle name="Separador de milhares 2 2 3 7 2" xfId="27374"/>
    <cellStyle name="Separador de milhares 2 2 3 8" xfId="995"/>
    <cellStyle name="Separador de milhares 2 2 3 8 2" xfId="27375"/>
    <cellStyle name="Separador de milhares 2 2 3 9" xfId="996"/>
    <cellStyle name="Separador de milhares 2 2 3 9 2" xfId="27376"/>
    <cellStyle name="Separador de milhares 2 2 30" xfId="36222"/>
    <cellStyle name="Separador de milhares 2 2 31" xfId="36403"/>
    <cellStyle name="Separador de milhares 2 2 4" xfId="997"/>
    <cellStyle name="Separador de milhares 2 2 4 10" xfId="998"/>
    <cellStyle name="Separador de milhares 2 2 4 10 2" xfId="27378"/>
    <cellStyle name="Separador de milhares 2 2 4 11" xfId="999"/>
    <cellStyle name="Separador de milhares 2 2 4 11 2" xfId="27379"/>
    <cellStyle name="Separador de milhares 2 2 4 12" xfId="1000"/>
    <cellStyle name="Separador de milhares 2 2 4 12 2" xfId="35339"/>
    <cellStyle name="Separador de milhares 2 2 4 13" xfId="1001"/>
    <cellStyle name="Separador de milhares 2 2 4 14" xfId="1002"/>
    <cellStyle name="Separador de milhares 2 2 4 15" xfId="1003"/>
    <cellStyle name="Separador de milhares 2 2 4 16" xfId="2881"/>
    <cellStyle name="Separador de milhares 2 2 4 16 2" xfId="3225"/>
    <cellStyle name="Separador de milhares 2 2 4 17" xfId="1493"/>
    <cellStyle name="Separador de milhares 2 2 4 17 2" xfId="3133"/>
    <cellStyle name="Separador de milhares 2 2 4 18" xfId="3223"/>
    <cellStyle name="Separador de milhares 2 2 4 19" xfId="3131"/>
    <cellStyle name="Separador de milhares 2 2 4 2" xfId="1004"/>
    <cellStyle name="Separador de milhares 2 2 4 2 2" xfId="3122"/>
    <cellStyle name="Separador de milhares 2 2 4 2 2 2" xfId="3123"/>
    <cellStyle name="Separador de milhares 2 2 4 2 3" xfId="3226"/>
    <cellStyle name="Separador de milhares 2 2 4 2 4" xfId="3132"/>
    <cellStyle name="Separador de milhares 2 2 4 2 5" xfId="3224"/>
    <cellStyle name="Separador de milhares 2 2 4 2 6" xfId="3130"/>
    <cellStyle name="Separador de milhares 2 2 4 2 7" xfId="3228"/>
    <cellStyle name="Separador de milhares 2 2 4 2 8" xfId="27380"/>
    <cellStyle name="Separador de milhares 2 2 4 20" xfId="3227"/>
    <cellStyle name="Separador de milhares 2 2 4 21" xfId="27377"/>
    <cellStyle name="Separador de milhares 2 2 4 22" xfId="36531"/>
    <cellStyle name="Separador de milhares 2 2 4 23" xfId="36484"/>
    <cellStyle name="Separador de milhares 2 2 4 24" xfId="36518"/>
    <cellStyle name="Separador de milhares 2 2 4 25" xfId="36496"/>
    <cellStyle name="Separador de milhares 2 2 4 3" xfId="1005"/>
    <cellStyle name="Separador de milhares 2 2 4 3 2" xfId="27381"/>
    <cellStyle name="Separador de milhares 2 2 4 4" xfId="1006"/>
    <cellStyle name="Separador de milhares 2 2 4 4 2" xfId="27382"/>
    <cellStyle name="Separador de milhares 2 2 4 5" xfId="1007"/>
    <cellStyle name="Separador de milhares 2 2 4 5 2" xfId="27383"/>
    <cellStyle name="Separador de milhares 2 2 4 6" xfId="1008"/>
    <cellStyle name="Separador de milhares 2 2 4 6 2" xfId="27384"/>
    <cellStyle name="Separador de milhares 2 2 4 7" xfId="1009"/>
    <cellStyle name="Separador de milhares 2 2 4 7 2" xfId="27385"/>
    <cellStyle name="Separador de milhares 2 2 4 8" xfId="1010"/>
    <cellStyle name="Separador de milhares 2 2 4 8 2" xfId="27386"/>
    <cellStyle name="Separador de milhares 2 2 4 9" xfId="1011"/>
    <cellStyle name="Separador de milhares 2 2 4 9 2" xfId="27387"/>
    <cellStyle name="Separador de milhares 2 2 5" xfId="1012"/>
    <cellStyle name="Separador de milhares 2 2 5 10" xfId="27389"/>
    <cellStyle name="Separador de milhares 2 2 5 11" xfId="27390"/>
    <cellStyle name="Separador de milhares 2 2 5 12" xfId="35340"/>
    <cellStyle name="Separador de milhares 2 2 5 2" xfId="2882"/>
    <cellStyle name="Separador de milhares 2 2 5 2 2" xfId="27391"/>
    <cellStyle name="Separador de milhares 2 2 5 3" xfId="27388"/>
    <cellStyle name="Separador de milhares 2 2 5 4" xfId="27392"/>
    <cellStyle name="Separador de milhares 2 2 5 5" xfId="27393"/>
    <cellStyle name="Separador de milhares 2 2 5 6" xfId="27394"/>
    <cellStyle name="Separador de milhares 2 2 5 7" xfId="27395"/>
    <cellStyle name="Separador de milhares 2 2 5 8" xfId="27396"/>
    <cellStyle name="Separador de milhares 2 2 5 9" xfId="27397"/>
    <cellStyle name="Separador de milhares 2 2 6" xfId="1013"/>
    <cellStyle name="Separador de milhares 2 2 6 10" xfId="27399"/>
    <cellStyle name="Separador de milhares 2 2 6 11" xfId="27400"/>
    <cellStyle name="Separador de milhares 2 2 6 12" xfId="35341"/>
    <cellStyle name="Separador de milhares 2 2 6 2" xfId="2883"/>
    <cellStyle name="Separador de milhares 2 2 6 2 2" xfId="27401"/>
    <cellStyle name="Separador de milhares 2 2 6 3" xfId="27398"/>
    <cellStyle name="Separador de milhares 2 2 6 4" xfId="27402"/>
    <cellStyle name="Separador de milhares 2 2 6 5" xfId="27403"/>
    <cellStyle name="Separador de milhares 2 2 6 6" xfId="27404"/>
    <cellStyle name="Separador de milhares 2 2 6 7" xfId="27405"/>
    <cellStyle name="Separador de milhares 2 2 6 8" xfId="27406"/>
    <cellStyle name="Separador de milhares 2 2 6 9" xfId="27407"/>
    <cellStyle name="Separador de milhares 2 2 7" xfId="1014"/>
    <cellStyle name="Separador de milhares 2 2 7 10" xfId="27409"/>
    <cellStyle name="Separador de milhares 2 2 7 11" xfId="27410"/>
    <cellStyle name="Separador de milhares 2 2 7 12" xfId="35342"/>
    <cellStyle name="Separador de milhares 2 2 7 2" xfId="2884"/>
    <cellStyle name="Separador de milhares 2 2 7 2 2" xfId="27411"/>
    <cellStyle name="Separador de milhares 2 2 7 3" xfId="27408"/>
    <cellStyle name="Separador de milhares 2 2 7 4" xfId="27412"/>
    <cellStyle name="Separador de milhares 2 2 7 5" xfId="27413"/>
    <cellStyle name="Separador de milhares 2 2 7 6" xfId="27414"/>
    <cellStyle name="Separador de milhares 2 2 7 7" xfId="27415"/>
    <cellStyle name="Separador de milhares 2 2 7 8" xfId="27416"/>
    <cellStyle name="Separador de milhares 2 2 7 9" xfId="27417"/>
    <cellStyle name="Separador de milhares 2 2 8" xfId="1015"/>
    <cellStyle name="Separador de milhares 2 2 8 10" xfId="27419"/>
    <cellStyle name="Separador de milhares 2 2 8 11" xfId="27420"/>
    <cellStyle name="Separador de milhares 2 2 8 12" xfId="35343"/>
    <cellStyle name="Separador de milhares 2 2 8 2" xfId="2885"/>
    <cellStyle name="Separador de milhares 2 2 8 2 2" xfId="27421"/>
    <cellStyle name="Separador de milhares 2 2 8 3" xfId="27418"/>
    <cellStyle name="Separador de milhares 2 2 8 4" xfId="27422"/>
    <cellStyle name="Separador de milhares 2 2 8 5" xfId="27423"/>
    <cellStyle name="Separador de milhares 2 2 8 6" xfId="27424"/>
    <cellStyle name="Separador de milhares 2 2 8 7" xfId="27425"/>
    <cellStyle name="Separador de milhares 2 2 8 8" xfId="27426"/>
    <cellStyle name="Separador de milhares 2 2 8 9" xfId="27427"/>
    <cellStyle name="Separador de milhares 2 2 9" xfId="1016"/>
    <cellStyle name="Separador de milhares 2 2 9 10" xfId="27429"/>
    <cellStyle name="Separador de milhares 2 2 9 11" xfId="27430"/>
    <cellStyle name="Separador de milhares 2 2 9 12" xfId="35344"/>
    <cellStyle name="Separador de milhares 2 2 9 2" xfId="2886"/>
    <cellStyle name="Separador de milhares 2 2 9 2 2" xfId="27431"/>
    <cellStyle name="Separador de milhares 2 2 9 3" xfId="27428"/>
    <cellStyle name="Separador de milhares 2 2 9 4" xfId="27432"/>
    <cellStyle name="Separador de milhares 2 2 9 5" xfId="27433"/>
    <cellStyle name="Separador de milhares 2 2 9 6" xfId="27434"/>
    <cellStyle name="Separador de milhares 2 2 9 7" xfId="27435"/>
    <cellStyle name="Separador de milhares 2 2 9 8" xfId="27436"/>
    <cellStyle name="Separador de milhares 2 2 9 9" xfId="27437"/>
    <cellStyle name="Separador de milhares 2 2_34.3 - Rua Piaui_Joa" xfId="36224"/>
    <cellStyle name="Separador de milhares 2 3" xfId="1017"/>
    <cellStyle name="Separador de milhares 2 3 10" xfId="1018"/>
    <cellStyle name="Separador de milhares 2 3 10 2" xfId="27439"/>
    <cellStyle name="Separador de milhares 2 3 11" xfId="1019"/>
    <cellStyle name="Separador de milhares 2 3 11 2" xfId="27440"/>
    <cellStyle name="Separador de milhares 2 3 12" xfId="1020"/>
    <cellStyle name="Separador de milhares 2 3 12 2" xfId="35345"/>
    <cellStyle name="Separador de milhares 2 3 13" xfId="1021"/>
    <cellStyle name="Separador de milhares 2 3 14" xfId="1022"/>
    <cellStyle name="Separador de milhares 2 3 15" xfId="1023"/>
    <cellStyle name="Separador de milhares 2 3 16" xfId="1024"/>
    <cellStyle name="Separador de milhares 2 3 17" xfId="2887"/>
    <cellStyle name="Separador de milhares 2 3 18" xfId="27438"/>
    <cellStyle name="Separador de milhares 2 3 19" xfId="36225"/>
    <cellStyle name="Separador de milhares 2 3 2" xfId="1025"/>
    <cellStyle name="Separador de milhares 2 3 2 10" xfId="1026"/>
    <cellStyle name="Separador de milhares 2 3 2 11" xfId="1027"/>
    <cellStyle name="Separador de milhares 2 3 2 12" xfId="1028"/>
    <cellStyle name="Separador de milhares 2 3 2 13" xfId="1029"/>
    <cellStyle name="Separador de milhares 2 3 2 14" xfId="1030"/>
    <cellStyle name="Separador de milhares 2 3 2 15" xfId="1031"/>
    <cellStyle name="Separador de milhares 2 3 2 16" xfId="2888"/>
    <cellStyle name="Separador de milhares 2 3 2 17" xfId="27441"/>
    <cellStyle name="Separador de milhares 2 3 2 2" xfId="1032"/>
    <cellStyle name="Separador de milhares 2 3 2 3" xfId="1033"/>
    <cellStyle name="Separador de milhares 2 3 2 4" xfId="1034"/>
    <cellStyle name="Separador de milhares 2 3 2 5" xfId="1035"/>
    <cellStyle name="Separador de milhares 2 3 2 6" xfId="1036"/>
    <cellStyle name="Separador de milhares 2 3 2 7" xfId="1037"/>
    <cellStyle name="Separador de milhares 2 3 2 8" xfId="1038"/>
    <cellStyle name="Separador de milhares 2 3 2 9" xfId="1039"/>
    <cellStyle name="Separador de milhares 2 3 20" xfId="36405"/>
    <cellStyle name="Separador de milhares 2 3 3" xfId="1040"/>
    <cellStyle name="Separador de milhares 2 3 3 2" xfId="2889"/>
    <cellStyle name="Separador de milhares 2 3 3 3" xfId="27442"/>
    <cellStyle name="Separador de milhares 2 3 4" xfId="1041"/>
    <cellStyle name="Separador de milhares 2 3 4 2" xfId="2890"/>
    <cellStyle name="Separador de milhares 2 3 4 3" xfId="27443"/>
    <cellStyle name="Separador de milhares 2 3 5" xfId="1042"/>
    <cellStyle name="Separador de milhares 2 3 5 2" xfId="2891"/>
    <cellStyle name="Separador de milhares 2 3 5 3" xfId="27444"/>
    <cellStyle name="Separador de milhares 2 3 6" xfId="1043"/>
    <cellStyle name="Separador de milhares 2 3 6 2" xfId="2892"/>
    <cellStyle name="Separador de milhares 2 3 6 3" xfId="27445"/>
    <cellStyle name="Separador de milhares 2 3 7" xfId="1044"/>
    <cellStyle name="Separador de milhares 2 3 7 2" xfId="2893"/>
    <cellStyle name="Separador de milhares 2 3 7 3" xfId="27446"/>
    <cellStyle name="Separador de milhares 2 3 8" xfId="1045"/>
    <cellStyle name="Separador de milhares 2 3 8 2" xfId="27447"/>
    <cellStyle name="Separador de milhares 2 3 9" xfId="1046"/>
    <cellStyle name="Separador de milhares 2 3 9 2" xfId="27448"/>
    <cellStyle name="Separador de milhares 2 4" xfId="1047"/>
    <cellStyle name="Separador de milhares 2 4 10" xfId="1048"/>
    <cellStyle name="Separador de milhares 2 4 10 2" xfId="27450"/>
    <cellStyle name="Separador de milhares 2 4 11" xfId="1049"/>
    <cellStyle name="Separador de milhares 2 4 11 2" xfId="27451"/>
    <cellStyle name="Separador de milhares 2 4 12" xfId="1050"/>
    <cellStyle name="Separador de milhares 2 4 12 2" xfId="35346"/>
    <cellStyle name="Separador de milhares 2 4 13" xfId="1051"/>
    <cellStyle name="Separador de milhares 2 4 14" xfId="1052"/>
    <cellStyle name="Separador de milhares 2 4 15" xfId="1053"/>
    <cellStyle name="Separador de milhares 2 4 16" xfId="2894"/>
    <cellStyle name="Separador de milhares 2 4 17" xfId="27449"/>
    <cellStyle name="Separador de milhares 2 4 18" xfId="36226"/>
    <cellStyle name="Separador de milhares 2 4 19" xfId="36406"/>
    <cellStyle name="Separador de milhares 2 4 2" xfId="1054"/>
    <cellStyle name="Separador de milhares 2 4 2 2" xfId="27452"/>
    <cellStyle name="Separador de milhares 2 4 3" xfId="1055"/>
    <cellStyle name="Separador de milhares 2 4 3 2" xfId="27453"/>
    <cellStyle name="Separador de milhares 2 4 4" xfId="1056"/>
    <cellStyle name="Separador de milhares 2 4 4 2" xfId="27454"/>
    <cellStyle name="Separador de milhares 2 4 5" xfId="1057"/>
    <cellStyle name="Separador de milhares 2 4 5 2" xfId="27455"/>
    <cellStyle name="Separador de milhares 2 4 6" xfId="1058"/>
    <cellStyle name="Separador de milhares 2 4 6 2" xfId="27456"/>
    <cellStyle name="Separador de milhares 2 4 7" xfId="1059"/>
    <cellStyle name="Separador de milhares 2 4 7 2" xfId="27457"/>
    <cellStyle name="Separador de milhares 2 4 8" xfId="1060"/>
    <cellStyle name="Separador de milhares 2 4 8 2" xfId="27458"/>
    <cellStyle name="Separador de milhares 2 4 9" xfId="1061"/>
    <cellStyle name="Separador de milhares 2 4 9 2" xfId="27459"/>
    <cellStyle name="Separador de milhares 2 5" xfId="1062"/>
    <cellStyle name="Separador de milhares 2 5 2" xfId="2895"/>
    <cellStyle name="Separador de milhares 2 5 3" xfId="27460"/>
    <cellStyle name="Separador de milhares 2 6" xfId="1455"/>
    <cellStyle name="Separador de milhares 2 6 2" xfId="2896"/>
    <cellStyle name="Separador de milhares 2 6 3" xfId="27461"/>
    <cellStyle name="Separador de milhares 2 7" xfId="2897"/>
    <cellStyle name="Separador de milhares 2 7 2" xfId="27462"/>
    <cellStyle name="Separador de milhares 2 8" xfId="2898"/>
    <cellStyle name="Separador de milhares 2 8 2" xfId="27463"/>
    <cellStyle name="Separador de milhares 2 9" xfId="2899"/>
    <cellStyle name="Separador de milhares 2 9 2" xfId="27464"/>
    <cellStyle name="Separador de milhares 2_ÁLVARO JOSÉ DOS SANTOS" xfId="27465"/>
    <cellStyle name="Separador de milhares 3" xfId="1063"/>
    <cellStyle name="Separador de milhares 3 10" xfId="27467"/>
    <cellStyle name="Separador de milhares 3 11" xfId="27468"/>
    <cellStyle name="Separador de milhares 3 12" xfId="27469"/>
    <cellStyle name="Separador de milhares 3 13" xfId="27470"/>
    <cellStyle name="Separador de milhares 3 14" xfId="27471"/>
    <cellStyle name="Separador de milhares 3 15" xfId="27472"/>
    <cellStyle name="Separador de milhares 3 16" xfId="35347"/>
    <cellStyle name="Separador de milhares 3 17" xfId="36227"/>
    <cellStyle name="Separador de milhares 3 18" xfId="36407"/>
    <cellStyle name="Separador de milhares 3 2" xfId="1064"/>
    <cellStyle name="Separador de milhares 3 2 10" xfId="1065"/>
    <cellStyle name="Separador de milhares 3 2 10 10" xfId="27475"/>
    <cellStyle name="Separador de milhares 3 2 10 11" xfId="27476"/>
    <cellStyle name="Separador de milhares 3 2 10 12" xfId="35349"/>
    <cellStyle name="Separador de milhares 3 2 10 2" xfId="27474"/>
    <cellStyle name="Separador de milhares 3 2 10 3" xfId="27477"/>
    <cellStyle name="Separador de milhares 3 2 10 4" xfId="27478"/>
    <cellStyle name="Separador de milhares 3 2 10 5" xfId="27479"/>
    <cellStyle name="Separador de milhares 3 2 10 6" xfId="27480"/>
    <cellStyle name="Separador de milhares 3 2 10 7" xfId="27481"/>
    <cellStyle name="Separador de milhares 3 2 10 8" xfId="27482"/>
    <cellStyle name="Separador de milhares 3 2 10 9" xfId="27483"/>
    <cellStyle name="Separador de milhares 3 2 11" xfId="1066"/>
    <cellStyle name="Separador de milhares 3 2 11 10" xfId="27485"/>
    <cellStyle name="Separador de milhares 3 2 11 11" xfId="27486"/>
    <cellStyle name="Separador de milhares 3 2 11 12" xfId="35350"/>
    <cellStyle name="Separador de milhares 3 2 11 2" xfId="27484"/>
    <cellStyle name="Separador de milhares 3 2 11 3" xfId="27487"/>
    <cellStyle name="Separador de milhares 3 2 11 4" xfId="27488"/>
    <cellStyle name="Separador de milhares 3 2 11 5" xfId="27489"/>
    <cellStyle name="Separador de milhares 3 2 11 6" xfId="27490"/>
    <cellStyle name="Separador de milhares 3 2 11 7" xfId="27491"/>
    <cellStyle name="Separador de milhares 3 2 11 8" xfId="27492"/>
    <cellStyle name="Separador de milhares 3 2 11 9" xfId="27493"/>
    <cellStyle name="Separador de milhares 3 2 12" xfId="1067"/>
    <cellStyle name="Separador de milhares 3 2 12 10" xfId="27495"/>
    <cellStyle name="Separador de milhares 3 2 12 11" xfId="27496"/>
    <cellStyle name="Separador de milhares 3 2 12 12" xfId="35351"/>
    <cellStyle name="Separador de milhares 3 2 12 2" xfId="27494"/>
    <cellStyle name="Separador de milhares 3 2 12 3" xfId="27497"/>
    <cellStyle name="Separador de milhares 3 2 12 4" xfId="27498"/>
    <cellStyle name="Separador de milhares 3 2 12 5" xfId="27499"/>
    <cellStyle name="Separador de milhares 3 2 12 6" xfId="27500"/>
    <cellStyle name="Separador de milhares 3 2 12 7" xfId="27501"/>
    <cellStyle name="Separador de milhares 3 2 12 8" xfId="27502"/>
    <cellStyle name="Separador de milhares 3 2 12 9" xfId="27503"/>
    <cellStyle name="Separador de milhares 3 2 13" xfId="1068"/>
    <cellStyle name="Separador de milhares 3 2 13 10" xfId="27505"/>
    <cellStyle name="Separador de milhares 3 2 13 11" xfId="27506"/>
    <cellStyle name="Separador de milhares 3 2 13 12" xfId="35352"/>
    <cellStyle name="Separador de milhares 3 2 13 2" xfId="27504"/>
    <cellStyle name="Separador de milhares 3 2 13 3" xfId="27507"/>
    <cellStyle name="Separador de milhares 3 2 13 4" xfId="27508"/>
    <cellStyle name="Separador de milhares 3 2 13 5" xfId="27509"/>
    <cellStyle name="Separador de milhares 3 2 13 6" xfId="27510"/>
    <cellStyle name="Separador de milhares 3 2 13 7" xfId="27511"/>
    <cellStyle name="Separador de milhares 3 2 13 8" xfId="27512"/>
    <cellStyle name="Separador de milhares 3 2 13 9" xfId="27513"/>
    <cellStyle name="Separador de milhares 3 2 14" xfId="1069"/>
    <cellStyle name="Separador de milhares 3 2 14 10" xfId="27515"/>
    <cellStyle name="Separador de milhares 3 2 14 11" xfId="27516"/>
    <cellStyle name="Separador de milhares 3 2 14 12" xfId="35353"/>
    <cellStyle name="Separador de milhares 3 2 14 2" xfId="27514"/>
    <cellStyle name="Separador de milhares 3 2 14 3" xfId="27517"/>
    <cellStyle name="Separador de milhares 3 2 14 4" xfId="27518"/>
    <cellStyle name="Separador de milhares 3 2 14 5" xfId="27519"/>
    <cellStyle name="Separador de milhares 3 2 14 6" xfId="27520"/>
    <cellStyle name="Separador de milhares 3 2 14 7" xfId="27521"/>
    <cellStyle name="Separador de milhares 3 2 14 8" xfId="27522"/>
    <cellStyle name="Separador de milhares 3 2 14 9" xfId="27523"/>
    <cellStyle name="Separador de milhares 3 2 15" xfId="1070"/>
    <cellStyle name="Separador de milhares 3 2 15 10" xfId="27525"/>
    <cellStyle name="Separador de milhares 3 2 15 11" xfId="27526"/>
    <cellStyle name="Separador de milhares 3 2 15 12" xfId="35354"/>
    <cellStyle name="Separador de milhares 3 2 15 2" xfId="27524"/>
    <cellStyle name="Separador de milhares 3 2 15 3" xfId="27528"/>
    <cellStyle name="Separador de milhares 3 2 15 4" xfId="27529"/>
    <cellStyle name="Separador de milhares 3 2 15 5" xfId="27530"/>
    <cellStyle name="Separador de milhares 3 2 15 6" xfId="27531"/>
    <cellStyle name="Separador de milhares 3 2 15 7" xfId="27532"/>
    <cellStyle name="Separador de milhares 3 2 15 8" xfId="27533"/>
    <cellStyle name="Separador de milhares 3 2 15 9" xfId="27534"/>
    <cellStyle name="Separador de milhares 3 2 16" xfId="1071"/>
    <cellStyle name="Separador de milhares 3 2 16 2" xfId="27535"/>
    <cellStyle name="Separador de milhares 3 2 17" xfId="2900"/>
    <cellStyle name="Separador de milhares 3 2 17 2" xfId="27536"/>
    <cellStyle name="Separador de milhares 3 2 18" xfId="27473"/>
    <cellStyle name="Separador de milhares 3 2 19" xfId="27537"/>
    <cellStyle name="Separador de milhares 3 2 2" xfId="1072"/>
    <cellStyle name="Separador de milhares 3 2 2 10" xfId="1073"/>
    <cellStyle name="Separador de milhares 3 2 2 10 2" xfId="27539"/>
    <cellStyle name="Separador de milhares 3 2 2 11" xfId="1074"/>
    <cellStyle name="Separador de milhares 3 2 2 11 2" xfId="27540"/>
    <cellStyle name="Separador de milhares 3 2 2 12" xfId="1075"/>
    <cellStyle name="Separador de milhares 3 2 2 12 2" xfId="27541"/>
    <cellStyle name="Separador de milhares 3 2 2 13" xfId="1076"/>
    <cellStyle name="Separador de milhares 3 2 2 13 2" xfId="27542"/>
    <cellStyle name="Separador de milhares 3 2 2 14" xfId="1077"/>
    <cellStyle name="Separador de milhares 3 2 2 14 2" xfId="27543"/>
    <cellStyle name="Separador de milhares 3 2 2 15" xfId="1078"/>
    <cellStyle name="Separador de milhares 3 2 2 15 2" xfId="27544"/>
    <cellStyle name="Separador de milhares 3 2 2 16" xfId="2901"/>
    <cellStyle name="Separador de milhares 3 2 2 16 2" xfId="27545"/>
    <cellStyle name="Separador de milhares 3 2 2 17" xfId="27538"/>
    <cellStyle name="Separador de milhares 3 2 2 18" xfId="27546"/>
    <cellStyle name="Separador de milhares 3 2 2 19" xfId="35355"/>
    <cellStyle name="Separador de milhares 3 2 2 2" xfId="1079"/>
    <cellStyle name="Separador de milhares 3 2 2 2 10" xfId="27548"/>
    <cellStyle name="Separador de milhares 3 2 2 2 11" xfId="27549"/>
    <cellStyle name="Separador de milhares 3 2 2 2 12" xfId="35356"/>
    <cellStyle name="Separador de milhares 3 2 2 2 2" xfId="27547"/>
    <cellStyle name="Separador de milhares 3 2 2 2 3" xfId="27550"/>
    <cellStyle name="Separador de milhares 3 2 2 2 4" xfId="27551"/>
    <cellStyle name="Separador de milhares 3 2 2 2 5" xfId="27552"/>
    <cellStyle name="Separador de milhares 3 2 2 2 6" xfId="27553"/>
    <cellStyle name="Separador de milhares 3 2 2 2 7" xfId="27554"/>
    <cellStyle name="Separador de milhares 3 2 2 2 8" xfId="27555"/>
    <cellStyle name="Separador de milhares 3 2 2 2 9" xfId="27556"/>
    <cellStyle name="Separador de milhares 3 2 2 20" xfId="36229"/>
    <cellStyle name="Separador de milhares 3 2 2 21" xfId="36409"/>
    <cellStyle name="Separador de milhares 3 2 2 3" xfId="1080"/>
    <cellStyle name="Separador de milhares 3 2 2 3 10" xfId="27558"/>
    <cellStyle name="Separador de milhares 3 2 2 3 11" xfId="27559"/>
    <cellStyle name="Separador de milhares 3 2 2 3 12" xfId="35357"/>
    <cellStyle name="Separador de milhares 3 2 2 3 2" xfId="27557"/>
    <cellStyle name="Separador de milhares 3 2 2 3 3" xfId="27560"/>
    <cellStyle name="Separador de milhares 3 2 2 3 4" xfId="27561"/>
    <cellStyle name="Separador de milhares 3 2 2 3 5" xfId="27562"/>
    <cellStyle name="Separador de milhares 3 2 2 3 6" xfId="27563"/>
    <cellStyle name="Separador de milhares 3 2 2 3 7" xfId="27564"/>
    <cellStyle name="Separador de milhares 3 2 2 3 8" xfId="27565"/>
    <cellStyle name="Separador de milhares 3 2 2 3 9" xfId="27566"/>
    <cellStyle name="Separador de milhares 3 2 2 4" xfId="1081"/>
    <cellStyle name="Separador de milhares 3 2 2 4 10" xfId="27568"/>
    <cellStyle name="Separador de milhares 3 2 2 4 11" xfId="27569"/>
    <cellStyle name="Separador de milhares 3 2 2 4 12" xfId="35358"/>
    <cellStyle name="Separador de milhares 3 2 2 4 2" xfId="27567"/>
    <cellStyle name="Separador de milhares 3 2 2 4 3" xfId="27570"/>
    <cellStyle name="Separador de milhares 3 2 2 4 4" xfId="27571"/>
    <cellStyle name="Separador de milhares 3 2 2 4 5" xfId="27572"/>
    <cellStyle name="Separador de milhares 3 2 2 4 6" xfId="27573"/>
    <cellStyle name="Separador de milhares 3 2 2 4 7" xfId="27574"/>
    <cellStyle name="Separador de milhares 3 2 2 4 8" xfId="27575"/>
    <cellStyle name="Separador de milhares 3 2 2 4 9" xfId="27576"/>
    <cellStyle name="Separador de milhares 3 2 2 5" xfId="1082"/>
    <cellStyle name="Separador de milhares 3 2 2 5 10" xfId="27578"/>
    <cellStyle name="Separador de milhares 3 2 2 5 11" xfId="27579"/>
    <cellStyle name="Separador de milhares 3 2 2 5 12" xfId="35359"/>
    <cellStyle name="Separador de milhares 3 2 2 5 2" xfId="27577"/>
    <cellStyle name="Separador de milhares 3 2 2 5 3" xfId="27580"/>
    <cellStyle name="Separador de milhares 3 2 2 5 4" xfId="27581"/>
    <cellStyle name="Separador de milhares 3 2 2 5 5" xfId="27582"/>
    <cellStyle name="Separador de milhares 3 2 2 5 6" xfId="27583"/>
    <cellStyle name="Separador de milhares 3 2 2 5 7" xfId="27584"/>
    <cellStyle name="Separador de milhares 3 2 2 5 8" xfId="27585"/>
    <cellStyle name="Separador de milhares 3 2 2 5 9" xfId="27586"/>
    <cellStyle name="Separador de milhares 3 2 2 6" xfId="1083"/>
    <cellStyle name="Separador de milhares 3 2 2 6 10" xfId="27588"/>
    <cellStyle name="Separador de milhares 3 2 2 6 11" xfId="27589"/>
    <cellStyle name="Separador de milhares 3 2 2 6 12" xfId="35360"/>
    <cellStyle name="Separador de milhares 3 2 2 6 2" xfId="27587"/>
    <cellStyle name="Separador de milhares 3 2 2 6 3" xfId="27590"/>
    <cellStyle name="Separador de milhares 3 2 2 6 4" xfId="27591"/>
    <cellStyle name="Separador de milhares 3 2 2 6 5" xfId="27592"/>
    <cellStyle name="Separador de milhares 3 2 2 6 6" xfId="27593"/>
    <cellStyle name="Separador de milhares 3 2 2 6 7" xfId="27594"/>
    <cellStyle name="Separador de milhares 3 2 2 6 8" xfId="27595"/>
    <cellStyle name="Separador de milhares 3 2 2 6 9" xfId="27596"/>
    <cellStyle name="Separador de milhares 3 2 2 7" xfId="1084"/>
    <cellStyle name="Separador de milhares 3 2 2 7 10" xfId="27598"/>
    <cellStyle name="Separador de milhares 3 2 2 7 11" xfId="27599"/>
    <cellStyle name="Separador de milhares 3 2 2 7 12" xfId="35361"/>
    <cellStyle name="Separador de milhares 3 2 2 7 2" xfId="27597"/>
    <cellStyle name="Separador de milhares 3 2 2 7 3" xfId="27600"/>
    <cellStyle name="Separador de milhares 3 2 2 7 4" xfId="27601"/>
    <cellStyle name="Separador de milhares 3 2 2 7 5" xfId="27602"/>
    <cellStyle name="Separador de milhares 3 2 2 7 6" xfId="27603"/>
    <cellStyle name="Separador de milhares 3 2 2 7 7" xfId="27604"/>
    <cellStyle name="Separador de milhares 3 2 2 7 8" xfId="27605"/>
    <cellStyle name="Separador de milhares 3 2 2 7 9" xfId="27606"/>
    <cellStyle name="Separador de milhares 3 2 2 8" xfId="1085"/>
    <cellStyle name="Separador de milhares 3 2 2 8 10" xfId="27608"/>
    <cellStyle name="Separador de milhares 3 2 2 8 11" xfId="27609"/>
    <cellStyle name="Separador de milhares 3 2 2 8 12" xfId="35362"/>
    <cellStyle name="Separador de milhares 3 2 2 8 2" xfId="27607"/>
    <cellStyle name="Separador de milhares 3 2 2 8 3" xfId="27610"/>
    <cellStyle name="Separador de milhares 3 2 2 8 4" xfId="27611"/>
    <cellStyle name="Separador de milhares 3 2 2 8 5" xfId="27612"/>
    <cellStyle name="Separador de milhares 3 2 2 8 6" xfId="27613"/>
    <cellStyle name="Separador de milhares 3 2 2 8 7" xfId="27614"/>
    <cellStyle name="Separador de milhares 3 2 2 8 8" xfId="27615"/>
    <cellStyle name="Separador de milhares 3 2 2 8 9" xfId="27616"/>
    <cellStyle name="Separador de milhares 3 2 2 9" xfId="1086"/>
    <cellStyle name="Separador de milhares 3 2 2 9 2" xfId="27617"/>
    <cellStyle name="Separador de milhares 3 2 20" xfId="27618"/>
    <cellStyle name="Separador de milhares 3 2 21" xfId="27619"/>
    <cellStyle name="Separador de milhares 3 2 22" xfId="27620"/>
    <cellStyle name="Separador de milhares 3 2 23" xfId="27621"/>
    <cellStyle name="Separador de milhares 3 2 24" xfId="27622"/>
    <cellStyle name="Separador de milhares 3 2 25" xfId="27623"/>
    <cellStyle name="Separador de milhares 3 2 26" xfId="35348"/>
    <cellStyle name="Separador de milhares 3 2 27" xfId="36228"/>
    <cellStyle name="Separador de milhares 3 2 28" xfId="36408"/>
    <cellStyle name="Separador de milhares 3 2 3" xfId="1087"/>
    <cellStyle name="Separador de milhares 3 2 3 10" xfId="27625"/>
    <cellStyle name="Separador de milhares 3 2 3 11" xfId="27626"/>
    <cellStyle name="Separador de milhares 3 2 3 12" xfId="35363"/>
    <cellStyle name="Separador de milhares 3 2 3 2" xfId="27624"/>
    <cellStyle name="Separador de milhares 3 2 3 3" xfId="27627"/>
    <cellStyle name="Separador de milhares 3 2 3 4" xfId="27628"/>
    <cellStyle name="Separador de milhares 3 2 3 5" xfId="27629"/>
    <cellStyle name="Separador de milhares 3 2 3 6" xfId="27630"/>
    <cellStyle name="Separador de milhares 3 2 3 7" xfId="27631"/>
    <cellStyle name="Separador de milhares 3 2 3 8" xfId="27632"/>
    <cellStyle name="Separador de milhares 3 2 3 9" xfId="27633"/>
    <cellStyle name="Separador de milhares 3 2 4" xfId="1088"/>
    <cellStyle name="Separador de milhares 3 2 4 10" xfId="27635"/>
    <cellStyle name="Separador de milhares 3 2 4 11" xfId="27636"/>
    <cellStyle name="Separador de milhares 3 2 4 12" xfId="35364"/>
    <cellStyle name="Separador de milhares 3 2 4 2" xfId="27634"/>
    <cellStyle name="Separador de milhares 3 2 4 3" xfId="27637"/>
    <cellStyle name="Separador de milhares 3 2 4 4" xfId="27638"/>
    <cellStyle name="Separador de milhares 3 2 4 5" xfId="27639"/>
    <cellStyle name="Separador de milhares 3 2 4 6" xfId="27640"/>
    <cellStyle name="Separador de milhares 3 2 4 7" xfId="27641"/>
    <cellStyle name="Separador de milhares 3 2 4 8" xfId="27642"/>
    <cellStyle name="Separador de milhares 3 2 4 9" xfId="27643"/>
    <cellStyle name="Separador de milhares 3 2 5" xfId="1089"/>
    <cellStyle name="Separador de milhares 3 2 5 10" xfId="27645"/>
    <cellStyle name="Separador de milhares 3 2 5 11" xfId="27646"/>
    <cellStyle name="Separador de milhares 3 2 5 12" xfId="35365"/>
    <cellStyle name="Separador de milhares 3 2 5 2" xfId="27644"/>
    <cellStyle name="Separador de milhares 3 2 5 3" xfId="27647"/>
    <cellStyle name="Separador de milhares 3 2 5 4" xfId="27648"/>
    <cellStyle name="Separador de milhares 3 2 5 5" xfId="27649"/>
    <cellStyle name="Separador de milhares 3 2 5 6" xfId="27650"/>
    <cellStyle name="Separador de milhares 3 2 5 7" xfId="27651"/>
    <cellStyle name="Separador de milhares 3 2 5 8" xfId="27652"/>
    <cellStyle name="Separador de milhares 3 2 5 9" xfId="27653"/>
    <cellStyle name="Separador de milhares 3 2 6" xfId="1090"/>
    <cellStyle name="Separador de milhares 3 2 6 10" xfId="27655"/>
    <cellStyle name="Separador de milhares 3 2 6 11" xfId="27656"/>
    <cellStyle name="Separador de milhares 3 2 6 12" xfId="35366"/>
    <cellStyle name="Separador de milhares 3 2 6 2" xfId="27654"/>
    <cellStyle name="Separador de milhares 3 2 6 3" xfId="27657"/>
    <cellStyle name="Separador de milhares 3 2 6 4" xfId="27658"/>
    <cellStyle name="Separador de milhares 3 2 6 5" xfId="27659"/>
    <cellStyle name="Separador de milhares 3 2 6 6" xfId="27660"/>
    <cellStyle name="Separador de milhares 3 2 6 7" xfId="27661"/>
    <cellStyle name="Separador de milhares 3 2 6 8" xfId="27662"/>
    <cellStyle name="Separador de milhares 3 2 6 9" xfId="27663"/>
    <cellStyle name="Separador de milhares 3 2 7" xfId="1091"/>
    <cellStyle name="Separador de milhares 3 2 7 10" xfId="27665"/>
    <cellStyle name="Separador de milhares 3 2 7 11" xfId="27666"/>
    <cellStyle name="Separador de milhares 3 2 7 12" xfId="35367"/>
    <cellStyle name="Separador de milhares 3 2 7 2" xfId="27664"/>
    <cellStyle name="Separador de milhares 3 2 7 3" xfId="27667"/>
    <cellStyle name="Separador de milhares 3 2 7 4" xfId="27668"/>
    <cellStyle name="Separador de milhares 3 2 7 5" xfId="27669"/>
    <cellStyle name="Separador de milhares 3 2 7 6" xfId="27670"/>
    <cellStyle name="Separador de milhares 3 2 7 7" xfId="27671"/>
    <cellStyle name="Separador de milhares 3 2 7 8" xfId="27672"/>
    <cellStyle name="Separador de milhares 3 2 7 9" xfId="27673"/>
    <cellStyle name="Separador de milhares 3 2 8" xfId="1092"/>
    <cellStyle name="Separador de milhares 3 2 8 10" xfId="27675"/>
    <cellStyle name="Separador de milhares 3 2 8 11" xfId="27676"/>
    <cellStyle name="Separador de milhares 3 2 8 12" xfId="35368"/>
    <cellStyle name="Separador de milhares 3 2 8 2" xfId="27674"/>
    <cellStyle name="Separador de milhares 3 2 8 3" xfId="27677"/>
    <cellStyle name="Separador de milhares 3 2 8 4" xfId="27678"/>
    <cellStyle name="Separador de milhares 3 2 8 5" xfId="27679"/>
    <cellStyle name="Separador de milhares 3 2 8 6" xfId="27680"/>
    <cellStyle name="Separador de milhares 3 2 8 7" xfId="27681"/>
    <cellStyle name="Separador de milhares 3 2 8 8" xfId="27682"/>
    <cellStyle name="Separador de milhares 3 2 8 9" xfId="27683"/>
    <cellStyle name="Separador de milhares 3 2 9" xfId="1093"/>
    <cellStyle name="Separador de milhares 3 2 9 10" xfId="27685"/>
    <cellStyle name="Separador de milhares 3 2 9 11" xfId="27686"/>
    <cellStyle name="Separador de milhares 3 2 9 12" xfId="35369"/>
    <cellStyle name="Separador de milhares 3 2 9 2" xfId="27684"/>
    <cellStyle name="Separador de milhares 3 2 9 3" xfId="27687"/>
    <cellStyle name="Separador de milhares 3 2 9 4" xfId="27688"/>
    <cellStyle name="Separador de milhares 3 2 9 5" xfId="27689"/>
    <cellStyle name="Separador de milhares 3 2 9 6" xfId="27690"/>
    <cellStyle name="Separador de milhares 3 2 9 7" xfId="27691"/>
    <cellStyle name="Separador de milhares 3 2 9 8" xfId="27692"/>
    <cellStyle name="Separador de milhares 3 2 9 9" xfId="27693"/>
    <cellStyle name="Separador de milhares 3 3" xfId="1094"/>
    <cellStyle name="Separador de milhares 3 3 10" xfId="1095"/>
    <cellStyle name="Separador de milhares 3 3 10 2" xfId="27695"/>
    <cellStyle name="Separador de milhares 3 3 11" xfId="1096"/>
    <cellStyle name="Separador de milhares 3 3 11 2" xfId="27696"/>
    <cellStyle name="Separador de milhares 3 3 12" xfId="1097"/>
    <cellStyle name="Separador de milhares 3 3 13" xfId="1098"/>
    <cellStyle name="Separador de milhares 3 3 14" xfId="1099"/>
    <cellStyle name="Separador de milhares 3 3 15" xfId="1100"/>
    <cellStyle name="Separador de milhares 3 3 16" xfId="2902"/>
    <cellStyle name="Separador de milhares 3 3 17" xfId="27694"/>
    <cellStyle name="Separador de milhares 3 3 18" xfId="36230"/>
    <cellStyle name="Separador de milhares 3 3 19" xfId="36410"/>
    <cellStyle name="Separador de milhares 3 3 2" xfId="1101"/>
    <cellStyle name="Separador de milhares 3 3 2 2" xfId="27697"/>
    <cellStyle name="Separador de milhares 3 3 3" xfId="1102"/>
    <cellStyle name="Separador de milhares 3 3 3 2" xfId="27698"/>
    <cellStyle name="Separador de milhares 3 3 4" xfId="1103"/>
    <cellStyle name="Separador de milhares 3 3 4 2" xfId="27699"/>
    <cellStyle name="Separador de milhares 3 3 5" xfId="1104"/>
    <cellStyle name="Separador de milhares 3 3 5 2" xfId="27700"/>
    <cellStyle name="Separador de milhares 3 3 6" xfId="1105"/>
    <cellStyle name="Separador de milhares 3 3 6 2" xfId="27701"/>
    <cellStyle name="Separador de milhares 3 3 7" xfId="1106"/>
    <cellStyle name="Separador de milhares 3 3 7 2" xfId="27702"/>
    <cellStyle name="Separador de milhares 3 3 8" xfId="1107"/>
    <cellStyle name="Separador de milhares 3 3 8 2" xfId="27703"/>
    <cellStyle name="Separador de milhares 3 3 9" xfId="1108"/>
    <cellStyle name="Separador de milhares 3 3 9 2" xfId="27704"/>
    <cellStyle name="Separador de milhares 3 4" xfId="2903"/>
    <cellStyle name="Separador de milhares 3 4 10" xfId="27706"/>
    <cellStyle name="Separador de milhares 3 4 11" xfId="27707"/>
    <cellStyle name="Separador de milhares 3 4 12" xfId="35370"/>
    <cellStyle name="Separador de milhares 3 4 13" xfId="36231"/>
    <cellStyle name="Separador de milhares 3 4 14" xfId="36411"/>
    <cellStyle name="Separador de milhares 3 4 2" xfId="27705"/>
    <cellStyle name="Separador de milhares 3 4 3" xfId="27708"/>
    <cellStyle name="Separador de milhares 3 4 4" xfId="27709"/>
    <cellStyle name="Separador de milhares 3 4 5" xfId="27710"/>
    <cellStyle name="Separador de milhares 3 4 6" xfId="27711"/>
    <cellStyle name="Separador de milhares 3 4 7" xfId="27712"/>
    <cellStyle name="Separador de milhares 3 4 8" xfId="27713"/>
    <cellStyle name="Separador de milhares 3 4 9" xfId="27714"/>
    <cellStyle name="Separador de milhares 3 5" xfId="2904"/>
    <cellStyle name="Separador de milhares 3 5 10" xfId="27716"/>
    <cellStyle name="Separador de milhares 3 5 11" xfId="27717"/>
    <cellStyle name="Separador de milhares 3 5 12" xfId="35371"/>
    <cellStyle name="Separador de milhares 3 5 13" xfId="36232"/>
    <cellStyle name="Separador de milhares 3 5 14" xfId="36412"/>
    <cellStyle name="Separador de milhares 3 5 2" xfId="27715"/>
    <cellStyle name="Separador de milhares 3 5 3" xfId="27718"/>
    <cellStyle name="Separador de milhares 3 5 4" xfId="27719"/>
    <cellStyle name="Separador de milhares 3 5 5" xfId="27720"/>
    <cellStyle name="Separador de milhares 3 5 6" xfId="27721"/>
    <cellStyle name="Separador de milhares 3 5 7" xfId="27722"/>
    <cellStyle name="Separador de milhares 3 5 8" xfId="27723"/>
    <cellStyle name="Separador de milhares 3 5 9" xfId="27724"/>
    <cellStyle name="Separador de milhares 3 6" xfId="2905"/>
    <cellStyle name="Separador de milhares 3 6 2" xfId="27725"/>
    <cellStyle name="Separador de milhares 3 7" xfId="2906"/>
    <cellStyle name="Separador de milhares 3 7 2" xfId="27726"/>
    <cellStyle name="Separador de milhares 3 8" xfId="2907"/>
    <cellStyle name="Separador de milhares 3 8 2" xfId="27727"/>
    <cellStyle name="Separador de milhares 3 9" xfId="27466"/>
    <cellStyle name="Separador de milhares 3_ÁLVARO JOSÉ DOS SANTOS" xfId="27728"/>
    <cellStyle name="Separador de milhares 4" xfId="1109"/>
    <cellStyle name="Separador de milhares 4 10" xfId="2908"/>
    <cellStyle name="Separador de milhares 4 10 2" xfId="27730"/>
    <cellStyle name="Separador de milhares 4 11" xfId="27729"/>
    <cellStyle name="Separador de milhares 4 12" xfId="27731"/>
    <cellStyle name="Separador de milhares 4 13" xfId="35372"/>
    <cellStyle name="Separador de milhares 4 14" xfId="36233"/>
    <cellStyle name="Separador de milhares 4 15" xfId="36413"/>
    <cellStyle name="Separador de milhares 4 2" xfId="1110"/>
    <cellStyle name="Separador de milhares 4 2 10" xfId="1111"/>
    <cellStyle name="Separador de milhares 4 2 10 10" xfId="27734"/>
    <cellStyle name="Separador de milhares 4 2 10 11" xfId="27735"/>
    <cellStyle name="Separador de milhares 4 2 10 12" xfId="35374"/>
    <cellStyle name="Separador de milhares 4 2 10 2" xfId="27733"/>
    <cellStyle name="Separador de milhares 4 2 10 3" xfId="27736"/>
    <cellStyle name="Separador de milhares 4 2 10 4" xfId="27737"/>
    <cellStyle name="Separador de milhares 4 2 10 5" xfId="27738"/>
    <cellStyle name="Separador de milhares 4 2 10 6" xfId="27739"/>
    <cellStyle name="Separador de milhares 4 2 10 7" xfId="27740"/>
    <cellStyle name="Separador de milhares 4 2 10 8" xfId="27741"/>
    <cellStyle name="Separador de milhares 4 2 10 9" xfId="27742"/>
    <cellStyle name="Separador de milhares 4 2 11" xfId="1112"/>
    <cellStyle name="Separador de milhares 4 2 11 10" xfId="27744"/>
    <cellStyle name="Separador de milhares 4 2 11 11" xfId="27745"/>
    <cellStyle name="Separador de milhares 4 2 11 12" xfId="35375"/>
    <cellStyle name="Separador de milhares 4 2 11 2" xfId="27743"/>
    <cellStyle name="Separador de milhares 4 2 11 3" xfId="27746"/>
    <cellStyle name="Separador de milhares 4 2 11 4" xfId="27747"/>
    <cellStyle name="Separador de milhares 4 2 11 5" xfId="27748"/>
    <cellStyle name="Separador de milhares 4 2 11 6" xfId="27749"/>
    <cellStyle name="Separador de milhares 4 2 11 7" xfId="27750"/>
    <cellStyle name="Separador de milhares 4 2 11 8" xfId="27751"/>
    <cellStyle name="Separador de milhares 4 2 11 9" xfId="27752"/>
    <cellStyle name="Separador de milhares 4 2 12" xfId="1113"/>
    <cellStyle name="Separador de milhares 4 2 12 10" xfId="27754"/>
    <cellStyle name="Separador de milhares 4 2 12 11" xfId="27755"/>
    <cellStyle name="Separador de milhares 4 2 12 12" xfId="35376"/>
    <cellStyle name="Separador de milhares 4 2 12 2" xfId="27753"/>
    <cellStyle name="Separador de milhares 4 2 12 3" xfId="27756"/>
    <cellStyle name="Separador de milhares 4 2 12 4" xfId="27757"/>
    <cellStyle name="Separador de milhares 4 2 12 5" xfId="27758"/>
    <cellStyle name="Separador de milhares 4 2 12 6" xfId="27759"/>
    <cellStyle name="Separador de milhares 4 2 12 7" xfId="27760"/>
    <cellStyle name="Separador de milhares 4 2 12 8" xfId="27761"/>
    <cellStyle name="Separador de milhares 4 2 12 9" xfId="27762"/>
    <cellStyle name="Separador de milhares 4 2 13" xfId="1114"/>
    <cellStyle name="Separador de milhares 4 2 13 10" xfId="27764"/>
    <cellStyle name="Separador de milhares 4 2 13 11" xfId="27765"/>
    <cellStyle name="Separador de milhares 4 2 13 12" xfId="35377"/>
    <cellStyle name="Separador de milhares 4 2 13 2" xfId="27763"/>
    <cellStyle name="Separador de milhares 4 2 13 3" xfId="27766"/>
    <cellStyle name="Separador de milhares 4 2 13 4" xfId="27767"/>
    <cellStyle name="Separador de milhares 4 2 13 5" xfId="27768"/>
    <cellStyle name="Separador de milhares 4 2 13 6" xfId="27769"/>
    <cellStyle name="Separador de milhares 4 2 13 7" xfId="27770"/>
    <cellStyle name="Separador de milhares 4 2 13 8" xfId="27771"/>
    <cellStyle name="Separador de milhares 4 2 13 9" xfId="27772"/>
    <cellStyle name="Separador de milhares 4 2 14" xfId="1115"/>
    <cellStyle name="Separador de milhares 4 2 14 10" xfId="27774"/>
    <cellStyle name="Separador de milhares 4 2 14 11" xfId="27775"/>
    <cellStyle name="Separador de milhares 4 2 14 12" xfId="35378"/>
    <cellStyle name="Separador de milhares 4 2 14 2" xfId="27773"/>
    <cellStyle name="Separador de milhares 4 2 14 3" xfId="27776"/>
    <cellStyle name="Separador de milhares 4 2 14 4" xfId="27777"/>
    <cellStyle name="Separador de milhares 4 2 14 5" xfId="27778"/>
    <cellStyle name="Separador de milhares 4 2 14 6" xfId="27779"/>
    <cellStyle name="Separador de milhares 4 2 14 7" xfId="27780"/>
    <cellStyle name="Separador de milhares 4 2 14 8" xfId="27781"/>
    <cellStyle name="Separador de milhares 4 2 14 9" xfId="27782"/>
    <cellStyle name="Separador de milhares 4 2 15" xfId="1116"/>
    <cellStyle name="Separador de milhares 4 2 15 10" xfId="27784"/>
    <cellStyle name="Separador de milhares 4 2 15 11" xfId="27785"/>
    <cellStyle name="Separador de milhares 4 2 15 12" xfId="35379"/>
    <cellStyle name="Separador de milhares 4 2 15 2" xfId="27783"/>
    <cellStyle name="Separador de milhares 4 2 15 3" xfId="27786"/>
    <cellStyle name="Separador de milhares 4 2 15 4" xfId="27787"/>
    <cellStyle name="Separador de milhares 4 2 15 5" xfId="27788"/>
    <cellStyle name="Separador de milhares 4 2 15 6" xfId="27789"/>
    <cellStyle name="Separador de milhares 4 2 15 7" xfId="27790"/>
    <cellStyle name="Separador de milhares 4 2 15 8" xfId="27791"/>
    <cellStyle name="Separador de milhares 4 2 15 9" xfId="27792"/>
    <cellStyle name="Separador de milhares 4 2 16" xfId="1117"/>
    <cellStyle name="Separador de milhares 4 2 16 2" xfId="27793"/>
    <cellStyle name="Separador de milhares 4 2 17" xfId="2909"/>
    <cellStyle name="Separador de milhares 4 2 17 2" xfId="27794"/>
    <cellStyle name="Separador de milhares 4 2 18" xfId="27732"/>
    <cellStyle name="Separador de milhares 4 2 19" xfId="27795"/>
    <cellStyle name="Separador de milhares 4 2 2" xfId="1118"/>
    <cellStyle name="Separador de milhares 4 2 2 10" xfId="1119"/>
    <cellStyle name="Separador de milhares 4 2 2 10 2" xfId="27797"/>
    <cellStyle name="Separador de milhares 4 2 2 11" xfId="1120"/>
    <cellStyle name="Separador de milhares 4 2 2 11 2" xfId="27798"/>
    <cellStyle name="Separador de milhares 4 2 2 12" xfId="1121"/>
    <cellStyle name="Separador de milhares 4 2 2 12 2" xfId="27799"/>
    <cellStyle name="Separador de milhares 4 2 2 13" xfId="1122"/>
    <cellStyle name="Separador de milhares 4 2 2 13 2" xfId="27800"/>
    <cellStyle name="Separador de milhares 4 2 2 14" xfId="1123"/>
    <cellStyle name="Separador de milhares 4 2 2 14 2" xfId="27801"/>
    <cellStyle name="Separador de milhares 4 2 2 15" xfId="1124"/>
    <cellStyle name="Separador de milhares 4 2 2 15 2" xfId="27802"/>
    <cellStyle name="Separador de milhares 4 2 2 16" xfId="2910"/>
    <cellStyle name="Separador de milhares 4 2 2 16 2" xfId="27803"/>
    <cellStyle name="Separador de milhares 4 2 2 17" xfId="27796"/>
    <cellStyle name="Separador de milhares 4 2 2 18" xfId="27804"/>
    <cellStyle name="Separador de milhares 4 2 2 19" xfId="35380"/>
    <cellStyle name="Separador de milhares 4 2 2 2" xfId="1125"/>
    <cellStyle name="Separador de milhares 4 2 2 2 10" xfId="27806"/>
    <cellStyle name="Separador de milhares 4 2 2 2 11" xfId="27807"/>
    <cellStyle name="Separador de milhares 4 2 2 2 12" xfId="35381"/>
    <cellStyle name="Separador de milhares 4 2 2 2 2" xfId="27805"/>
    <cellStyle name="Separador de milhares 4 2 2 2 3" xfId="27808"/>
    <cellStyle name="Separador de milhares 4 2 2 2 4" xfId="27809"/>
    <cellStyle name="Separador de milhares 4 2 2 2 5" xfId="27810"/>
    <cellStyle name="Separador de milhares 4 2 2 2 6" xfId="27811"/>
    <cellStyle name="Separador de milhares 4 2 2 2 7" xfId="27812"/>
    <cellStyle name="Separador de milhares 4 2 2 2 8" xfId="27813"/>
    <cellStyle name="Separador de milhares 4 2 2 2 9" xfId="27814"/>
    <cellStyle name="Separador de milhares 4 2 2 20" xfId="36235"/>
    <cellStyle name="Separador de milhares 4 2 2 21" xfId="36415"/>
    <cellStyle name="Separador de milhares 4 2 2 3" xfId="1126"/>
    <cellStyle name="Separador de milhares 4 2 2 3 10" xfId="27816"/>
    <cellStyle name="Separador de milhares 4 2 2 3 11" xfId="27817"/>
    <cellStyle name="Separador de milhares 4 2 2 3 12" xfId="35382"/>
    <cellStyle name="Separador de milhares 4 2 2 3 2" xfId="27815"/>
    <cellStyle name="Separador de milhares 4 2 2 3 3" xfId="27818"/>
    <cellStyle name="Separador de milhares 4 2 2 3 4" xfId="27819"/>
    <cellStyle name="Separador de milhares 4 2 2 3 5" xfId="27820"/>
    <cellStyle name="Separador de milhares 4 2 2 3 6" xfId="27821"/>
    <cellStyle name="Separador de milhares 4 2 2 3 7" xfId="27822"/>
    <cellStyle name="Separador de milhares 4 2 2 3 8" xfId="27823"/>
    <cellStyle name="Separador de milhares 4 2 2 3 9" xfId="27824"/>
    <cellStyle name="Separador de milhares 4 2 2 4" xfId="1127"/>
    <cellStyle name="Separador de milhares 4 2 2 4 10" xfId="27826"/>
    <cellStyle name="Separador de milhares 4 2 2 4 11" xfId="27827"/>
    <cellStyle name="Separador de milhares 4 2 2 4 12" xfId="35383"/>
    <cellStyle name="Separador de milhares 4 2 2 4 2" xfId="27825"/>
    <cellStyle name="Separador de milhares 4 2 2 4 3" xfId="27828"/>
    <cellStyle name="Separador de milhares 4 2 2 4 4" xfId="27829"/>
    <cellStyle name="Separador de milhares 4 2 2 4 5" xfId="27830"/>
    <cellStyle name="Separador de milhares 4 2 2 4 6" xfId="27831"/>
    <cellStyle name="Separador de milhares 4 2 2 4 7" xfId="27832"/>
    <cellStyle name="Separador de milhares 4 2 2 4 8" xfId="27833"/>
    <cellStyle name="Separador de milhares 4 2 2 4 9" xfId="27834"/>
    <cellStyle name="Separador de milhares 4 2 2 5" xfId="1128"/>
    <cellStyle name="Separador de milhares 4 2 2 5 10" xfId="27836"/>
    <cellStyle name="Separador de milhares 4 2 2 5 11" xfId="27837"/>
    <cellStyle name="Separador de milhares 4 2 2 5 12" xfId="35384"/>
    <cellStyle name="Separador de milhares 4 2 2 5 2" xfId="27835"/>
    <cellStyle name="Separador de milhares 4 2 2 5 3" xfId="27838"/>
    <cellStyle name="Separador de milhares 4 2 2 5 4" xfId="27839"/>
    <cellStyle name="Separador de milhares 4 2 2 5 5" xfId="27840"/>
    <cellStyle name="Separador de milhares 4 2 2 5 6" xfId="27841"/>
    <cellStyle name="Separador de milhares 4 2 2 5 7" xfId="27842"/>
    <cellStyle name="Separador de milhares 4 2 2 5 8" xfId="27843"/>
    <cellStyle name="Separador de milhares 4 2 2 5 9" xfId="27844"/>
    <cellStyle name="Separador de milhares 4 2 2 6" xfId="1129"/>
    <cellStyle name="Separador de milhares 4 2 2 6 10" xfId="27846"/>
    <cellStyle name="Separador de milhares 4 2 2 6 11" xfId="27847"/>
    <cellStyle name="Separador de milhares 4 2 2 6 12" xfId="35385"/>
    <cellStyle name="Separador de milhares 4 2 2 6 2" xfId="27845"/>
    <cellStyle name="Separador de milhares 4 2 2 6 3" xfId="27848"/>
    <cellStyle name="Separador de milhares 4 2 2 6 4" xfId="27849"/>
    <cellStyle name="Separador de milhares 4 2 2 6 5" xfId="27850"/>
    <cellStyle name="Separador de milhares 4 2 2 6 6" xfId="27851"/>
    <cellStyle name="Separador de milhares 4 2 2 6 7" xfId="27852"/>
    <cellStyle name="Separador de milhares 4 2 2 6 8" xfId="27853"/>
    <cellStyle name="Separador de milhares 4 2 2 6 9" xfId="27854"/>
    <cellStyle name="Separador de milhares 4 2 2 7" xfId="1130"/>
    <cellStyle name="Separador de milhares 4 2 2 7 10" xfId="27856"/>
    <cellStyle name="Separador de milhares 4 2 2 7 11" xfId="27857"/>
    <cellStyle name="Separador de milhares 4 2 2 7 12" xfId="35386"/>
    <cellStyle name="Separador de milhares 4 2 2 7 2" xfId="27855"/>
    <cellStyle name="Separador de milhares 4 2 2 7 3" xfId="27858"/>
    <cellStyle name="Separador de milhares 4 2 2 7 4" xfId="27859"/>
    <cellStyle name="Separador de milhares 4 2 2 7 5" xfId="27860"/>
    <cellStyle name="Separador de milhares 4 2 2 7 6" xfId="27861"/>
    <cellStyle name="Separador de milhares 4 2 2 7 7" xfId="27862"/>
    <cellStyle name="Separador de milhares 4 2 2 7 8" xfId="27863"/>
    <cellStyle name="Separador de milhares 4 2 2 7 9" xfId="27864"/>
    <cellStyle name="Separador de milhares 4 2 2 8" xfId="1131"/>
    <cellStyle name="Separador de milhares 4 2 2 8 10" xfId="27866"/>
    <cellStyle name="Separador de milhares 4 2 2 8 11" xfId="27867"/>
    <cellStyle name="Separador de milhares 4 2 2 8 12" xfId="35387"/>
    <cellStyle name="Separador de milhares 4 2 2 8 2" xfId="27865"/>
    <cellStyle name="Separador de milhares 4 2 2 8 3" xfId="27868"/>
    <cellStyle name="Separador de milhares 4 2 2 8 4" xfId="27869"/>
    <cellStyle name="Separador de milhares 4 2 2 8 5" xfId="27870"/>
    <cellStyle name="Separador de milhares 4 2 2 8 6" xfId="27871"/>
    <cellStyle name="Separador de milhares 4 2 2 8 7" xfId="27872"/>
    <cellStyle name="Separador de milhares 4 2 2 8 8" xfId="27873"/>
    <cellStyle name="Separador de milhares 4 2 2 8 9" xfId="27874"/>
    <cellStyle name="Separador de milhares 4 2 2 9" xfId="1132"/>
    <cellStyle name="Separador de milhares 4 2 2 9 2" xfId="27875"/>
    <cellStyle name="Separador de milhares 4 2 20" xfId="27876"/>
    <cellStyle name="Separador de milhares 4 2 21" xfId="27877"/>
    <cellStyle name="Separador de milhares 4 2 22" xfId="27878"/>
    <cellStyle name="Separador de milhares 4 2 23" xfId="27879"/>
    <cellStyle name="Separador de milhares 4 2 24" xfId="27880"/>
    <cellStyle name="Separador de milhares 4 2 25" xfId="27881"/>
    <cellStyle name="Separador de milhares 4 2 26" xfId="35373"/>
    <cellStyle name="Separador de milhares 4 2 27" xfId="36234"/>
    <cellStyle name="Separador de milhares 4 2 28" xfId="36414"/>
    <cellStyle name="Separador de milhares 4 2 3" xfId="1133"/>
    <cellStyle name="Separador de milhares 4 2 3 10" xfId="27883"/>
    <cellStyle name="Separador de milhares 4 2 3 11" xfId="27884"/>
    <cellStyle name="Separador de milhares 4 2 3 12" xfId="35388"/>
    <cellStyle name="Separador de milhares 4 2 3 2" xfId="27882"/>
    <cellStyle name="Separador de milhares 4 2 3 3" xfId="27885"/>
    <cellStyle name="Separador de milhares 4 2 3 4" xfId="27886"/>
    <cellStyle name="Separador de milhares 4 2 3 5" xfId="27887"/>
    <cellStyle name="Separador de milhares 4 2 3 6" xfId="27888"/>
    <cellStyle name="Separador de milhares 4 2 3 7" xfId="27889"/>
    <cellStyle name="Separador de milhares 4 2 3 8" xfId="27890"/>
    <cellStyle name="Separador de milhares 4 2 3 9" xfId="27891"/>
    <cellStyle name="Separador de milhares 4 2 4" xfId="1134"/>
    <cellStyle name="Separador de milhares 4 2 4 10" xfId="27893"/>
    <cellStyle name="Separador de milhares 4 2 4 11" xfId="27894"/>
    <cellStyle name="Separador de milhares 4 2 4 12" xfId="35389"/>
    <cellStyle name="Separador de milhares 4 2 4 2" xfId="27892"/>
    <cellStyle name="Separador de milhares 4 2 4 3" xfId="27895"/>
    <cellStyle name="Separador de milhares 4 2 4 4" xfId="27896"/>
    <cellStyle name="Separador de milhares 4 2 4 5" xfId="27897"/>
    <cellStyle name="Separador de milhares 4 2 4 6" xfId="27898"/>
    <cellStyle name="Separador de milhares 4 2 4 7" xfId="27899"/>
    <cellStyle name="Separador de milhares 4 2 4 8" xfId="27900"/>
    <cellStyle name="Separador de milhares 4 2 4 9" xfId="27901"/>
    <cellStyle name="Separador de milhares 4 2 5" xfId="1135"/>
    <cellStyle name="Separador de milhares 4 2 5 10" xfId="27903"/>
    <cellStyle name="Separador de milhares 4 2 5 11" xfId="27904"/>
    <cellStyle name="Separador de milhares 4 2 5 12" xfId="35390"/>
    <cellStyle name="Separador de milhares 4 2 5 2" xfId="27902"/>
    <cellStyle name="Separador de milhares 4 2 5 3" xfId="27905"/>
    <cellStyle name="Separador de milhares 4 2 5 4" xfId="27906"/>
    <cellStyle name="Separador de milhares 4 2 5 5" xfId="27907"/>
    <cellStyle name="Separador de milhares 4 2 5 6" xfId="27908"/>
    <cellStyle name="Separador de milhares 4 2 5 7" xfId="27909"/>
    <cellStyle name="Separador de milhares 4 2 5 8" xfId="27910"/>
    <cellStyle name="Separador de milhares 4 2 5 9" xfId="27911"/>
    <cellStyle name="Separador de milhares 4 2 6" xfId="1136"/>
    <cellStyle name="Separador de milhares 4 2 6 10" xfId="27913"/>
    <cellStyle name="Separador de milhares 4 2 6 11" xfId="27914"/>
    <cellStyle name="Separador de milhares 4 2 6 12" xfId="35391"/>
    <cellStyle name="Separador de milhares 4 2 6 2" xfId="27912"/>
    <cellStyle name="Separador de milhares 4 2 6 3" xfId="27915"/>
    <cellStyle name="Separador de milhares 4 2 6 4" xfId="27916"/>
    <cellStyle name="Separador de milhares 4 2 6 5" xfId="27917"/>
    <cellStyle name="Separador de milhares 4 2 6 6" xfId="27918"/>
    <cellStyle name="Separador de milhares 4 2 6 7" xfId="27919"/>
    <cellStyle name="Separador de milhares 4 2 6 8" xfId="27920"/>
    <cellStyle name="Separador de milhares 4 2 6 9" xfId="27921"/>
    <cellStyle name="Separador de milhares 4 2 7" xfId="1137"/>
    <cellStyle name="Separador de milhares 4 2 7 10" xfId="27923"/>
    <cellStyle name="Separador de milhares 4 2 7 11" xfId="27924"/>
    <cellStyle name="Separador de milhares 4 2 7 12" xfId="35392"/>
    <cellStyle name="Separador de milhares 4 2 7 2" xfId="27922"/>
    <cellStyle name="Separador de milhares 4 2 7 3" xfId="27925"/>
    <cellStyle name="Separador de milhares 4 2 7 4" xfId="27926"/>
    <cellStyle name="Separador de milhares 4 2 7 5" xfId="27927"/>
    <cellStyle name="Separador de milhares 4 2 7 6" xfId="27928"/>
    <cellStyle name="Separador de milhares 4 2 7 7" xfId="27929"/>
    <cellStyle name="Separador de milhares 4 2 7 8" xfId="27930"/>
    <cellStyle name="Separador de milhares 4 2 7 9" xfId="27931"/>
    <cellStyle name="Separador de milhares 4 2 8" xfId="1138"/>
    <cellStyle name="Separador de milhares 4 2 8 10" xfId="27933"/>
    <cellStyle name="Separador de milhares 4 2 8 11" xfId="27934"/>
    <cellStyle name="Separador de milhares 4 2 8 12" xfId="35393"/>
    <cellStyle name="Separador de milhares 4 2 8 2" xfId="27932"/>
    <cellStyle name="Separador de milhares 4 2 8 3" xfId="27935"/>
    <cellStyle name="Separador de milhares 4 2 8 4" xfId="27936"/>
    <cellStyle name="Separador de milhares 4 2 8 5" xfId="27937"/>
    <cellStyle name="Separador de milhares 4 2 8 6" xfId="27938"/>
    <cellStyle name="Separador de milhares 4 2 8 7" xfId="27939"/>
    <cellStyle name="Separador de milhares 4 2 8 8" xfId="27940"/>
    <cellStyle name="Separador de milhares 4 2 8 9" xfId="27941"/>
    <cellStyle name="Separador de milhares 4 2 9" xfId="1139"/>
    <cellStyle name="Separador de milhares 4 2 9 10" xfId="27943"/>
    <cellStyle name="Separador de milhares 4 2 9 11" xfId="27944"/>
    <cellStyle name="Separador de milhares 4 2 9 12" xfId="35394"/>
    <cellStyle name="Separador de milhares 4 2 9 2" xfId="27942"/>
    <cellStyle name="Separador de milhares 4 2 9 3" xfId="27945"/>
    <cellStyle name="Separador de milhares 4 2 9 4" xfId="27946"/>
    <cellStyle name="Separador de milhares 4 2 9 5" xfId="27947"/>
    <cellStyle name="Separador de milhares 4 2 9 6" xfId="27948"/>
    <cellStyle name="Separador de milhares 4 2 9 7" xfId="27949"/>
    <cellStyle name="Separador de milhares 4 2 9 8" xfId="27950"/>
    <cellStyle name="Separador de milhares 4 2 9 9" xfId="27951"/>
    <cellStyle name="Separador de milhares 4 3" xfId="2911"/>
    <cellStyle name="Separador de milhares 4 3 2" xfId="27952"/>
    <cellStyle name="Separador de milhares 4 4" xfId="2912"/>
    <cellStyle name="Separador de milhares 4 4 2" xfId="27953"/>
    <cellStyle name="Separador de milhares 4 5" xfId="2913"/>
    <cellStyle name="Separador de milhares 4 5 2" xfId="27954"/>
    <cellStyle name="Separador de milhares 4 6" xfId="2914"/>
    <cellStyle name="Separador de milhares 4 6 2" xfId="27955"/>
    <cellStyle name="Separador de milhares 4 7" xfId="2915"/>
    <cellStyle name="Separador de milhares 4 7 2" xfId="27956"/>
    <cellStyle name="Separador de milhares 4 8" xfId="2916"/>
    <cellStyle name="Separador de milhares 4 8 2" xfId="27957"/>
    <cellStyle name="Separador de milhares 4 9" xfId="2917"/>
    <cellStyle name="Separador de milhares 4 9 2" xfId="27958"/>
    <cellStyle name="Separador de milhares 4_ÁLVARO JOSÉ DOS SANTOS" xfId="27959"/>
    <cellStyle name="Separador de milhares 5" xfId="1140"/>
    <cellStyle name="Separador de milhares 5 10" xfId="27961"/>
    <cellStyle name="Separador de milhares 5 11" xfId="27962"/>
    <cellStyle name="Separador de milhares 5 12" xfId="27963"/>
    <cellStyle name="Separador de milhares 5 13" xfId="27964"/>
    <cellStyle name="Separador de milhares 5 14" xfId="27965"/>
    <cellStyle name="Separador de milhares 5 15" xfId="35395"/>
    <cellStyle name="Separador de milhares 5 16" xfId="36236"/>
    <cellStyle name="Separador de milhares 5 17" xfId="36416"/>
    <cellStyle name="Separador de milhares 5 2" xfId="1141"/>
    <cellStyle name="Separador de milhares 5 2 10" xfId="1142"/>
    <cellStyle name="Separador de milhares 5 2 10 10" xfId="27968"/>
    <cellStyle name="Separador de milhares 5 2 10 11" xfId="27969"/>
    <cellStyle name="Separador de milhares 5 2 10 12" xfId="35397"/>
    <cellStyle name="Separador de milhares 5 2 10 2" xfId="27967"/>
    <cellStyle name="Separador de milhares 5 2 10 3" xfId="27970"/>
    <cellStyle name="Separador de milhares 5 2 10 4" xfId="27971"/>
    <cellStyle name="Separador de milhares 5 2 10 5" xfId="27972"/>
    <cellStyle name="Separador de milhares 5 2 10 6" xfId="27973"/>
    <cellStyle name="Separador de milhares 5 2 10 7" xfId="27974"/>
    <cellStyle name="Separador de milhares 5 2 10 8" xfId="27975"/>
    <cellStyle name="Separador de milhares 5 2 10 9" xfId="27976"/>
    <cellStyle name="Separador de milhares 5 2 11" xfId="1143"/>
    <cellStyle name="Separador de milhares 5 2 11 10" xfId="27978"/>
    <cellStyle name="Separador de milhares 5 2 11 11" xfId="27979"/>
    <cellStyle name="Separador de milhares 5 2 11 12" xfId="35398"/>
    <cellStyle name="Separador de milhares 5 2 11 2" xfId="27977"/>
    <cellStyle name="Separador de milhares 5 2 11 3" xfId="27980"/>
    <cellStyle name="Separador de milhares 5 2 11 4" xfId="27981"/>
    <cellStyle name="Separador de milhares 5 2 11 5" xfId="27982"/>
    <cellStyle name="Separador de milhares 5 2 11 6" xfId="27983"/>
    <cellStyle name="Separador de milhares 5 2 11 7" xfId="27984"/>
    <cellStyle name="Separador de milhares 5 2 11 8" xfId="27985"/>
    <cellStyle name="Separador de milhares 5 2 11 9" xfId="27986"/>
    <cellStyle name="Separador de milhares 5 2 12" xfId="1144"/>
    <cellStyle name="Separador de milhares 5 2 12 10" xfId="27988"/>
    <cellStyle name="Separador de milhares 5 2 12 11" xfId="27989"/>
    <cellStyle name="Separador de milhares 5 2 12 12" xfId="35399"/>
    <cellStyle name="Separador de milhares 5 2 12 2" xfId="27987"/>
    <cellStyle name="Separador de milhares 5 2 12 3" xfId="27990"/>
    <cellStyle name="Separador de milhares 5 2 12 4" xfId="27991"/>
    <cellStyle name="Separador de milhares 5 2 12 5" xfId="27992"/>
    <cellStyle name="Separador de milhares 5 2 12 6" xfId="27993"/>
    <cellStyle name="Separador de milhares 5 2 12 7" xfId="27994"/>
    <cellStyle name="Separador de milhares 5 2 12 8" xfId="27995"/>
    <cellStyle name="Separador de milhares 5 2 12 9" xfId="27996"/>
    <cellStyle name="Separador de milhares 5 2 13" xfId="1145"/>
    <cellStyle name="Separador de milhares 5 2 13 10" xfId="27998"/>
    <cellStyle name="Separador de milhares 5 2 13 11" xfId="27999"/>
    <cellStyle name="Separador de milhares 5 2 13 12" xfId="35400"/>
    <cellStyle name="Separador de milhares 5 2 13 2" xfId="27997"/>
    <cellStyle name="Separador de milhares 5 2 13 3" xfId="28000"/>
    <cellStyle name="Separador de milhares 5 2 13 4" xfId="28001"/>
    <cellStyle name="Separador de milhares 5 2 13 5" xfId="28002"/>
    <cellStyle name="Separador de milhares 5 2 13 6" xfId="28003"/>
    <cellStyle name="Separador de milhares 5 2 13 7" xfId="28004"/>
    <cellStyle name="Separador de milhares 5 2 13 8" xfId="28005"/>
    <cellStyle name="Separador de milhares 5 2 13 9" xfId="28006"/>
    <cellStyle name="Separador de milhares 5 2 14" xfId="1146"/>
    <cellStyle name="Separador de milhares 5 2 14 10" xfId="28008"/>
    <cellStyle name="Separador de milhares 5 2 14 11" xfId="28009"/>
    <cellStyle name="Separador de milhares 5 2 14 12" xfId="35401"/>
    <cellStyle name="Separador de milhares 5 2 14 2" xfId="28007"/>
    <cellStyle name="Separador de milhares 5 2 14 3" xfId="28010"/>
    <cellStyle name="Separador de milhares 5 2 14 4" xfId="28011"/>
    <cellStyle name="Separador de milhares 5 2 14 5" xfId="28012"/>
    <cellStyle name="Separador de milhares 5 2 14 6" xfId="28013"/>
    <cellStyle name="Separador de milhares 5 2 14 7" xfId="28014"/>
    <cellStyle name="Separador de milhares 5 2 14 8" xfId="28015"/>
    <cellStyle name="Separador de milhares 5 2 14 9" xfId="28016"/>
    <cellStyle name="Separador de milhares 5 2 15" xfId="1147"/>
    <cellStyle name="Separador de milhares 5 2 15 10" xfId="28018"/>
    <cellStyle name="Separador de milhares 5 2 15 11" xfId="28019"/>
    <cellStyle name="Separador de milhares 5 2 15 12" xfId="35402"/>
    <cellStyle name="Separador de milhares 5 2 15 2" xfId="28017"/>
    <cellStyle name="Separador de milhares 5 2 15 3" xfId="28020"/>
    <cellStyle name="Separador de milhares 5 2 15 4" xfId="28021"/>
    <cellStyle name="Separador de milhares 5 2 15 5" xfId="28022"/>
    <cellStyle name="Separador de milhares 5 2 15 6" xfId="28023"/>
    <cellStyle name="Separador de milhares 5 2 15 7" xfId="28024"/>
    <cellStyle name="Separador de milhares 5 2 15 8" xfId="28025"/>
    <cellStyle name="Separador de milhares 5 2 15 9" xfId="28026"/>
    <cellStyle name="Separador de milhares 5 2 16" xfId="1148"/>
    <cellStyle name="Separador de milhares 5 2 16 2" xfId="28027"/>
    <cellStyle name="Separador de milhares 5 2 17" xfId="2918"/>
    <cellStyle name="Separador de milhares 5 2 17 2" xfId="28028"/>
    <cellStyle name="Separador de milhares 5 2 18" xfId="27966"/>
    <cellStyle name="Separador de milhares 5 2 19" xfId="28029"/>
    <cellStyle name="Separador de milhares 5 2 2" xfId="1149"/>
    <cellStyle name="Separador de milhares 5 2 2 10" xfId="1150"/>
    <cellStyle name="Separador de milhares 5 2 2 10 2" xfId="28031"/>
    <cellStyle name="Separador de milhares 5 2 2 11" xfId="1151"/>
    <cellStyle name="Separador de milhares 5 2 2 11 2" xfId="28032"/>
    <cellStyle name="Separador de milhares 5 2 2 12" xfId="1152"/>
    <cellStyle name="Separador de milhares 5 2 2 12 2" xfId="28033"/>
    <cellStyle name="Separador de milhares 5 2 2 13" xfId="1153"/>
    <cellStyle name="Separador de milhares 5 2 2 13 2" xfId="28034"/>
    <cellStyle name="Separador de milhares 5 2 2 14" xfId="1154"/>
    <cellStyle name="Separador de milhares 5 2 2 14 2" xfId="28035"/>
    <cellStyle name="Separador de milhares 5 2 2 15" xfId="1155"/>
    <cellStyle name="Separador de milhares 5 2 2 15 2" xfId="28036"/>
    <cellStyle name="Separador de milhares 5 2 2 16" xfId="2919"/>
    <cellStyle name="Separador de milhares 5 2 2 16 2" xfId="28037"/>
    <cellStyle name="Separador de milhares 5 2 2 17" xfId="28030"/>
    <cellStyle name="Separador de milhares 5 2 2 18" xfId="28038"/>
    <cellStyle name="Separador de milhares 5 2 2 19" xfId="35403"/>
    <cellStyle name="Separador de milhares 5 2 2 2" xfId="1156"/>
    <cellStyle name="Separador de milhares 5 2 2 2 10" xfId="28040"/>
    <cellStyle name="Separador de milhares 5 2 2 2 11" xfId="28041"/>
    <cellStyle name="Separador de milhares 5 2 2 2 12" xfId="35404"/>
    <cellStyle name="Separador de milhares 5 2 2 2 2" xfId="28039"/>
    <cellStyle name="Separador de milhares 5 2 2 2 3" xfId="28042"/>
    <cellStyle name="Separador de milhares 5 2 2 2 4" xfId="28043"/>
    <cellStyle name="Separador de milhares 5 2 2 2 5" xfId="28044"/>
    <cellStyle name="Separador de milhares 5 2 2 2 6" xfId="28045"/>
    <cellStyle name="Separador de milhares 5 2 2 2 7" xfId="28046"/>
    <cellStyle name="Separador de milhares 5 2 2 2 8" xfId="28047"/>
    <cellStyle name="Separador de milhares 5 2 2 2 9" xfId="28048"/>
    <cellStyle name="Separador de milhares 5 2 2 20" xfId="36238"/>
    <cellStyle name="Separador de milhares 5 2 2 21" xfId="36418"/>
    <cellStyle name="Separador de milhares 5 2 2 3" xfId="1157"/>
    <cellStyle name="Separador de milhares 5 2 2 3 10" xfId="28050"/>
    <cellStyle name="Separador de milhares 5 2 2 3 11" xfId="28051"/>
    <cellStyle name="Separador de milhares 5 2 2 3 12" xfId="35405"/>
    <cellStyle name="Separador de milhares 5 2 2 3 2" xfId="28049"/>
    <cellStyle name="Separador de milhares 5 2 2 3 3" xfId="28052"/>
    <cellStyle name="Separador de milhares 5 2 2 3 4" xfId="28053"/>
    <cellStyle name="Separador de milhares 5 2 2 3 5" xfId="28054"/>
    <cellStyle name="Separador de milhares 5 2 2 3 6" xfId="28055"/>
    <cellStyle name="Separador de milhares 5 2 2 3 7" xfId="28056"/>
    <cellStyle name="Separador de milhares 5 2 2 3 8" xfId="28057"/>
    <cellStyle name="Separador de milhares 5 2 2 3 9" xfId="28058"/>
    <cellStyle name="Separador de milhares 5 2 2 4" xfId="1158"/>
    <cellStyle name="Separador de milhares 5 2 2 4 10" xfId="28060"/>
    <cellStyle name="Separador de milhares 5 2 2 4 11" xfId="28061"/>
    <cellStyle name="Separador de milhares 5 2 2 4 12" xfId="35406"/>
    <cellStyle name="Separador de milhares 5 2 2 4 2" xfId="28059"/>
    <cellStyle name="Separador de milhares 5 2 2 4 3" xfId="28062"/>
    <cellStyle name="Separador de milhares 5 2 2 4 4" xfId="28063"/>
    <cellStyle name="Separador de milhares 5 2 2 4 5" xfId="28064"/>
    <cellStyle name="Separador de milhares 5 2 2 4 6" xfId="28065"/>
    <cellStyle name="Separador de milhares 5 2 2 4 7" xfId="28066"/>
    <cellStyle name="Separador de milhares 5 2 2 4 8" xfId="28067"/>
    <cellStyle name="Separador de milhares 5 2 2 4 9" xfId="28068"/>
    <cellStyle name="Separador de milhares 5 2 2 5" xfId="1159"/>
    <cellStyle name="Separador de milhares 5 2 2 5 10" xfId="28070"/>
    <cellStyle name="Separador de milhares 5 2 2 5 11" xfId="28071"/>
    <cellStyle name="Separador de milhares 5 2 2 5 12" xfId="35407"/>
    <cellStyle name="Separador de milhares 5 2 2 5 2" xfId="28069"/>
    <cellStyle name="Separador de milhares 5 2 2 5 3" xfId="28072"/>
    <cellStyle name="Separador de milhares 5 2 2 5 4" xfId="28073"/>
    <cellStyle name="Separador de milhares 5 2 2 5 5" xfId="28074"/>
    <cellStyle name="Separador de milhares 5 2 2 5 6" xfId="28075"/>
    <cellStyle name="Separador de milhares 5 2 2 5 7" xfId="28076"/>
    <cellStyle name="Separador de milhares 5 2 2 5 8" xfId="28077"/>
    <cellStyle name="Separador de milhares 5 2 2 5 9" xfId="28078"/>
    <cellStyle name="Separador de milhares 5 2 2 6" xfId="1160"/>
    <cellStyle name="Separador de milhares 5 2 2 6 10" xfId="28080"/>
    <cellStyle name="Separador de milhares 5 2 2 6 11" xfId="28081"/>
    <cellStyle name="Separador de milhares 5 2 2 6 12" xfId="35408"/>
    <cellStyle name="Separador de milhares 5 2 2 6 2" xfId="28079"/>
    <cellStyle name="Separador de milhares 5 2 2 6 3" xfId="28082"/>
    <cellStyle name="Separador de milhares 5 2 2 6 4" xfId="28083"/>
    <cellStyle name="Separador de milhares 5 2 2 6 5" xfId="28084"/>
    <cellStyle name="Separador de milhares 5 2 2 6 6" xfId="28085"/>
    <cellStyle name="Separador de milhares 5 2 2 6 7" xfId="28086"/>
    <cellStyle name="Separador de milhares 5 2 2 6 8" xfId="28087"/>
    <cellStyle name="Separador de milhares 5 2 2 6 9" xfId="28088"/>
    <cellStyle name="Separador de milhares 5 2 2 7" xfId="1161"/>
    <cellStyle name="Separador de milhares 5 2 2 7 10" xfId="28090"/>
    <cellStyle name="Separador de milhares 5 2 2 7 11" xfId="28091"/>
    <cellStyle name="Separador de milhares 5 2 2 7 12" xfId="35409"/>
    <cellStyle name="Separador de milhares 5 2 2 7 2" xfId="28089"/>
    <cellStyle name="Separador de milhares 5 2 2 7 3" xfId="28092"/>
    <cellStyle name="Separador de milhares 5 2 2 7 4" xfId="28093"/>
    <cellStyle name="Separador de milhares 5 2 2 7 5" xfId="28094"/>
    <cellStyle name="Separador de milhares 5 2 2 7 6" xfId="28095"/>
    <cellStyle name="Separador de milhares 5 2 2 7 7" xfId="28096"/>
    <cellStyle name="Separador de milhares 5 2 2 7 8" xfId="28097"/>
    <cellStyle name="Separador de milhares 5 2 2 7 9" xfId="28098"/>
    <cellStyle name="Separador de milhares 5 2 2 8" xfId="1162"/>
    <cellStyle name="Separador de milhares 5 2 2 8 10" xfId="28100"/>
    <cellStyle name="Separador de milhares 5 2 2 8 11" xfId="28101"/>
    <cellStyle name="Separador de milhares 5 2 2 8 12" xfId="35410"/>
    <cellStyle name="Separador de milhares 5 2 2 8 2" xfId="28099"/>
    <cellStyle name="Separador de milhares 5 2 2 8 3" xfId="28102"/>
    <cellStyle name="Separador de milhares 5 2 2 8 4" xfId="28103"/>
    <cellStyle name="Separador de milhares 5 2 2 8 5" xfId="28104"/>
    <cellStyle name="Separador de milhares 5 2 2 8 6" xfId="28105"/>
    <cellStyle name="Separador de milhares 5 2 2 8 7" xfId="28106"/>
    <cellStyle name="Separador de milhares 5 2 2 8 8" xfId="28107"/>
    <cellStyle name="Separador de milhares 5 2 2 8 9" xfId="28108"/>
    <cellStyle name="Separador de milhares 5 2 2 9" xfId="1163"/>
    <cellStyle name="Separador de milhares 5 2 2 9 2" xfId="28109"/>
    <cellStyle name="Separador de milhares 5 2 20" xfId="28110"/>
    <cellStyle name="Separador de milhares 5 2 21" xfId="28111"/>
    <cellStyle name="Separador de milhares 5 2 22" xfId="28112"/>
    <cellStyle name="Separador de milhares 5 2 23" xfId="28113"/>
    <cellStyle name="Separador de milhares 5 2 24" xfId="28114"/>
    <cellStyle name="Separador de milhares 5 2 25" xfId="28115"/>
    <cellStyle name="Separador de milhares 5 2 26" xfId="35396"/>
    <cellStyle name="Separador de milhares 5 2 27" xfId="36237"/>
    <cellStyle name="Separador de milhares 5 2 28" xfId="36417"/>
    <cellStyle name="Separador de milhares 5 2 3" xfId="1164"/>
    <cellStyle name="Separador de milhares 5 2 3 10" xfId="28117"/>
    <cellStyle name="Separador de milhares 5 2 3 11" xfId="28118"/>
    <cellStyle name="Separador de milhares 5 2 3 12" xfId="35411"/>
    <cellStyle name="Separador de milhares 5 2 3 2" xfId="28116"/>
    <cellStyle name="Separador de milhares 5 2 3 3" xfId="28119"/>
    <cellStyle name="Separador de milhares 5 2 3 4" xfId="28120"/>
    <cellStyle name="Separador de milhares 5 2 3 5" xfId="28121"/>
    <cellStyle name="Separador de milhares 5 2 3 6" xfId="28122"/>
    <cellStyle name="Separador de milhares 5 2 3 7" xfId="28123"/>
    <cellStyle name="Separador de milhares 5 2 3 8" xfId="28124"/>
    <cellStyle name="Separador de milhares 5 2 3 9" xfId="28125"/>
    <cellStyle name="Separador de milhares 5 2 4" xfId="1165"/>
    <cellStyle name="Separador de milhares 5 2 4 10" xfId="28127"/>
    <cellStyle name="Separador de milhares 5 2 4 11" xfId="28128"/>
    <cellStyle name="Separador de milhares 5 2 4 12" xfId="35412"/>
    <cellStyle name="Separador de milhares 5 2 4 2" xfId="28126"/>
    <cellStyle name="Separador de milhares 5 2 4 3" xfId="28129"/>
    <cellStyle name="Separador de milhares 5 2 4 4" xfId="28130"/>
    <cellStyle name="Separador de milhares 5 2 4 5" xfId="28131"/>
    <cellStyle name="Separador de milhares 5 2 4 6" xfId="28132"/>
    <cellStyle name="Separador de milhares 5 2 4 7" xfId="28133"/>
    <cellStyle name="Separador de milhares 5 2 4 8" xfId="28134"/>
    <cellStyle name="Separador de milhares 5 2 4 9" xfId="28135"/>
    <cellStyle name="Separador de milhares 5 2 5" xfId="1166"/>
    <cellStyle name="Separador de milhares 5 2 5 10" xfId="28137"/>
    <cellStyle name="Separador de milhares 5 2 5 11" xfId="28138"/>
    <cellStyle name="Separador de milhares 5 2 5 12" xfId="35413"/>
    <cellStyle name="Separador de milhares 5 2 5 2" xfId="28136"/>
    <cellStyle name="Separador de milhares 5 2 5 3" xfId="28139"/>
    <cellStyle name="Separador de milhares 5 2 5 4" xfId="28140"/>
    <cellStyle name="Separador de milhares 5 2 5 5" xfId="28141"/>
    <cellStyle name="Separador de milhares 5 2 5 6" xfId="28142"/>
    <cellStyle name="Separador de milhares 5 2 5 7" xfId="28143"/>
    <cellStyle name="Separador de milhares 5 2 5 8" xfId="28144"/>
    <cellStyle name="Separador de milhares 5 2 5 9" xfId="28145"/>
    <cellStyle name="Separador de milhares 5 2 6" xfId="1167"/>
    <cellStyle name="Separador de milhares 5 2 6 10" xfId="28147"/>
    <cellStyle name="Separador de milhares 5 2 6 11" xfId="28148"/>
    <cellStyle name="Separador de milhares 5 2 6 12" xfId="35414"/>
    <cellStyle name="Separador de milhares 5 2 6 2" xfId="28146"/>
    <cellStyle name="Separador de milhares 5 2 6 3" xfId="28149"/>
    <cellStyle name="Separador de milhares 5 2 6 4" xfId="28150"/>
    <cellStyle name="Separador de milhares 5 2 6 5" xfId="28151"/>
    <cellStyle name="Separador de milhares 5 2 6 6" xfId="28152"/>
    <cellStyle name="Separador de milhares 5 2 6 7" xfId="28153"/>
    <cellStyle name="Separador de milhares 5 2 6 8" xfId="28154"/>
    <cellStyle name="Separador de milhares 5 2 6 9" xfId="28155"/>
    <cellStyle name="Separador de milhares 5 2 7" xfId="1168"/>
    <cellStyle name="Separador de milhares 5 2 7 10" xfId="28157"/>
    <cellStyle name="Separador de milhares 5 2 7 11" xfId="28158"/>
    <cellStyle name="Separador de milhares 5 2 7 12" xfId="35415"/>
    <cellStyle name="Separador de milhares 5 2 7 2" xfId="28156"/>
    <cellStyle name="Separador de milhares 5 2 7 3" xfId="28159"/>
    <cellStyle name="Separador de milhares 5 2 7 4" xfId="28160"/>
    <cellStyle name="Separador de milhares 5 2 7 5" xfId="28161"/>
    <cellStyle name="Separador de milhares 5 2 7 6" xfId="28162"/>
    <cellStyle name="Separador de milhares 5 2 7 7" xfId="28163"/>
    <cellStyle name="Separador de milhares 5 2 7 8" xfId="28164"/>
    <cellStyle name="Separador de milhares 5 2 7 9" xfId="28165"/>
    <cellStyle name="Separador de milhares 5 2 8" xfId="1169"/>
    <cellStyle name="Separador de milhares 5 2 8 10" xfId="28167"/>
    <cellStyle name="Separador de milhares 5 2 8 11" xfId="28168"/>
    <cellStyle name="Separador de milhares 5 2 8 12" xfId="35416"/>
    <cellStyle name="Separador de milhares 5 2 8 2" xfId="28166"/>
    <cellStyle name="Separador de milhares 5 2 8 3" xfId="28169"/>
    <cellStyle name="Separador de milhares 5 2 8 4" xfId="28170"/>
    <cellStyle name="Separador de milhares 5 2 8 5" xfId="28171"/>
    <cellStyle name="Separador de milhares 5 2 8 6" xfId="28172"/>
    <cellStyle name="Separador de milhares 5 2 8 7" xfId="28173"/>
    <cellStyle name="Separador de milhares 5 2 8 8" xfId="28174"/>
    <cellStyle name="Separador de milhares 5 2 8 9" xfId="28175"/>
    <cellStyle name="Separador de milhares 5 2 9" xfId="1170"/>
    <cellStyle name="Separador de milhares 5 2 9 10" xfId="28177"/>
    <cellStyle name="Separador de milhares 5 2 9 11" xfId="28178"/>
    <cellStyle name="Separador de milhares 5 2 9 12" xfId="35417"/>
    <cellStyle name="Separador de milhares 5 2 9 2" xfId="28176"/>
    <cellStyle name="Separador de milhares 5 2 9 3" xfId="28179"/>
    <cellStyle name="Separador de milhares 5 2 9 4" xfId="28180"/>
    <cellStyle name="Separador de milhares 5 2 9 5" xfId="28181"/>
    <cellStyle name="Separador de milhares 5 2 9 6" xfId="28182"/>
    <cellStyle name="Separador de milhares 5 2 9 7" xfId="28183"/>
    <cellStyle name="Separador de milhares 5 2 9 8" xfId="28184"/>
    <cellStyle name="Separador de milhares 5 2 9 9" xfId="28185"/>
    <cellStyle name="Separador de milhares 5 3" xfId="1171"/>
    <cellStyle name="Separador de milhares 5 3 10" xfId="1172"/>
    <cellStyle name="Separador de milhares 5 3 10 2" xfId="28187"/>
    <cellStyle name="Separador de milhares 5 3 11" xfId="1173"/>
    <cellStyle name="Separador de milhares 5 3 11 2" xfId="28188"/>
    <cellStyle name="Separador de milhares 5 3 12" xfId="1174"/>
    <cellStyle name="Separador de milhares 5 3 13" xfId="1175"/>
    <cellStyle name="Separador de milhares 5 3 14" xfId="1176"/>
    <cellStyle name="Separador de milhares 5 3 15" xfId="1177"/>
    <cellStyle name="Separador de milhares 5 3 16" xfId="2920"/>
    <cellStyle name="Separador de milhares 5 3 17" xfId="28186"/>
    <cellStyle name="Separador de milhares 5 3 18" xfId="36239"/>
    <cellStyle name="Separador de milhares 5 3 19" xfId="36419"/>
    <cellStyle name="Separador de milhares 5 3 2" xfId="1178"/>
    <cellStyle name="Separador de milhares 5 3 2 2" xfId="2921"/>
    <cellStyle name="Separador de milhares 5 3 2 3" xfId="28189"/>
    <cellStyle name="Separador de milhares 5 3 3" xfId="1179"/>
    <cellStyle name="Separador de milhares 5 3 3 2" xfId="2922"/>
    <cellStyle name="Separador de milhares 5 3 3 3" xfId="28190"/>
    <cellStyle name="Separador de milhares 5 3 4" xfId="1180"/>
    <cellStyle name="Separador de milhares 5 3 4 2" xfId="28191"/>
    <cellStyle name="Separador de milhares 5 3 5" xfId="1181"/>
    <cellStyle name="Separador de milhares 5 3 5 2" xfId="28192"/>
    <cellStyle name="Separador de milhares 5 3 6" xfId="1182"/>
    <cellStyle name="Separador de milhares 5 3 6 2" xfId="28193"/>
    <cellStyle name="Separador de milhares 5 3 7" xfId="1183"/>
    <cellStyle name="Separador de milhares 5 3 7 2" xfId="28194"/>
    <cellStyle name="Separador de milhares 5 3 8" xfId="1184"/>
    <cellStyle name="Separador de milhares 5 3 8 2" xfId="28195"/>
    <cellStyle name="Separador de milhares 5 3 9" xfId="1185"/>
    <cellStyle name="Separador de milhares 5 3 9 2" xfId="28196"/>
    <cellStyle name="Separador de milhares 5 4" xfId="2923"/>
    <cellStyle name="Separador de milhares 5 4 10" xfId="28198"/>
    <cellStyle name="Separador de milhares 5 4 11" xfId="28199"/>
    <cellStyle name="Separador de milhares 5 4 12" xfId="35418"/>
    <cellStyle name="Separador de milhares 5 4 13" xfId="36240"/>
    <cellStyle name="Separador de milhares 5 4 14" xfId="36420"/>
    <cellStyle name="Separador de milhares 5 4 2" xfId="28197"/>
    <cellStyle name="Separador de milhares 5 4 3" xfId="28200"/>
    <cellStyle name="Separador de milhares 5 4 4" xfId="28201"/>
    <cellStyle name="Separador de milhares 5 4 5" xfId="28202"/>
    <cellStyle name="Separador de milhares 5 4 6" xfId="28203"/>
    <cellStyle name="Separador de milhares 5 4 7" xfId="28204"/>
    <cellStyle name="Separador de milhares 5 4 8" xfId="28205"/>
    <cellStyle name="Separador de milhares 5 4 9" xfId="28206"/>
    <cellStyle name="Separador de milhares 5 5" xfId="2924"/>
    <cellStyle name="Separador de milhares 5 5 2" xfId="28207"/>
    <cellStyle name="Separador de milhares 5 6" xfId="2925"/>
    <cellStyle name="Separador de milhares 5 6 2" xfId="28208"/>
    <cellStyle name="Separador de milhares 5 7" xfId="2926"/>
    <cellStyle name="Separador de milhares 5 7 2" xfId="28209"/>
    <cellStyle name="Separador de milhares 5 8" xfId="2927"/>
    <cellStyle name="Separador de milhares 5 8 2" xfId="28210"/>
    <cellStyle name="Separador de milhares 5 9" xfId="27960"/>
    <cellStyle name="Separador de milhares 5_ÁLVARO JOSÉ DOS SANTOS" xfId="28211"/>
    <cellStyle name="Separador de milhares 6" xfId="3128"/>
    <cellStyle name="Separador de milhares 6 10" xfId="28212"/>
    <cellStyle name="Separador de milhares 6 10 10" xfId="28213"/>
    <cellStyle name="Separador de milhares 6 10 11" xfId="28214"/>
    <cellStyle name="Separador de milhares 6 10 12" xfId="35420"/>
    <cellStyle name="Separador de milhares 6 10 2" xfId="28215"/>
    <cellStyle name="Separador de milhares 6 10 3" xfId="28216"/>
    <cellStyle name="Separador de milhares 6 10 4" xfId="28217"/>
    <cellStyle name="Separador de milhares 6 10 5" xfId="28218"/>
    <cellStyle name="Separador de milhares 6 10 6" xfId="28219"/>
    <cellStyle name="Separador de milhares 6 10 7" xfId="28220"/>
    <cellStyle name="Separador de milhares 6 10 8" xfId="28221"/>
    <cellStyle name="Separador de milhares 6 10 9" xfId="28222"/>
    <cellStyle name="Separador de milhares 6 11" xfId="28223"/>
    <cellStyle name="Separador de milhares 6 11 10" xfId="28224"/>
    <cellStyle name="Separador de milhares 6 11 11" xfId="28225"/>
    <cellStyle name="Separador de milhares 6 11 12" xfId="35421"/>
    <cellStyle name="Separador de milhares 6 11 2" xfId="28226"/>
    <cellStyle name="Separador de milhares 6 11 3" xfId="28227"/>
    <cellStyle name="Separador de milhares 6 11 4" xfId="28228"/>
    <cellStyle name="Separador de milhares 6 11 5" xfId="28229"/>
    <cellStyle name="Separador de milhares 6 11 6" xfId="28230"/>
    <cellStyle name="Separador de milhares 6 11 7" xfId="28231"/>
    <cellStyle name="Separador de milhares 6 11 8" xfId="28232"/>
    <cellStyle name="Separador de milhares 6 11 9" xfId="28233"/>
    <cellStyle name="Separador de milhares 6 12" xfId="28234"/>
    <cellStyle name="Separador de milhares 6 12 10" xfId="28235"/>
    <cellStyle name="Separador de milhares 6 12 11" xfId="28236"/>
    <cellStyle name="Separador de milhares 6 12 12" xfId="35422"/>
    <cellStyle name="Separador de milhares 6 12 2" xfId="28237"/>
    <cellStyle name="Separador de milhares 6 12 3" xfId="28238"/>
    <cellStyle name="Separador de milhares 6 12 4" xfId="28239"/>
    <cellStyle name="Separador de milhares 6 12 5" xfId="28240"/>
    <cellStyle name="Separador de milhares 6 12 6" xfId="28241"/>
    <cellStyle name="Separador de milhares 6 12 7" xfId="28242"/>
    <cellStyle name="Separador de milhares 6 12 8" xfId="28243"/>
    <cellStyle name="Separador de milhares 6 12 9" xfId="28244"/>
    <cellStyle name="Separador de milhares 6 13" xfId="28245"/>
    <cellStyle name="Separador de milhares 6 13 10" xfId="28246"/>
    <cellStyle name="Separador de milhares 6 13 11" xfId="28247"/>
    <cellStyle name="Separador de milhares 6 13 12" xfId="35423"/>
    <cellStyle name="Separador de milhares 6 13 2" xfId="28248"/>
    <cellStyle name="Separador de milhares 6 13 3" xfId="28249"/>
    <cellStyle name="Separador de milhares 6 13 4" xfId="28250"/>
    <cellStyle name="Separador de milhares 6 13 5" xfId="28251"/>
    <cellStyle name="Separador de milhares 6 13 6" xfId="28252"/>
    <cellStyle name="Separador de milhares 6 13 7" xfId="28253"/>
    <cellStyle name="Separador de milhares 6 13 8" xfId="28254"/>
    <cellStyle name="Separador de milhares 6 13 9" xfId="28255"/>
    <cellStyle name="Separador de milhares 6 14" xfId="28256"/>
    <cellStyle name="Separador de milhares 6 14 10" xfId="28257"/>
    <cellStyle name="Separador de milhares 6 14 11" xfId="28258"/>
    <cellStyle name="Separador de milhares 6 14 12" xfId="35424"/>
    <cellStyle name="Separador de milhares 6 14 2" xfId="28259"/>
    <cellStyle name="Separador de milhares 6 14 3" xfId="28260"/>
    <cellStyle name="Separador de milhares 6 14 4" xfId="28261"/>
    <cellStyle name="Separador de milhares 6 14 5" xfId="28262"/>
    <cellStyle name="Separador de milhares 6 14 6" xfId="28263"/>
    <cellStyle name="Separador de milhares 6 14 7" xfId="28264"/>
    <cellStyle name="Separador de milhares 6 14 8" xfId="28265"/>
    <cellStyle name="Separador de milhares 6 14 9" xfId="28266"/>
    <cellStyle name="Separador de milhares 6 15" xfId="28267"/>
    <cellStyle name="Separador de milhares 6 15 10" xfId="28268"/>
    <cellStyle name="Separador de milhares 6 15 11" xfId="28269"/>
    <cellStyle name="Separador de milhares 6 15 12" xfId="35425"/>
    <cellStyle name="Separador de milhares 6 15 2" xfId="28270"/>
    <cellStyle name="Separador de milhares 6 15 3" xfId="28271"/>
    <cellStyle name="Separador de milhares 6 15 4" xfId="28272"/>
    <cellStyle name="Separador de milhares 6 15 5" xfId="28273"/>
    <cellStyle name="Separador de milhares 6 15 6" xfId="28274"/>
    <cellStyle name="Separador de milhares 6 15 7" xfId="28275"/>
    <cellStyle name="Separador de milhares 6 15 8" xfId="28276"/>
    <cellStyle name="Separador de milhares 6 15 9" xfId="28277"/>
    <cellStyle name="Separador de milhares 6 16" xfId="28278"/>
    <cellStyle name="Separador de milhares 6 17" xfId="28279"/>
    <cellStyle name="Separador de milhares 6 18" xfId="28280"/>
    <cellStyle name="Separador de milhares 6 19" xfId="28281"/>
    <cellStyle name="Separador de milhares 6 2" xfId="35813"/>
    <cellStyle name="Separador de milhares 6 2 10" xfId="28283"/>
    <cellStyle name="Separador de milhares 6 2 11" xfId="28284"/>
    <cellStyle name="Separador de milhares 6 2 12" xfId="35426"/>
    <cellStyle name="Separador de milhares 6 2 2" xfId="28282"/>
    <cellStyle name="Separador de milhares 6 2 3" xfId="28285"/>
    <cellStyle name="Separador de milhares 6 2 4" xfId="28286"/>
    <cellStyle name="Separador de milhares 6 2 5" xfId="28287"/>
    <cellStyle name="Separador de milhares 6 2 6" xfId="28288"/>
    <cellStyle name="Separador de milhares 6 2 7" xfId="28289"/>
    <cellStyle name="Separador de milhares 6 2 8" xfId="28290"/>
    <cellStyle name="Separador de milhares 6 2 9" xfId="28291"/>
    <cellStyle name="Separador de milhares 6 20" xfId="28292"/>
    <cellStyle name="Separador de milhares 6 21" xfId="28293"/>
    <cellStyle name="Separador de milhares 6 22" xfId="28294"/>
    <cellStyle name="Separador de milhares 6 23" xfId="28295"/>
    <cellStyle name="Separador de milhares 6 24" xfId="28296"/>
    <cellStyle name="Separador de milhares 6 25" xfId="28297"/>
    <cellStyle name="Separador de milhares 6 26" xfId="28298"/>
    <cellStyle name="Separador de milhares 6 27" xfId="28299"/>
    <cellStyle name="Separador de milhares 6 28" xfId="28300"/>
    <cellStyle name="Separador de milhares 6 29" xfId="28301"/>
    <cellStyle name="Separador de milhares 6 3" xfId="28302"/>
    <cellStyle name="Separador de milhares 6 3 10" xfId="28303"/>
    <cellStyle name="Separador de milhares 6 3 11" xfId="28304"/>
    <cellStyle name="Separador de milhares 6 3 12" xfId="35427"/>
    <cellStyle name="Separador de milhares 6 3 2" xfId="28305"/>
    <cellStyle name="Separador de milhares 6 3 3" xfId="28306"/>
    <cellStyle name="Separador de milhares 6 3 4" xfId="28307"/>
    <cellStyle name="Separador de milhares 6 3 5" xfId="28308"/>
    <cellStyle name="Separador de milhares 6 3 6" xfId="28309"/>
    <cellStyle name="Separador de milhares 6 3 7" xfId="28310"/>
    <cellStyle name="Separador de milhares 6 3 8" xfId="28311"/>
    <cellStyle name="Separador de milhares 6 3 9" xfId="28312"/>
    <cellStyle name="Separador de milhares 6 30" xfId="28313"/>
    <cellStyle name="Separador de milhares 6 31" xfId="28314"/>
    <cellStyle name="Separador de milhares 6 32" xfId="28315"/>
    <cellStyle name="Separador de milhares 6 33" xfId="28316"/>
    <cellStyle name="Separador de milhares 6 34" xfId="28317"/>
    <cellStyle name="Separador de milhares 6 35" xfId="28318"/>
    <cellStyle name="Separador de milhares 6 36" xfId="28319"/>
    <cellStyle name="Separador de milhares 6 37" xfId="28320"/>
    <cellStyle name="Separador de milhares 6 38" xfId="35419"/>
    <cellStyle name="Separador de milhares 6 39" xfId="36241"/>
    <cellStyle name="Separador de milhares 6 4" xfId="28321"/>
    <cellStyle name="Separador de milhares 6 4 10" xfId="28322"/>
    <cellStyle name="Separador de milhares 6 4 11" xfId="28323"/>
    <cellStyle name="Separador de milhares 6 4 12" xfId="35428"/>
    <cellStyle name="Separador de milhares 6 4 2" xfId="28324"/>
    <cellStyle name="Separador de milhares 6 4 3" xfId="28325"/>
    <cellStyle name="Separador de milhares 6 4 4" xfId="28326"/>
    <cellStyle name="Separador de milhares 6 4 5" xfId="28327"/>
    <cellStyle name="Separador de milhares 6 4 6" xfId="28328"/>
    <cellStyle name="Separador de milhares 6 4 7" xfId="28329"/>
    <cellStyle name="Separador de milhares 6 4 8" xfId="28330"/>
    <cellStyle name="Separador de milhares 6 4 9" xfId="28331"/>
    <cellStyle name="Separador de milhares 6 40" xfId="36421"/>
    <cellStyle name="Separador de milhares 6 5" xfId="28332"/>
    <cellStyle name="Separador de milhares 6 5 10" xfId="28333"/>
    <cellStyle name="Separador de milhares 6 5 11" xfId="28334"/>
    <cellStyle name="Separador de milhares 6 5 12" xfId="35429"/>
    <cellStyle name="Separador de milhares 6 5 2" xfId="28335"/>
    <cellStyle name="Separador de milhares 6 5 3" xfId="28336"/>
    <cellStyle name="Separador de milhares 6 5 4" xfId="28337"/>
    <cellStyle name="Separador de milhares 6 5 5" xfId="28338"/>
    <cellStyle name="Separador de milhares 6 5 6" xfId="28339"/>
    <cellStyle name="Separador de milhares 6 5 7" xfId="28340"/>
    <cellStyle name="Separador de milhares 6 5 8" xfId="28341"/>
    <cellStyle name="Separador de milhares 6 5 9" xfId="28342"/>
    <cellStyle name="Separador de milhares 6 6" xfId="28343"/>
    <cellStyle name="Separador de milhares 6 6 10" xfId="28344"/>
    <cellStyle name="Separador de milhares 6 6 11" xfId="28345"/>
    <cellStyle name="Separador de milhares 6 6 12" xfId="35430"/>
    <cellStyle name="Separador de milhares 6 6 2" xfId="28346"/>
    <cellStyle name="Separador de milhares 6 6 3" xfId="28347"/>
    <cellStyle name="Separador de milhares 6 6 4" xfId="28348"/>
    <cellStyle name="Separador de milhares 6 6 5" xfId="28349"/>
    <cellStyle name="Separador de milhares 6 6 6" xfId="28350"/>
    <cellStyle name="Separador de milhares 6 6 7" xfId="28351"/>
    <cellStyle name="Separador de milhares 6 6 8" xfId="28352"/>
    <cellStyle name="Separador de milhares 6 6 9" xfId="28353"/>
    <cellStyle name="Separador de milhares 6 7" xfId="28354"/>
    <cellStyle name="Separador de milhares 6 7 10" xfId="28355"/>
    <cellStyle name="Separador de milhares 6 7 11" xfId="28356"/>
    <cellStyle name="Separador de milhares 6 7 12" xfId="35431"/>
    <cellStyle name="Separador de milhares 6 7 2" xfId="28357"/>
    <cellStyle name="Separador de milhares 6 7 3" xfId="28358"/>
    <cellStyle name="Separador de milhares 6 7 4" xfId="28359"/>
    <cellStyle name="Separador de milhares 6 7 5" xfId="28360"/>
    <cellStyle name="Separador de milhares 6 7 6" xfId="28361"/>
    <cellStyle name="Separador de milhares 6 7 7" xfId="28362"/>
    <cellStyle name="Separador de milhares 6 7 8" xfId="28363"/>
    <cellStyle name="Separador de milhares 6 7 9" xfId="28364"/>
    <cellStyle name="Separador de milhares 6 8" xfId="28365"/>
    <cellStyle name="Separador de milhares 6 8 10" xfId="28366"/>
    <cellStyle name="Separador de milhares 6 8 11" xfId="28367"/>
    <cellStyle name="Separador de milhares 6 8 12" xfId="35432"/>
    <cellStyle name="Separador de milhares 6 8 2" xfId="28368"/>
    <cellStyle name="Separador de milhares 6 8 3" xfId="28369"/>
    <cellStyle name="Separador de milhares 6 8 4" xfId="28370"/>
    <cellStyle name="Separador de milhares 6 8 5" xfId="28371"/>
    <cellStyle name="Separador de milhares 6 8 6" xfId="28372"/>
    <cellStyle name="Separador de milhares 6 8 7" xfId="28373"/>
    <cellStyle name="Separador de milhares 6 8 8" xfId="28374"/>
    <cellStyle name="Separador de milhares 6 8 9" xfId="28375"/>
    <cellStyle name="Separador de milhares 6 9" xfId="28376"/>
    <cellStyle name="Separador de milhares 6 9 10" xfId="28377"/>
    <cellStyle name="Separador de milhares 6 9 11" xfId="28378"/>
    <cellStyle name="Separador de milhares 6 9 12" xfId="35433"/>
    <cellStyle name="Separador de milhares 6 9 2" xfId="28379"/>
    <cellStyle name="Separador de milhares 6 9 3" xfId="28380"/>
    <cellStyle name="Separador de milhares 6 9 4" xfId="28381"/>
    <cellStyle name="Separador de milhares 6 9 5" xfId="28382"/>
    <cellStyle name="Separador de milhares 6 9 6" xfId="28383"/>
    <cellStyle name="Separador de milhares 6 9 7" xfId="28384"/>
    <cellStyle name="Separador de milhares 6 9 8" xfId="28385"/>
    <cellStyle name="Separador de milhares 6 9 9" xfId="28386"/>
    <cellStyle name="Separador de milhares 7" xfId="1460"/>
    <cellStyle name="Separador de milhares 7 10" xfId="28387"/>
    <cellStyle name="Separador de milhares 7 11" xfId="28388"/>
    <cellStyle name="Separador de milhares 7 12" xfId="28389"/>
    <cellStyle name="Separador de milhares 7 13" xfId="28390"/>
    <cellStyle name="Separador de milhares 7 14" xfId="28391"/>
    <cellStyle name="Separador de milhares 7 15" xfId="28392"/>
    <cellStyle name="Separador de milhares 7 16" xfId="28393"/>
    <cellStyle name="Separador de milhares 7 17" xfId="28394"/>
    <cellStyle name="Separador de milhares 7 18" xfId="28395"/>
    <cellStyle name="Separador de milhares 7 19" xfId="28396"/>
    <cellStyle name="Separador de milhares 7 2" xfId="28397"/>
    <cellStyle name="Separador de milhares 7 20" xfId="28398"/>
    <cellStyle name="Separador de milhares 7 21" xfId="28399"/>
    <cellStyle name="Separador de milhares 7 22" xfId="28400"/>
    <cellStyle name="Separador de milhares 7 23" xfId="28401"/>
    <cellStyle name="Separador de milhares 7 24" xfId="35434"/>
    <cellStyle name="Separador de milhares 7 3" xfId="28402"/>
    <cellStyle name="Separador de milhares 7 4" xfId="28403"/>
    <cellStyle name="Separador de milhares 7 5" xfId="28404"/>
    <cellStyle name="Separador de milhares 7 6" xfId="28405"/>
    <cellStyle name="Separador de milhares 7 7" xfId="28406"/>
    <cellStyle name="Separador de milhares 7 8" xfId="28407"/>
    <cellStyle name="Separador de milhares 7 9" xfId="28408"/>
    <cellStyle name="Separador de milhares 8 10" xfId="28409"/>
    <cellStyle name="Separador de milhares 8 11" xfId="28410"/>
    <cellStyle name="Separador de milhares 8 12" xfId="28411"/>
    <cellStyle name="Separador de milhares 8 13" xfId="28412"/>
    <cellStyle name="Separador de milhares 8 14" xfId="28413"/>
    <cellStyle name="Separador de milhares 8 15" xfId="28414"/>
    <cellStyle name="Separador de milhares 8 16" xfId="28415"/>
    <cellStyle name="Separador de milhares 8 17" xfId="28416"/>
    <cellStyle name="Separador de milhares 8 18" xfId="28417"/>
    <cellStyle name="Separador de milhares 8 19" xfId="28418"/>
    <cellStyle name="Separador de milhares 8 2" xfId="28419"/>
    <cellStyle name="Separador de milhares 8 20" xfId="28420"/>
    <cellStyle name="Separador de milhares 8 21" xfId="28421"/>
    <cellStyle name="Separador de milhares 8 22" xfId="28422"/>
    <cellStyle name="Separador de milhares 8 23" xfId="28423"/>
    <cellStyle name="Separador de milhares 8 3" xfId="28424"/>
    <cellStyle name="Separador de milhares 8 4" xfId="28425"/>
    <cellStyle name="Separador de milhares 8 5" xfId="28426"/>
    <cellStyle name="Separador de milhares 8 6" xfId="28427"/>
    <cellStyle name="Separador de milhares 8 7" xfId="28428"/>
    <cellStyle name="Separador de milhares 8 8" xfId="28429"/>
    <cellStyle name="Separador de milhares 8 9" xfId="28430"/>
    <cellStyle name="Separador de milhares 9 10" xfId="28431"/>
    <cellStyle name="Separador de milhares 9 11" xfId="28432"/>
    <cellStyle name="Separador de milhares 9 12" xfId="28433"/>
    <cellStyle name="Separador de milhares 9 13" xfId="28434"/>
    <cellStyle name="Separador de milhares 9 14" xfId="28435"/>
    <cellStyle name="Separador de milhares 9 15" xfId="28436"/>
    <cellStyle name="Separador de milhares 9 16" xfId="28437"/>
    <cellStyle name="Separador de milhares 9 17" xfId="28438"/>
    <cellStyle name="Separador de milhares 9 18" xfId="28439"/>
    <cellStyle name="Separador de milhares 9 19" xfId="28440"/>
    <cellStyle name="Separador de milhares 9 2" xfId="28441"/>
    <cellStyle name="Separador de milhares 9 20" xfId="28442"/>
    <cellStyle name="Separador de milhares 9 21" xfId="28443"/>
    <cellStyle name="Separador de milhares 9 22" xfId="28444"/>
    <cellStyle name="Separador de milhares 9 23" xfId="28445"/>
    <cellStyle name="Separador de milhares 9 3" xfId="28446"/>
    <cellStyle name="Separador de milhares 9 4" xfId="28447"/>
    <cellStyle name="Separador de milhares 9 5" xfId="28448"/>
    <cellStyle name="Separador de milhares 9 6" xfId="28449"/>
    <cellStyle name="Separador de milhares 9 7" xfId="28450"/>
    <cellStyle name="Separador de milhares 9 8" xfId="28451"/>
    <cellStyle name="Separador de milhares 9 9" xfId="28452"/>
    <cellStyle name="Status" xfId="28453"/>
    <cellStyle name="Status 1" xfId="28454"/>
    <cellStyle name="Status 1 2" xfId="36242"/>
    <cellStyle name="Status 1 3" xfId="36422"/>
    <cellStyle name="Status 2" xfId="28455"/>
    <cellStyle name="Status 2 10" xfId="28456"/>
    <cellStyle name="Status 2 11" xfId="28457"/>
    <cellStyle name="Status 2 12" xfId="35436"/>
    <cellStyle name="Status 2 13" xfId="36243"/>
    <cellStyle name="Status 2 14" xfId="36423"/>
    <cellStyle name="Status 2 2" xfId="28458"/>
    <cellStyle name="Status 2 3" xfId="28459"/>
    <cellStyle name="Status 2 4" xfId="28460"/>
    <cellStyle name="Status 2 5" xfId="28461"/>
    <cellStyle name="Status 2 6" xfId="28462"/>
    <cellStyle name="Status 2 7" xfId="28463"/>
    <cellStyle name="Status 2 8" xfId="28464"/>
    <cellStyle name="Status 2 9" xfId="28465"/>
    <cellStyle name="Status 3" xfId="35435"/>
    <cellStyle name="Text" xfId="28466"/>
    <cellStyle name="Text 1" xfId="28467"/>
    <cellStyle name="Text 1 2" xfId="36244"/>
    <cellStyle name="Text 1 3" xfId="36424"/>
    <cellStyle name="Text 2" xfId="28468"/>
    <cellStyle name="Text 2 10" xfId="28469"/>
    <cellStyle name="Text 2 11" xfId="28470"/>
    <cellStyle name="Text 2 12" xfId="35438"/>
    <cellStyle name="Text 2 13" xfId="36245"/>
    <cellStyle name="Text 2 14" xfId="36425"/>
    <cellStyle name="Text 2 2" xfId="28471"/>
    <cellStyle name="Text 2 3" xfId="28472"/>
    <cellStyle name="Text 2 4" xfId="28473"/>
    <cellStyle name="Text 2 5" xfId="28474"/>
    <cellStyle name="Text 2 6" xfId="28475"/>
    <cellStyle name="Text 2 7" xfId="28476"/>
    <cellStyle name="Text 2 8" xfId="28477"/>
    <cellStyle name="Text 2 9" xfId="28478"/>
    <cellStyle name="Text 3" xfId="35437"/>
    <cellStyle name="Texto de Aviso" xfId="1466" builtinId="11" customBuiltin="1"/>
    <cellStyle name="Texto de Aviso 10" xfId="28479"/>
    <cellStyle name="Texto de Aviso 10 10" xfId="28480"/>
    <cellStyle name="Texto de Aviso 10 11" xfId="28481"/>
    <cellStyle name="Texto de Aviso 10 12" xfId="28482"/>
    <cellStyle name="Texto de Aviso 10 13" xfId="28483"/>
    <cellStyle name="Texto de Aviso 10 14" xfId="28484"/>
    <cellStyle name="Texto de Aviso 10 15" xfId="28485"/>
    <cellStyle name="Texto de Aviso 10 16" xfId="28486"/>
    <cellStyle name="Texto de Aviso 10 17" xfId="28487"/>
    <cellStyle name="Texto de Aviso 10 18" xfId="28488"/>
    <cellStyle name="Texto de Aviso 10 19" xfId="28489"/>
    <cellStyle name="Texto de Aviso 10 2" xfId="28490"/>
    <cellStyle name="Texto de Aviso 10 20" xfId="28491"/>
    <cellStyle name="Texto de Aviso 10 21" xfId="28492"/>
    <cellStyle name="Texto de Aviso 10 22" xfId="28493"/>
    <cellStyle name="Texto de Aviso 10 23" xfId="28494"/>
    <cellStyle name="Texto de Aviso 10 24" xfId="35439"/>
    <cellStyle name="Texto de Aviso 10 3" xfId="28495"/>
    <cellStyle name="Texto de Aviso 10 4" xfId="28496"/>
    <cellStyle name="Texto de Aviso 10 5" xfId="28497"/>
    <cellStyle name="Texto de Aviso 10 6" xfId="28498"/>
    <cellStyle name="Texto de Aviso 10 7" xfId="28499"/>
    <cellStyle name="Texto de Aviso 10 8" xfId="28500"/>
    <cellStyle name="Texto de Aviso 10 9" xfId="28501"/>
    <cellStyle name="Texto de Aviso 11" xfId="28502"/>
    <cellStyle name="Texto de Aviso 11 10" xfId="28503"/>
    <cellStyle name="Texto de Aviso 11 11" xfId="28504"/>
    <cellStyle name="Texto de Aviso 11 12" xfId="28505"/>
    <cellStyle name="Texto de Aviso 11 13" xfId="28506"/>
    <cellStyle name="Texto de Aviso 11 14" xfId="28507"/>
    <cellStyle name="Texto de Aviso 11 15" xfId="28508"/>
    <cellStyle name="Texto de Aviso 11 16" xfId="28509"/>
    <cellStyle name="Texto de Aviso 11 17" xfId="28510"/>
    <cellStyle name="Texto de Aviso 11 18" xfId="28511"/>
    <cellStyle name="Texto de Aviso 11 19" xfId="28512"/>
    <cellStyle name="Texto de Aviso 11 2" xfId="28513"/>
    <cellStyle name="Texto de Aviso 11 20" xfId="28514"/>
    <cellStyle name="Texto de Aviso 11 21" xfId="28515"/>
    <cellStyle name="Texto de Aviso 11 22" xfId="28516"/>
    <cellStyle name="Texto de Aviso 11 23" xfId="28517"/>
    <cellStyle name="Texto de Aviso 11 24" xfId="35440"/>
    <cellStyle name="Texto de Aviso 11 3" xfId="28518"/>
    <cellStyle name="Texto de Aviso 11 4" xfId="28519"/>
    <cellStyle name="Texto de Aviso 11 5" xfId="28520"/>
    <cellStyle name="Texto de Aviso 11 6" xfId="28521"/>
    <cellStyle name="Texto de Aviso 11 7" xfId="28522"/>
    <cellStyle name="Texto de Aviso 11 8" xfId="28523"/>
    <cellStyle name="Texto de Aviso 11 9" xfId="28524"/>
    <cellStyle name="Texto de Aviso 12" xfId="28525"/>
    <cellStyle name="Texto de Aviso 12 10" xfId="28526"/>
    <cellStyle name="Texto de Aviso 12 11" xfId="28527"/>
    <cellStyle name="Texto de Aviso 12 12" xfId="28528"/>
    <cellStyle name="Texto de Aviso 12 13" xfId="28529"/>
    <cellStyle name="Texto de Aviso 12 14" xfId="28530"/>
    <cellStyle name="Texto de Aviso 12 15" xfId="28531"/>
    <cellStyle name="Texto de Aviso 12 16" xfId="28532"/>
    <cellStyle name="Texto de Aviso 12 17" xfId="28533"/>
    <cellStyle name="Texto de Aviso 12 18" xfId="28534"/>
    <cellStyle name="Texto de Aviso 12 19" xfId="28535"/>
    <cellStyle name="Texto de Aviso 12 2" xfId="28536"/>
    <cellStyle name="Texto de Aviso 12 20" xfId="28537"/>
    <cellStyle name="Texto de Aviso 12 21" xfId="28538"/>
    <cellStyle name="Texto de Aviso 12 22" xfId="28539"/>
    <cellStyle name="Texto de Aviso 12 23" xfId="28540"/>
    <cellStyle name="Texto de Aviso 12 24" xfId="35441"/>
    <cellStyle name="Texto de Aviso 12 3" xfId="28541"/>
    <cellStyle name="Texto de Aviso 12 4" xfId="28542"/>
    <cellStyle name="Texto de Aviso 12 5" xfId="28543"/>
    <cellStyle name="Texto de Aviso 12 6" xfId="28544"/>
    <cellStyle name="Texto de Aviso 12 7" xfId="28545"/>
    <cellStyle name="Texto de Aviso 12 8" xfId="28546"/>
    <cellStyle name="Texto de Aviso 12 9" xfId="28547"/>
    <cellStyle name="Texto de Aviso 13" xfId="28548"/>
    <cellStyle name="Texto de Aviso 13 10" xfId="28549"/>
    <cellStyle name="Texto de Aviso 13 11" xfId="28550"/>
    <cellStyle name="Texto de Aviso 13 12" xfId="28551"/>
    <cellStyle name="Texto de Aviso 13 13" xfId="28552"/>
    <cellStyle name="Texto de Aviso 13 14" xfId="28553"/>
    <cellStyle name="Texto de Aviso 13 15" xfId="28554"/>
    <cellStyle name="Texto de Aviso 13 16" xfId="28555"/>
    <cellStyle name="Texto de Aviso 13 17" xfId="28556"/>
    <cellStyle name="Texto de Aviso 13 18" xfId="28557"/>
    <cellStyle name="Texto de Aviso 13 19" xfId="28558"/>
    <cellStyle name="Texto de Aviso 13 2" xfId="28559"/>
    <cellStyle name="Texto de Aviso 13 20" xfId="28560"/>
    <cellStyle name="Texto de Aviso 13 21" xfId="28561"/>
    <cellStyle name="Texto de Aviso 13 22" xfId="28562"/>
    <cellStyle name="Texto de Aviso 13 23" xfId="28563"/>
    <cellStyle name="Texto de Aviso 13 24" xfId="35442"/>
    <cellStyle name="Texto de Aviso 13 3" xfId="28564"/>
    <cellStyle name="Texto de Aviso 13 4" xfId="28565"/>
    <cellStyle name="Texto de Aviso 13 5" xfId="28566"/>
    <cellStyle name="Texto de Aviso 13 6" xfId="28567"/>
    <cellStyle name="Texto de Aviso 13 7" xfId="28568"/>
    <cellStyle name="Texto de Aviso 13 8" xfId="28569"/>
    <cellStyle name="Texto de Aviso 13 9" xfId="28570"/>
    <cellStyle name="Texto de Aviso 14" xfId="28571"/>
    <cellStyle name="Texto de Aviso 14 10" xfId="28572"/>
    <cellStyle name="Texto de Aviso 14 11" xfId="28573"/>
    <cellStyle name="Texto de Aviso 14 12" xfId="28574"/>
    <cellStyle name="Texto de Aviso 14 13" xfId="28575"/>
    <cellStyle name="Texto de Aviso 14 14" xfId="28576"/>
    <cellStyle name="Texto de Aviso 14 15" xfId="28577"/>
    <cellStyle name="Texto de Aviso 14 16" xfId="28578"/>
    <cellStyle name="Texto de Aviso 14 17" xfId="28579"/>
    <cellStyle name="Texto de Aviso 14 18" xfId="28580"/>
    <cellStyle name="Texto de Aviso 14 19" xfId="28581"/>
    <cellStyle name="Texto de Aviso 14 2" xfId="28582"/>
    <cellStyle name="Texto de Aviso 14 20" xfId="28583"/>
    <cellStyle name="Texto de Aviso 14 21" xfId="28584"/>
    <cellStyle name="Texto de Aviso 14 22" xfId="28585"/>
    <cellStyle name="Texto de Aviso 14 23" xfId="28586"/>
    <cellStyle name="Texto de Aviso 14 24" xfId="35443"/>
    <cellStyle name="Texto de Aviso 14 3" xfId="28587"/>
    <cellStyle name="Texto de Aviso 14 4" xfId="28588"/>
    <cellStyle name="Texto de Aviso 14 5" xfId="28589"/>
    <cellStyle name="Texto de Aviso 14 6" xfId="28590"/>
    <cellStyle name="Texto de Aviso 14 7" xfId="28591"/>
    <cellStyle name="Texto de Aviso 14 8" xfId="28592"/>
    <cellStyle name="Texto de Aviso 14 9" xfId="28593"/>
    <cellStyle name="Texto de Aviso 15" xfId="28594"/>
    <cellStyle name="Texto de Aviso 15 10" xfId="28595"/>
    <cellStyle name="Texto de Aviso 15 11" xfId="28596"/>
    <cellStyle name="Texto de Aviso 15 12" xfId="28597"/>
    <cellStyle name="Texto de Aviso 15 13" xfId="28598"/>
    <cellStyle name="Texto de Aviso 15 14" xfId="28599"/>
    <cellStyle name="Texto de Aviso 15 15" xfId="28600"/>
    <cellStyle name="Texto de Aviso 15 16" xfId="28601"/>
    <cellStyle name="Texto de Aviso 15 17" xfId="28602"/>
    <cellStyle name="Texto de Aviso 15 18" xfId="28603"/>
    <cellStyle name="Texto de Aviso 15 19" xfId="28604"/>
    <cellStyle name="Texto de Aviso 15 2" xfId="28605"/>
    <cellStyle name="Texto de Aviso 15 20" xfId="28606"/>
    <cellStyle name="Texto de Aviso 15 21" xfId="28607"/>
    <cellStyle name="Texto de Aviso 15 22" xfId="28608"/>
    <cellStyle name="Texto de Aviso 15 23" xfId="28609"/>
    <cellStyle name="Texto de Aviso 15 24" xfId="35444"/>
    <cellStyle name="Texto de Aviso 15 3" xfId="28610"/>
    <cellStyle name="Texto de Aviso 15 4" xfId="28611"/>
    <cellStyle name="Texto de Aviso 15 5" xfId="28612"/>
    <cellStyle name="Texto de Aviso 15 6" xfId="28613"/>
    <cellStyle name="Texto de Aviso 15 7" xfId="28614"/>
    <cellStyle name="Texto de Aviso 15 8" xfId="28615"/>
    <cellStyle name="Texto de Aviso 15 9" xfId="28616"/>
    <cellStyle name="Texto de Aviso 16" xfId="28617"/>
    <cellStyle name="Texto de Aviso 16 10" xfId="28618"/>
    <cellStyle name="Texto de Aviso 16 11" xfId="28619"/>
    <cellStyle name="Texto de Aviso 16 12" xfId="28620"/>
    <cellStyle name="Texto de Aviso 16 13" xfId="28621"/>
    <cellStyle name="Texto de Aviso 16 14" xfId="28622"/>
    <cellStyle name="Texto de Aviso 16 15" xfId="28623"/>
    <cellStyle name="Texto de Aviso 16 16" xfId="28624"/>
    <cellStyle name="Texto de Aviso 16 17" xfId="28625"/>
    <cellStyle name="Texto de Aviso 16 18" xfId="28626"/>
    <cellStyle name="Texto de Aviso 16 19" xfId="28627"/>
    <cellStyle name="Texto de Aviso 16 2" xfId="28628"/>
    <cellStyle name="Texto de Aviso 16 20" xfId="28629"/>
    <cellStyle name="Texto de Aviso 16 21" xfId="28630"/>
    <cellStyle name="Texto de Aviso 16 22" xfId="28631"/>
    <cellStyle name="Texto de Aviso 16 23" xfId="28632"/>
    <cellStyle name="Texto de Aviso 16 24" xfId="35445"/>
    <cellStyle name="Texto de Aviso 16 3" xfId="28633"/>
    <cellStyle name="Texto de Aviso 16 4" xfId="28634"/>
    <cellStyle name="Texto de Aviso 16 5" xfId="28635"/>
    <cellStyle name="Texto de Aviso 16 6" xfId="28636"/>
    <cellStyle name="Texto de Aviso 16 7" xfId="28637"/>
    <cellStyle name="Texto de Aviso 16 8" xfId="28638"/>
    <cellStyle name="Texto de Aviso 16 9" xfId="28639"/>
    <cellStyle name="Texto de Aviso 17" xfId="35847"/>
    <cellStyle name="Texto de Aviso 18" xfId="35896"/>
    <cellStyle name="Texto de Aviso 19" xfId="36246"/>
    <cellStyle name="Texto de Aviso 2" xfId="1186"/>
    <cellStyle name="Texto de Aviso 2 10" xfId="28641"/>
    <cellStyle name="Texto de Aviso 2 10 10" xfId="28642"/>
    <cellStyle name="Texto de Aviso 2 10 11" xfId="28643"/>
    <cellStyle name="Texto de Aviso 2 10 12" xfId="35447"/>
    <cellStyle name="Texto de Aviso 2 10 2" xfId="28644"/>
    <cellStyle name="Texto de Aviso 2 10 3" xfId="28645"/>
    <cellStyle name="Texto de Aviso 2 10 4" xfId="28646"/>
    <cellStyle name="Texto de Aviso 2 10 5" xfId="28647"/>
    <cellStyle name="Texto de Aviso 2 10 6" xfId="28648"/>
    <cellStyle name="Texto de Aviso 2 10 7" xfId="28649"/>
    <cellStyle name="Texto de Aviso 2 10 8" xfId="28650"/>
    <cellStyle name="Texto de Aviso 2 10 9" xfId="28651"/>
    <cellStyle name="Texto de Aviso 2 11" xfId="28652"/>
    <cellStyle name="Texto de Aviso 2 11 10" xfId="28653"/>
    <cellStyle name="Texto de Aviso 2 11 11" xfId="28654"/>
    <cellStyle name="Texto de Aviso 2 11 12" xfId="35448"/>
    <cellStyle name="Texto de Aviso 2 11 2" xfId="28655"/>
    <cellStyle name="Texto de Aviso 2 11 3" xfId="28656"/>
    <cellStyle name="Texto de Aviso 2 11 4" xfId="28657"/>
    <cellStyle name="Texto de Aviso 2 11 5" xfId="28658"/>
    <cellStyle name="Texto de Aviso 2 11 6" xfId="28659"/>
    <cellStyle name="Texto de Aviso 2 11 7" xfId="28660"/>
    <cellStyle name="Texto de Aviso 2 11 8" xfId="28661"/>
    <cellStyle name="Texto de Aviso 2 11 9" xfId="28662"/>
    <cellStyle name="Texto de Aviso 2 12" xfId="28663"/>
    <cellStyle name="Texto de Aviso 2 12 10" xfId="28664"/>
    <cellStyle name="Texto de Aviso 2 12 11" xfId="28665"/>
    <cellStyle name="Texto de Aviso 2 12 12" xfId="35449"/>
    <cellStyle name="Texto de Aviso 2 12 2" xfId="28666"/>
    <cellStyle name="Texto de Aviso 2 12 3" xfId="28667"/>
    <cellStyle name="Texto de Aviso 2 12 4" xfId="28668"/>
    <cellStyle name="Texto de Aviso 2 12 5" xfId="28669"/>
    <cellStyle name="Texto de Aviso 2 12 6" xfId="28670"/>
    <cellStyle name="Texto de Aviso 2 12 7" xfId="28671"/>
    <cellStyle name="Texto de Aviso 2 12 8" xfId="28672"/>
    <cellStyle name="Texto de Aviso 2 12 9" xfId="28673"/>
    <cellStyle name="Texto de Aviso 2 13" xfId="28674"/>
    <cellStyle name="Texto de Aviso 2 13 10" xfId="28675"/>
    <cellStyle name="Texto de Aviso 2 13 11" xfId="28676"/>
    <cellStyle name="Texto de Aviso 2 13 12" xfId="35450"/>
    <cellStyle name="Texto de Aviso 2 13 2" xfId="28677"/>
    <cellStyle name="Texto de Aviso 2 13 3" xfId="28678"/>
    <cellStyle name="Texto de Aviso 2 13 4" xfId="28679"/>
    <cellStyle name="Texto de Aviso 2 13 5" xfId="28680"/>
    <cellStyle name="Texto de Aviso 2 13 6" xfId="28681"/>
    <cellStyle name="Texto de Aviso 2 13 7" xfId="28682"/>
    <cellStyle name="Texto de Aviso 2 13 8" xfId="28683"/>
    <cellStyle name="Texto de Aviso 2 13 9" xfId="28684"/>
    <cellStyle name="Texto de Aviso 2 14" xfId="28685"/>
    <cellStyle name="Texto de Aviso 2 14 10" xfId="28686"/>
    <cellStyle name="Texto de Aviso 2 14 11" xfId="28687"/>
    <cellStyle name="Texto de Aviso 2 14 12" xfId="35451"/>
    <cellStyle name="Texto de Aviso 2 14 2" xfId="28688"/>
    <cellStyle name="Texto de Aviso 2 14 3" xfId="28689"/>
    <cellStyle name="Texto de Aviso 2 14 4" xfId="28690"/>
    <cellStyle name="Texto de Aviso 2 14 5" xfId="28691"/>
    <cellStyle name="Texto de Aviso 2 14 6" xfId="28692"/>
    <cellStyle name="Texto de Aviso 2 14 7" xfId="28693"/>
    <cellStyle name="Texto de Aviso 2 14 8" xfId="28694"/>
    <cellStyle name="Texto de Aviso 2 14 9" xfId="28695"/>
    <cellStyle name="Texto de Aviso 2 15" xfId="28696"/>
    <cellStyle name="Texto de Aviso 2 15 10" xfId="28697"/>
    <cellStyle name="Texto de Aviso 2 15 11" xfId="28698"/>
    <cellStyle name="Texto de Aviso 2 15 12" xfId="35452"/>
    <cellStyle name="Texto de Aviso 2 15 2" xfId="28699"/>
    <cellStyle name="Texto de Aviso 2 15 3" xfId="28700"/>
    <cellStyle name="Texto de Aviso 2 15 4" xfId="28701"/>
    <cellStyle name="Texto de Aviso 2 15 5" xfId="28702"/>
    <cellStyle name="Texto de Aviso 2 15 6" xfId="28703"/>
    <cellStyle name="Texto de Aviso 2 15 7" xfId="28704"/>
    <cellStyle name="Texto de Aviso 2 15 8" xfId="28705"/>
    <cellStyle name="Texto de Aviso 2 15 9" xfId="28706"/>
    <cellStyle name="Texto de Aviso 2 16" xfId="28707"/>
    <cellStyle name="Texto de Aviso 2 17" xfId="28708"/>
    <cellStyle name="Texto de Aviso 2 18" xfId="28709"/>
    <cellStyle name="Texto de Aviso 2 19" xfId="28710"/>
    <cellStyle name="Texto de Aviso 2 2" xfId="1187"/>
    <cellStyle name="Texto de Aviso 2 2 10" xfId="28712"/>
    <cellStyle name="Texto de Aviso 2 2 11" xfId="28713"/>
    <cellStyle name="Texto de Aviso 2 2 12" xfId="35453"/>
    <cellStyle name="Texto de Aviso 2 2 2" xfId="28711"/>
    <cellStyle name="Texto de Aviso 2 2 3" xfId="28714"/>
    <cellStyle name="Texto de Aviso 2 2 4" xfId="28715"/>
    <cellStyle name="Texto de Aviso 2 2 5" xfId="28716"/>
    <cellStyle name="Texto de Aviso 2 2 6" xfId="28717"/>
    <cellStyle name="Texto de Aviso 2 2 7" xfId="28718"/>
    <cellStyle name="Texto de Aviso 2 2 8" xfId="28719"/>
    <cellStyle name="Texto de Aviso 2 2 9" xfId="28720"/>
    <cellStyle name="Texto de Aviso 2 20" xfId="28721"/>
    <cellStyle name="Texto de Aviso 2 21" xfId="28722"/>
    <cellStyle name="Texto de Aviso 2 22" xfId="28723"/>
    <cellStyle name="Texto de Aviso 2 23" xfId="28724"/>
    <cellStyle name="Texto de Aviso 2 24" xfId="28725"/>
    <cellStyle name="Texto de Aviso 2 25" xfId="28726"/>
    <cellStyle name="Texto de Aviso 2 26" xfId="28727"/>
    <cellStyle name="Texto de Aviso 2 27" xfId="28728"/>
    <cellStyle name="Texto de Aviso 2 28" xfId="28729"/>
    <cellStyle name="Texto de Aviso 2 29" xfId="28730"/>
    <cellStyle name="Texto de Aviso 2 3" xfId="28640"/>
    <cellStyle name="Texto de Aviso 2 3 10" xfId="28731"/>
    <cellStyle name="Texto de Aviso 2 3 11" xfId="28732"/>
    <cellStyle name="Texto de Aviso 2 3 12" xfId="35454"/>
    <cellStyle name="Texto de Aviso 2 3 2" xfId="28733"/>
    <cellStyle name="Texto de Aviso 2 3 3" xfId="28734"/>
    <cellStyle name="Texto de Aviso 2 3 4" xfId="28735"/>
    <cellStyle name="Texto de Aviso 2 3 5" xfId="28736"/>
    <cellStyle name="Texto de Aviso 2 3 6" xfId="28737"/>
    <cellStyle name="Texto de Aviso 2 3 7" xfId="28738"/>
    <cellStyle name="Texto de Aviso 2 3 8" xfId="28739"/>
    <cellStyle name="Texto de Aviso 2 3 9" xfId="28740"/>
    <cellStyle name="Texto de Aviso 2 30" xfId="28741"/>
    <cellStyle name="Texto de Aviso 2 31" xfId="28742"/>
    <cellStyle name="Texto de Aviso 2 32" xfId="28743"/>
    <cellStyle name="Texto de Aviso 2 33" xfId="28744"/>
    <cellStyle name="Texto de Aviso 2 34" xfId="28745"/>
    <cellStyle name="Texto de Aviso 2 35" xfId="28746"/>
    <cellStyle name="Texto de Aviso 2 36" xfId="28747"/>
    <cellStyle name="Texto de Aviso 2 37" xfId="28748"/>
    <cellStyle name="Texto de Aviso 2 38" xfId="35446"/>
    <cellStyle name="Texto de Aviso 2 4" xfId="28749"/>
    <cellStyle name="Texto de Aviso 2 4 10" xfId="28750"/>
    <cellStyle name="Texto de Aviso 2 4 11" xfId="28751"/>
    <cellStyle name="Texto de Aviso 2 4 12" xfId="35455"/>
    <cellStyle name="Texto de Aviso 2 4 2" xfId="28752"/>
    <cellStyle name="Texto de Aviso 2 4 3" xfId="28753"/>
    <cellStyle name="Texto de Aviso 2 4 4" xfId="28754"/>
    <cellStyle name="Texto de Aviso 2 4 5" xfId="28755"/>
    <cellStyle name="Texto de Aviso 2 4 6" xfId="28756"/>
    <cellStyle name="Texto de Aviso 2 4 7" xfId="28757"/>
    <cellStyle name="Texto de Aviso 2 4 8" xfId="28758"/>
    <cellStyle name="Texto de Aviso 2 4 9" xfId="28759"/>
    <cellStyle name="Texto de Aviso 2 5" xfId="28760"/>
    <cellStyle name="Texto de Aviso 2 5 10" xfId="28761"/>
    <cellStyle name="Texto de Aviso 2 5 11" xfId="28762"/>
    <cellStyle name="Texto de Aviso 2 5 12" xfId="35456"/>
    <cellStyle name="Texto de Aviso 2 5 2" xfId="28763"/>
    <cellStyle name="Texto de Aviso 2 5 3" xfId="28764"/>
    <cellStyle name="Texto de Aviso 2 5 4" xfId="28765"/>
    <cellStyle name="Texto de Aviso 2 5 5" xfId="28766"/>
    <cellStyle name="Texto de Aviso 2 5 6" xfId="28767"/>
    <cellStyle name="Texto de Aviso 2 5 7" xfId="28768"/>
    <cellStyle name="Texto de Aviso 2 5 8" xfId="28769"/>
    <cellStyle name="Texto de Aviso 2 5 9" xfId="28770"/>
    <cellStyle name="Texto de Aviso 2 6" xfId="28771"/>
    <cellStyle name="Texto de Aviso 2 6 10" xfId="28772"/>
    <cellStyle name="Texto de Aviso 2 6 11" xfId="28773"/>
    <cellStyle name="Texto de Aviso 2 6 12" xfId="35457"/>
    <cellStyle name="Texto de Aviso 2 6 2" xfId="28774"/>
    <cellStyle name="Texto de Aviso 2 6 3" xfId="28775"/>
    <cellStyle name="Texto de Aviso 2 6 4" xfId="28776"/>
    <cellStyle name="Texto de Aviso 2 6 5" xfId="28777"/>
    <cellStyle name="Texto de Aviso 2 6 6" xfId="28778"/>
    <cellStyle name="Texto de Aviso 2 6 7" xfId="28779"/>
    <cellStyle name="Texto de Aviso 2 6 8" xfId="28780"/>
    <cellStyle name="Texto de Aviso 2 6 9" xfId="28781"/>
    <cellStyle name="Texto de Aviso 2 7" xfId="28782"/>
    <cellStyle name="Texto de Aviso 2 7 10" xfId="28783"/>
    <cellStyle name="Texto de Aviso 2 7 11" xfId="28784"/>
    <cellStyle name="Texto de Aviso 2 7 12" xfId="35458"/>
    <cellStyle name="Texto de Aviso 2 7 2" xfId="28785"/>
    <cellStyle name="Texto de Aviso 2 7 3" xfId="28786"/>
    <cellStyle name="Texto de Aviso 2 7 4" xfId="28787"/>
    <cellStyle name="Texto de Aviso 2 7 5" xfId="28788"/>
    <cellStyle name="Texto de Aviso 2 7 6" xfId="28789"/>
    <cellStyle name="Texto de Aviso 2 7 7" xfId="28790"/>
    <cellStyle name="Texto de Aviso 2 7 8" xfId="28791"/>
    <cellStyle name="Texto de Aviso 2 7 9" xfId="28792"/>
    <cellStyle name="Texto de Aviso 2 8" xfId="28793"/>
    <cellStyle name="Texto de Aviso 2 8 10" xfId="28794"/>
    <cellStyle name="Texto de Aviso 2 8 11" xfId="28795"/>
    <cellStyle name="Texto de Aviso 2 8 12" xfId="35459"/>
    <cellStyle name="Texto de Aviso 2 8 2" xfId="28796"/>
    <cellStyle name="Texto de Aviso 2 8 3" xfId="28797"/>
    <cellStyle name="Texto de Aviso 2 8 4" xfId="28798"/>
    <cellStyle name="Texto de Aviso 2 8 5" xfId="28799"/>
    <cellStyle name="Texto de Aviso 2 8 6" xfId="28800"/>
    <cellStyle name="Texto de Aviso 2 8 7" xfId="28801"/>
    <cellStyle name="Texto de Aviso 2 8 8" xfId="28802"/>
    <cellStyle name="Texto de Aviso 2 8 9" xfId="28803"/>
    <cellStyle name="Texto de Aviso 2 9" xfId="28804"/>
    <cellStyle name="Texto de Aviso 2 9 10" xfId="28805"/>
    <cellStyle name="Texto de Aviso 2 9 11" xfId="28806"/>
    <cellStyle name="Texto de Aviso 2 9 12" xfId="35460"/>
    <cellStyle name="Texto de Aviso 2 9 2" xfId="28807"/>
    <cellStyle name="Texto de Aviso 2 9 3" xfId="28808"/>
    <cellStyle name="Texto de Aviso 2 9 4" xfId="28809"/>
    <cellStyle name="Texto de Aviso 2 9 5" xfId="28810"/>
    <cellStyle name="Texto de Aviso 2 9 6" xfId="28811"/>
    <cellStyle name="Texto de Aviso 2 9 7" xfId="28812"/>
    <cellStyle name="Texto de Aviso 2 9 8" xfId="28813"/>
    <cellStyle name="Texto de Aviso 2 9 9" xfId="28814"/>
    <cellStyle name="Texto de Aviso 20" xfId="36426"/>
    <cellStyle name="Texto de Aviso 3" xfId="1188"/>
    <cellStyle name="Texto de Aviso 3 10" xfId="28816"/>
    <cellStyle name="Texto de Aviso 3 11" xfId="28817"/>
    <cellStyle name="Texto de Aviso 3 12" xfId="28818"/>
    <cellStyle name="Texto de Aviso 3 13" xfId="35461"/>
    <cellStyle name="Texto de Aviso 3 2" xfId="1189"/>
    <cellStyle name="Texto de Aviso 3 2 10" xfId="28820"/>
    <cellStyle name="Texto de Aviso 3 2 11" xfId="28821"/>
    <cellStyle name="Texto de Aviso 3 2 12" xfId="35462"/>
    <cellStyle name="Texto de Aviso 3 2 2" xfId="28819"/>
    <cellStyle name="Texto de Aviso 3 2 3" xfId="28822"/>
    <cellStyle name="Texto de Aviso 3 2 4" xfId="28823"/>
    <cellStyle name="Texto de Aviso 3 2 5" xfId="28824"/>
    <cellStyle name="Texto de Aviso 3 2 6" xfId="28825"/>
    <cellStyle name="Texto de Aviso 3 2 7" xfId="28826"/>
    <cellStyle name="Texto de Aviso 3 2 8" xfId="28827"/>
    <cellStyle name="Texto de Aviso 3 2 9" xfId="28828"/>
    <cellStyle name="Texto de Aviso 3 3" xfId="28815"/>
    <cellStyle name="Texto de Aviso 3 4" xfId="28829"/>
    <cellStyle name="Texto de Aviso 3 5" xfId="28830"/>
    <cellStyle name="Texto de Aviso 3 6" xfId="28831"/>
    <cellStyle name="Texto de Aviso 3 7" xfId="28832"/>
    <cellStyle name="Texto de Aviso 3 8" xfId="28833"/>
    <cellStyle name="Texto de Aviso 3 9" xfId="28834"/>
    <cellStyle name="Texto de Aviso 4" xfId="2928"/>
    <cellStyle name="Texto de Aviso 4 10" xfId="28836"/>
    <cellStyle name="Texto de Aviso 4 11" xfId="28837"/>
    <cellStyle name="Texto de Aviso 4 12" xfId="28838"/>
    <cellStyle name="Texto de Aviso 4 13" xfId="28839"/>
    <cellStyle name="Texto de Aviso 4 14" xfId="28840"/>
    <cellStyle name="Texto de Aviso 4 15" xfId="28841"/>
    <cellStyle name="Texto de Aviso 4 16" xfId="28842"/>
    <cellStyle name="Texto de Aviso 4 17" xfId="28843"/>
    <cellStyle name="Texto de Aviso 4 18" xfId="28844"/>
    <cellStyle name="Texto de Aviso 4 19" xfId="28845"/>
    <cellStyle name="Texto de Aviso 4 2" xfId="2929"/>
    <cellStyle name="Texto de Aviso 4 2 2" xfId="28846"/>
    <cellStyle name="Texto de Aviso 4 20" xfId="28847"/>
    <cellStyle name="Texto de Aviso 4 21" xfId="28848"/>
    <cellStyle name="Texto de Aviso 4 22" xfId="28849"/>
    <cellStyle name="Texto de Aviso 4 23" xfId="28850"/>
    <cellStyle name="Texto de Aviso 4 24" xfId="35463"/>
    <cellStyle name="Texto de Aviso 4 3" xfId="2930"/>
    <cellStyle name="Texto de Aviso 4 3 2" xfId="28851"/>
    <cellStyle name="Texto de Aviso 4 4" xfId="28835"/>
    <cellStyle name="Texto de Aviso 4 5" xfId="28852"/>
    <cellStyle name="Texto de Aviso 4 6" xfId="28853"/>
    <cellStyle name="Texto de Aviso 4 7" xfId="28854"/>
    <cellStyle name="Texto de Aviso 4 8" xfId="28855"/>
    <cellStyle name="Texto de Aviso 4 9" xfId="28856"/>
    <cellStyle name="Texto de Aviso 5" xfId="2931"/>
    <cellStyle name="Texto de Aviso 5 10" xfId="28858"/>
    <cellStyle name="Texto de Aviso 5 11" xfId="28859"/>
    <cellStyle name="Texto de Aviso 5 12" xfId="28860"/>
    <cellStyle name="Texto de Aviso 5 13" xfId="28861"/>
    <cellStyle name="Texto de Aviso 5 14" xfId="28862"/>
    <cellStyle name="Texto de Aviso 5 15" xfId="28863"/>
    <cellStyle name="Texto de Aviso 5 16" xfId="28864"/>
    <cellStyle name="Texto de Aviso 5 17" xfId="28865"/>
    <cellStyle name="Texto de Aviso 5 18" xfId="28866"/>
    <cellStyle name="Texto de Aviso 5 19" xfId="28867"/>
    <cellStyle name="Texto de Aviso 5 2" xfId="2932"/>
    <cellStyle name="Texto de Aviso 5 2 2" xfId="28868"/>
    <cellStyle name="Texto de Aviso 5 20" xfId="28869"/>
    <cellStyle name="Texto de Aviso 5 21" xfId="28870"/>
    <cellStyle name="Texto de Aviso 5 22" xfId="28871"/>
    <cellStyle name="Texto de Aviso 5 23" xfId="28872"/>
    <cellStyle name="Texto de Aviso 5 24" xfId="35464"/>
    <cellStyle name="Texto de Aviso 5 3" xfId="2933"/>
    <cellStyle name="Texto de Aviso 5 3 2" xfId="28873"/>
    <cellStyle name="Texto de Aviso 5 4" xfId="28857"/>
    <cellStyle name="Texto de Aviso 5 5" xfId="28874"/>
    <cellStyle name="Texto de Aviso 5 6" xfId="28875"/>
    <cellStyle name="Texto de Aviso 5 7" xfId="28876"/>
    <cellStyle name="Texto de Aviso 5 8" xfId="28877"/>
    <cellStyle name="Texto de Aviso 5 9" xfId="28878"/>
    <cellStyle name="Texto de Aviso 6" xfId="2934"/>
    <cellStyle name="Texto de Aviso 6 10" xfId="28880"/>
    <cellStyle name="Texto de Aviso 6 11" xfId="28881"/>
    <cellStyle name="Texto de Aviso 6 12" xfId="28882"/>
    <cellStyle name="Texto de Aviso 6 13" xfId="28883"/>
    <cellStyle name="Texto de Aviso 6 14" xfId="28884"/>
    <cellStyle name="Texto de Aviso 6 15" xfId="28885"/>
    <cellStyle name="Texto de Aviso 6 16" xfId="28886"/>
    <cellStyle name="Texto de Aviso 6 17" xfId="28887"/>
    <cellStyle name="Texto de Aviso 6 18" xfId="28888"/>
    <cellStyle name="Texto de Aviso 6 19" xfId="28889"/>
    <cellStyle name="Texto de Aviso 6 2" xfId="2935"/>
    <cellStyle name="Texto de Aviso 6 2 2" xfId="28890"/>
    <cellStyle name="Texto de Aviso 6 20" xfId="28891"/>
    <cellStyle name="Texto de Aviso 6 21" xfId="28892"/>
    <cellStyle name="Texto de Aviso 6 22" xfId="28893"/>
    <cellStyle name="Texto de Aviso 6 23" xfId="28894"/>
    <cellStyle name="Texto de Aviso 6 24" xfId="35465"/>
    <cellStyle name="Texto de Aviso 6 3" xfId="28879"/>
    <cellStyle name="Texto de Aviso 6 4" xfId="28895"/>
    <cellStyle name="Texto de Aviso 6 5" xfId="28896"/>
    <cellStyle name="Texto de Aviso 6 6" xfId="28897"/>
    <cellStyle name="Texto de Aviso 6 7" xfId="28898"/>
    <cellStyle name="Texto de Aviso 6 8" xfId="28899"/>
    <cellStyle name="Texto de Aviso 6 9" xfId="28900"/>
    <cellStyle name="Texto de Aviso 7" xfId="2936"/>
    <cellStyle name="Texto de Aviso 7 10" xfId="28902"/>
    <cellStyle name="Texto de Aviso 7 11" xfId="28903"/>
    <cellStyle name="Texto de Aviso 7 12" xfId="28904"/>
    <cellStyle name="Texto de Aviso 7 13" xfId="28905"/>
    <cellStyle name="Texto de Aviso 7 14" xfId="28906"/>
    <cellStyle name="Texto de Aviso 7 15" xfId="28907"/>
    <cellStyle name="Texto de Aviso 7 16" xfId="28908"/>
    <cellStyle name="Texto de Aviso 7 17" xfId="28909"/>
    <cellStyle name="Texto de Aviso 7 18" xfId="28910"/>
    <cellStyle name="Texto de Aviso 7 19" xfId="28911"/>
    <cellStyle name="Texto de Aviso 7 2" xfId="28901"/>
    <cellStyle name="Texto de Aviso 7 20" xfId="28912"/>
    <cellStyle name="Texto de Aviso 7 21" xfId="28913"/>
    <cellStyle name="Texto de Aviso 7 22" xfId="28914"/>
    <cellStyle name="Texto de Aviso 7 23" xfId="28915"/>
    <cellStyle name="Texto de Aviso 7 24" xfId="35466"/>
    <cellStyle name="Texto de Aviso 7 3" xfId="28916"/>
    <cellStyle name="Texto de Aviso 7 4" xfId="28917"/>
    <cellStyle name="Texto de Aviso 7 5" xfId="28918"/>
    <cellStyle name="Texto de Aviso 7 6" xfId="28919"/>
    <cellStyle name="Texto de Aviso 7 7" xfId="28920"/>
    <cellStyle name="Texto de Aviso 7 8" xfId="28921"/>
    <cellStyle name="Texto de Aviso 7 9" xfId="28922"/>
    <cellStyle name="Texto de Aviso 8" xfId="2937"/>
    <cellStyle name="Texto de Aviso 8 10" xfId="28924"/>
    <cellStyle name="Texto de Aviso 8 11" xfId="28925"/>
    <cellStyle name="Texto de Aviso 8 12" xfId="28926"/>
    <cellStyle name="Texto de Aviso 8 13" xfId="28927"/>
    <cellStyle name="Texto de Aviso 8 14" xfId="28928"/>
    <cellStyle name="Texto de Aviso 8 15" xfId="28929"/>
    <cellStyle name="Texto de Aviso 8 16" xfId="28930"/>
    <cellStyle name="Texto de Aviso 8 17" xfId="28931"/>
    <cellStyle name="Texto de Aviso 8 18" xfId="28932"/>
    <cellStyle name="Texto de Aviso 8 19" xfId="28933"/>
    <cellStyle name="Texto de Aviso 8 2" xfId="28923"/>
    <cellStyle name="Texto de Aviso 8 20" xfId="28934"/>
    <cellStyle name="Texto de Aviso 8 21" xfId="28935"/>
    <cellStyle name="Texto de Aviso 8 22" xfId="28936"/>
    <cellStyle name="Texto de Aviso 8 23" xfId="28937"/>
    <cellStyle name="Texto de Aviso 8 24" xfId="35467"/>
    <cellStyle name="Texto de Aviso 8 3" xfId="28938"/>
    <cellStyle name="Texto de Aviso 8 4" xfId="28939"/>
    <cellStyle name="Texto de Aviso 8 5" xfId="28940"/>
    <cellStyle name="Texto de Aviso 8 6" xfId="28941"/>
    <cellStyle name="Texto de Aviso 8 7" xfId="28942"/>
    <cellStyle name="Texto de Aviso 8 8" xfId="28943"/>
    <cellStyle name="Texto de Aviso 8 9" xfId="28944"/>
    <cellStyle name="Texto de Aviso 9" xfId="28945"/>
    <cellStyle name="Texto de Aviso 9 10" xfId="28946"/>
    <cellStyle name="Texto de Aviso 9 11" xfId="28947"/>
    <cellStyle name="Texto de Aviso 9 12" xfId="28948"/>
    <cellStyle name="Texto de Aviso 9 13" xfId="28949"/>
    <cellStyle name="Texto de Aviso 9 14" xfId="28950"/>
    <cellStyle name="Texto de Aviso 9 15" xfId="28951"/>
    <cellStyle name="Texto de Aviso 9 16" xfId="28952"/>
    <cellStyle name="Texto de Aviso 9 17" xfId="28953"/>
    <cellStyle name="Texto de Aviso 9 18" xfId="28954"/>
    <cellStyle name="Texto de Aviso 9 19" xfId="28955"/>
    <cellStyle name="Texto de Aviso 9 2" xfId="28956"/>
    <cellStyle name="Texto de Aviso 9 20" xfId="28957"/>
    <cellStyle name="Texto de Aviso 9 21" xfId="28958"/>
    <cellStyle name="Texto de Aviso 9 22" xfId="28959"/>
    <cellStyle name="Texto de Aviso 9 23" xfId="28960"/>
    <cellStyle name="Texto de Aviso 9 24" xfId="35468"/>
    <cellStyle name="Texto de Aviso 9 3" xfId="28961"/>
    <cellStyle name="Texto de Aviso 9 4" xfId="28962"/>
    <cellStyle name="Texto de Aviso 9 5" xfId="28963"/>
    <cellStyle name="Texto de Aviso 9 6" xfId="28964"/>
    <cellStyle name="Texto de Aviso 9 7" xfId="28965"/>
    <cellStyle name="Texto de Aviso 9 8" xfId="28966"/>
    <cellStyle name="Texto de Aviso 9 9" xfId="28967"/>
    <cellStyle name="Texto Explicativo" xfId="1467" builtinId="53" customBuiltin="1"/>
    <cellStyle name="Texto Explicativo 10" xfId="28968"/>
    <cellStyle name="Texto Explicativo 10 10" xfId="28969"/>
    <cellStyle name="Texto Explicativo 10 11" xfId="28970"/>
    <cellStyle name="Texto Explicativo 10 12" xfId="28971"/>
    <cellStyle name="Texto Explicativo 10 13" xfId="28972"/>
    <cellStyle name="Texto Explicativo 10 14" xfId="28973"/>
    <cellStyle name="Texto Explicativo 10 15" xfId="28974"/>
    <cellStyle name="Texto Explicativo 10 16" xfId="28975"/>
    <cellStyle name="Texto Explicativo 10 17" xfId="28976"/>
    <cellStyle name="Texto Explicativo 10 18" xfId="28977"/>
    <cellStyle name="Texto Explicativo 10 19" xfId="28978"/>
    <cellStyle name="Texto Explicativo 10 2" xfId="28979"/>
    <cellStyle name="Texto Explicativo 10 20" xfId="28980"/>
    <cellStyle name="Texto Explicativo 10 21" xfId="28981"/>
    <cellStyle name="Texto Explicativo 10 22" xfId="28982"/>
    <cellStyle name="Texto Explicativo 10 23" xfId="28983"/>
    <cellStyle name="Texto Explicativo 10 24" xfId="35469"/>
    <cellStyle name="Texto Explicativo 10 3" xfId="28984"/>
    <cellStyle name="Texto Explicativo 10 4" xfId="28985"/>
    <cellStyle name="Texto Explicativo 10 5" xfId="28986"/>
    <cellStyle name="Texto Explicativo 10 6" xfId="28987"/>
    <cellStyle name="Texto Explicativo 10 7" xfId="28988"/>
    <cellStyle name="Texto Explicativo 10 8" xfId="28989"/>
    <cellStyle name="Texto Explicativo 10 9" xfId="28990"/>
    <cellStyle name="Texto Explicativo 11" xfId="28991"/>
    <cellStyle name="Texto Explicativo 11 10" xfId="28992"/>
    <cellStyle name="Texto Explicativo 11 11" xfId="28993"/>
    <cellStyle name="Texto Explicativo 11 12" xfId="28994"/>
    <cellStyle name="Texto Explicativo 11 13" xfId="28995"/>
    <cellStyle name="Texto Explicativo 11 14" xfId="28996"/>
    <cellStyle name="Texto Explicativo 11 15" xfId="28997"/>
    <cellStyle name="Texto Explicativo 11 16" xfId="28998"/>
    <cellStyle name="Texto Explicativo 11 17" xfId="28999"/>
    <cellStyle name="Texto Explicativo 11 18" xfId="29000"/>
    <cellStyle name="Texto Explicativo 11 19" xfId="29001"/>
    <cellStyle name="Texto Explicativo 11 2" xfId="29002"/>
    <cellStyle name="Texto Explicativo 11 20" xfId="29003"/>
    <cellStyle name="Texto Explicativo 11 21" xfId="29004"/>
    <cellStyle name="Texto Explicativo 11 22" xfId="29005"/>
    <cellStyle name="Texto Explicativo 11 23" xfId="29006"/>
    <cellStyle name="Texto Explicativo 11 24" xfId="35470"/>
    <cellStyle name="Texto Explicativo 11 3" xfId="29007"/>
    <cellStyle name="Texto Explicativo 11 4" xfId="29008"/>
    <cellStyle name="Texto Explicativo 11 5" xfId="29009"/>
    <cellStyle name="Texto Explicativo 11 6" xfId="29010"/>
    <cellStyle name="Texto Explicativo 11 7" xfId="29011"/>
    <cellStyle name="Texto Explicativo 11 8" xfId="29012"/>
    <cellStyle name="Texto Explicativo 11 9" xfId="29013"/>
    <cellStyle name="Texto Explicativo 12" xfId="29014"/>
    <cellStyle name="Texto Explicativo 12 10" xfId="29015"/>
    <cellStyle name="Texto Explicativo 12 11" xfId="29016"/>
    <cellStyle name="Texto Explicativo 12 12" xfId="29017"/>
    <cellStyle name="Texto Explicativo 12 13" xfId="29018"/>
    <cellStyle name="Texto Explicativo 12 14" xfId="29019"/>
    <cellStyle name="Texto Explicativo 12 15" xfId="29020"/>
    <cellStyle name="Texto Explicativo 12 16" xfId="29021"/>
    <cellStyle name="Texto Explicativo 12 17" xfId="29022"/>
    <cellStyle name="Texto Explicativo 12 18" xfId="29023"/>
    <cellStyle name="Texto Explicativo 12 19" xfId="29024"/>
    <cellStyle name="Texto Explicativo 12 2" xfId="29025"/>
    <cellStyle name="Texto Explicativo 12 20" xfId="29026"/>
    <cellStyle name="Texto Explicativo 12 21" xfId="29027"/>
    <cellStyle name="Texto Explicativo 12 22" xfId="29028"/>
    <cellStyle name="Texto Explicativo 12 23" xfId="29029"/>
    <cellStyle name="Texto Explicativo 12 24" xfId="35471"/>
    <cellStyle name="Texto Explicativo 12 3" xfId="29030"/>
    <cellStyle name="Texto Explicativo 12 4" xfId="29031"/>
    <cellStyle name="Texto Explicativo 12 5" xfId="29032"/>
    <cellStyle name="Texto Explicativo 12 6" xfId="29033"/>
    <cellStyle name="Texto Explicativo 12 7" xfId="29034"/>
    <cellStyle name="Texto Explicativo 12 8" xfId="29035"/>
    <cellStyle name="Texto Explicativo 12 9" xfId="29036"/>
    <cellStyle name="Texto Explicativo 13" xfId="29037"/>
    <cellStyle name="Texto Explicativo 13 10" xfId="29038"/>
    <cellStyle name="Texto Explicativo 13 11" xfId="29039"/>
    <cellStyle name="Texto Explicativo 13 12" xfId="29040"/>
    <cellStyle name="Texto Explicativo 13 13" xfId="29041"/>
    <cellStyle name="Texto Explicativo 13 14" xfId="29042"/>
    <cellStyle name="Texto Explicativo 13 15" xfId="29043"/>
    <cellStyle name="Texto Explicativo 13 16" xfId="29044"/>
    <cellStyle name="Texto Explicativo 13 17" xfId="29045"/>
    <cellStyle name="Texto Explicativo 13 18" xfId="29046"/>
    <cellStyle name="Texto Explicativo 13 19" xfId="29047"/>
    <cellStyle name="Texto Explicativo 13 2" xfId="29048"/>
    <cellStyle name="Texto Explicativo 13 20" xfId="29049"/>
    <cellStyle name="Texto Explicativo 13 21" xfId="29050"/>
    <cellStyle name="Texto Explicativo 13 22" xfId="29051"/>
    <cellStyle name="Texto Explicativo 13 23" xfId="29052"/>
    <cellStyle name="Texto Explicativo 13 24" xfId="35472"/>
    <cellStyle name="Texto Explicativo 13 3" xfId="29053"/>
    <cellStyle name="Texto Explicativo 13 4" xfId="29054"/>
    <cellStyle name="Texto Explicativo 13 5" xfId="29055"/>
    <cellStyle name="Texto Explicativo 13 6" xfId="29056"/>
    <cellStyle name="Texto Explicativo 13 7" xfId="29057"/>
    <cellStyle name="Texto Explicativo 13 8" xfId="29058"/>
    <cellStyle name="Texto Explicativo 13 9" xfId="29059"/>
    <cellStyle name="Texto Explicativo 14" xfId="29060"/>
    <cellStyle name="Texto Explicativo 14 10" xfId="29061"/>
    <cellStyle name="Texto Explicativo 14 11" xfId="29062"/>
    <cellStyle name="Texto Explicativo 14 12" xfId="29063"/>
    <cellStyle name="Texto Explicativo 14 13" xfId="29064"/>
    <cellStyle name="Texto Explicativo 14 14" xfId="29065"/>
    <cellStyle name="Texto Explicativo 14 15" xfId="29066"/>
    <cellStyle name="Texto Explicativo 14 16" xfId="29067"/>
    <cellStyle name="Texto Explicativo 14 17" xfId="29068"/>
    <cellStyle name="Texto Explicativo 14 18" xfId="29069"/>
    <cellStyle name="Texto Explicativo 14 19" xfId="29070"/>
    <cellStyle name="Texto Explicativo 14 2" xfId="29071"/>
    <cellStyle name="Texto Explicativo 14 20" xfId="29072"/>
    <cellStyle name="Texto Explicativo 14 21" xfId="29073"/>
    <cellStyle name="Texto Explicativo 14 22" xfId="29074"/>
    <cellStyle name="Texto Explicativo 14 23" xfId="29075"/>
    <cellStyle name="Texto Explicativo 14 24" xfId="35473"/>
    <cellStyle name="Texto Explicativo 14 3" xfId="29076"/>
    <cellStyle name="Texto Explicativo 14 4" xfId="29077"/>
    <cellStyle name="Texto Explicativo 14 5" xfId="29078"/>
    <cellStyle name="Texto Explicativo 14 6" xfId="29079"/>
    <cellStyle name="Texto Explicativo 14 7" xfId="29080"/>
    <cellStyle name="Texto Explicativo 14 8" xfId="29081"/>
    <cellStyle name="Texto Explicativo 14 9" xfId="29082"/>
    <cellStyle name="Texto Explicativo 15" xfId="29083"/>
    <cellStyle name="Texto Explicativo 15 10" xfId="29084"/>
    <cellStyle name="Texto Explicativo 15 11" xfId="29085"/>
    <cellStyle name="Texto Explicativo 15 12" xfId="29086"/>
    <cellStyle name="Texto Explicativo 15 13" xfId="29087"/>
    <cellStyle name="Texto Explicativo 15 14" xfId="29088"/>
    <cellStyle name="Texto Explicativo 15 15" xfId="29089"/>
    <cellStyle name="Texto Explicativo 15 16" xfId="29090"/>
    <cellStyle name="Texto Explicativo 15 17" xfId="29091"/>
    <cellStyle name="Texto Explicativo 15 18" xfId="29092"/>
    <cellStyle name="Texto Explicativo 15 19" xfId="29093"/>
    <cellStyle name="Texto Explicativo 15 2" xfId="29094"/>
    <cellStyle name="Texto Explicativo 15 20" xfId="29095"/>
    <cellStyle name="Texto Explicativo 15 21" xfId="29096"/>
    <cellStyle name="Texto Explicativo 15 22" xfId="29097"/>
    <cellStyle name="Texto Explicativo 15 23" xfId="29098"/>
    <cellStyle name="Texto Explicativo 15 24" xfId="35474"/>
    <cellStyle name="Texto Explicativo 15 3" xfId="29099"/>
    <cellStyle name="Texto Explicativo 15 4" xfId="29100"/>
    <cellStyle name="Texto Explicativo 15 5" xfId="29101"/>
    <cellStyle name="Texto Explicativo 15 6" xfId="29102"/>
    <cellStyle name="Texto Explicativo 15 7" xfId="29103"/>
    <cellStyle name="Texto Explicativo 15 8" xfId="29104"/>
    <cellStyle name="Texto Explicativo 15 9" xfId="29105"/>
    <cellStyle name="Texto Explicativo 16" xfId="29106"/>
    <cellStyle name="Texto Explicativo 16 10" xfId="29107"/>
    <cellStyle name="Texto Explicativo 16 11" xfId="29108"/>
    <cellStyle name="Texto Explicativo 16 12" xfId="29109"/>
    <cellStyle name="Texto Explicativo 16 13" xfId="29110"/>
    <cellStyle name="Texto Explicativo 16 14" xfId="29111"/>
    <cellStyle name="Texto Explicativo 16 15" xfId="29112"/>
    <cellStyle name="Texto Explicativo 16 16" xfId="29113"/>
    <cellStyle name="Texto Explicativo 16 17" xfId="29114"/>
    <cellStyle name="Texto Explicativo 16 18" xfId="29115"/>
    <cellStyle name="Texto Explicativo 16 19" xfId="29116"/>
    <cellStyle name="Texto Explicativo 16 2" xfId="29117"/>
    <cellStyle name="Texto Explicativo 16 20" xfId="29118"/>
    <cellStyle name="Texto Explicativo 16 21" xfId="29119"/>
    <cellStyle name="Texto Explicativo 16 22" xfId="29120"/>
    <cellStyle name="Texto Explicativo 16 23" xfId="29121"/>
    <cellStyle name="Texto Explicativo 16 24" xfId="35475"/>
    <cellStyle name="Texto Explicativo 16 3" xfId="29122"/>
    <cellStyle name="Texto Explicativo 16 4" xfId="29123"/>
    <cellStyle name="Texto Explicativo 16 5" xfId="29124"/>
    <cellStyle name="Texto Explicativo 16 6" xfId="29125"/>
    <cellStyle name="Texto Explicativo 16 7" xfId="29126"/>
    <cellStyle name="Texto Explicativo 16 8" xfId="29127"/>
    <cellStyle name="Texto Explicativo 16 9" xfId="29128"/>
    <cellStyle name="Texto Explicativo 17" xfId="35848"/>
    <cellStyle name="Texto Explicativo 18" xfId="35897"/>
    <cellStyle name="Texto Explicativo 19" xfId="36247"/>
    <cellStyle name="Texto Explicativo 2" xfId="1190"/>
    <cellStyle name="Texto Explicativo 2 10" xfId="29130"/>
    <cellStyle name="Texto Explicativo 2 10 10" xfId="29131"/>
    <cellStyle name="Texto Explicativo 2 10 11" xfId="29132"/>
    <cellStyle name="Texto Explicativo 2 10 12" xfId="35477"/>
    <cellStyle name="Texto Explicativo 2 10 2" xfId="29133"/>
    <cellStyle name="Texto Explicativo 2 10 3" xfId="29134"/>
    <cellStyle name="Texto Explicativo 2 10 4" xfId="29135"/>
    <cellStyle name="Texto Explicativo 2 10 5" xfId="29136"/>
    <cellStyle name="Texto Explicativo 2 10 6" xfId="29137"/>
    <cellStyle name="Texto Explicativo 2 10 7" xfId="29138"/>
    <cellStyle name="Texto Explicativo 2 10 8" xfId="29139"/>
    <cellStyle name="Texto Explicativo 2 10 9" xfId="29140"/>
    <cellStyle name="Texto Explicativo 2 11" xfId="29141"/>
    <cellStyle name="Texto Explicativo 2 11 10" xfId="29142"/>
    <cellStyle name="Texto Explicativo 2 11 11" xfId="29143"/>
    <cellStyle name="Texto Explicativo 2 11 12" xfId="35478"/>
    <cellStyle name="Texto Explicativo 2 11 2" xfId="29144"/>
    <cellStyle name="Texto Explicativo 2 11 3" xfId="29145"/>
    <cellStyle name="Texto Explicativo 2 11 4" xfId="29146"/>
    <cellStyle name="Texto Explicativo 2 11 5" xfId="29147"/>
    <cellStyle name="Texto Explicativo 2 11 6" xfId="29148"/>
    <cellStyle name="Texto Explicativo 2 11 7" xfId="29149"/>
    <cellStyle name="Texto Explicativo 2 11 8" xfId="29150"/>
    <cellStyle name="Texto Explicativo 2 11 9" xfId="29151"/>
    <cellStyle name="Texto Explicativo 2 12" xfId="29152"/>
    <cellStyle name="Texto Explicativo 2 12 10" xfId="29153"/>
    <cellStyle name="Texto Explicativo 2 12 11" xfId="29154"/>
    <cellStyle name="Texto Explicativo 2 12 12" xfId="35479"/>
    <cellStyle name="Texto Explicativo 2 12 2" xfId="29155"/>
    <cellStyle name="Texto Explicativo 2 12 3" xfId="29156"/>
    <cellStyle name="Texto Explicativo 2 12 4" xfId="29157"/>
    <cellStyle name="Texto Explicativo 2 12 5" xfId="29158"/>
    <cellStyle name="Texto Explicativo 2 12 6" xfId="29159"/>
    <cellStyle name="Texto Explicativo 2 12 7" xfId="29160"/>
    <cellStyle name="Texto Explicativo 2 12 8" xfId="29161"/>
    <cellStyle name="Texto Explicativo 2 12 9" xfId="29162"/>
    <cellStyle name="Texto Explicativo 2 13" xfId="29163"/>
    <cellStyle name="Texto Explicativo 2 13 10" xfId="29164"/>
    <cellStyle name="Texto Explicativo 2 13 11" xfId="29165"/>
    <cellStyle name="Texto Explicativo 2 13 12" xfId="35480"/>
    <cellStyle name="Texto Explicativo 2 13 2" xfId="29166"/>
    <cellStyle name="Texto Explicativo 2 13 3" xfId="29167"/>
    <cellStyle name="Texto Explicativo 2 13 4" xfId="29168"/>
    <cellStyle name="Texto Explicativo 2 13 5" xfId="29169"/>
    <cellStyle name="Texto Explicativo 2 13 6" xfId="29170"/>
    <cellStyle name="Texto Explicativo 2 13 7" xfId="29171"/>
    <cellStyle name="Texto Explicativo 2 13 8" xfId="29172"/>
    <cellStyle name="Texto Explicativo 2 13 9" xfId="29173"/>
    <cellStyle name="Texto Explicativo 2 14" xfId="29174"/>
    <cellStyle name="Texto Explicativo 2 14 10" xfId="29175"/>
    <cellStyle name="Texto Explicativo 2 14 11" xfId="29176"/>
    <cellStyle name="Texto Explicativo 2 14 12" xfId="35481"/>
    <cellStyle name="Texto Explicativo 2 14 2" xfId="29177"/>
    <cellStyle name="Texto Explicativo 2 14 3" xfId="29178"/>
    <cellStyle name="Texto Explicativo 2 14 4" xfId="29179"/>
    <cellStyle name="Texto Explicativo 2 14 5" xfId="29180"/>
    <cellStyle name="Texto Explicativo 2 14 6" xfId="29181"/>
    <cellStyle name="Texto Explicativo 2 14 7" xfId="29182"/>
    <cellStyle name="Texto Explicativo 2 14 8" xfId="29183"/>
    <cellStyle name="Texto Explicativo 2 14 9" xfId="29184"/>
    <cellStyle name="Texto Explicativo 2 15" xfId="29185"/>
    <cellStyle name="Texto Explicativo 2 15 10" xfId="29186"/>
    <cellStyle name="Texto Explicativo 2 15 11" xfId="29187"/>
    <cellStyle name="Texto Explicativo 2 15 12" xfId="35482"/>
    <cellStyle name="Texto Explicativo 2 15 2" xfId="29188"/>
    <cellStyle name="Texto Explicativo 2 15 3" xfId="29189"/>
    <cellStyle name="Texto Explicativo 2 15 4" xfId="29190"/>
    <cellStyle name="Texto Explicativo 2 15 5" xfId="29191"/>
    <cellStyle name="Texto Explicativo 2 15 6" xfId="29192"/>
    <cellStyle name="Texto Explicativo 2 15 7" xfId="29193"/>
    <cellStyle name="Texto Explicativo 2 15 8" xfId="29194"/>
    <cellStyle name="Texto Explicativo 2 15 9" xfId="29195"/>
    <cellStyle name="Texto Explicativo 2 16" xfId="29196"/>
    <cellStyle name="Texto Explicativo 2 17" xfId="29197"/>
    <cellStyle name="Texto Explicativo 2 18" xfId="29198"/>
    <cellStyle name="Texto Explicativo 2 19" xfId="29199"/>
    <cellStyle name="Texto Explicativo 2 2" xfId="1191"/>
    <cellStyle name="Texto Explicativo 2 2 10" xfId="29201"/>
    <cellStyle name="Texto Explicativo 2 2 11" xfId="29202"/>
    <cellStyle name="Texto Explicativo 2 2 12" xfId="35483"/>
    <cellStyle name="Texto Explicativo 2 2 2" xfId="29200"/>
    <cellStyle name="Texto Explicativo 2 2 3" xfId="29203"/>
    <cellStyle name="Texto Explicativo 2 2 4" xfId="29204"/>
    <cellStyle name="Texto Explicativo 2 2 5" xfId="29205"/>
    <cellStyle name="Texto Explicativo 2 2 6" xfId="29206"/>
    <cellStyle name="Texto Explicativo 2 2 7" xfId="29207"/>
    <cellStyle name="Texto Explicativo 2 2 8" xfId="29208"/>
    <cellStyle name="Texto Explicativo 2 2 9" xfId="29209"/>
    <cellStyle name="Texto Explicativo 2 20" xfId="29210"/>
    <cellStyle name="Texto Explicativo 2 21" xfId="29211"/>
    <cellStyle name="Texto Explicativo 2 22" xfId="29212"/>
    <cellStyle name="Texto Explicativo 2 23" xfId="29213"/>
    <cellStyle name="Texto Explicativo 2 24" xfId="29214"/>
    <cellStyle name="Texto Explicativo 2 25" xfId="29215"/>
    <cellStyle name="Texto Explicativo 2 26" xfId="29216"/>
    <cellStyle name="Texto Explicativo 2 27" xfId="29217"/>
    <cellStyle name="Texto Explicativo 2 28" xfId="29218"/>
    <cellStyle name="Texto Explicativo 2 29" xfId="29219"/>
    <cellStyle name="Texto Explicativo 2 3" xfId="29129"/>
    <cellStyle name="Texto Explicativo 2 3 10" xfId="29220"/>
    <cellStyle name="Texto Explicativo 2 3 11" xfId="29221"/>
    <cellStyle name="Texto Explicativo 2 3 12" xfId="35484"/>
    <cellStyle name="Texto Explicativo 2 3 2" xfId="29222"/>
    <cellStyle name="Texto Explicativo 2 3 3" xfId="29223"/>
    <cellStyle name="Texto Explicativo 2 3 4" xfId="29224"/>
    <cellStyle name="Texto Explicativo 2 3 5" xfId="29225"/>
    <cellStyle name="Texto Explicativo 2 3 6" xfId="29226"/>
    <cellStyle name="Texto Explicativo 2 3 7" xfId="29227"/>
    <cellStyle name="Texto Explicativo 2 3 8" xfId="29228"/>
    <cellStyle name="Texto Explicativo 2 3 9" xfId="29229"/>
    <cellStyle name="Texto Explicativo 2 30" xfId="29230"/>
    <cellStyle name="Texto Explicativo 2 31" xfId="29231"/>
    <cellStyle name="Texto Explicativo 2 32" xfId="29232"/>
    <cellStyle name="Texto Explicativo 2 33" xfId="29233"/>
    <cellStyle name="Texto Explicativo 2 34" xfId="29234"/>
    <cellStyle name="Texto Explicativo 2 35" xfId="29235"/>
    <cellStyle name="Texto Explicativo 2 36" xfId="29236"/>
    <cellStyle name="Texto Explicativo 2 37" xfId="29237"/>
    <cellStyle name="Texto Explicativo 2 38" xfId="35476"/>
    <cellStyle name="Texto Explicativo 2 4" xfId="29238"/>
    <cellStyle name="Texto Explicativo 2 4 10" xfId="29239"/>
    <cellStyle name="Texto Explicativo 2 4 11" xfId="29240"/>
    <cellStyle name="Texto Explicativo 2 4 12" xfId="35485"/>
    <cellStyle name="Texto Explicativo 2 4 2" xfId="29241"/>
    <cellStyle name="Texto Explicativo 2 4 3" xfId="29242"/>
    <cellStyle name="Texto Explicativo 2 4 4" xfId="29243"/>
    <cellStyle name="Texto Explicativo 2 4 5" xfId="29244"/>
    <cellStyle name="Texto Explicativo 2 4 6" xfId="29245"/>
    <cellStyle name="Texto Explicativo 2 4 7" xfId="29246"/>
    <cellStyle name="Texto Explicativo 2 4 8" xfId="29247"/>
    <cellStyle name="Texto Explicativo 2 4 9" xfId="29248"/>
    <cellStyle name="Texto Explicativo 2 5" xfId="29249"/>
    <cellStyle name="Texto Explicativo 2 5 10" xfId="29250"/>
    <cellStyle name="Texto Explicativo 2 5 11" xfId="29251"/>
    <cellStyle name="Texto Explicativo 2 5 12" xfId="35486"/>
    <cellStyle name="Texto Explicativo 2 5 2" xfId="29252"/>
    <cellStyle name="Texto Explicativo 2 5 3" xfId="29253"/>
    <cellStyle name="Texto Explicativo 2 5 4" xfId="29254"/>
    <cellStyle name="Texto Explicativo 2 5 5" xfId="29255"/>
    <cellStyle name="Texto Explicativo 2 5 6" xfId="29256"/>
    <cellStyle name="Texto Explicativo 2 5 7" xfId="29257"/>
    <cellStyle name="Texto Explicativo 2 5 8" xfId="29258"/>
    <cellStyle name="Texto Explicativo 2 5 9" xfId="29259"/>
    <cellStyle name="Texto Explicativo 2 6" xfId="29260"/>
    <cellStyle name="Texto Explicativo 2 6 10" xfId="29261"/>
    <cellStyle name="Texto Explicativo 2 6 11" xfId="29262"/>
    <cellStyle name="Texto Explicativo 2 6 12" xfId="35487"/>
    <cellStyle name="Texto Explicativo 2 6 2" xfId="29263"/>
    <cellStyle name="Texto Explicativo 2 6 3" xfId="29264"/>
    <cellStyle name="Texto Explicativo 2 6 4" xfId="29265"/>
    <cellStyle name="Texto Explicativo 2 6 5" xfId="29266"/>
    <cellStyle name="Texto Explicativo 2 6 6" xfId="29267"/>
    <cellStyle name="Texto Explicativo 2 6 7" xfId="29268"/>
    <cellStyle name="Texto Explicativo 2 6 8" xfId="29269"/>
    <cellStyle name="Texto Explicativo 2 6 9" xfId="29270"/>
    <cellStyle name="Texto Explicativo 2 7" xfId="29271"/>
    <cellStyle name="Texto Explicativo 2 7 10" xfId="29272"/>
    <cellStyle name="Texto Explicativo 2 7 11" xfId="29273"/>
    <cellStyle name="Texto Explicativo 2 7 12" xfId="35488"/>
    <cellStyle name="Texto Explicativo 2 7 2" xfId="29274"/>
    <cellStyle name="Texto Explicativo 2 7 3" xfId="29275"/>
    <cellStyle name="Texto Explicativo 2 7 4" xfId="29276"/>
    <cellStyle name="Texto Explicativo 2 7 5" xfId="29277"/>
    <cellStyle name="Texto Explicativo 2 7 6" xfId="29278"/>
    <cellStyle name="Texto Explicativo 2 7 7" xfId="29279"/>
    <cellStyle name="Texto Explicativo 2 7 8" xfId="29280"/>
    <cellStyle name="Texto Explicativo 2 7 9" xfId="29281"/>
    <cellStyle name="Texto Explicativo 2 8" xfId="29282"/>
    <cellStyle name="Texto Explicativo 2 8 10" xfId="29283"/>
    <cellStyle name="Texto Explicativo 2 8 11" xfId="29284"/>
    <cellStyle name="Texto Explicativo 2 8 12" xfId="35489"/>
    <cellStyle name="Texto Explicativo 2 8 2" xfId="29285"/>
    <cellStyle name="Texto Explicativo 2 8 3" xfId="29286"/>
    <cellStyle name="Texto Explicativo 2 8 4" xfId="29287"/>
    <cellStyle name="Texto Explicativo 2 8 5" xfId="29288"/>
    <cellStyle name="Texto Explicativo 2 8 6" xfId="29289"/>
    <cellStyle name="Texto Explicativo 2 8 7" xfId="29290"/>
    <cellStyle name="Texto Explicativo 2 8 8" xfId="29291"/>
    <cellStyle name="Texto Explicativo 2 8 9" xfId="29292"/>
    <cellStyle name="Texto Explicativo 2 9" xfId="29293"/>
    <cellStyle name="Texto Explicativo 2 9 10" xfId="29294"/>
    <cellStyle name="Texto Explicativo 2 9 11" xfId="29295"/>
    <cellStyle name="Texto Explicativo 2 9 12" xfId="35490"/>
    <cellStyle name="Texto Explicativo 2 9 2" xfId="29296"/>
    <cellStyle name="Texto Explicativo 2 9 3" xfId="29297"/>
    <cellStyle name="Texto Explicativo 2 9 4" xfId="29298"/>
    <cellStyle name="Texto Explicativo 2 9 5" xfId="29299"/>
    <cellStyle name="Texto Explicativo 2 9 6" xfId="29300"/>
    <cellStyle name="Texto Explicativo 2 9 7" xfId="29301"/>
    <cellStyle name="Texto Explicativo 2 9 8" xfId="29302"/>
    <cellStyle name="Texto Explicativo 2 9 9" xfId="29303"/>
    <cellStyle name="Texto Explicativo 20" xfId="36427"/>
    <cellStyle name="Texto Explicativo 3" xfId="1192"/>
    <cellStyle name="Texto Explicativo 3 10" xfId="29305"/>
    <cellStyle name="Texto Explicativo 3 11" xfId="29306"/>
    <cellStyle name="Texto Explicativo 3 12" xfId="29307"/>
    <cellStyle name="Texto Explicativo 3 13" xfId="35491"/>
    <cellStyle name="Texto Explicativo 3 2" xfId="1193"/>
    <cellStyle name="Texto Explicativo 3 2 10" xfId="29309"/>
    <cellStyle name="Texto Explicativo 3 2 11" xfId="29310"/>
    <cellStyle name="Texto Explicativo 3 2 12" xfId="35492"/>
    <cellStyle name="Texto Explicativo 3 2 2" xfId="29308"/>
    <cellStyle name="Texto Explicativo 3 2 3" xfId="29311"/>
    <cellStyle name="Texto Explicativo 3 2 4" xfId="29312"/>
    <cellStyle name="Texto Explicativo 3 2 5" xfId="29313"/>
    <cellStyle name="Texto Explicativo 3 2 6" xfId="29314"/>
    <cellStyle name="Texto Explicativo 3 2 7" xfId="29315"/>
    <cellStyle name="Texto Explicativo 3 2 8" xfId="29316"/>
    <cellStyle name="Texto Explicativo 3 2 9" xfId="29317"/>
    <cellStyle name="Texto Explicativo 3 3" xfId="29304"/>
    <cellStyle name="Texto Explicativo 3 4" xfId="29318"/>
    <cellStyle name="Texto Explicativo 3 5" xfId="29319"/>
    <cellStyle name="Texto Explicativo 3 6" xfId="29320"/>
    <cellStyle name="Texto Explicativo 3 7" xfId="29321"/>
    <cellStyle name="Texto Explicativo 3 8" xfId="29322"/>
    <cellStyle name="Texto Explicativo 3 9" xfId="29323"/>
    <cellStyle name="Texto Explicativo 4" xfId="2938"/>
    <cellStyle name="Texto Explicativo 4 10" xfId="29325"/>
    <cellStyle name="Texto Explicativo 4 11" xfId="29326"/>
    <cellStyle name="Texto Explicativo 4 12" xfId="29327"/>
    <cellStyle name="Texto Explicativo 4 13" xfId="29328"/>
    <cellStyle name="Texto Explicativo 4 14" xfId="29329"/>
    <cellStyle name="Texto Explicativo 4 15" xfId="29330"/>
    <cellStyle name="Texto Explicativo 4 16" xfId="29331"/>
    <cellStyle name="Texto Explicativo 4 17" xfId="29332"/>
    <cellStyle name="Texto Explicativo 4 18" xfId="29333"/>
    <cellStyle name="Texto Explicativo 4 19" xfId="29334"/>
    <cellStyle name="Texto Explicativo 4 2" xfId="2939"/>
    <cellStyle name="Texto Explicativo 4 2 2" xfId="29335"/>
    <cellStyle name="Texto Explicativo 4 20" xfId="29336"/>
    <cellStyle name="Texto Explicativo 4 21" xfId="29337"/>
    <cellStyle name="Texto Explicativo 4 22" xfId="29338"/>
    <cellStyle name="Texto Explicativo 4 23" xfId="29339"/>
    <cellStyle name="Texto Explicativo 4 24" xfId="35493"/>
    <cellStyle name="Texto Explicativo 4 3" xfId="2940"/>
    <cellStyle name="Texto Explicativo 4 3 2" xfId="29340"/>
    <cellStyle name="Texto Explicativo 4 4" xfId="29324"/>
    <cellStyle name="Texto Explicativo 4 5" xfId="29341"/>
    <cellStyle name="Texto Explicativo 4 6" xfId="29342"/>
    <cellStyle name="Texto Explicativo 4 7" xfId="29343"/>
    <cellStyle name="Texto Explicativo 4 8" xfId="29344"/>
    <cellStyle name="Texto Explicativo 4 9" xfId="29345"/>
    <cellStyle name="Texto Explicativo 5" xfId="2941"/>
    <cellStyle name="Texto Explicativo 5 10" xfId="29347"/>
    <cellStyle name="Texto Explicativo 5 11" xfId="29348"/>
    <cellStyle name="Texto Explicativo 5 12" xfId="29349"/>
    <cellStyle name="Texto Explicativo 5 13" xfId="29350"/>
    <cellStyle name="Texto Explicativo 5 14" xfId="29351"/>
    <cellStyle name="Texto Explicativo 5 15" xfId="29352"/>
    <cellStyle name="Texto Explicativo 5 16" xfId="29353"/>
    <cellStyle name="Texto Explicativo 5 17" xfId="29354"/>
    <cellStyle name="Texto Explicativo 5 18" xfId="29355"/>
    <cellStyle name="Texto Explicativo 5 19" xfId="29356"/>
    <cellStyle name="Texto Explicativo 5 2" xfId="2942"/>
    <cellStyle name="Texto Explicativo 5 2 2" xfId="29357"/>
    <cellStyle name="Texto Explicativo 5 20" xfId="29358"/>
    <cellStyle name="Texto Explicativo 5 21" xfId="29359"/>
    <cellStyle name="Texto Explicativo 5 22" xfId="29360"/>
    <cellStyle name="Texto Explicativo 5 23" xfId="29361"/>
    <cellStyle name="Texto Explicativo 5 24" xfId="35494"/>
    <cellStyle name="Texto Explicativo 5 3" xfId="2943"/>
    <cellStyle name="Texto Explicativo 5 3 2" xfId="29362"/>
    <cellStyle name="Texto Explicativo 5 4" xfId="29346"/>
    <cellStyle name="Texto Explicativo 5 5" xfId="29363"/>
    <cellStyle name="Texto Explicativo 5 6" xfId="29364"/>
    <cellStyle name="Texto Explicativo 5 7" xfId="29365"/>
    <cellStyle name="Texto Explicativo 5 8" xfId="29366"/>
    <cellStyle name="Texto Explicativo 5 9" xfId="29367"/>
    <cellStyle name="Texto Explicativo 6" xfId="2944"/>
    <cellStyle name="Texto Explicativo 6 10" xfId="29369"/>
    <cellStyle name="Texto Explicativo 6 11" xfId="29370"/>
    <cellStyle name="Texto Explicativo 6 12" xfId="29371"/>
    <cellStyle name="Texto Explicativo 6 13" xfId="29372"/>
    <cellStyle name="Texto Explicativo 6 14" xfId="29373"/>
    <cellStyle name="Texto Explicativo 6 15" xfId="29374"/>
    <cellStyle name="Texto Explicativo 6 16" xfId="29375"/>
    <cellStyle name="Texto Explicativo 6 17" xfId="29376"/>
    <cellStyle name="Texto Explicativo 6 18" xfId="29377"/>
    <cellStyle name="Texto Explicativo 6 19" xfId="29378"/>
    <cellStyle name="Texto Explicativo 6 2" xfId="2945"/>
    <cellStyle name="Texto Explicativo 6 2 2" xfId="29379"/>
    <cellStyle name="Texto Explicativo 6 20" xfId="29380"/>
    <cellStyle name="Texto Explicativo 6 21" xfId="29381"/>
    <cellStyle name="Texto Explicativo 6 22" xfId="29382"/>
    <cellStyle name="Texto Explicativo 6 23" xfId="29383"/>
    <cellStyle name="Texto Explicativo 6 24" xfId="35495"/>
    <cellStyle name="Texto Explicativo 6 3" xfId="29368"/>
    <cellStyle name="Texto Explicativo 6 4" xfId="29384"/>
    <cellStyle name="Texto Explicativo 6 5" xfId="29385"/>
    <cellStyle name="Texto Explicativo 6 6" xfId="29386"/>
    <cellStyle name="Texto Explicativo 6 7" xfId="29387"/>
    <cellStyle name="Texto Explicativo 6 8" xfId="29388"/>
    <cellStyle name="Texto Explicativo 6 9" xfId="29389"/>
    <cellStyle name="Texto Explicativo 7" xfId="2946"/>
    <cellStyle name="Texto Explicativo 7 10" xfId="29391"/>
    <cellStyle name="Texto Explicativo 7 11" xfId="29392"/>
    <cellStyle name="Texto Explicativo 7 12" xfId="29393"/>
    <cellStyle name="Texto Explicativo 7 13" xfId="29394"/>
    <cellStyle name="Texto Explicativo 7 14" xfId="29395"/>
    <cellStyle name="Texto Explicativo 7 15" xfId="29396"/>
    <cellStyle name="Texto Explicativo 7 16" xfId="29397"/>
    <cellStyle name="Texto Explicativo 7 17" xfId="29398"/>
    <cellStyle name="Texto Explicativo 7 18" xfId="29399"/>
    <cellStyle name="Texto Explicativo 7 19" xfId="29400"/>
    <cellStyle name="Texto Explicativo 7 2" xfId="29390"/>
    <cellStyle name="Texto Explicativo 7 20" xfId="29401"/>
    <cellStyle name="Texto Explicativo 7 21" xfId="29402"/>
    <cellStyle name="Texto Explicativo 7 22" xfId="29403"/>
    <cellStyle name="Texto Explicativo 7 23" xfId="29404"/>
    <cellStyle name="Texto Explicativo 7 24" xfId="35496"/>
    <cellStyle name="Texto Explicativo 7 3" xfId="29405"/>
    <cellStyle name="Texto Explicativo 7 4" xfId="29406"/>
    <cellStyle name="Texto Explicativo 7 5" xfId="29407"/>
    <cellStyle name="Texto Explicativo 7 6" xfId="29408"/>
    <cellStyle name="Texto Explicativo 7 7" xfId="29409"/>
    <cellStyle name="Texto Explicativo 7 8" xfId="29410"/>
    <cellStyle name="Texto Explicativo 7 9" xfId="29411"/>
    <cellStyle name="Texto Explicativo 8" xfId="2947"/>
    <cellStyle name="Texto Explicativo 8 10" xfId="29413"/>
    <cellStyle name="Texto Explicativo 8 11" xfId="29414"/>
    <cellStyle name="Texto Explicativo 8 12" xfId="29415"/>
    <cellStyle name="Texto Explicativo 8 13" xfId="29416"/>
    <cellStyle name="Texto Explicativo 8 14" xfId="29417"/>
    <cellStyle name="Texto Explicativo 8 15" xfId="29418"/>
    <cellStyle name="Texto Explicativo 8 16" xfId="29419"/>
    <cellStyle name="Texto Explicativo 8 17" xfId="29420"/>
    <cellStyle name="Texto Explicativo 8 18" xfId="29421"/>
    <cellStyle name="Texto Explicativo 8 19" xfId="29422"/>
    <cellStyle name="Texto Explicativo 8 2" xfId="29412"/>
    <cellStyle name="Texto Explicativo 8 20" xfId="29423"/>
    <cellStyle name="Texto Explicativo 8 21" xfId="29424"/>
    <cellStyle name="Texto Explicativo 8 22" xfId="29425"/>
    <cellStyle name="Texto Explicativo 8 23" xfId="29426"/>
    <cellStyle name="Texto Explicativo 8 24" xfId="35497"/>
    <cellStyle name="Texto Explicativo 8 3" xfId="29427"/>
    <cellStyle name="Texto Explicativo 8 4" xfId="29428"/>
    <cellStyle name="Texto Explicativo 8 5" xfId="29429"/>
    <cellStyle name="Texto Explicativo 8 6" xfId="29430"/>
    <cellStyle name="Texto Explicativo 8 7" xfId="29431"/>
    <cellStyle name="Texto Explicativo 8 8" xfId="29432"/>
    <cellStyle name="Texto Explicativo 8 9" xfId="29433"/>
    <cellStyle name="Texto Explicativo 9" xfId="29434"/>
    <cellStyle name="Texto Explicativo 9 10" xfId="29435"/>
    <cellStyle name="Texto Explicativo 9 11" xfId="29436"/>
    <cellStyle name="Texto Explicativo 9 12" xfId="29437"/>
    <cellStyle name="Texto Explicativo 9 13" xfId="29438"/>
    <cellStyle name="Texto Explicativo 9 14" xfId="29439"/>
    <cellStyle name="Texto Explicativo 9 15" xfId="29440"/>
    <cellStyle name="Texto Explicativo 9 16" xfId="29441"/>
    <cellStyle name="Texto Explicativo 9 17" xfId="29442"/>
    <cellStyle name="Texto Explicativo 9 18" xfId="29443"/>
    <cellStyle name="Texto Explicativo 9 19" xfId="29444"/>
    <cellStyle name="Texto Explicativo 9 2" xfId="29445"/>
    <cellStyle name="Texto Explicativo 9 20" xfId="29446"/>
    <cellStyle name="Texto Explicativo 9 21" xfId="29447"/>
    <cellStyle name="Texto Explicativo 9 22" xfId="29448"/>
    <cellStyle name="Texto Explicativo 9 23" xfId="29449"/>
    <cellStyle name="Texto Explicativo 9 24" xfId="35498"/>
    <cellStyle name="Texto Explicativo 9 3" xfId="29450"/>
    <cellStyle name="Texto Explicativo 9 4" xfId="29451"/>
    <cellStyle name="Texto Explicativo 9 5" xfId="29452"/>
    <cellStyle name="Texto Explicativo 9 6" xfId="29453"/>
    <cellStyle name="Texto Explicativo 9 7" xfId="29454"/>
    <cellStyle name="Texto Explicativo 9 8" xfId="29455"/>
    <cellStyle name="Texto Explicativo 9 9" xfId="29456"/>
    <cellStyle name="Title" xfId="1194"/>
    <cellStyle name="Title 10" xfId="29458"/>
    <cellStyle name="Title 11" xfId="29459"/>
    <cellStyle name="Title 12" xfId="35499"/>
    <cellStyle name="Title 2" xfId="29457"/>
    <cellStyle name="Title 3" xfId="29460"/>
    <cellStyle name="Title 4" xfId="29461"/>
    <cellStyle name="Title 5" xfId="29462"/>
    <cellStyle name="Title 6" xfId="29463"/>
    <cellStyle name="Title 7" xfId="29464"/>
    <cellStyle name="Title 8" xfId="29465"/>
    <cellStyle name="Title 9" xfId="29466"/>
    <cellStyle name="Título" xfId="36459" builtinId="15" customBuiltin="1"/>
    <cellStyle name="Título 1" xfId="36460" builtinId="16" customBuiltin="1"/>
    <cellStyle name="Título 1 1" xfId="29467"/>
    <cellStyle name="Título 1 1 10" xfId="29468"/>
    <cellStyle name="Título 1 1 11" xfId="29469"/>
    <cellStyle name="Título 1 1 12" xfId="29470"/>
    <cellStyle name="Título 1 1 13" xfId="29471"/>
    <cellStyle name="Título 1 1 14" xfId="29472"/>
    <cellStyle name="Título 1 1 15" xfId="29473"/>
    <cellStyle name="Título 1 1 16" xfId="29474"/>
    <cellStyle name="Título 1 1 17" xfId="29475"/>
    <cellStyle name="Título 1 1 18" xfId="29476"/>
    <cellStyle name="Título 1 1 19" xfId="29477"/>
    <cellStyle name="Título 1 1 2" xfId="29478"/>
    <cellStyle name="Título 1 1 2 10" xfId="29479"/>
    <cellStyle name="Título 1 1 2 11" xfId="29480"/>
    <cellStyle name="Título 1 1 2 12" xfId="35501"/>
    <cellStyle name="Título 1 1 2 2" xfId="29481"/>
    <cellStyle name="Título 1 1 2 3" xfId="29482"/>
    <cellStyle name="Título 1 1 2 4" xfId="29483"/>
    <cellStyle name="Título 1 1 2 5" xfId="29484"/>
    <cellStyle name="Título 1 1 2 6" xfId="29485"/>
    <cellStyle name="Título 1 1 2 7" xfId="29486"/>
    <cellStyle name="Título 1 1 2 8" xfId="29487"/>
    <cellStyle name="Título 1 1 2 9" xfId="29488"/>
    <cellStyle name="Título 1 1 20" xfId="29489"/>
    <cellStyle name="Título 1 1 21" xfId="29490"/>
    <cellStyle name="Título 1 1 22" xfId="29491"/>
    <cellStyle name="Título 1 1 23" xfId="29492"/>
    <cellStyle name="Título 1 1 24" xfId="29493"/>
    <cellStyle name="Título 1 1 25" xfId="29494"/>
    <cellStyle name="Título 1 1 26" xfId="29495"/>
    <cellStyle name="Título 1 1 27" xfId="29496"/>
    <cellStyle name="Título 1 1 28" xfId="29497"/>
    <cellStyle name="Título 1 1 29" xfId="35500"/>
    <cellStyle name="Título 1 1 3" xfId="29498"/>
    <cellStyle name="Título 1 1 3 10" xfId="29499"/>
    <cellStyle name="Título 1 1 3 11" xfId="29500"/>
    <cellStyle name="Título 1 1 3 12" xfId="35502"/>
    <cellStyle name="Título 1 1 3 2" xfId="29501"/>
    <cellStyle name="Título 1 1 3 3" xfId="29502"/>
    <cellStyle name="Título 1 1 3 4" xfId="29503"/>
    <cellStyle name="Título 1 1 3 5" xfId="29504"/>
    <cellStyle name="Título 1 1 3 6" xfId="29505"/>
    <cellStyle name="Título 1 1 3 7" xfId="29506"/>
    <cellStyle name="Título 1 1 3 8" xfId="29507"/>
    <cellStyle name="Título 1 1 3 9" xfId="29508"/>
    <cellStyle name="Título 1 1 30" xfId="36251"/>
    <cellStyle name="Título 1 1 31" xfId="36430"/>
    <cellStyle name="Título 1 1 4" xfId="29509"/>
    <cellStyle name="Título 1 1 4 10" xfId="29510"/>
    <cellStyle name="Título 1 1 4 11" xfId="29511"/>
    <cellStyle name="Título 1 1 4 12" xfId="35503"/>
    <cellStyle name="Título 1 1 4 2" xfId="29512"/>
    <cellStyle name="Título 1 1 4 3" xfId="29513"/>
    <cellStyle name="Título 1 1 4 4" xfId="29514"/>
    <cellStyle name="Título 1 1 4 5" xfId="29515"/>
    <cellStyle name="Título 1 1 4 6" xfId="29516"/>
    <cellStyle name="Título 1 1 4 7" xfId="29517"/>
    <cellStyle name="Título 1 1 4 8" xfId="29518"/>
    <cellStyle name="Título 1 1 4 9" xfId="29519"/>
    <cellStyle name="Título 1 1 5" xfId="29520"/>
    <cellStyle name="Título 1 1 5 10" xfId="29521"/>
    <cellStyle name="Título 1 1 5 11" xfId="29522"/>
    <cellStyle name="Título 1 1 5 12" xfId="35504"/>
    <cellStyle name="Título 1 1 5 2" xfId="29523"/>
    <cellStyle name="Título 1 1 5 3" xfId="29524"/>
    <cellStyle name="Título 1 1 5 4" xfId="29525"/>
    <cellStyle name="Título 1 1 5 5" xfId="29526"/>
    <cellStyle name="Título 1 1 5 6" xfId="29527"/>
    <cellStyle name="Título 1 1 5 7" xfId="29528"/>
    <cellStyle name="Título 1 1 5 8" xfId="29529"/>
    <cellStyle name="Título 1 1 5 9" xfId="29530"/>
    <cellStyle name="Título 1 1 6" xfId="29531"/>
    <cellStyle name="Título 1 1 6 10" xfId="29532"/>
    <cellStyle name="Título 1 1 6 11" xfId="29533"/>
    <cellStyle name="Título 1 1 6 12" xfId="35505"/>
    <cellStyle name="Título 1 1 6 2" xfId="29534"/>
    <cellStyle name="Título 1 1 6 3" xfId="29535"/>
    <cellStyle name="Título 1 1 6 4" xfId="29536"/>
    <cellStyle name="Título 1 1 6 5" xfId="29537"/>
    <cellStyle name="Título 1 1 6 6" xfId="29538"/>
    <cellStyle name="Título 1 1 6 7" xfId="29539"/>
    <cellStyle name="Título 1 1 6 8" xfId="29540"/>
    <cellStyle name="Título 1 1 6 9" xfId="29541"/>
    <cellStyle name="Título 1 1 7" xfId="29542"/>
    <cellStyle name="Título 1 1 8" xfId="29543"/>
    <cellStyle name="Título 1 1 9" xfId="29544"/>
    <cellStyle name="Título 1 10" xfId="29545"/>
    <cellStyle name="Título 1 10 10" xfId="29546"/>
    <cellStyle name="Título 1 10 11" xfId="29547"/>
    <cellStyle name="Título 1 10 12" xfId="29548"/>
    <cellStyle name="Título 1 10 13" xfId="29549"/>
    <cellStyle name="Título 1 10 14" xfId="29550"/>
    <cellStyle name="Título 1 10 15" xfId="29551"/>
    <cellStyle name="Título 1 10 16" xfId="29552"/>
    <cellStyle name="Título 1 10 17" xfId="29553"/>
    <cellStyle name="Título 1 10 18" xfId="29554"/>
    <cellStyle name="Título 1 10 19" xfId="29555"/>
    <cellStyle name="Título 1 10 2" xfId="29556"/>
    <cellStyle name="Título 1 10 20" xfId="29557"/>
    <cellStyle name="Título 1 10 21" xfId="29558"/>
    <cellStyle name="Título 1 10 22" xfId="29559"/>
    <cellStyle name="Título 1 10 23" xfId="29560"/>
    <cellStyle name="Título 1 10 24" xfId="35506"/>
    <cellStyle name="Título 1 10 3" xfId="29561"/>
    <cellStyle name="Título 1 10 4" xfId="29562"/>
    <cellStyle name="Título 1 10 5" xfId="29563"/>
    <cellStyle name="Título 1 10 6" xfId="29564"/>
    <cellStyle name="Título 1 10 7" xfId="29565"/>
    <cellStyle name="Título 1 10 8" xfId="29566"/>
    <cellStyle name="Título 1 10 9" xfId="29567"/>
    <cellStyle name="Título 1 11" xfId="29568"/>
    <cellStyle name="Título 1 11 10" xfId="29569"/>
    <cellStyle name="Título 1 11 11" xfId="29570"/>
    <cellStyle name="Título 1 11 12" xfId="29571"/>
    <cellStyle name="Título 1 11 13" xfId="29572"/>
    <cellStyle name="Título 1 11 14" xfId="29573"/>
    <cellStyle name="Título 1 11 15" xfId="29574"/>
    <cellStyle name="Título 1 11 16" xfId="29575"/>
    <cellStyle name="Título 1 11 17" xfId="29576"/>
    <cellStyle name="Título 1 11 18" xfId="29577"/>
    <cellStyle name="Título 1 11 19" xfId="29578"/>
    <cellStyle name="Título 1 11 2" xfId="29579"/>
    <cellStyle name="Título 1 11 20" xfId="29580"/>
    <cellStyle name="Título 1 11 21" xfId="29581"/>
    <cellStyle name="Título 1 11 22" xfId="29582"/>
    <cellStyle name="Título 1 11 23" xfId="29583"/>
    <cellStyle name="Título 1 11 24" xfId="35507"/>
    <cellStyle name="Título 1 11 3" xfId="29584"/>
    <cellStyle name="Título 1 11 4" xfId="29585"/>
    <cellStyle name="Título 1 11 5" xfId="29586"/>
    <cellStyle name="Título 1 11 6" xfId="29587"/>
    <cellStyle name="Título 1 11 7" xfId="29588"/>
    <cellStyle name="Título 1 11 8" xfId="29589"/>
    <cellStyle name="Título 1 11 9" xfId="29590"/>
    <cellStyle name="Título 1 12" xfId="29591"/>
    <cellStyle name="Título 1 12 10" xfId="29592"/>
    <cellStyle name="Título 1 12 11" xfId="29593"/>
    <cellStyle name="Título 1 12 12" xfId="29594"/>
    <cellStyle name="Título 1 12 13" xfId="29595"/>
    <cellStyle name="Título 1 12 14" xfId="29596"/>
    <cellStyle name="Título 1 12 15" xfId="29597"/>
    <cellStyle name="Título 1 12 16" xfId="29598"/>
    <cellStyle name="Título 1 12 17" xfId="29599"/>
    <cellStyle name="Título 1 12 18" xfId="29600"/>
    <cellStyle name="Título 1 12 19" xfId="29601"/>
    <cellStyle name="Título 1 12 2" xfId="29602"/>
    <cellStyle name="Título 1 12 20" xfId="29603"/>
    <cellStyle name="Título 1 12 21" xfId="29604"/>
    <cellStyle name="Título 1 12 22" xfId="29605"/>
    <cellStyle name="Título 1 12 23" xfId="29606"/>
    <cellStyle name="Título 1 12 24" xfId="35508"/>
    <cellStyle name="Título 1 12 3" xfId="29607"/>
    <cellStyle name="Título 1 12 4" xfId="29608"/>
    <cellStyle name="Título 1 12 5" xfId="29609"/>
    <cellStyle name="Título 1 12 6" xfId="29610"/>
    <cellStyle name="Título 1 12 7" xfId="29611"/>
    <cellStyle name="Título 1 12 8" xfId="29612"/>
    <cellStyle name="Título 1 12 9" xfId="29613"/>
    <cellStyle name="Título 1 13" xfId="29614"/>
    <cellStyle name="Título 1 13 10" xfId="29615"/>
    <cellStyle name="Título 1 13 11" xfId="29616"/>
    <cellStyle name="Título 1 13 12" xfId="29617"/>
    <cellStyle name="Título 1 13 13" xfId="29618"/>
    <cellStyle name="Título 1 13 14" xfId="29619"/>
    <cellStyle name="Título 1 13 15" xfId="29620"/>
    <cellStyle name="Título 1 13 16" xfId="29621"/>
    <cellStyle name="Título 1 13 17" xfId="29622"/>
    <cellStyle name="Título 1 13 18" xfId="29623"/>
    <cellStyle name="Título 1 13 19" xfId="29624"/>
    <cellStyle name="Título 1 13 2" xfId="29625"/>
    <cellStyle name="Título 1 13 20" xfId="29626"/>
    <cellStyle name="Título 1 13 21" xfId="29627"/>
    <cellStyle name="Título 1 13 22" xfId="29628"/>
    <cellStyle name="Título 1 13 23" xfId="29629"/>
    <cellStyle name="Título 1 13 24" xfId="35509"/>
    <cellStyle name="Título 1 13 3" xfId="29630"/>
    <cellStyle name="Título 1 13 4" xfId="29631"/>
    <cellStyle name="Título 1 13 5" xfId="29632"/>
    <cellStyle name="Título 1 13 6" xfId="29633"/>
    <cellStyle name="Título 1 13 7" xfId="29634"/>
    <cellStyle name="Título 1 13 8" xfId="29635"/>
    <cellStyle name="Título 1 13 9" xfId="29636"/>
    <cellStyle name="Título 1 14" xfId="29637"/>
    <cellStyle name="Título 1 14 10" xfId="29638"/>
    <cellStyle name="Título 1 14 11" xfId="29639"/>
    <cellStyle name="Título 1 14 12" xfId="29640"/>
    <cellStyle name="Título 1 14 13" xfId="29641"/>
    <cellStyle name="Título 1 14 14" xfId="29642"/>
    <cellStyle name="Título 1 14 15" xfId="29643"/>
    <cellStyle name="Título 1 14 16" xfId="29644"/>
    <cellStyle name="Título 1 14 17" xfId="29645"/>
    <cellStyle name="Título 1 14 18" xfId="29646"/>
    <cellStyle name="Título 1 14 19" xfId="29647"/>
    <cellStyle name="Título 1 14 2" xfId="29648"/>
    <cellStyle name="Título 1 14 20" xfId="29649"/>
    <cellStyle name="Título 1 14 21" xfId="29650"/>
    <cellStyle name="Título 1 14 22" xfId="29651"/>
    <cellStyle name="Título 1 14 23" xfId="29652"/>
    <cellStyle name="Título 1 14 24" xfId="35510"/>
    <cellStyle name="Título 1 14 3" xfId="29653"/>
    <cellStyle name="Título 1 14 4" xfId="29654"/>
    <cellStyle name="Título 1 14 5" xfId="29655"/>
    <cellStyle name="Título 1 14 6" xfId="29656"/>
    <cellStyle name="Título 1 14 7" xfId="29657"/>
    <cellStyle name="Título 1 14 8" xfId="29658"/>
    <cellStyle name="Título 1 14 9" xfId="29659"/>
    <cellStyle name="Título 1 15" xfId="29660"/>
    <cellStyle name="Título 1 15 10" xfId="29661"/>
    <cellStyle name="Título 1 15 11" xfId="29662"/>
    <cellStyle name="Título 1 15 12" xfId="29663"/>
    <cellStyle name="Título 1 15 13" xfId="29664"/>
    <cellStyle name="Título 1 15 14" xfId="29665"/>
    <cellStyle name="Título 1 15 15" xfId="29666"/>
    <cellStyle name="Título 1 15 16" xfId="29667"/>
    <cellStyle name="Título 1 15 17" xfId="29668"/>
    <cellStyle name="Título 1 15 18" xfId="29669"/>
    <cellStyle name="Título 1 15 19" xfId="29670"/>
    <cellStyle name="Título 1 15 2" xfId="29671"/>
    <cellStyle name="Título 1 15 20" xfId="29672"/>
    <cellStyle name="Título 1 15 21" xfId="29673"/>
    <cellStyle name="Título 1 15 22" xfId="29674"/>
    <cellStyle name="Título 1 15 23" xfId="29675"/>
    <cellStyle name="Título 1 15 24" xfId="35511"/>
    <cellStyle name="Título 1 15 3" xfId="29676"/>
    <cellStyle name="Título 1 15 4" xfId="29677"/>
    <cellStyle name="Título 1 15 5" xfId="29678"/>
    <cellStyle name="Título 1 15 6" xfId="29679"/>
    <cellStyle name="Título 1 15 7" xfId="29680"/>
    <cellStyle name="Título 1 15 8" xfId="29681"/>
    <cellStyle name="Título 1 15 9" xfId="29682"/>
    <cellStyle name="Título 1 16" xfId="29683"/>
    <cellStyle name="Título 1 16 10" xfId="29684"/>
    <cellStyle name="Título 1 16 11" xfId="29685"/>
    <cellStyle name="Título 1 16 12" xfId="29686"/>
    <cellStyle name="Título 1 16 13" xfId="29687"/>
    <cellStyle name="Título 1 16 14" xfId="29688"/>
    <cellStyle name="Título 1 16 15" xfId="29689"/>
    <cellStyle name="Título 1 16 16" xfId="29690"/>
    <cellStyle name="Título 1 16 17" xfId="29691"/>
    <cellStyle name="Título 1 16 18" xfId="29692"/>
    <cellStyle name="Título 1 16 19" xfId="29693"/>
    <cellStyle name="Título 1 16 2" xfId="29694"/>
    <cellStyle name="Título 1 16 20" xfId="29695"/>
    <cellStyle name="Título 1 16 21" xfId="29696"/>
    <cellStyle name="Título 1 16 22" xfId="29697"/>
    <cellStyle name="Título 1 16 23" xfId="29698"/>
    <cellStyle name="Título 1 16 24" xfId="35512"/>
    <cellStyle name="Título 1 16 3" xfId="29699"/>
    <cellStyle name="Título 1 16 4" xfId="29700"/>
    <cellStyle name="Título 1 16 5" xfId="29701"/>
    <cellStyle name="Título 1 16 6" xfId="29702"/>
    <cellStyle name="Título 1 16 7" xfId="29703"/>
    <cellStyle name="Título 1 16 8" xfId="29704"/>
    <cellStyle name="Título 1 16 9" xfId="29705"/>
    <cellStyle name="Título 1 17" xfId="35849"/>
    <cellStyle name="Título 1 18" xfId="35898"/>
    <cellStyle name="Título 1 19" xfId="36250"/>
    <cellStyle name="Título 1 2" xfId="1195"/>
    <cellStyle name="Título 1 2 10" xfId="29707"/>
    <cellStyle name="Título 1 2 10 10" xfId="29708"/>
    <cellStyle name="Título 1 2 10 11" xfId="29709"/>
    <cellStyle name="Título 1 2 10 12" xfId="35514"/>
    <cellStyle name="Título 1 2 10 2" xfId="29710"/>
    <cellStyle name="Título 1 2 10 3" xfId="29711"/>
    <cellStyle name="Título 1 2 10 4" xfId="29712"/>
    <cellStyle name="Título 1 2 10 5" xfId="29713"/>
    <cellStyle name="Título 1 2 10 6" xfId="29714"/>
    <cellStyle name="Título 1 2 10 7" xfId="29715"/>
    <cellStyle name="Título 1 2 10 8" xfId="29716"/>
    <cellStyle name="Título 1 2 10 9" xfId="29717"/>
    <cellStyle name="Título 1 2 11" xfId="29718"/>
    <cellStyle name="Título 1 2 11 10" xfId="29719"/>
    <cellStyle name="Título 1 2 11 11" xfId="29720"/>
    <cellStyle name="Título 1 2 11 12" xfId="35515"/>
    <cellStyle name="Título 1 2 11 2" xfId="29721"/>
    <cellStyle name="Título 1 2 11 3" xfId="29722"/>
    <cellStyle name="Título 1 2 11 4" xfId="29723"/>
    <cellStyle name="Título 1 2 11 5" xfId="29724"/>
    <cellStyle name="Título 1 2 11 6" xfId="29725"/>
    <cellStyle name="Título 1 2 11 7" xfId="29726"/>
    <cellStyle name="Título 1 2 11 8" xfId="29727"/>
    <cellStyle name="Título 1 2 11 9" xfId="29728"/>
    <cellStyle name="Título 1 2 12" xfId="29729"/>
    <cellStyle name="Título 1 2 12 10" xfId="29730"/>
    <cellStyle name="Título 1 2 12 11" xfId="29731"/>
    <cellStyle name="Título 1 2 12 12" xfId="35516"/>
    <cellStyle name="Título 1 2 12 2" xfId="29732"/>
    <cellStyle name="Título 1 2 12 3" xfId="29733"/>
    <cellStyle name="Título 1 2 12 4" xfId="29734"/>
    <cellStyle name="Título 1 2 12 5" xfId="29735"/>
    <cellStyle name="Título 1 2 12 6" xfId="29736"/>
    <cellStyle name="Título 1 2 12 7" xfId="29737"/>
    <cellStyle name="Título 1 2 12 8" xfId="29738"/>
    <cellStyle name="Título 1 2 12 9" xfId="29739"/>
    <cellStyle name="Título 1 2 13" xfId="29740"/>
    <cellStyle name="Título 1 2 13 10" xfId="29741"/>
    <cellStyle name="Título 1 2 13 11" xfId="29742"/>
    <cellStyle name="Título 1 2 13 12" xfId="35517"/>
    <cellStyle name="Título 1 2 13 2" xfId="29743"/>
    <cellStyle name="Título 1 2 13 3" xfId="29744"/>
    <cellStyle name="Título 1 2 13 4" xfId="29745"/>
    <cellStyle name="Título 1 2 13 5" xfId="29746"/>
    <cellStyle name="Título 1 2 13 6" xfId="29747"/>
    <cellStyle name="Título 1 2 13 7" xfId="29748"/>
    <cellStyle name="Título 1 2 13 8" xfId="29749"/>
    <cellStyle name="Título 1 2 13 9" xfId="29750"/>
    <cellStyle name="Título 1 2 14" xfId="29751"/>
    <cellStyle name="Título 1 2 14 10" xfId="29752"/>
    <cellStyle name="Título 1 2 14 11" xfId="29753"/>
    <cellStyle name="Título 1 2 14 12" xfId="35518"/>
    <cellStyle name="Título 1 2 14 2" xfId="29754"/>
    <cellStyle name="Título 1 2 14 3" xfId="29755"/>
    <cellStyle name="Título 1 2 14 4" xfId="29756"/>
    <cellStyle name="Título 1 2 14 5" xfId="29757"/>
    <cellStyle name="Título 1 2 14 6" xfId="29758"/>
    <cellStyle name="Título 1 2 14 7" xfId="29759"/>
    <cellStyle name="Título 1 2 14 8" xfId="29760"/>
    <cellStyle name="Título 1 2 14 9" xfId="29761"/>
    <cellStyle name="Título 1 2 15" xfId="29762"/>
    <cellStyle name="Título 1 2 15 10" xfId="29763"/>
    <cellStyle name="Título 1 2 15 11" xfId="29764"/>
    <cellStyle name="Título 1 2 15 12" xfId="35519"/>
    <cellStyle name="Título 1 2 15 2" xfId="29765"/>
    <cellStyle name="Título 1 2 15 3" xfId="29766"/>
    <cellStyle name="Título 1 2 15 4" xfId="29767"/>
    <cellStyle name="Título 1 2 15 5" xfId="29768"/>
    <cellStyle name="Título 1 2 15 6" xfId="29769"/>
    <cellStyle name="Título 1 2 15 7" xfId="29770"/>
    <cellStyle name="Título 1 2 15 8" xfId="29771"/>
    <cellStyle name="Título 1 2 15 9" xfId="29772"/>
    <cellStyle name="Título 1 2 16" xfId="29773"/>
    <cellStyle name="Título 1 2 17" xfId="29774"/>
    <cellStyle name="Título 1 2 18" xfId="29775"/>
    <cellStyle name="Título 1 2 19" xfId="29776"/>
    <cellStyle name="Título 1 2 2" xfId="1196"/>
    <cellStyle name="Título 1 2 2 10" xfId="29778"/>
    <cellStyle name="Título 1 2 2 11" xfId="29779"/>
    <cellStyle name="Título 1 2 2 12" xfId="35520"/>
    <cellStyle name="Título 1 2 2 2" xfId="29777"/>
    <cellStyle name="Título 1 2 2 3" xfId="29780"/>
    <cellStyle name="Título 1 2 2 4" xfId="29781"/>
    <cellStyle name="Título 1 2 2 5" xfId="29782"/>
    <cellStyle name="Título 1 2 2 6" xfId="29783"/>
    <cellStyle name="Título 1 2 2 7" xfId="29784"/>
    <cellStyle name="Título 1 2 2 8" xfId="29785"/>
    <cellStyle name="Título 1 2 2 9" xfId="29786"/>
    <cellStyle name="Título 1 2 20" xfId="29787"/>
    <cellStyle name="Título 1 2 21" xfId="29788"/>
    <cellStyle name="Título 1 2 22" xfId="29789"/>
    <cellStyle name="Título 1 2 23" xfId="29790"/>
    <cellStyle name="Título 1 2 24" xfId="29791"/>
    <cellStyle name="Título 1 2 25" xfId="29792"/>
    <cellStyle name="Título 1 2 26" xfId="29793"/>
    <cellStyle name="Título 1 2 27" xfId="29794"/>
    <cellStyle name="Título 1 2 28" xfId="29795"/>
    <cellStyle name="Título 1 2 29" xfId="29796"/>
    <cellStyle name="Título 1 2 3" xfId="29706"/>
    <cellStyle name="Título 1 2 3 10" xfId="29797"/>
    <cellStyle name="Título 1 2 3 11" xfId="29798"/>
    <cellStyle name="Título 1 2 3 12" xfId="35521"/>
    <cellStyle name="Título 1 2 3 2" xfId="29799"/>
    <cellStyle name="Título 1 2 3 3" xfId="29800"/>
    <cellStyle name="Título 1 2 3 4" xfId="29801"/>
    <cellStyle name="Título 1 2 3 5" xfId="29802"/>
    <cellStyle name="Título 1 2 3 6" xfId="29803"/>
    <cellStyle name="Título 1 2 3 7" xfId="29804"/>
    <cellStyle name="Título 1 2 3 8" xfId="29805"/>
    <cellStyle name="Título 1 2 3 9" xfId="29806"/>
    <cellStyle name="Título 1 2 30" xfId="29807"/>
    <cellStyle name="Título 1 2 31" xfId="29808"/>
    <cellStyle name="Título 1 2 32" xfId="29809"/>
    <cellStyle name="Título 1 2 33" xfId="29810"/>
    <cellStyle name="Título 1 2 34" xfId="29811"/>
    <cellStyle name="Título 1 2 35" xfId="29812"/>
    <cellStyle name="Título 1 2 36" xfId="29813"/>
    <cellStyle name="Título 1 2 37" xfId="29814"/>
    <cellStyle name="Título 1 2 38" xfId="35513"/>
    <cellStyle name="Título 1 2 4" xfId="29815"/>
    <cellStyle name="Título 1 2 4 10" xfId="29816"/>
    <cellStyle name="Título 1 2 4 11" xfId="29817"/>
    <cellStyle name="Título 1 2 4 12" xfId="35522"/>
    <cellStyle name="Título 1 2 4 2" xfId="29818"/>
    <cellStyle name="Título 1 2 4 3" xfId="29819"/>
    <cellStyle name="Título 1 2 4 4" xfId="29820"/>
    <cellStyle name="Título 1 2 4 5" xfId="29821"/>
    <cellStyle name="Título 1 2 4 6" xfId="29822"/>
    <cellStyle name="Título 1 2 4 7" xfId="29823"/>
    <cellStyle name="Título 1 2 4 8" xfId="29824"/>
    <cellStyle name="Título 1 2 4 9" xfId="29825"/>
    <cellStyle name="Título 1 2 5" xfId="29826"/>
    <cellStyle name="Título 1 2 5 10" xfId="29827"/>
    <cellStyle name="Título 1 2 5 11" xfId="29828"/>
    <cellStyle name="Título 1 2 5 12" xfId="35523"/>
    <cellStyle name="Título 1 2 5 2" xfId="29829"/>
    <cellStyle name="Título 1 2 5 3" xfId="29830"/>
    <cellStyle name="Título 1 2 5 4" xfId="29831"/>
    <cellStyle name="Título 1 2 5 5" xfId="29832"/>
    <cellStyle name="Título 1 2 5 6" xfId="29833"/>
    <cellStyle name="Título 1 2 5 7" xfId="29834"/>
    <cellStyle name="Título 1 2 5 8" xfId="29835"/>
    <cellStyle name="Título 1 2 5 9" xfId="29836"/>
    <cellStyle name="Título 1 2 6" xfId="29837"/>
    <cellStyle name="Título 1 2 6 10" xfId="29838"/>
    <cellStyle name="Título 1 2 6 11" xfId="29839"/>
    <cellStyle name="Título 1 2 6 12" xfId="35524"/>
    <cellStyle name="Título 1 2 6 2" xfId="29840"/>
    <cellStyle name="Título 1 2 6 3" xfId="29841"/>
    <cellStyle name="Título 1 2 6 4" xfId="29842"/>
    <cellStyle name="Título 1 2 6 5" xfId="29843"/>
    <cellStyle name="Título 1 2 6 6" xfId="29844"/>
    <cellStyle name="Título 1 2 6 7" xfId="29845"/>
    <cellStyle name="Título 1 2 6 8" xfId="29846"/>
    <cellStyle name="Título 1 2 6 9" xfId="29847"/>
    <cellStyle name="Título 1 2 7" xfId="29848"/>
    <cellStyle name="Título 1 2 7 10" xfId="29849"/>
    <cellStyle name="Título 1 2 7 11" xfId="29850"/>
    <cellStyle name="Título 1 2 7 12" xfId="35525"/>
    <cellStyle name="Título 1 2 7 2" xfId="29851"/>
    <cellStyle name="Título 1 2 7 3" xfId="29852"/>
    <cellStyle name="Título 1 2 7 4" xfId="29853"/>
    <cellStyle name="Título 1 2 7 5" xfId="29854"/>
    <cellStyle name="Título 1 2 7 6" xfId="29855"/>
    <cellStyle name="Título 1 2 7 7" xfId="29856"/>
    <cellStyle name="Título 1 2 7 8" xfId="29857"/>
    <cellStyle name="Título 1 2 7 9" xfId="29858"/>
    <cellStyle name="Título 1 2 8" xfId="29859"/>
    <cellStyle name="Título 1 2 8 10" xfId="29860"/>
    <cellStyle name="Título 1 2 8 11" xfId="29861"/>
    <cellStyle name="Título 1 2 8 12" xfId="35526"/>
    <cellStyle name="Título 1 2 8 2" xfId="29862"/>
    <cellStyle name="Título 1 2 8 3" xfId="29863"/>
    <cellStyle name="Título 1 2 8 4" xfId="29864"/>
    <cellStyle name="Título 1 2 8 5" xfId="29865"/>
    <cellStyle name="Título 1 2 8 6" xfId="29866"/>
    <cellStyle name="Título 1 2 8 7" xfId="29867"/>
    <cellStyle name="Título 1 2 8 8" xfId="29868"/>
    <cellStyle name="Título 1 2 8 9" xfId="29869"/>
    <cellStyle name="Título 1 2 9" xfId="29870"/>
    <cellStyle name="Título 1 2 9 10" xfId="29871"/>
    <cellStyle name="Título 1 2 9 11" xfId="29872"/>
    <cellStyle name="Título 1 2 9 12" xfId="35527"/>
    <cellStyle name="Título 1 2 9 2" xfId="29873"/>
    <cellStyle name="Título 1 2 9 3" xfId="29874"/>
    <cellStyle name="Título 1 2 9 4" xfId="29875"/>
    <cellStyle name="Título 1 2 9 5" xfId="29876"/>
    <cellStyle name="Título 1 2 9 6" xfId="29877"/>
    <cellStyle name="Título 1 2 9 7" xfId="29878"/>
    <cellStyle name="Título 1 2 9 8" xfId="29879"/>
    <cellStyle name="Título 1 2 9 9" xfId="29880"/>
    <cellStyle name="Título 1 2_ALAMEDA WARMING - MEMÓRIA" xfId="36254"/>
    <cellStyle name="Título 1 20" xfId="36429"/>
    <cellStyle name="Título 1 3" xfId="1197"/>
    <cellStyle name="Título 1 3 10" xfId="29882"/>
    <cellStyle name="Título 1 3 11" xfId="29883"/>
    <cellStyle name="Título 1 3 12" xfId="29884"/>
    <cellStyle name="Título 1 3 13" xfId="35528"/>
    <cellStyle name="Título 1 3 2" xfId="1198"/>
    <cellStyle name="Título 1 3 2 10" xfId="29886"/>
    <cellStyle name="Título 1 3 2 11" xfId="29887"/>
    <cellStyle name="Título 1 3 2 12" xfId="35529"/>
    <cellStyle name="Título 1 3 2 2" xfId="29885"/>
    <cellStyle name="Título 1 3 2 3" xfId="29888"/>
    <cellStyle name="Título 1 3 2 4" xfId="29889"/>
    <cellStyle name="Título 1 3 2 5" xfId="29890"/>
    <cellStyle name="Título 1 3 2 6" xfId="29891"/>
    <cellStyle name="Título 1 3 2 7" xfId="29892"/>
    <cellStyle name="Título 1 3 2 8" xfId="29893"/>
    <cellStyle name="Título 1 3 2 9" xfId="29894"/>
    <cellStyle name="Título 1 3 3" xfId="29881"/>
    <cellStyle name="Título 1 3 4" xfId="29895"/>
    <cellStyle name="Título 1 3 5" xfId="29896"/>
    <cellStyle name="Título 1 3 6" xfId="29897"/>
    <cellStyle name="Título 1 3 7" xfId="29898"/>
    <cellStyle name="Título 1 3 8" xfId="29899"/>
    <cellStyle name="Título 1 3 9" xfId="29900"/>
    <cellStyle name="Título 1 3_ALAMEDA WARMING - MEMÓRIA" xfId="36257"/>
    <cellStyle name="Título 1 4" xfId="2949"/>
    <cellStyle name="Título 1 4 10" xfId="29902"/>
    <cellStyle name="Título 1 4 11" xfId="29903"/>
    <cellStyle name="Título 1 4 12" xfId="29904"/>
    <cellStyle name="Título 1 4 13" xfId="29905"/>
    <cellStyle name="Título 1 4 14" xfId="29906"/>
    <cellStyle name="Título 1 4 15" xfId="29907"/>
    <cellStyle name="Título 1 4 16" xfId="29908"/>
    <cellStyle name="Título 1 4 17" xfId="29909"/>
    <cellStyle name="Título 1 4 18" xfId="29910"/>
    <cellStyle name="Título 1 4 19" xfId="29911"/>
    <cellStyle name="Título 1 4 2" xfId="2950"/>
    <cellStyle name="Título 1 4 2 2" xfId="2951"/>
    <cellStyle name="Título 1 4 2 3" xfId="29912"/>
    <cellStyle name="Título 1 4 20" xfId="29913"/>
    <cellStyle name="Título 1 4 21" xfId="29914"/>
    <cellStyle name="Título 1 4 22" xfId="29915"/>
    <cellStyle name="Título 1 4 23" xfId="29916"/>
    <cellStyle name="Título 1 4 24" xfId="35530"/>
    <cellStyle name="Título 1 4 3" xfId="2952"/>
    <cellStyle name="Título 1 4 3 2" xfId="29917"/>
    <cellStyle name="Título 1 4 4" xfId="29901"/>
    <cellStyle name="Título 1 4 5" xfId="29918"/>
    <cellStyle name="Título 1 4 6" xfId="29919"/>
    <cellStyle name="Título 1 4 7" xfId="29920"/>
    <cellStyle name="Título 1 4 8" xfId="29921"/>
    <cellStyle name="Título 1 4 9" xfId="29922"/>
    <cellStyle name="Título 1 5" xfId="2953"/>
    <cellStyle name="Título 1 5 10" xfId="29924"/>
    <cellStyle name="Título 1 5 11" xfId="29925"/>
    <cellStyle name="Título 1 5 12" xfId="29926"/>
    <cellStyle name="Título 1 5 13" xfId="29927"/>
    <cellStyle name="Título 1 5 14" xfId="29928"/>
    <cellStyle name="Título 1 5 15" xfId="29929"/>
    <cellStyle name="Título 1 5 16" xfId="29930"/>
    <cellStyle name="Título 1 5 17" xfId="29931"/>
    <cellStyle name="Título 1 5 18" xfId="29932"/>
    <cellStyle name="Título 1 5 19" xfId="29933"/>
    <cellStyle name="Título 1 5 2" xfId="2954"/>
    <cellStyle name="Título 1 5 2 2" xfId="29934"/>
    <cellStyle name="Título 1 5 20" xfId="29935"/>
    <cellStyle name="Título 1 5 21" xfId="29936"/>
    <cellStyle name="Título 1 5 22" xfId="29937"/>
    <cellStyle name="Título 1 5 23" xfId="29938"/>
    <cellStyle name="Título 1 5 24" xfId="35531"/>
    <cellStyle name="Título 1 5 3" xfId="2955"/>
    <cellStyle name="Título 1 5 3 2" xfId="29939"/>
    <cellStyle name="Título 1 5 4" xfId="29923"/>
    <cellStyle name="Título 1 5 5" xfId="29940"/>
    <cellStyle name="Título 1 5 6" xfId="29941"/>
    <cellStyle name="Título 1 5 7" xfId="29942"/>
    <cellStyle name="Título 1 5 8" xfId="29943"/>
    <cellStyle name="Título 1 5 9" xfId="29944"/>
    <cellStyle name="Título 1 6" xfId="2956"/>
    <cellStyle name="Título 1 6 10" xfId="29946"/>
    <cellStyle name="Título 1 6 11" xfId="29947"/>
    <cellStyle name="Título 1 6 12" xfId="29948"/>
    <cellStyle name="Título 1 6 13" xfId="29949"/>
    <cellStyle name="Título 1 6 14" xfId="29950"/>
    <cellStyle name="Título 1 6 15" xfId="29951"/>
    <cellStyle name="Título 1 6 16" xfId="29952"/>
    <cellStyle name="Título 1 6 17" xfId="29953"/>
    <cellStyle name="Título 1 6 18" xfId="29954"/>
    <cellStyle name="Título 1 6 19" xfId="29955"/>
    <cellStyle name="Título 1 6 2" xfId="2957"/>
    <cellStyle name="Título 1 6 2 2" xfId="29956"/>
    <cellStyle name="Título 1 6 20" xfId="29957"/>
    <cellStyle name="Título 1 6 21" xfId="29958"/>
    <cellStyle name="Título 1 6 22" xfId="29959"/>
    <cellStyle name="Título 1 6 23" xfId="29960"/>
    <cellStyle name="Título 1 6 24" xfId="35532"/>
    <cellStyle name="Título 1 6 3" xfId="29945"/>
    <cellStyle name="Título 1 6 4" xfId="29961"/>
    <cellStyle name="Título 1 6 5" xfId="29962"/>
    <cellStyle name="Título 1 6 6" xfId="29963"/>
    <cellStyle name="Título 1 6 7" xfId="29964"/>
    <cellStyle name="Título 1 6 8" xfId="29965"/>
    <cellStyle name="Título 1 6 9" xfId="29966"/>
    <cellStyle name="Título 1 7" xfId="2958"/>
    <cellStyle name="Título 1 7 10" xfId="29968"/>
    <cellStyle name="Título 1 7 11" xfId="29969"/>
    <cellStyle name="Título 1 7 12" xfId="29970"/>
    <cellStyle name="Título 1 7 13" xfId="29971"/>
    <cellStyle name="Título 1 7 14" xfId="29972"/>
    <cellStyle name="Título 1 7 15" xfId="29973"/>
    <cellStyle name="Título 1 7 16" xfId="29974"/>
    <cellStyle name="Título 1 7 17" xfId="29975"/>
    <cellStyle name="Título 1 7 18" xfId="29976"/>
    <cellStyle name="Título 1 7 19" xfId="29977"/>
    <cellStyle name="Título 1 7 2" xfId="29967"/>
    <cellStyle name="Título 1 7 20" xfId="29978"/>
    <cellStyle name="Título 1 7 21" xfId="29979"/>
    <cellStyle name="Título 1 7 22" xfId="29980"/>
    <cellStyle name="Título 1 7 23" xfId="29981"/>
    <cellStyle name="Título 1 7 24" xfId="35533"/>
    <cellStyle name="Título 1 7 3" xfId="29982"/>
    <cellStyle name="Título 1 7 4" xfId="29983"/>
    <cellStyle name="Título 1 7 5" xfId="29984"/>
    <cellStyle name="Título 1 7 6" xfId="29985"/>
    <cellStyle name="Título 1 7 7" xfId="29986"/>
    <cellStyle name="Título 1 7 8" xfId="29987"/>
    <cellStyle name="Título 1 7 9" xfId="29988"/>
    <cellStyle name="Título 1 8" xfId="2959"/>
    <cellStyle name="Título 1 8 10" xfId="29990"/>
    <cellStyle name="Título 1 8 11" xfId="29991"/>
    <cellStyle name="Título 1 8 12" xfId="29992"/>
    <cellStyle name="Título 1 8 13" xfId="29993"/>
    <cellStyle name="Título 1 8 14" xfId="29994"/>
    <cellStyle name="Título 1 8 15" xfId="29995"/>
    <cellStyle name="Título 1 8 16" xfId="29996"/>
    <cellStyle name="Título 1 8 17" xfId="29997"/>
    <cellStyle name="Título 1 8 18" xfId="29998"/>
    <cellStyle name="Título 1 8 19" xfId="29999"/>
    <cellStyle name="Título 1 8 2" xfId="29989"/>
    <cellStyle name="Título 1 8 20" xfId="30000"/>
    <cellStyle name="Título 1 8 21" xfId="30001"/>
    <cellStyle name="Título 1 8 22" xfId="30002"/>
    <cellStyle name="Título 1 8 23" xfId="30003"/>
    <cellStyle name="Título 1 8 24" xfId="35534"/>
    <cellStyle name="Título 1 8 3" xfId="30004"/>
    <cellStyle name="Título 1 8 4" xfId="30005"/>
    <cellStyle name="Título 1 8 5" xfId="30006"/>
    <cellStyle name="Título 1 8 6" xfId="30007"/>
    <cellStyle name="Título 1 8 7" xfId="30008"/>
    <cellStyle name="Título 1 8 8" xfId="30009"/>
    <cellStyle name="Título 1 8 9" xfId="30010"/>
    <cellStyle name="Título 1 9" xfId="30011"/>
    <cellStyle name="Título 1 9 10" xfId="30012"/>
    <cellStyle name="Título 1 9 11" xfId="30013"/>
    <cellStyle name="Título 1 9 12" xfId="30014"/>
    <cellStyle name="Título 1 9 13" xfId="30015"/>
    <cellStyle name="Título 1 9 14" xfId="30016"/>
    <cellStyle name="Título 1 9 15" xfId="30017"/>
    <cellStyle name="Título 1 9 16" xfId="30018"/>
    <cellStyle name="Título 1 9 17" xfId="30019"/>
    <cellStyle name="Título 1 9 18" xfId="30020"/>
    <cellStyle name="Título 1 9 19" xfId="30021"/>
    <cellStyle name="Título 1 9 2" xfId="30022"/>
    <cellStyle name="Título 1 9 20" xfId="30023"/>
    <cellStyle name="Título 1 9 21" xfId="30024"/>
    <cellStyle name="Título 1 9 22" xfId="30025"/>
    <cellStyle name="Título 1 9 23" xfId="30026"/>
    <cellStyle name="Título 1 9 24" xfId="35535"/>
    <cellStyle name="Título 1 9 3" xfId="30027"/>
    <cellStyle name="Título 1 9 4" xfId="30028"/>
    <cellStyle name="Título 1 9 5" xfId="30029"/>
    <cellStyle name="Título 1 9 6" xfId="30030"/>
    <cellStyle name="Título 1 9 7" xfId="30031"/>
    <cellStyle name="Título 1 9 8" xfId="30032"/>
    <cellStyle name="Título 1 9 9" xfId="30033"/>
    <cellStyle name="Título 10" xfId="2960"/>
    <cellStyle name="Título 10 10" xfId="30035"/>
    <cellStyle name="Título 10 11" xfId="30036"/>
    <cellStyle name="Título 10 12" xfId="30037"/>
    <cellStyle name="Título 10 13" xfId="30038"/>
    <cellStyle name="Título 10 14" xfId="30039"/>
    <cellStyle name="Título 10 15" xfId="30040"/>
    <cellStyle name="Título 10 16" xfId="30041"/>
    <cellStyle name="Título 10 17" xfId="30042"/>
    <cellStyle name="Título 10 18" xfId="30043"/>
    <cellStyle name="Título 10 19" xfId="30044"/>
    <cellStyle name="Título 10 2" xfId="30034"/>
    <cellStyle name="Título 10 20" xfId="30045"/>
    <cellStyle name="Título 10 21" xfId="30046"/>
    <cellStyle name="Título 10 22" xfId="30047"/>
    <cellStyle name="Título 10 23" xfId="30048"/>
    <cellStyle name="Título 10 24" xfId="35536"/>
    <cellStyle name="Título 10 3" xfId="30049"/>
    <cellStyle name="Título 10 4" xfId="30050"/>
    <cellStyle name="Título 10 5" xfId="30051"/>
    <cellStyle name="Título 10 6" xfId="30052"/>
    <cellStyle name="Título 10 7" xfId="30053"/>
    <cellStyle name="Título 10 8" xfId="30054"/>
    <cellStyle name="Título 10 9" xfId="30055"/>
    <cellStyle name="Título 11" xfId="2961"/>
    <cellStyle name="Título 11 10" xfId="30057"/>
    <cellStyle name="Título 11 11" xfId="30058"/>
    <cellStyle name="Título 11 12" xfId="30059"/>
    <cellStyle name="Título 11 13" xfId="30060"/>
    <cellStyle name="Título 11 14" xfId="30061"/>
    <cellStyle name="Título 11 15" xfId="30062"/>
    <cellStyle name="Título 11 16" xfId="30063"/>
    <cellStyle name="Título 11 17" xfId="30064"/>
    <cellStyle name="Título 11 18" xfId="30065"/>
    <cellStyle name="Título 11 19" xfId="30066"/>
    <cellStyle name="Título 11 2" xfId="30056"/>
    <cellStyle name="Título 11 20" xfId="30067"/>
    <cellStyle name="Título 11 21" xfId="30068"/>
    <cellStyle name="Título 11 22" xfId="30069"/>
    <cellStyle name="Título 11 23" xfId="30070"/>
    <cellStyle name="Título 11 24" xfId="35537"/>
    <cellStyle name="Título 11 3" xfId="30071"/>
    <cellStyle name="Título 11 4" xfId="30072"/>
    <cellStyle name="Título 11 5" xfId="30073"/>
    <cellStyle name="Título 11 6" xfId="30074"/>
    <cellStyle name="Título 11 7" xfId="30075"/>
    <cellStyle name="Título 11 8" xfId="30076"/>
    <cellStyle name="Título 11 9" xfId="30077"/>
    <cellStyle name="Título 12" xfId="30078"/>
    <cellStyle name="Título 12 10" xfId="30079"/>
    <cellStyle name="Título 12 11" xfId="30080"/>
    <cellStyle name="Título 12 12" xfId="30081"/>
    <cellStyle name="Título 12 13" xfId="30082"/>
    <cellStyle name="Título 12 14" xfId="30083"/>
    <cellStyle name="Título 12 15" xfId="30084"/>
    <cellStyle name="Título 12 16" xfId="30085"/>
    <cellStyle name="Título 12 17" xfId="30086"/>
    <cellStyle name="Título 12 18" xfId="30087"/>
    <cellStyle name="Título 12 19" xfId="30088"/>
    <cellStyle name="Título 12 2" xfId="30089"/>
    <cellStyle name="Título 12 20" xfId="30090"/>
    <cellStyle name="Título 12 21" xfId="30091"/>
    <cellStyle name="Título 12 22" xfId="30092"/>
    <cellStyle name="Título 12 23" xfId="30093"/>
    <cellStyle name="Título 12 24" xfId="35538"/>
    <cellStyle name="Título 12 3" xfId="30094"/>
    <cellStyle name="Título 12 4" xfId="30095"/>
    <cellStyle name="Título 12 5" xfId="30096"/>
    <cellStyle name="Título 12 6" xfId="30097"/>
    <cellStyle name="Título 12 7" xfId="30098"/>
    <cellStyle name="Título 12 8" xfId="30099"/>
    <cellStyle name="Título 12 9" xfId="30100"/>
    <cellStyle name="Título 13" xfId="30101"/>
    <cellStyle name="Título 13 10" xfId="30102"/>
    <cellStyle name="Título 13 11" xfId="30103"/>
    <cellStyle name="Título 13 12" xfId="30104"/>
    <cellStyle name="Título 13 13" xfId="30105"/>
    <cellStyle name="Título 13 14" xfId="30106"/>
    <cellStyle name="Título 13 15" xfId="30107"/>
    <cellStyle name="Título 13 16" xfId="30108"/>
    <cellStyle name="Título 13 17" xfId="30109"/>
    <cellStyle name="Título 13 18" xfId="30110"/>
    <cellStyle name="Título 13 19" xfId="30111"/>
    <cellStyle name="Título 13 2" xfId="30112"/>
    <cellStyle name="Título 13 20" xfId="30113"/>
    <cellStyle name="Título 13 21" xfId="30114"/>
    <cellStyle name="Título 13 22" xfId="30115"/>
    <cellStyle name="Título 13 23" xfId="30116"/>
    <cellStyle name="Título 13 24" xfId="35539"/>
    <cellStyle name="Título 13 3" xfId="30117"/>
    <cellStyle name="Título 13 4" xfId="30118"/>
    <cellStyle name="Título 13 5" xfId="30119"/>
    <cellStyle name="Título 13 6" xfId="30120"/>
    <cellStyle name="Título 13 7" xfId="30121"/>
    <cellStyle name="Título 13 8" xfId="30122"/>
    <cellStyle name="Título 13 9" xfId="30123"/>
    <cellStyle name="Título 14" xfId="30124"/>
    <cellStyle name="Título 14 10" xfId="30125"/>
    <cellStyle name="Título 14 11" xfId="30126"/>
    <cellStyle name="Título 14 12" xfId="30127"/>
    <cellStyle name="Título 14 13" xfId="30128"/>
    <cellStyle name="Título 14 14" xfId="30129"/>
    <cellStyle name="Título 14 15" xfId="30130"/>
    <cellStyle name="Título 14 16" xfId="30131"/>
    <cellStyle name="Título 14 17" xfId="30132"/>
    <cellStyle name="Título 14 18" xfId="30133"/>
    <cellStyle name="Título 14 19" xfId="30134"/>
    <cellStyle name="Título 14 2" xfId="30135"/>
    <cellStyle name="Título 14 20" xfId="30136"/>
    <cellStyle name="Título 14 21" xfId="30137"/>
    <cellStyle name="Título 14 22" xfId="30138"/>
    <cellStyle name="Título 14 23" xfId="30139"/>
    <cellStyle name="Título 14 24" xfId="35540"/>
    <cellStyle name="Título 14 3" xfId="30140"/>
    <cellStyle name="Título 14 4" xfId="30141"/>
    <cellStyle name="Título 14 5" xfId="30142"/>
    <cellStyle name="Título 14 6" xfId="30143"/>
    <cellStyle name="Título 14 7" xfId="30144"/>
    <cellStyle name="Título 14 8" xfId="30145"/>
    <cellStyle name="Título 14 9" xfId="30146"/>
    <cellStyle name="Título 15" xfId="30147"/>
    <cellStyle name="Título 15 10" xfId="30148"/>
    <cellStyle name="Título 15 11" xfId="30149"/>
    <cellStyle name="Título 15 12" xfId="30150"/>
    <cellStyle name="Título 15 13" xfId="30151"/>
    <cellStyle name="Título 15 14" xfId="30152"/>
    <cellStyle name="Título 15 15" xfId="30153"/>
    <cellStyle name="Título 15 16" xfId="30154"/>
    <cellStyle name="Título 15 17" xfId="30155"/>
    <cellStyle name="Título 15 18" xfId="30156"/>
    <cellStyle name="Título 15 19" xfId="30157"/>
    <cellStyle name="Título 15 2" xfId="30158"/>
    <cellStyle name="Título 15 20" xfId="30159"/>
    <cellStyle name="Título 15 21" xfId="30160"/>
    <cellStyle name="Título 15 22" xfId="30161"/>
    <cellStyle name="Título 15 23" xfId="30162"/>
    <cellStyle name="Título 15 24" xfId="35541"/>
    <cellStyle name="Título 15 3" xfId="30163"/>
    <cellStyle name="Título 15 4" xfId="30164"/>
    <cellStyle name="Título 15 5" xfId="30165"/>
    <cellStyle name="Título 15 6" xfId="30166"/>
    <cellStyle name="Título 15 7" xfId="30167"/>
    <cellStyle name="Título 15 8" xfId="30168"/>
    <cellStyle name="Título 15 9" xfId="30169"/>
    <cellStyle name="Título 16" xfId="30170"/>
    <cellStyle name="Título 16 10" xfId="30171"/>
    <cellStyle name="Título 16 11" xfId="30172"/>
    <cellStyle name="Título 16 12" xfId="30173"/>
    <cellStyle name="Título 16 13" xfId="30174"/>
    <cellStyle name="Título 16 14" xfId="30175"/>
    <cellStyle name="Título 16 15" xfId="30176"/>
    <cellStyle name="Título 16 16" xfId="30177"/>
    <cellStyle name="Título 16 17" xfId="30178"/>
    <cellStyle name="Título 16 18" xfId="30179"/>
    <cellStyle name="Título 16 19" xfId="30180"/>
    <cellStyle name="Título 16 2" xfId="30181"/>
    <cellStyle name="Título 16 20" xfId="30182"/>
    <cellStyle name="Título 16 21" xfId="30183"/>
    <cellStyle name="Título 16 22" xfId="30184"/>
    <cellStyle name="Título 16 23" xfId="30185"/>
    <cellStyle name="Título 16 24" xfId="35542"/>
    <cellStyle name="Título 16 3" xfId="30186"/>
    <cellStyle name="Título 16 4" xfId="30187"/>
    <cellStyle name="Título 16 5" xfId="30188"/>
    <cellStyle name="Título 16 6" xfId="30189"/>
    <cellStyle name="Título 16 7" xfId="30190"/>
    <cellStyle name="Título 16 8" xfId="30191"/>
    <cellStyle name="Título 16 9" xfId="30192"/>
    <cellStyle name="Título 17" xfId="30193"/>
    <cellStyle name="Título 17 10" xfId="30194"/>
    <cellStyle name="Título 17 11" xfId="30195"/>
    <cellStyle name="Título 17 12" xfId="30196"/>
    <cellStyle name="Título 17 13" xfId="30197"/>
    <cellStyle name="Título 17 14" xfId="30198"/>
    <cellStyle name="Título 17 15" xfId="30199"/>
    <cellStyle name="Título 17 16" xfId="30200"/>
    <cellStyle name="Título 17 17" xfId="30201"/>
    <cellStyle name="Título 17 18" xfId="30202"/>
    <cellStyle name="Título 17 19" xfId="30203"/>
    <cellStyle name="Título 17 2" xfId="30204"/>
    <cellStyle name="Título 17 20" xfId="30205"/>
    <cellStyle name="Título 17 21" xfId="30206"/>
    <cellStyle name="Título 17 22" xfId="30207"/>
    <cellStyle name="Título 17 23" xfId="30208"/>
    <cellStyle name="Título 17 24" xfId="35543"/>
    <cellStyle name="Título 17 3" xfId="30209"/>
    <cellStyle name="Título 17 4" xfId="30210"/>
    <cellStyle name="Título 17 5" xfId="30211"/>
    <cellStyle name="Título 17 6" xfId="30212"/>
    <cellStyle name="Título 17 7" xfId="30213"/>
    <cellStyle name="Título 17 8" xfId="30214"/>
    <cellStyle name="Título 17 9" xfId="30215"/>
    <cellStyle name="Título 18" xfId="30216"/>
    <cellStyle name="Título 18 10" xfId="30217"/>
    <cellStyle name="Título 18 11" xfId="30218"/>
    <cellStyle name="Título 18 12" xfId="30219"/>
    <cellStyle name="Título 18 13" xfId="30220"/>
    <cellStyle name="Título 18 14" xfId="30221"/>
    <cellStyle name="Título 18 15" xfId="30222"/>
    <cellStyle name="Título 18 16" xfId="30223"/>
    <cellStyle name="Título 18 17" xfId="30224"/>
    <cellStyle name="Título 18 18" xfId="30225"/>
    <cellStyle name="Título 18 19" xfId="30226"/>
    <cellStyle name="Título 18 2" xfId="30227"/>
    <cellStyle name="Título 18 20" xfId="30228"/>
    <cellStyle name="Título 18 21" xfId="30229"/>
    <cellStyle name="Título 18 22" xfId="30230"/>
    <cellStyle name="Título 18 23" xfId="30231"/>
    <cellStyle name="Título 18 24" xfId="35544"/>
    <cellStyle name="Título 18 3" xfId="30232"/>
    <cellStyle name="Título 18 4" xfId="30233"/>
    <cellStyle name="Título 18 5" xfId="30234"/>
    <cellStyle name="Título 18 6" xfId="30235"/>
    <cellStyle name="Título 18 7" xfId="30236"/>
    <cellStyle name="Título 18 8" xfId="30237"/>
    <cellStyle name="Título 18 9" xfId="30238"/>
    <cellStyle name="Título 19" xfId="30239"/>
    <cellStyle name="Título 19 10" xfId="30240"/>
    <cellStyle name="Título 19 11" xfId="30241"/>
    <cellStyle name="Título 19 12" xfId="30242"/>
    <cellStyle name="Título 19 13" xfId="30243"/>
    <cellStyle name="Título 19 14" xfId="30244"/>
    <cellStyle name="Título 19 15" xfId="30245"/>
    <cellStyle name="Título 19 16" xfId="30246"/>
    <cellStyle name="Título 19 17" xfId="30247"/>
    <cellStyle name="Título 19 18" xfId="30248"/>
    <cellStyle name="Título 19 19" xfId="30249"/>
    <cellStyle name="Título 19 2" xfId="30250"/>
    <cellStyle name="Título 19 20" xfId="30251"/>
    <cellStyle name="Título 19 21" xfId="30252"/>
    <cellStyle name="Título 19 22" xfId="30253"/>
    <cellStyle name="Título 19 23" xfId="30254"/>
    <cellStyle name="Título 19 24" xfId="35545"/>
    <cellStyle name="Título 19 3" xfId="30255"/>
    <cellStyle name="Título 19 4" xfId="30256"/>
    <cellStyle name="Título 19 5" xfId="30257"/>
    <cellStyle name="Título 19 6" xfId="30258"/>
    <cellStyle name="Título 19 7" xfId="30259"/>
    <cellStyle name="Título 19 8" xfId="30260"/>
    <cellStyle name="Título 19 9" xfId="30261"/>
    <cellStyle name="Título 2" xfId="36461" builtinId="17" customBuiltin="1"/>
    <cellStyle name="Título 2 10" xfId="30262"/>
    <cellStyle name="Título 2 10 10" xfId="30263"/>
    <cellStyle name="Título 2 10 11" xfId="30264"/>
    <cellStyle name="Título 2 10 12" xfId="30265"/>
    <cellStyle name="Título 2 10 13" xfId="30266"/>
    <cellStyle name="Título 2 10 14" xfId="30267"/>
    <cellStyle name="Título 2 10 15" xfId="30268"/>
    <cellStyle name="Título 2 10 16" xfId="30269"/>
    <cellStyle name="Título 2 10 17" xfId="30270"/>
    <cellStyle name="Título 2 10 18" xfId="30271"/>
    <cellStyle name="Título 2 10 19" xfId="30272"/>
    <cellStyle name="Título 2 10 2" xfId="30273"/>
    <cellStyle name="Título 2 10 20" xfId="30274"/>
    <cellStyle name="Título 2 10 21" xfId="30275"/>
    <cellStyle name="Título 2 10 22" xfId="30276"/>
    <cellStyle name="Título 2 10 23" xfId="30277"/>
    <cellStyle name="Título 2 10 24" xfId="35546"/>
    <cellStyle name="Título 2 10 3" xfId="30278"/>
    <cellStyle name="Título 2 10 4" xfId="30279"/>
    <cellStyle name="Título 2 10 5" xfId="30280"/>
    <cellStyle name="Título 2 10 6" xfId="30281"/>
    <cellStyle name="Título 2 10 7" xfId="30282"/>
    <cellStyle name="Título 2 10 8" xfId="30283"/>
    <cellStyle name="Título 2 10 9" xfId="30284"/>
    <cellStyle name="Título 2 11" xfId="30285"/>
    <cellStyle name="Título 2 11 10" xfId="30286"/>
    <cellStyle name="Título 2 11 11" xfId="30287"/>
    <cellStyle name="Título 2 11 12" xfId="30288"/>
    <cellStyle name="Título 2 11 13" xfId="30289"/>
    <cellStyle name="Título 2 11 14" xfId="30290"/>
    <cellStyle name="Título 2 11 15" xfId="30291"/>
    <cellStyle name="Título 2 11 16" xfId="30292"/>
    <cellStyle name="Título 2 11 17" xfId="30293"/>
    <cellStyle name="Título 2 11 18" xfId="30294"/>
    <cellStyle name="Título 2 11 19" xfId="30295"/>
    <cellStyle name="Título 2 11 2" xfId="30296"/>
    <cellStyle name="Título 2 11 20" xfId="30297"/>
    <cellStyle name="Título 2 11 21" xfId="30298"/>
    <cellStyle name="Título 2 11 22" xfId="30299"/>
    <cellStyle name="Título 2 11 23" xfId="30300"/>
    <cellStyle name="Título 2 11 24" xfId="35547"/>
    <cellStyle name="Título 2 11 3" xfId="30301"/>
    <cellStyle name="Título 2 11 4" xfId="30302"/>
    <cellStyle name="Título 2 11 5" xfId="30303"/>
    <cellStyle name="Título 2 11 6" xfId="30304"/>
    <cellStyle name="Título 2 11 7" xfId="30305"/>
    <cellStyle name="Título 2 11 8" xfId="30306"/>
    <cellStyle name="Título 2 11 9" xfId="30307"/>
    <cellStyle name="Título 2 12" xfId="30308"/>
    <cellStyle name="Título 2 12 10" xfId="30309"/>
    <cellStyle name="Título 2 12 11" xfId="30310"/>
    <cellStyle name="Título 2 12 12" xfId="30311"/>
    <cellStyle name="Título 2 12 13" xfId="30312"/>
    <cellStyle name="Título 2 12 14" xfId="30313"/>
    <cellStyle name="Título 2 12 15" xfId="30314"/>
    <cellStyle name="Título 2 12 16" xfId="30315"/>
    <cellStyle name="Título 2 12 17" xfId="30316"/>
    <cellStyle name="Título 2 12 18" xfId="30317"/>
    <cellStyle name="Título 2 12 19" xfId="30318"/>
    <cellStyle name="Título 2 12 2" xfId="30319"/>
    <cellStyle name="Título 2 12 20" xfId="30320"/>
    <cellStyle name="Título 2 12 21" xfId="30321"/>
    <cellStyle name="Título 2 12 22" xfId="30322"/>
    <cellStyle name="Título 2 12 23" xfId="30323"/>
    <cellStyle name="Título 2 12 24" xfId="35548"/>
    <cellStyle name="Título 2 12 3" xfId="30324"/>
    <cellStyle name="Título 2 12 4" xfId="30325"/>
    <cellStyle name="Título 2 12 5" xfId="30326"/>
    <cellStyle name="Título 2 12 6" xfId="30327"/>
    <cellStyle name="Título 2 12 7" xfId="30328"/>
    <cellStyle name="Título 2 12 8" xfId="30329"/>
    <cellStyle name="Título 2 12 9" xfId="30330"/>
    <cellStyle name="Título 2 13" xfId="30331"/>
    <cellStyle name="Título 2 13 10" xfId="30332"/>
    <cellStyle name="Título 2 13 11" xfId="30333"/>
    <cellStyle name="Título 2 13 12" xfId="30334"/>
    <cellStyle name="Título 2 13 13" xfId="30335"/>
    <cellStyle name="Título 2 13 14" xfId="30336"/>
    <cellStyle name="Título 2 13 15" xfId="30337"/>
    <cellStyle name="Título 2 13 16" xfId="30338"/>
    <cellStyle name="Título 2 13 17" xfId="30339"/>
    <cellStyle name="Título 2 13 18" xfId="30340"/>
    <cellStyle name="Título 2 13 19" xfId="30341"/>
    <cellStyle name="Título 2 13 2" xfId="30342"/>
    <cellStyle name="Título 2 13 20" xfId="30343"/>
    <cellStyle name="Título 2 13 21" xfId="30344"/>
    <cellStyle name="Título 2 13 22" xfId="30345"/>
    <cellStyle name="Título 2 13 23" xfId="30346"/>
    <cellStyle name="Título 2 13 24" xfId="35549"/>
    <cellStyle name="Título 2 13 3" xfId="30347"/>
    <cellStyle name="Título 2 13 4" xfId="30348"/>
    <cellStyle name="Título 2 13 5" xfId="30349"/>
    <cellStyle name="Título 2 13 6" xfId="30350"/>
    <cellStyle name="Título 2 13 7" xfId="30351"/>
    <cellStyle name="Título 2 13 8" xfId="30352"/>
    <cellStyle name="Título 2 13 9" xfId="30353"/>
    <cellStyle name="Título 2 14" xfId="30354"/>
    <cellStyle name="Título 2 14 10" xfId="30355"/>
    <cellStyle name="Título 2 14 11" xfId="30356"/>
    <cellStyle name="Título 2 14 12" xfId="30357"/>
    <cellStyle name="Título 2 14 13" xfId="30358"/>
    <cellStyle name="Título 2 14 14" xfId="30359"/>
    <cellStyle name="Título 2 14 15" xfId="30360"/>
    <cellStyle name="Título 2 14 16" xfId="30361"/>
    <cellStyle name="Título 2 14 17" xfId="30362"/>
    <cellStyle name="Título 2 14 18" xfId="30363"/>
    <cellStyle name="Título 2 14 19" xfId="30364"/>
    <cellStyle name="Título 2 14 2" xfId="30365"/>
    <cellStyle name="Título 2 14 20" xfId="30366"/>
    <cellStyle name="Título 2 14 21" xfId="30367"/>
    <cellStyle name="Título 2 14 22" xfId="30368"/>
    <cellStyle name="Título 2 14 23" xfId="30369"/>
    <cellStyle name="Título 2 14 24" xfId="35550"/>
    <cellStyle name="Título 2 14 3" xfId="30370"/>
    <cellStyle name="Título 2 14 4" xfId="30371"/>
    <cellStyle name="Título 2 14 5" xfId="30372"/>
    <cellStyle name="Título 2 14 6" xfId="30373"/>
    <cellStyle name="Título 2 14 7" xfId="30374"/>
    <cellStyle name="Título 2 14 8" xfId="30375"/>
    <cellStyle name="Título 2 14 9" xfId="30376"/>
    <cellStyle name="Título 2 15" xfId="30377"/>
    <cellStyle name="Título 2 15 10" xfId="30378"/>
    <cellStyle name="Título 2 15 11" xfId="30379"/>
    <cellStyle name="Título 2 15 12" xfId="30380"/>
    <cellStyle name="Título 2 15 13" xfId="30381"/>
    <cellStyle name="Título 2 15 14" xfId="30382"/>
    <cellStyle name="Título 2 15 15" xfId="30383"/>
    <cellStyle name="Título 2 15 16" xfId="30384"/>
    <cellStyle name="Título 2 15 17" xfId="30385"/>
    <cellStyle name="Título 2 15 18" xfId="30386"/>
    <cellStyle name="Título 2 15 19" xfId="30387"/>
    <cellStyle name="Título 2 15 2" xfId="30388"/>
    <cellStyle name="Título 2 15 20" xfId="30389"/>
    <cellStyle name="Título 2 15 21" xfId="30390"/>
    <cellStyle name="Título 2 15 22" xfId="30391"/>
    <cellStyle name="Título 2 15 23" xfId="30392"/>
    <cellStyle name="Título 2 15 24" xfId="35551"/>
    <cellStyle name="Título 2 15 3" xfId="30393"/>
    <cellStyle name="Título 2 15 4" xfId="30394"/>
    <cellStyle name="Título 2 15 5" xfId="30395"/>
    <cellStyle name="Título 2 15 6" xfId="30396"/>
    <cellStyle name="Título 2 15 7" xfId="30397"/>
    <cellStyle name="Título 2 15 8" xfId="30398"/>
    <cellStyle name="Título 2 15 9" xfId="30399"/>
    <cellStyle name="Título 2 16" xfId="30400"/>
    <cellStyle name="Título 2 16 10" xfId="30401"/>
    <cellStyle name="Título 2 16 11" xfId="30402"/>
    <cellStyle name="Título 2 16 12" xfId="30403"/>
    <cellStyle name="Título 2 16 13" xfId="30404"/>
    <cellStyle name="Título 2 16 14" xfId="30405"/>
    <cellStyle name="Título 2 16 15" xfId="30406"/>
    <cellStyle name="Título 2 16 16" xfId="30407"/>
    <cellStyle name="Título 2 16 17" xfId="30408"/>
    <cellStyle name="Título 2 16 18" xfId="30409"/>
    <cellStyle name="Título 2 16 19" xfId="30410"/>
    <cellStyle name="Título 2 16 2" xfId="30411"/>
    <cellStyle name="Título 2 16 20" xfId="30412"/>
    <cellStyle name="Título 2 16 21" xfId="30413"/>
    <cellStyle name="Título 2 16 22" xfId="30414"/>
    <cellStyle name="Título 2 16 23" xfId="30415"/>
    <cellStyle name="Título 2 16 24" xfId="35552"/>
    <cellStyle name="Título 2 16 3" xfId="30416"/>
    <cellStyle name="Título 2 16 4" xfId="30417"/>
    <cellStyle name="Título 2 16 5" xfId="30418"/>
    <cellStyle name="Título 2 16 6" xfId="30419"/>
    <cellStyle name="Título 2 16 7" xfId="30420"/>
    <cellStyle name="Título 2 16 8" xfId="30421"/>
    <cellStyle name="Título 2 16 9" xfId="30422"/>
    <cellStyle name="Título 2 17" xfId="35850"/>
    <cellStyle name="Título 2 18" xfId="35899"/>
    <cellStyle name="Título 2 19" xfId="36258"/>
    <cellStyle name="Título 2 2" xfId="1199"/>
    <cellStyle name="Título 2 2 10" xfId="30424"/>
    <cellStyle name="Título 2 2 10 10" xfId="30425"/>
    <cellStyle name="Título 2 2 10 11" xfId="30426"/>
    <cellStyle name="Título 2 2 10 12" xfId="35554"/>
    <cellStyle name="Título 2 2 10 2" xfId="30427"/>
    <cellStyle name="Título 2 2 10 3" xfId="30428"/>
    <cellStyle name="Título 2 2 10 4" xfId="30429"/>
    <cellStyle name="Título 2 2 10 5" xfId="30430"/>
    <cellStyle name="Título 2 2 10 6" xfId="30431"/>
    <cellStyle name="Título 2 2 10 7" xfId="30432"/>
    <cellStyle name="Título 2 2 10 8" xfId="30433"/>
    <cellStyle name="Título 2 2 10 9" xfId="30434"/>
    <cellStyle name="Título 2 2 11" xfId="30435"/>
    <cellStyle name="Título 2 2 11 10" xfId="30436"/>
    <cellStyle name="Título 2 2 11 11" xfId="30437"/>
    <cellStyle name="Título 2 2 11 12" xfId="35555"/>
    <cellStyle name="Título 2 2 11 2" xfId="30438"/>
    <cellStyle name="Título 2 2 11 3" xfId="30439"/>
    <cellStyle name="Título 2 2 11 4" xfId="30440"/>
    <cellStyle name="Título 2 2 11 5" xfId="30441"/>
    <cellStyle name="Título 2 2 11 6" xfId="30442"/>
    <cellStyle name="Título 2 2 11 7" xfId="30443"/>
    <cellStyle name="Título 2 2 11 8" xfId="30444"/>
    <cellStyle name="Título 2 2 11 9" xfId="30445"/>
    <cellStyle name="Título 2 2 12" xfId="30446"/>
    <cellStyle name="Título 2 2 12 10" xfId="30447"/>
    <cellStyle name="Título 2 2 12 11" xfId="30448"/>
    <cellStyle name="Título 2 2 12 12" xfId="35556"/>
    <cellStyle name="Título 2 2 12 2" xfId="30449"/>
    <cellStyle name="Título 2 2 12 3" xfId="30450"/>
    <cellStyle name="Título 2 2 12 4" xfId="30451"/>
    <cellStyle name="Título 2 2 12 5" xfId="30452"/>
    <cellStyle name="Título 2 2 12 6" xfId="30453"/>
    <cellStyle name="Título 2 2 12 7" xfId="30454"/>
    <cellStyle name="Título 2 2 12 8" xfId="30455"/>
    <cellStyle name="Título 2 2 12 9" xfId="30456"/>
    <cellStyle name="Título 2 2 13" xfId="30457"/>
    <cellStyle name="Título 2 2 13 10" xfId="30458"/>
    <cellStyle name="Título 2 2 13 11" xfId="30459"/>
    <cellStyle name="Título 2 2 13 12" xfId="35557"/>
    <cellStyle name="Título 2 2 13 2" xfId="30460"/>
    <cellStyle name="Título 2 2 13 3" xfId="30461"/>
    <cellStyle name="Título 2 2 13 4" xfId="30462"/>
    <cellStyle name="Título 2 2 13 5" xfId="30463"/>
    <cellStyle name="Título 2 2 13 6" xfId="30464"/>
    <cellStyle name="Título 2 2 13 7" xfId="30465"/>
    <cellStyle name="Título 2 2 13 8" xfId="30466"/>
    <cellStyle name="Título 2 2 13 9" xfId="30467"/>
    <cellStyle name="Título 2 2 14" xfId="30468"/>
    <cellStyle name="Título 2 2 14 10" xfId="30469"/>
    <cellStyle name="Título 2 2 14 11" xfId="30470"/>
    <cellStyle name="Título 2 2 14 12" xfId="35558"/>
    <cellStyle name="Título 2 2 14 2" xfId="30471"/>
    <cellStyle name="Título 2 2 14 3" xfId="30472"/>
    <cellStyle name="Título 2 2 14 4" xfId="30473"/>
    <cellStyle name="Título 2 2 14 5" xfId="30474"/>
    <cellStyle name="Título 2 2 14 6" xfId="30475"/>
    <cellStyle name="Título 2 2 14 7" xfId="30476"/>
    <cellStyle name="Título 2 2 14 8" xfId="30477"/>
    <cellStyle name="Título 2 2 14 9" xfId="30478"/>
    <cellStyle name="Título 2 2 15" xfId="30479"/>
    <cellStyle name="Título 2 2 15 10" xfId="30480"/>
    <cellStyle name="Título 2 2 15 11" xfId="30481"/>
    <cellStyle name="Título 2 2 15 12" xfId="35559"/>
    <cellStyle name="Título 2 2 15 2" xfId="30482"/>
    <cellStyle name="Título 2 2 15 3" xfId="30483"/>
    <cellStyle name="Título 2 2 15 4" xfId="30484"/>
    <cellStyle name="Título 2 2 15 5" xfId="30485"/>
    <cellStyle name="Título 2 2 15 6" xfId="30486"/>
    <cellStyle name="Título 2 2 15 7" xfId="30487"/>
    <cellStyle name="Título 2 2 15 8" xfId="30488"/>
    <cellStyle name="Título 2 2 15 9" xfId="30489"/>
    <cellStyle name="Título 2 2 16" xfId="30490"/>
    <cellStyle name="Título 2 2 17" xfId="30491"/>
    <cellStyle name="Título 2 2 18" xfId="30492"/>
    <cellStyle name="Título 2 2 19" xfId="30493"/>
    <cellStyle name="Título 2 2 2" xfId="1200"/>
    <cellStyle name="Título 2 2 2 10" xfId="30495"/>
    <cellStyle name="Título 2 2 2 11" xfId="30496"/>
    <cellStyle name="Título 2 2 2 12" xfId="35560"/>
    <cellStyle name="Título 2 2 2 2" xfId="30494"/>
    <cellStyle name="Título 2 2 2 3" xfId="30497"/>
    <cellStyle name="Título 2 2 2 4" xfId="30498"/>
    <cellStyle name="Título 2 2 2 5" xfId="30499"/>
    <cellStyle name="Título 2 2 2 6" xfId="30500"/>
    <cellStyle name="Título 2 2 2 7" xfId="30501"/>
    <cellStyle name="Título 2 2 2 8" xfId="30502"/>
    <cellStyle name="Título 2 2 2 9" xfId="30503"/>
    <cellStyle name="Título 2 2 20" xfId="30504"/>
    <cellStyle name="Título 2 2 21" xfId="30505"/>
    <cellStyle name="Título 2 2 22" xfId="30506"/>
    <cellStyle name="Título 2 2 23" xfId="30507"/>
    <cellStyle name="Título 2 2 24" xfId="30508"/>
    <cellStyle name="Título 2 2 25" xfId="30509"/>
    <cellStyle name="Título 2 2 26" xfId="30510"/>
    <cellStyle name="Título 2 2 27" xfId="30511"/>
    <cellStyle name="Título 2 2 28" xfId="30512"/>
    <cellStyle name="Título 2 2 29" xfId="30513"/>
    <cellStyle name="Título 2 2 3" xfId="30423"/>
    <cellStyle name="Título 2 2 3 10" xfId="30514"/>
    <cellStyle name="Título 2 2 3 11" xfId="30515"/>
    <cellStyle name="Título 2 2 3 12" xfId="35561"/>
    <cellStyle name="Título 2 2 3 2" xfId="30516"/>
    <cellStyle name="Título 2 2 3 3" xfId="30517"/>
    <cellStyle name="Título 2 2 3 4" xfId="30518"/>
    <cellStyle name="Título 2 2 3 5" xfId="30519"/>
    <cellStyle name="Título 2 2 3 6" xfId="30520"/>
    <cellStyle name="Título 2 2 3 7" xfId="30521"/>
    <cellStyle name="Título 2 2 3 8" xfId="30522"/>
    <cellStyle name="Título 2 2 3 9" xfId="30523"/>
    <cellStyle name="Título 2 2 30" xfId="30524"/>
    <cellStyle name="Título 2 2 31" xfId="30525"/>
    <cellStyle name="Título 2 2 32" xfId="30526"/>
    <cellStyle name="Título 2 2 33" xfId="30527"/>
    <cellStyle name="Título 2 2 34" xfId="30528"/>
    <cellStyle name="Título 2 2 35" xfId="30529"/>
    <cellStyle name="Título 2 2 36" xfId="30530"/>
    <cellStyle name="Título 2 2 37" xfId="30531"/>
    <cellStyle name="Título 2 2 38" xfId="35553"/>
    <cellStyle name="Título 2 2 4" xfId="30532"/>
    <cellStyle name="Título 2 2 4 10" xfId="30533"/>
    <cellStyle name="Título 2 2 4 11" xfId="30534"/>
    <cellStyle name="Título 2 2 4 12" xfId="35562"/>
    <cellStyle name="Título 2 2 4 2" xfId="30535"/>
    <cellStyle name="Título 2 2 4 3" xfId="30536"/>
    <cellStyle name="Título 2 2 4 4" xfId="30537"/>
    <cellStyle name="Título 2 2 4 5" xfId="30538"/>
    <cellStyle name="Título 2 2 4 6" xfId="30539"/>
    <cellStyle name="Título 2 2 4 7" xfId="30540"/>
    <cellStyle name="Título 2 2 4 8" xfId="30541"/>
    <cellStyle name="Título 2 2 4 9" xfId="30542"/>
    <cellStyle name="Título 2 2 5" xfId="30543"/>
    <cellStyle name="Título 2 2 5 10" xfId="30544"/>
    <cellStyle name="Título 2 2 5 11" xfId="30545"/>
    <cellStyle name="Título 2 2 5 12" xfId="35563"/>
    <cellStyle name="Título 2 2 5 2" xfId="30546"/>
    <cellStyle name="Título 2 2 5 3" xfId="30547"/>
    <cellStyle name="Título 2 2 5 4" xfId="30548"/>
    <cellStyle name="Título 2 2 5 5" xfId="30549"/>
    <cellStyle name="Título 2 2 5 6" xfId="30550"/>
    <cellStyle name="Título 2 2 5 7" xfId="30551"/>
    <cellStyle name="Título 2 2 5 8" xfId="30552"/>
    <cellStyle name="Título 2 2 5 9" xfId="30553"/>
    <cellStyle name="Título 2 2 6" xfId="30554"/>
    <cellStyle name="Título 2 2 6 10" xfId="30555"/>
    <cellStyle name="Título 2 2 6 11" xfId="30556"/>
    <cellStyle name="Título 2 2 6 12" xfId="35564"/>
    <cellStyle name="Título 2 2 6 2" xfId="30557"/>
    <cellStyle name="Título 2 2 6 3" xfId="30558"/>
    <cellStyle name="Título 2 2 6 4" xfId="30559"/>
    <cellStyle name="Título 2 2 6 5" xfId="30560"/>
    <cellStyle name="Título 2 2 6 6" xfId="30561"/>
    <cellStyle name="Título 2 2 6 7" xfId="30562"/>
    <cellStyle name="Título 2 2 6 8" xfId="30563"/>
    <cellStyle name="Título 2 2 6 9" xfId="30564"/>
    <cellStyle name="Título 2 2 7" xfId="30565"/>
    <cellStyle name="Título 2 2 7 10" xfId="30566"/>
    <cellStyle name="Título 2 2 7 11" xfId="30567"/>
    <cellStyle name="Título 2 2 7 12" xfId="35565"/>
    <cellStyle name="Título 2 2 7 2" xfId="30568"/>
    <cellStyle name="Título 2 2 7 3" xfId="30569"/>
    <cellStyle name="Título 2 2 7 4" xfId="30570"/>
    <cellStyle name="Título 2 2 7 5" xfId="30571"/>
    <cellStyle name="Título 2 2 7 6" xfId="30572"/>
    <cellStyle name="Título 2 2 7 7" xfId="30573"/>
    <cellStyle name="Título 2 2 7 8" xfId="30574"/>
    <cellStyle name="Título 2 2 7 9" xfId="30575"/>
    <cellStyle name="Título 2 2 8" xfId="30576"/>
    <cellStyle name="Título 2 2 8 10" xfId="30577"/>
    <cellStyle name="Título 2 2 8 11" xfId="30578"/>
    <cellStyle name="Título 2 2 8 12" xfId="35566"/>
    <cellStyle name="Título 2 2 8 2" xfId="30579"/>
    <cellStyle name="Título 2 2 8 3" xfId="30580"/>
    <cellStyle name="Título 2 2 8 4" xfId="30581"/>
    <cellStyle name="Título 2 2 8 5" xfId="30582"/>
    <cellStyle name="Título 2 2 8 6" xfId="30583"/>
    <cellStyle name="Título 2 2 8 7" xfId="30584"/>
    <cellStyle name="Título 2 2 8 8" xfId="30585"/>
    <cellStyle name="Título 2 2 8 9" xfId="30586"/>
    <cellStyle name="Título 2 2 9" xfId="30587"/>
    <cellStyle name="Título 2 2 9 10" xfId="30588"/>
    <cellStyle name="Título 2 2 9 11" xfId="30589"/>
    <cellStyle name="Título 2 2 9 12" xfId="35567"/>
    <cellStyle name="Título 2 2 9 2" xfId="30590"/>
    <cellStyle name="Título 2 2 9 3" xfId="30591"/>
    <cellStyle name="Título 2 2 9 4" xfId="30592"/>
    <cellStyle name="Título 2 2 9 5" xfId="30593"/>
    <cellStyle name="Título 2 2 9 6" xfId="30594"/>
    <cellStyle name="Título 2 2 9 7" xfId="30595"/>
    <cellStyle name="Título 2 2 9 8" xfId="30596"/>
    <cellStyle name="Título 2 2 9 9" xfId="30597"/>
    <cellStyle name="Título 2 2_ALAMEDA WARMING - MEMÓRIA" xfId="36261"/>
    <cellStyle name="Título 2 20" xfId="36431"/>
    <cellStyle name="Título 2 3" xfId="1201"/>
    <cellStyle name="Título 2 3 10" xfId="30599"/>
    <cellStyle name="Título 2 3 11" xfId="30600"/>
    <cellStyle name="Título 2 3 12" xfId="30601"/>
    <cellStyle name="Título 2 3 13" xfId="35568"/>
    <cellStyle name="Título 2 3 2" xfId="1202"/>
    <cellStyle name="Título 2 3 2 10" xfId="30603"/>
    <cellStyle name="Título 2 3 2 11" xfId="30604"/>
    <cellStyle name="Título 2 3 2 12" xfId="35569"/>
    <cellStyle name="Título 2 3 2 2" xfId="30602"/>
    <cellStyle name="Título 2 3 2 3" xfId="30605"/>
    <cellStyle name="Título 2 3 2 4" xfId="30606"/>
    <cellStyle name="Título 2 3 2 5" xfId="30607"/>
    <cellStyle name="Título 2 3 2 6" xfId="30608"/>
    <cellStyle name="Título 2 3 2 7" xfId="30609"/>
    <cellStyle name="Título 2 3 2 8" xfId="30610"/>
    <cellStyle name="Título 2 3 2 9" xfId="30611"/>
    <cellStyle name="Título 2 3 3" xfId="30598"/>
    <cellStyle name="Título 2 3 4" xfId="30612"/>
    <cellStyle name="Título 2 3 5" xfId="30613"/>
    <cellStyle name="Título 2 3 6" xfId="30614"/>
    <cellStyle name="Título 2 3 7" xfId="30615"/>
    <cellStyle name="Título 2 3 8" xfId="30616"/>
    <cellStyle name="Título 2 3 9" xfId="30617"/>
    <cellStyle name="Título 2 3_ALAMEDA WARMING - MEMÓRIA" xfId="36262"/>
    <cellStyle name="Título 2 4" xfId="2962"/>
    <cellStyle name="Título 2 4 10" xfId="30619"/>
    <cellStyle name="Título 2 4 11" xfId="30620"/>
    <cellStyle name="Título 2 4 12" xfId="30621"/>
    <cellStyle name="Título 2 4 13" xfId="30622"/>
    <cellStyle name="Título 2 4 14" xfId="30623"/>
    <cellStyle name="Título 2 4 15" xfId="30624"/>
    <cellStyle name="Título 2 4 16" xfId="30625"/>
    <cellStyle name="Título 2 4 17" xfId="30626"/>
    <cellStyle name="Título 2 4 18" xfId="30627"/>
    <cellStyle name="Título 2 4 19" xfId="30628"/>
    <cellStyle name="Título 2 4 2" xfId="2963"/>
    <cellStyle name="Título 2 4 2 2" xfId="2964"/>
    <cellStyle name="Título 2 4 2 3" xfId="30629"/>
    <cellStyle name="Título 2 4 20" xfId="30630"/>
    <cellStyle name="Título 2 4 21" xfId="30631"/>
    <cellStyle name="Título 2 4 22" xfId="30632"/>
    <cellStyle name="Título 2 4 23" xfId="30633"/>
    <cellStyle name="Título 2 4 24" xfId="35570"/>
    <cellStyle name="Título 2 4 3" xfId="2965"/>
    <cellStyle name="Título 2 4 3 2" xfId="30634"/>
    <cellStyle name="Título 2 4 4" xfId="30618"/>
    <cellStyle name="Título 2 4 5" xfId="30635"/>
    <cellStyle name="Título 2 4 6" xfId="30636"/>
    <cellStyle name="Título 2 4 7" xfId="30637"/>
    <cellStyle name="Título 2 4 8" xfId="30638"/>
    <cellStyle name="Título 2 4 9" xfId="30639"/>
    <cellStyle name="Título 2 5" xfId="2966"/>
    <cellStyle name="Título 2 5 10" xfId="30641"/>
    <cellStyle name="Título 2 5 11" xfId="30642"/>
    <cellStyle name="Título 2 5 12" xfId="30643"/>
    <cellStyle name="Título 2 5 13" xfId="30644"/>
    <cellStyle name="Título 2 5 14" xfId="30645"/>
    <cellStyle name="Título 2 5 15" xfId="30646"/>
    <cellStyle name="Título 2 5 16" xfId="30647"/>
    <cellStyle name="Título 2 5 17" xfId="30648"/>
    <cellStyle name="Título 2 5 18" xfId="30649"/>
    <cellStyle name="Título 2 5 19" xfId="30650"/>
    <cellStyle name="Título 2 5 2" xfId="2967"/>
    <cellStyle name="Título 2 5 2 2" xfId="30651"/>
    <cellStyle name="Título 2 5 20" xfId="30652"/>
    <cellStyle name="Título 2 5 21" xfId="30653"/>
    <cellStyle name="Título 2 5 22" xfId="30654"/>
    <cellStyle name="Título 2 5 23" xfId="30655"/>
    <cellStyle name="Título 2 5 24" xfId="35571"/>
    <cellStyle name="Título 2 5 3" xfId="2968"/>
    <cellStyle name="Título 2 5 3 2" xfId="30656"/>
    <cellStyle name="Título 2 5 4" xfId="30640"/>
    <cellStyle name="Título 2 5 5" xfId="30657"/>
    <cellStyle name="Título 2 5 6" xfId="30658"/>
    <cellStyle name="Título 2 5 7" xfId="30659"/>
    <cellStyle name="Título 2 5 8" xfId="30660"/>
    <cellStyle name="Título 2 5 9" xfId="30661"/>
    <cellStyle name="Título 2 6" xfId="2969"/>
    <cellStyle name="Título 2 6 10" xfId="30663"/>
    <cellStyle name="Título 2 6 11" xfId="30664"/>
    <cellStyle name="Título 2 6 12" xfId="30665"/>
    <cellStyle name="Título 2 6 13" xfId="30666"/>
    <cellStyle name="Título 2 6 14" xfId="30667"/>
    <cellStyle name="Título 2 6 15" xfId="30668"/>
    <cellStyle name="Título 2 6 16" xfId="30669"/>
    <cellStyle name="Título 2 6 17" xfId="30670"/>
    <cellStyle name="Título 2 6 18" xfId="30671"/>
    <cellStyle name="Título 2 6 19" xfId="30672"/>
    <cellStyle name="Título 2 6 2" xfId="2970"/>
    <cellStyle name="Título 2 6 2 2" xfId="30673"/>
    <cellStyle name="Título 2 6 20" xfId="30674"/>
    <cellStyle name="Título 2 6 21" xfId="30675"/>
    <cellStyle name="Título 2 6 22" xfId="30676"/>
    <cellStyle name="Título 2 6 23" xfId="30677"/>
    <cellStyle name="Título 2 6 24" xfId="35572"/>
    <cellStyle name="Título 2 6 3" xfId="30662"/>
    <cellStyle name="Título 2 6 4" xfId="30678"/>
    <cellStyle name="Título 2 6 5" xfId="30679"/>
    <cellStyle name="Título 2 6 6" xfId="30680"/>
    <cellStyle name="Título 2 6 7" xfId="30681"/>
    <cellStyle name="Título 2 6 8" xfId="30682"/>
    <cellStyle name="Título 2 6 9" xfId="30683"/>
    <cellStyle name="Título 2 7" xfId="2971"/>
    <cellStyle name="Título 2 7 10" xfId="30685"/>
    <cellStyle name="Título 2 7 11" xfId="30686"/>
    <cellStyle name="Título 2 7 12" xfId="30687"/>
    <cellStyle name="Título 2 7 13" xfId="30688"/>
    <cellStyle name="Título 2 7 14" xfId="30689"/>
    <cellStyle name="Título 2 7 15" xfId="30690"/>
    <cellStyle name="Título 2 7 16" xfId="30691"/>
    <cellStyle name="Título 2 7 17" xfId="30692"/>
    <cellStyle name="Título 2 7 18" xfId="30693"/>
    <cellStyle name="Título 2 7 19" xfId="30694"/>
    <cellStyle name="Título 2 7 2" xfId="30684"/>
    <cellStyle name="Título 2 7 20" xfId="30695"/>
    <cellStyle name="Título 2 7 21" xfId="30696"/>
    <cellStyle name="Título 2 7 22" xfId="30697"/>
    <cellStyle name="Título 2 7 23" xfId="30698"/>
    <cellStyle name="Título 2 7 24" xfId="35573"/>
    <cellStyle name="Título 2 7 3" xfId="30699"/>
    <cellStyle name="Título 2 7 4" xfId="30700"/>
    <cellStyle name="Título 2 7 5" xfId="30701"/>
    <cellStyle name="Título 2 7 6" xfId="30702"/>
    <cellStyle name="Título 2 7 7" xfId="30703"/>
    <cellStyle name="Título 2 7 8" xfId="30704"/>
    <cellStyle name="Título 2 7 9" xfId="30705"/>
    <cellStyle name="Título 2 8" xfId="2972"/>
    <cellStyle name="Título 2 8 10" xfId="30707"/>
    <cellStyle name="Título 2 8 11" xfId="30708"/>
    <cellStyle name="Título 2 8 12" xfId="30709"/>
    <cellStyle name="Título 2 8 13" xfId="30710"/>
    <cellStyle name="Título 2 8 14" xfId="30711"/>
    <cellStyle name="Título 2 8 15" xfId="30712"/>
    <cellStyle name="Título 2 8 16" xfId="30713"/>
    <cellStyle name="Título 2 8 17" xfId="30714"/>
    <cellStyle name="Título 2 8 18" xfId="30715"/>
    <cellStyle name="Título 2 8 19" xfId="30716"/>
    <cellStyle name="Título 2 8 2" xfId="30706"/>
    <cellStyle name="Título 2 8 20" xfId="30717"/>
    <cellStyle name="Título 2 8 21" xfId="30718"/>
    <cellStyle name="Título 2 8 22" xfId="30719"/>
    <cellStyle name="Título 2 8 23" xfId="30720"/>
    <cellStyle name="Título 2 8 24" xfId="35574"/>
    <cellStyle name="Título 2 8 3" xfId="30721"/>
    <cellStyle name="Título 2 8 4" xfId="30722"/>
    <cellStyle name="Título 2 8 5" xfId="30723"/>
    <cellStyle name="Título 2 8 6" xfId="30724"/>
    <cellStyle name="Título 2 8 7" xfId="30725"/>
    <cellStyle name="Título 2 8 8" xfId="30726"/>
    <cellStyle name="Título 2 8 9" xfId="30727"/>
    <cellStyle name="Título 2 9" xfId="30728"/>
    <cellStyle name="Título 2 9 10" xfId="30729"/>
    <cellStyle name="Título 2 9 11" xfId="30730"/>
    <cellStyle name="Título 2 9 12" xfId="30731"/>
    <cellStyle name="Título 2 9 13" xfId="30732"/>
    <cellStyle name="Título 2 9 14" xfId="30733"/>
    <cellStyle name="Título 2 9 15" xfId="30734"/>
    <cellStyle name="Título 2 9 16" xfId="30735"/>
    <cellStyle name="Título 2 9 17" xfId="30736"/>
    <cellStyle name="Título 2 9 18" xfId="30737"/>
    <cellStyle name="Título 2 9 19" xfId="30738"/>
    <cellStyle name="Título 2 9 2" xfId="30739"/>
    <cellStyle name="Título 2 9 20" xfId="30740"/>
    <cellStyle name="Título 2 9 21" xfId="30741"/>
    <cellStyle name="Título 2 9 22" xfId="30742"/>
    <cellStyle name="Título 2 9 23" xfId="30743"/>
    <cellStyle name="Título 2 9 24" xfId="35575"/>
    <cellStyle name="Título 2 9 3" xfId="30744"/>
    <cellStyle name="Título 2 9 4" xfId="30745"/>
    <cellStyle name="Título 2 9 5" xfId="30746"/>
    <cellStyle name="Título 2 9 6" xfId="30747"/>
    <cellStyle name="Título 2 9 7" xfId="30748"/>
    <cellStyle name="Título 2 9 8" xfId="30749"/>
    <cellStyle name="Título 2 9 9" xfId="30750"/>
    <cellStyle name="Título 20" xfId="36249"/>
    <cellStyle name="Título 21" xfId="36428"/>
    <cellStyle name="Título 3" xfId="36462" builtinId="18" customBuiltin="1"/>
    <cellStyle name="Título 3 10" xfId="30751"/>
    <cellStyle name="Título 3 10 10" xfId="30752"/>
    <cellStyle name="Título 3 10 11" xfId="30753"/>
    <cellStyle name="Título 3 10 12" xfId="30754"/>
    <cellStyle name="Título 3 10 13" xfId="30755"/>
    <cellStyle name="Título 3 10 14" xfId="30756"/>
    <cellStyle name="Título 3 10 15" xfId="30757"/>
    <cellStyle name="Título 3 10 16" xfId="30758"/>
    <cellStyle name="Título 3 10 17" xfId="30759"/>
    <cellStyle name="Título 3 10 18" xfId="30760"/>
    <cellStyle name="Título 3 10 19" xfId="30761"/>
    <cellStyle name="Título 3 10 2" xfId="30762"/>
    <cellStyle name="Título 3 10 20" xfId="30763"/>
    <cellStyle name="Título 3 10 21" xfId="30764"/>
    <cellStyle name="Título 3 10 22" xfId="30765"/>
    <cellStyle name="Título 3 10 23" xfId="30766"/>
    <cellStyle name="Título 3 10 24" xfId="35576"/>
    <cellStyle name="Título 3 10 3" xfId="30767"/>
    <cellStyle name="Título 3 10 4" xfId="30768"/>
    <cellStyle name="Título 3 10 5" xfId="30769"/>
    <cellStyle name="Título 3 10 6" xfId="30770"/>
    <cellStyle name="Título 3 10 7" xfId="30771"/>
    <cellStyle name="Título 3 10 8" xfId="30772"/>
    <cellStyle name="Título 3 10 9" xfId="30773"/>
    <cellStyle name="Título 3 11" xfId="30774"/>
    <cellStyle name="Título 3 11 10" xfId="30775"/>
    <cellStyle name="Título 3 11 11" xfId="30776"/>
    <cellStyle name="Título 3 11 12" xfId="30777"/>
    <cellStyle name="Título 3 11 13" xfId="30778"/>
    <cellStyle name="Título 3 11 14" xfId="30779"/>
    <cellStyle name="Título 3 11 15" xfId="30780"/>
    <cellStyle name="Título 3 11 16" xfId="30781"/>
    <cellStyle name="Título 3 11 17" xfId="30782"/>
    <cellStyle name="Título 3 11 18" xfId="30783"/>
    <cellStyle name="Título 3 11 19" xfId="30784"/>
    <cellStyle name="Título 3 11 2" xfId="30785"/>
    <cellStyle name="Título 3 11 20" xfId="30786"/>
    <cellStyle name="Título 3 11 21" xfId="30787"/>
    <cellStyle name="Título 3 11 22" xfId="30788"/>
    <cellStyle name="Título 3 11 23" xfId="30789"/>
    <cellStyle name="Título 3 11 24" xfId="35577"/>
    <cellStyle name="Título 3 11 3" xfId="30790"/>
    <cellStyle name="Título 3 11 4" xfId="30791"/>
    <cellStyle name="Título 3 11 5" xfId="30792"/>
    <cellStyle name="Título 3 11 6" xfId="30793"/>
    <cellStyle name="Título 3 11 7" xfId="30794"/>
    <cellStyle name="Título 3 11 8" xfId="30795"/>
    <cellStyle name="Título 3 11 9" xfId="30796"/>
    <cellStyle name="Título 3 12" xfId="30797"/>
    <cellStyle name="Título 3 12 10" xfId="30798"/>
    <cellStyle name="Título 3 12 11" xfId="30799"/>
    <cellStyle name="Título 3 12 12" xfId="30800"/>
    <cellStyle name="Título 3 12 13" xfId="30801"/>
    <cellStyle name="Título 3 12 14" xfId="30802"/>
    <cellStyle name="Título 3 12 15" xfId="30803"/>
    <cellStyle name="Título 3 12 16" xfId="30804"/>
    <cellStyle name="Título 3 12 17" xfId="30805"/>
    <cellStyle name="Título 3 12 18" xfId="30806"/>
    <cellStyle name="Título 3 12 19" xfId="30807"/>
    <cellStyle name="Título 3 12 2" xfId="30808"/>
    <cellStyle name="Título 3 12 20" xfId="30809"/>
    <cellStyle name="Título 3 12 21" xfId="30810"/>
    <cellStyle name="Título 3 12 22" xfId="30811"/>
    <cellStyle name="Título 3 12 23" xfId="30812"/>
    <cellStyle name="Título 3 12 24" xfId="35578"/>
    <cellStyle name="Título 3 12 3" xfId="30813"/>
    <cellStyle name="Título 3 12 4" xfId="30814"/>
    <cellStyle name="Título 3 12 5" xfId="30815"/>
    <cellStyle name="Título 3 12 6" xfId="30816"/>
    <cellStyle name="Título 3 12 7" xfId="30817"/>
    <cellStyle name="Título 3 12 8" xfId="30818"/>
    <cellStyle name="Título 3 12 9" xfId="30819"/>
    <cellStyle name="Título 3 13" xfId="30820"/>
    <cellStyle name="Título 3 13 10" xfId="30821"/>
    <cellStyle name="Título 3 13 11" xfId="30822"/>
    <cellStyle name="Título 3 13 12" xfId="30823"/>
    <cellStyle name="Título 3 13 13" xfId="30824"/>
    <cellStyle name="Título 3 13 14" xfId="30825"/>
    <cellStyle name="Título 3 13 15" xfId="30826"/>
    <cellStyle name="Título 3 13 16" xfId="30827"/>
    <cellStyle name="Título 3 13 17" xfId="30828"/>
    <cellStyle name="Título 3 13 18" xfId="30829"/>
    <cellStyle name="Título 3 13 19" xfId="30830"/>
    <cellStyle name="Título 3 13 2" xfId="30831"/>
    <cellStyle name="Título 3 13 20" xfId="30832"/>
    <cellStyle name="Título 3 13 21" xfId="30833"/>
    <cellStyle name="Título 3 13 22" xfId="30834"/>
    <cellStyle name="Título 3 13 23" xfId="30835"/>
    <cellStyle name="Título 3 13 24" xfId="35579"/>
    <cellStyle name="Título 3 13 3" xfId="30836"/>
    <cellStyle name="Título 3 13 4" xfId="30837"/>
    <cellStyle name="Título 3 13 5" xfId="30838"/>
    <cellStyle name="Título 3 13 6" xfId="30839"/>
    <cellStyle name="Título 3 13 7" xfId="30840"/>
    <cellStyle name="Título 3 13 8" xfId="30841"/>
    <cellStyle name="Título 3 13 9" xfId="30842"/>
    <cellStyle name="Título 3 14" xfId="30843"/>
    <cellStyle name="Título 3 14 10" xfId="30844"/>
    <cellStyle name="Título 3 14 11" xfId="30845"/>
    <cellStyle name="Título 3 14 12" xfId="30846"/>
    <cellStyle name="Título 3 14 13" xfId="30847"/>
    <cellStyle name="Título 3 14 14" xfId="30848"/>
    <cellStyle name="Título 3 14 15" xfId="30849"/>
    <cellStyle name="Título 3 14 16" xfId="30850"/>
    <cellStyle name="Título 3 14 17" xfId="30851"/>
    <cellStyle name="Título 3 14 18" xfId="30852"/>
    <cellStyle name="Título 3 14 19" xfId="30853"/>
    <cellStyle name="Título 3 14 2" xfId="30854"/>
    <cellStyle name="Título 3 14 20" xfId="30855"/>
    <cellStyle name="Título 3 14 21" xfId="30856"/>
    <cellStyle name="Título 3 14 22" xfId="30857"/>
    <cellStyle name="Título 3 14 23" xfId="30858"/>
    <cellStyle name="Título 3 14 24" xfId="35580"/>
    <cellStyle name="Título 3 14 3" xfId="30859"/>
    <cellStyle name="Título 3 14 4" xfId="30860"/>
    <cellStyle name="Título 3 14 5" xfId="30861"/>
    <cellStyle name="Título 3 14 6" xfId="30862"/>
    <cellStyle name="Título 3 14 7" xfId="30863"/>
    <cellStyle name="Título 3 14 8" xfId="30864"/>
    <cellStyle name="Título 3 14 9" xfId="30865"/>
    <cellStyle name="Título 3 15" xfId="30866"/>
    <cellStyle name="Título 3 15 10" xfId="30867"/>
    <cellStyle name="Título 3 15 11" xfId="30868"/>
    <cellStyle name="Título 3 15 12" xfId="30869"/>
    <cellStyle name="Título 3 15 13" xfId="30870"/>
    <cellStyle name="Título 3 15 14" xfId="30871"/>
    <cellStyle name="Título 3 15 15" xfId="30872"/>
    <cellStyle name="Título 3 15 16" xfId="30873"/>
    <cellStyle name="Título 3 15 17" xfId="30874"/>
    <cellStyle name="Título 3 15 18" xfId="30875"/>
    <cellStyle name="Título 3 15 19" xfId="30876"/>
    <cellStyle name="Título 3 15 2" xfId="30877"/>
    <cellStyle name="Título 3 15 20" xfId="30878"/>
    <cellStyle name="Título 3 15 21" xfId="30879"/>
    <cellStyle name="Título 3 15 22" xfId="30880"/>
    <cellStyle name="Título 3 15 23" xfId="30881"/>
    <cellStyle name="Título 3 15 24" xfId="35581"/>
    <cellStyle name="Título 3 15 3" xfId="30882"/>
    <cellStyle name="Título 3 15 4" xfId="30883"/>
    <cellStyle name="Título 3 15 5" xfId="30884"/>
    <cellStyle name="Título 3 15 6" xfId="30885"/>
    <cellStyle name="Título 3 15 7" xfId="30886"/>
    <cellStyle name="Título 3 15 8" xfId="30887"/>
    <cellStyle name="Título 3 15 9" xfId="30888"/>
    <cellStyle name="Título 3 16" xfId="30889"/>
    <cellStyle name="Título 3 16 10" xfId="30890"/>
    <cellStyle name="Título 3 16 11" xfId="30891"/>
    <cellStyle name="Título 3 16 12" xfId="30892"/>
    <cellStyle name="Título 3 16 13" xfId="30893"/>
    <cellStyle name="Título 3 16 14" xfId="30894"/>
    <cellStyle name="Título 3 16 15" xfId="30895"/>
    <cellStyle name="Título 3 16 16" xfId="30896"/>
    <cellStyle name="Título 3 16 17" xfId="30897"/>
    <cellStyle name="Título 3 16 18" xfId="30898"/>
    <cellStyle name="Título 3 16 19" xfId="30899"/>
    <cellStyle name="Título 3 16 2" xfId="30900"/>
    <cellStyle name="Título 3 16 20" xfId="30901"/>
    <cellStyle name="Título 3 16 21" xfId="30902"/>
    <cellStyle name="Título 3 16 22" xfId="30903"/>
    <cellStyle name="Título 3 16 23" xfId="30904"/>
    <cellStyle name="Título 3 16 24" xfId="35582"/>
    <cellStyle name="Título 3 16 3" xfId="30905"/>
    <cellStyle name="Título 3 16 4" xfId="30906"/>
    <cellStyle name="Título 3 16 5" xfId="30907"/>
    <cellStyle name="Título 3 16 6" xfId="30908"/>
    <cellStyle name="Título 3 16 7" xfId="30909"/>
    <cellStyle name="Título 3 16 8" xfId="30910"/>
    <cellStyle name="Título 3 16 9" xfId="30911"/>
    <cellStyle name="Título 3 17" xfId="35851"/>
    <cellStyle name="Título 3 18" xfId="35900"/>
    <cellStyle name="Título 3 19" xfId="36263"/>
    <cellStyle name="Título 3 2" xfId="1203"/>
    <cellStyle name="Título 3 2 10" xfId="30913"/>
    <cellStyle name="Título 3 2 10 10" xfId="30914"/>
    <cellStyle name="Título 3 2 10 11" xfId="30915"/>
    <cellStyle name="Título 3 2 10 12" xfId="35584"/>
    <cellStyle name="Título 3 2 10 2" xfId="30916"/>
    <cellStyle name="Título 3 2 10 3" xfId="30917"/>
    <cellStyle name="Título 3 2 10 4" xfId="30918"/>
    <cellStyle name="Título 3 2 10 5" xfId="30919"/>
    <cellStyle name="Título 3 2 10 6" xfId="30920"/>
    <cellStyle name="Título 3 2 10 7" xfId="30921"/>
    <cellStyle name="Título 3 2 10 8" xfId="30922"/>
    <cellStyle name="Título 3 2 10 9" xfId="30923"/>
    <cellStyle name="Título 3 2 11" xfId="30924"/>
    <cellStyle name="Título 3 2 11 10" xfId="30925"/>
    <cellStyle name="Título 3 2 11 11" xfId="30926"/>
    <cellStyle name="Título 3 2 11 12" xfId="35585"/>
    <cellStyle name="Título 3 2 11 2" xfId="30927"/>
    <cellStyle name="Título 3 2 11 3" xfId="30928"/>
    <cellStyle name="Título 3 2 11 4" xfId="30929"/>
    <cellStyle name="Título 3 2 11 5" xfId="30930"/>
    <cellStyle name="Título 3 2 11 6" xfId="30931"/>
    <cellStyle name="Título 3 2 11 7" xfId="30932"/>
    <cellStyle name="Título 3 2 11 8" xfId="30933"/>
    <cellStyle name="Título 3 2 11 9" xfId="30934"/>
    <cellStyle name="Título 3 2 12" xfId="30935"/>
    <cellStyle name="Título 3 2 12 10" xfId="30936"/>
    <cellStyle name="Título 3 2 12 11" xfId="30937"/>
    <cellStyle name="Título 3 2 12 12" xfId="35586"/>
    <cellStyle name="Título 3 2 12 2" xfId="30938"/>
    <cellStyle name="Título 3 2 12 3" xfId="30939"/>
    <cellStyle name="Título 3 2 12 4" xfId="30940"/>
    <cellStyle name="Título 3 2 12 5" xfId="30941"/>
    <cellStyle name="Título 3 2 12 6" xfId="30942"/>
    <cellStyle name="Título 3 2 12 7" xfId="30943"/>
    <cellStyle name="Título 3 2 12 8" xfId="30944"/>
    <cellStyle name="Título 3 2 12 9" xfId="30945"/>
    <cellStyle name="Título 3 2 13" xfId="30946"/>
    <cellStyle name="Título 3 2 13 10" xfId="30947"/>
    <cellStyle name="Título 3 2 13 11" xfId="30948"/>
    <cellStyle name="Título 3 2 13 12" xfId="35587"/>
    <cellStyle name="Título 3 2 13 2" xfId="30949"/>
    <cellStyle name="Título 3 2 13 3" xfId="30950"/>
    <cellStyle name="Título 3 2 13 4" xfId="30951"/>
    <cellStyle name="Título 3 2 13 5" xfId="30952"/>
    <cellStyle name="Título 3 2 13 6" xfId="30953"/>
    <cellStyle name="Título 3 2 13 7" xfId="30954"/>
    <cellStyle name="Título 3 2 13 8" xfId="30955"/>
    <cellStyle name="Título 3 2 13 9" xfId="30956"/>
    <cellStyle name="Título 3 2 14" xfId="30957"/>
    <cellStyle name="Título 3 2 14 10" xfId="30958"/>
    <cellStyle name="Título 3 2 14 11" xfId="30959"/>
    <cellStyle name="Título 3 2 14 12" xfId="35588"/>
    <cellStyle name="Título 3 2 14 2" xfId="30960"/>
    <cellStyle name="Título 3 2 14 3" xfId="30961"/>
    <cellStyle name="Título 3 2 14 4" xfId="30962"/>
    <cellStyle name="Título 3 2 14 5" xfId="30963"/>
    <cellStyle name="Título 3 2 14 6" xfId="30964"/>
    <cellStyle name="Título 3 2 14 7" xfId="30965"/>
    <cellStyle name="Título 3 2 14 8" xfId="30966"/>
    <cellStyle name="Título 3 2 14 9" xfId="30967"/>
    <cellStyle name="Título 3 2 15" xfId="30968"/>
    <cellStyle name="Título 3 2 15 10" xfId="30969"/>
    <cellStyle name="Título 3 2 15 11" xfId="30970"/>
    <cellStyle name="Título 3 2 15 12" xfId="35589"/>
    <cellStyle name="Título 3 2 15 2" xfId="30971"/>
    <cellStyle name="Título 3 2 15 3" xfId="30972"/>
    <cellStyle name="Título 3 2 15 4" xfId="30973"/>
    <cellStyle name="Título 3 2 15 5" xfId="30974"/>
    <cellStyle name="Título 3 2 15 6" xfId="30975"/>
    <cellStyle name="Título 3 2 15 7" xfId="30976"/>
    <cellStyle name="Título 3 2 15 8" xfId="30977"/>
    <cellStyle name="Título 3 2 15 9" xfId="30978"/>
    <cellStyle name="Título 3 2 16" xfId="30979"/>
    <cellStyle name="Título 3 2 17" xfId="30980"/>
    <cellStyle name="Título 3 2 18" xfId="30981"/>
    <cellStyle name="Título 3 2 19" xfId="30982"/>
    <cellStyle name="Título 3 2 2" xfId="1204"/>
    <cellStyle name="Título 3 2 2 10" xfId="30984"/>
    <cellStyle name="Título 3 2 2 11" xfId="30985"/>
    <cellStyle name="Título 3 2 2 12" xfId="35590"/>
    <cellStyle name="Título 3 2 2 2" xfId="30983"/>
    <cellStyle name="Título 3 2 2 3" xfId="30986"/>
    <cellStyle name="Título 3 2 2 4" xfId="30987"/>
    <cellStyle name="Título 3 2 2 5" xfId="30988"/>
    <cellStyle name="Título 3 2 2 6" xfId="30989"/>
    <cellStyle name="Título 3 2 2 7" xfId="30990"/>
    <cellStyle name="Título 3 2 2 8" xfId="30991"/>
    <cellStyle name="Título 3 2 2 9" xfId="30992"/>
    <cellStyle name="Título 3 2 20" xfId="30993"/>
    <cellStyle name="Título 3 2 21" xfId="30994"/>
    <cellStyle name="Título 3 2 22" xfId="30995"/>
    <cellStyle name="Título 3 2 23" xfId="30996"/>
    <cellStyle name="Título 3 2 24" xfId="30997"/>
    <cellStyle name="Título 3 2 25" xfId="30998"/>
    <cellStyle name="Título 3 2 26" xfId="30999"/>
    <cellStyle name="Título 3 2 27" xfId="31000"/>
    <cellStyle name="Título 3 2 28" xfId="31001"/>
    <cellStyle name="Título 3 2 29" xfId="31002"/>
    <cellStyle name="Título 3 2 3" xfId="30912"/>
    <cellStyle name="Título 3 2 3 10" xfId="31003"/>
    <cellStyle name="Título 3 2 3 11" xfId="31004"/>
    <cellStyle name="Título 3 2 3 12" xfId="35591"/>
    <cellStyle name="Título 3 2 3 2" xfId="31005"/>
    <cellStyle name="Título 3 2 3 3" xfId="31006"/>
    <cellStyle name="Título 3 2 3 4" xfId="31007"/>
    <cellStyle name="Título 3 2 3 5" xfId="31008"/>
    <cellStyle name="Título 3 2 3 6" xfId="31009"/>
    <cellStyle name="Título 3 2 3 7" xfId="31010"/>
    <cellStyle name="Título 3 2 3 8" xfId="31011"/>
    <cellStyle name="Título 3 2 3 9" xfId="31012"/>
    <cellStyle name="Título 3 2 30" xfId="31013"/>
    <cellStyle name="Título 3 2 31" xfId="31014"/>
    <cellStyle name="Título 3 2 32" xfId="31015"/>
    <cellStyle name="Título 3 2 33" xfId="31016"/>
    <cellStyle name="Título 3 2 34" xfId="31017"/>
    <cellStyle name="Título 3 2 35" xfId="31018"/>
    <cellStyle name="Título 3 2 36" xfId="31019"/>
    <cellStyle name="Título 3 2 37" xfId="31020"/>
    <cellStyle name="Título 3 2 38" xfId="35583"/>
    <cellStyle name="Título 3 2 4" xfId="31021"/>
    <cellStyle name="Título 3 2 4 10" xfId="31022"/>
    <cellStyle name="Título 3 2 4 11" xfId="31023"/>
    <cellStyle name="Título 3 2 4 12" xfId="35592"/>
    <cellStyle name="Título 3 2 4 2" xfId="31024"/>
    <cellStyle name="Título 3 2 4 3" xfId="31025"/>
    <cellStyle name="Título 3 2 4 4" xfId="31026"/>
    <cellStyle name="Título 3 2 4 5" xfId="31027"/>
    <cellStyle name="Título 3 2 4 6" xfId="31028"/>
    <cellStyle name="Título 3 2 4 7" xfId="31029"/>
    <cellStyle name="Título 3 2 4 8" xfId="31030"/>
    <cellStyle name="Título 3 2 4 9" xfId="31031"/>
    <cellStyle name="Título 3 2 5" xfId="31032"/>
    <cellStyle name="Título 3 2 5 10" xfId="31033"/>
    <cellStyle name="Título 3 2 5 11" xfId="31034"/>
    <cellStyle name="Título 3 2 5 12" xfId="35593"/>
    <cellStyle name="Título 3 2 5 2" xfId="31035"/>
    <cellStyle name="Título 3 2 5 3" xfId="31036"/>
    <cellStyle name="Título 3 2 5 4" xfId="31037"/>
    <cellStyle name="Título 3 2 5 5" xfId="31038"/>
    <cellStyle name="Título 3 2 5 6" xfId="31039"/>
    <cellStyle name="Título 3 2 5 7" xfId="31040"/>
    <cellStyle name="Título 3 2 5 8" xfId="31041"/>
    <cellStyle name="Título 3 2 5 9" xfId="31042"/>
    <cellStyle name="Título 3 2 6" xfId="31043"/>
    <cellStyle name="Título 3 2 6 10" xfId="31044"/>
    <cellStyle name="Título 3 2 6 11" xfId="31045"/>
    <cellStyle name="Título 3 2 6 12" xfId="35594"/>
    <cellStyle name="Título 3 2 6 2" xfId="31046"/>
    <cellStyle name="Título 3 2 6 3" xfId="31047"/>
    <cellStyle name="Título 3 2 6 4" xfId="31048"/>
    <cellStyle name="Título 3 2 6 5" xfId="31049"/>
    <cellStyle name="Título 3 2 6 6" xfId="31050"/>
    <cellStyle name="Título 3 2 6 7" xfId="31051"/>
    <cellStyle name="Título 3 2 6 8" xfId="31052"/>
    <cellStyle name="Título 3 2 6 9" xfId="31053"/>
    <cellStyle name="Título 3 2 7" xfId="31054"/>
    <cellStyle name="Título 3 2 7 10" xfId="31055"/>
    <cellStyle name="Título 3 2 7 11" xfId="31056"/>
    <cellStyle name="Título 3 2 7 12" xfId="35595"/>
    <cellStyle name="Título 3 2 7 2" xfId="31057"/>
    <cellStyle name="Título 3 2 7 3" xfId="31058"/>
    <cellStyle name="Título 3 2 7 4" xfId="31059"/>
    <cellStyle name="Título 3 2 7 5" xfId="31060"/>
    <cellStyle name="Título 3 2 7 6" xfId="31061"/>
    <cellStyle name="Título 3 2 7 7" xfId="31062"/>
    <cellStyle name="Título 3 2 7 8" xfId="31063"/>
    <cellStyle name="Título 3 2 7 9" xfId="31064"/>
    <cellStyle name="Título 3 2 8" xfId="31065"/>
    <cellStyle name="Título 3 2 8 10" xfId="31066"/>
    <cellStyle name="Título 3 2 8 11" xfId="31067"/>
    <cellStyle name="Título 3 2 8 12" xfId="35596"/>
    <cellStyle name="Título 3 2 8 2" xfId="31068"/>
    <cellStyle name="Título 3 2 8 3" xfId="31069"/>
    <cellStyle name="Título 3 2 8 4" xfId="31070"/>
    <cellStyle name="Título 3 2 8 5" xfId="31071"/>
    <cellStyle name="Título 3 2 8 6" xfId="31072"/>
    <cellStyle name="Título 3 2 8 7" xfId="31073"/>
    <cellStyle name="Título 3 2 8 8" xfId="31074"/>
    <cellStyle name="Título 3 2 8 9" xfId="31075"/>
    <cellStyle name="Título 3 2 9" xfId="31076"/>
    <cellStyle name="Título 3 2 9 10" xfId="31077"/>
    <cellStyle name="Título 3 2 9 11" xfId="31078"/>
    <cellStyle name="Título 3 2 9 12" xfId="35597"/>
    <cellStyle name="Título 3 2 9 2" xfId="31079"/>
    <cellStyle name="Título 3 2 9 3" xfId="31080"/>
    <cellStyle name="Título 3 2 9 4" xfId="31081"/>
    <cellStyle name="Título 3 2 9 5" xfId="31082"/>
    <cellStyle name="Título 3 2 9 6" xfId="31083"/>
    <cellStyle name="Título 3 2 9 7" xfId="31084"/>
    <cellStyle name="Título 3 2 9 8" xfId="31085"/>
    <cellStyle name="Título 3 2 9 9" xfId="31086"/>
    <cellStyle name="Título 3 2_ALAMEDA WARMING - MEMÓRIA" xfId="36264"/>
    <cellStyle name="Título 3 20" xfId="36432"/>
    <cellStyle name="Título 3 3" xfId="1205"/>
    <cellStyle name="Título 3 3 10" xfId="31088"/>
    <cellStyle name="Título 3 3 11" xfId="31089"/>
    <cellStyle name="Título 3 3 12" xfId="31090"/>
    <cellStyle name="Título 3 3 13" xfId="35598"/>
    <cellStyle name="Título 3 3 2" xfId="1206"/>
    <cellStyle name="Título 3 3 2 10" xfId="31092"/>
    <cellStyle name="Título 3 3 2 11" xfId="31093"/>
    <cellStyle name="Título 3 3 2 12" xfId="35599"/>
    <cellStyle name="Título 3 3 2 2" xfId="31091"/>
    <cellStyle name="Título 3 3 2 3" xfId="31094"/>
    <cellStyle name="Título 3 3 2 4" xfId="31095"/>
    <cellStyle name="Título 3 3 2 5" xfId="31096"/>
    <cellStyle name="Título 3 3 2 6" xfId="31097"/>
    <cellStyle name="Título 3 3 2 7" xfId="31098"/>
    <cellStyle name="Título 3 3 2 8" xfId="31099"/>
    <cellStyle name="Título 3 3 2 9" xfId="31100"/>
    <cellStyle name="Título 3 3 3" xfId="31087"/>
    <cellStyle name="Título 3 3 4" xfId="31101"/>
    <cellStyle name="Título 3 3 5" xfId="31102"/>
    <cellStyle name="Título 3 3 6" xfId="31103"/>
    <cellStyle name="Título 3 3 7" xfId="31104"/>
    <cellStyle name="Título 3 3 8" xfId="31105"/>
    <cellStyle name="Título 3 3 9" xfId="31106"/>
    <cellStyle name="Título 3 3_ALAMEDA WARMING - MEMÓRIA" xfId="36267"/>
    <cellStyle name="Título 3 4" xfId="2973"/>
    <cellStyle name="Título 3 4 10" xfId="31108"/>
    <cellStyle name="Título 3 4 11" xfId="31109"/>
    <cellStyle name="Título 3 4 12" xfId="31110"/>
    <cellStyle name="Título 3 4 13" xfId="31111"/>
    <cellStyle name="Título 3 4 14" xfId="31112"/>
    <cellStyle name="Título 3 4 15" xfId="31113"/>
    <cellStyle name="Título 3 4 16" xfId="31114"/>
    <cellStyle name="Título 3 4 17" xfId="31115"/>
    <cellStyle name="Título 3 4 18" xfId="31116"/>
    <cellStyle name="Título 3 4 19" xfId="31117"/>
    <cellStyle name="Título 3 4 2" xfId="2974"/>
    <cellStyle name="Título 3 4 2 2" xfId="2975"/>
    <cellStyle name="Título 3 4 2 3" xfId="31118"/>
    <cellStyle name="Título 3 4 20" xfId="31119"/>
    <cellStyle name="Título 3 4 21" xfId="31120"/>
    <cellStyle name="Título 3 4 22" xfId="31121"/>
    <cellStyle name="Título 3 4 23" xfId="31122"/>
    <cellStyle name="Título 3 4 24" xfId="35600"/>
    <cellStyle name="Título 3 4 3" xfId="2976"/>
    <cellStyle name="Título 3 4 3 2" xfId="31123"/>
    <cellStyle name="Título 3 4 4" xfId="31107"/>
    <cellStyle name="Título 3 4 5" xfId="31124"/>
    <cellStyle name="Título 3 4 6" xfId="31125"/>
    <cellStyle name="Título 3 4 7" xfId="31126"/>
    <cellStyle name="Título 3 4 8" xfId="31127"/>
    <cellStyle name="Título 3 4 9" xfId="31128"/>
    <cellStyle name="Título 3 5" xfId="2977"/>
    <cellStyle name="Título 3 5 10" xfId="31130"/>
    <cellStyle name="Título 3 5 11" xfId="31131"/>
    <cellStyle name="Título 3 5 12" xfId="31132"/>
    <cellStyle name="Título 3 5 13" xfId="31133"/>
    <cellStyle name="Título 3 5 14" xfId="31134"/>
    <cellStyle name="Título 3 5 15" xfId="31135"/>
    <cellStyle name="Título 3 5 16" xfId="31136"/>
    <cellStyle name="Título 3 5 17" xfId="31137"/>
    <cellStyle name="Título 3 5 18" xfId="31138"/>
    <cellStyle name="Título 3 5 19" xfId="31139"/>
    <cellStyle name="Título 3 5 2" xfId="2978"/>
    <cellStyle name="Título 3 5 2 2" xfId="31140"/>
    <cellStyle name="Título 3 5 20" xfId="31141"/>
    <cellStyle name="Título 3 5 21" xfId="31142"/>
    <cellStyle name="Título 3 5 22" xfId="31143"/>
    <cellStyle name="Título 3 5 23" xfId="31144"/>
    <cellStyle name="Título 3 5 24" xfId="35601"/>
    <cellStyle name="Título 3 5 3" xfId="2979"/>
    <cellStyle name="Título 3 5 3 2" xfId="31145"/>
    <cellStyle name="Título 3 5 4" xfId="31129"/>
    <cellStyle name="Título 3 5 5" xfId="31146"/>
    <cellStyle name="Título 3 5 6" xfId="31147"/>
    <cellStyle name="Título 3 5 7" xfId="31148"/>
    <cellStyle name="Título 3 5 8" xfId="31149"/>
    <cellStyle name="Título 3 5 9" xfId="31150"/>
    <cellStyle name="Título 3 6" xfId="2980"/>
    <cellStyle name="Título 3 6 10" xfId="31152"/>
    <cellStyle name="Título 3 6 11" xfId="31153"/>
    <cellStyle name="Título 3 6 12" xfId="31154"/>
    <cellStyle name="Título 3 6 13" xfId="31155"/>
    <cellStyle name="Título 3 6 14" xfId="31156"/>
    <cellStyle name="Título 3 6 15" xfId="31157"/>
    <cellStyle name="Título 3 6 16" xfId="31158"/>
    <cellStyle name="Título 3 6 17" xfId="31159"/>
    <cellStyle name="Título 3 6 18" xfId="31160"/>
    <cellStyle name="Título 3 6 19" xfId="31161"/>
    <cellStyle name="Título 3 6 2" xfId="2981"/>
    <cellStyle name="Título 3 6 2 2" xfId="31162"/>
    <cellStyle name="Título 3 6 20" xfId="31163"/>
    <cellStyle name="Título 3 6 21" xfId="31164"/>
    <cellStyle name="Título 3 6 22" xfId="31165"/>
    <cellStyle name="Título 3 6 23" xfId="31166"/>
    <cellStyle name="Título 3 6 24" xfId="35602"/>
    <cellStyle name="Título 3 6 3" xfId="31151"/>
    <cellStyle name="Título 3 6 4" xfId="31167"/>
    <cellStyle name="Título 3 6 5" xfId="31168"/>
    <cellStyle name="Título 3 6 6" xfId="31169"/>
    <cellStyle name="Título 3 6 7" xfId="31170"/>
    <cellStyle name="Título 3 6 8" xfId="31171"/>
    <cellStyle name="Título 3 6 9" xfId="31172"/>
    <cellStyle name="Título 3 7" xfId="2982"/>
    <cellStyle name="Título 3 7 10" xfId="31174"/>
    <cellStyle name="Título 3 7 11" xfId="31175"/>
    <cellStyle name="Título 3 7 12" xfId="31176"/>
    <cellStyle name="Título 3 7 13" xfId="31177"/>
    <cellStyle name="Título 3 7 14" xfId="31178"/>
    <cellStyle name="Título 3 7 15" xfId="31179"/>
    <cellStyle name="Título 3 7 16" xfId="31180"/>
    <cellStyle name="Título 3 7 17" xfId="31181"/>
    <cellStyle name="Título 3 7 18" xfId="31182"/>
    <cellStyle name="Título 3 7 19" xfId="31183"/>
    <cellStyle name="Título 3 7 2" xfId="31173"/>
    <cellStyle name="Título 3 7 20" xfId="31184"/>
    <cellStyle name="Título 3 7 21" xfId="31185"/>
    <cellStyle name="Título 3 7 22" xfId="31186"/>
    <cellStyle name="Título 3 7 23" xfId="31187"/>
    <cellStyle name="Título 3 7 24" xfId="35603"/>
    <cellStyle name="Título 3 7 3" xfId="31188"/>
    <cellStyle name="Título 3 7 4" xfId="31189"/>
    <cellStyle name="Título 3 7 5" xfId="31190"/>
    <cellStyle name="Título 3 7 6" xfId="31191"/>
    <cellStyle name="Título 3 7 7" xfId="31192"/>
    <cellStyle name="Título 3 7 8" xfId="31193"/>
    <cellStyle name="Título 3 7 9" xfId="31194"/>
    <cellStyle name="Título 3 8" xfId="2983"/>
    <cellStyle name="Título 3 8 10" xfId="31196"/>
    <cellStyle name="Título 3 8 11" xfId="31197"/>
    <cellStyle name="Título 3 8 12" xfId="31198"/>
    <cellStyle name="Título 3 8 13" xfId="31199"/>
    <cellStyle name="Título 3 8 14" xfId="31200"/>
    <cellStyle name="Título 3 8 15" xfId="31201"/>
    <cellStyle name="Título 3 8 16" xfId="31202"/>
    <cellStyle name="Título 3 8 17" xfId="31203"/>
    <cellStyle name="Título 3 8 18" xfId="31204"/>
    <cellStyle name="Título 3 8 19" xfId="31205"/>
    <cellStyle name="Título 3 8 2" xfId="31195"/>
    <cellStyle name="Título 3 8 20" xfId="31206"/>
    <cellStyle name="Título 3 8 21" xfId="31207"/>
    <cellStyle name="Título 3 8 22" xfId="31208"/>
    <cellStyle name="Título 3 8 23" xfId="31209"/>
    <cellStyle name="Título 3 8 24" xfId="35604"/>
    <cellStyle name="Título 3 8 3" xfId="31210"/>
    <cellStyle name="Título 3 8 4" xfId="31211"/>
    <cellStyle name="Título 3 8 5" xfId="31212"/>
    <cellStyle name="Título 3 8 6" xfId="31213"/>
    <cellStyle name="Título 3 8 7" xfId="31214"/>
    <cellStyle name="Título 3 8 8" xfId="31215"/>
    <cellStyle name="Título 3 8 9" xfId="31216"/>
    <cellStyle name="Título 3 9" xfId="31217"/>
    <cellStyle name="Título 3 9 10" xfId="31218"/>
    <cellStyle name="Título 3 9 11" xfId="31219"/>
    <cellStyle name="Título 3 9 12" xfId="31220"/>
    <cellStyle name="Título 3 9 13" xfId="31221"/>
    <cellStyle name="Título 3 9 14" xfId="31222"/>
    <cellStyle name="Título 3 9 15" xfId="31223"/>
    <cellStyle name="Título 3 9 16" xfId="31224"/>
    <cellStyle name="Título 3 9 17" xfId="31225"/>
    <cellStyle name="Título 3 9 18" xfId="31226"/>
    <cellStyle name="Título 3 9 19" xfId="31227"/>
    <cellStyle name="Título 3 9 2" xfId="31228"/>
    <cellStyle name="Título 3 9 20" xfId="31229"/>
    <cellStyle name="Título 3 9 21" xfId="31230"/>
    <cellStyle name="Título 3 9 22" xfId="31231"/>
    <cellStyle name="Título 3 9 23" xfId="31232"/>
    <cellStyle name="Título 3 9 24" xfId="35605"/>
    <cellStyle name="Título 3 9 3" xfId="31233"/>
    <cellStyle name="Título 3 9 4" xfId="31234"/>
    <cellStyle name="Título 3 9 5" xfId="31235"/>
    <cellStyle name="Título 3 9 6" xfId="31236"/>
    <cellStyle name="Título 3 9 7" xfId="31237"/>
    <cellStyle name="Título 3 9 8" xfId="31238"/>
    <cellStyle name="Título 3 9 9" xfId="31239"/>
    <cellStyle name="Título 4" xfId="36463" builtinId="19" customBuiltin="1"/>
    <cellStyle name="Título 4 10" xfId="31240"/>
    <cellStyle name="Título 4 10 10" xfId="31241"/>
    <cellStyle name="Título 4 10 11" xfId="31242"/>
    <cellStyle name="Título 4 10 12" xfId="31243"/>
    <cellStyle name="Título 4 10 13" xfId="31244"/>
    <cellStyle name="Título 4 10 14" xfId="31245"/>
    <cellStyle name="Título 4 10 15" xfId="31246"/>
    <cellStyle name="Título 4 10 16" xfId="31247"/>
    <cellStyle name="Título 4 10 17" xfId="31248"/>
    <cellStyle name="Título 4 10 18" xfId="31249"/>
    <cellStyle name="Título 4 10 19" xfId="31250"/>
    <cellStyle name="Título 4 10 2" xfId="31251"/>
    <cellStyle name="Título 4 10 20" xfId="31252"/>
    <cellStyle name="Título 4 10 21" xfId="31253"/>
    <cellStyle name="Título 4 10 22" xfId="31254"/>
    <cellStyle name="Título 4 10 23" xfId="31255"/>
    <cellStyle name="Título 4 10 24" xfId="35606"/>
    <cellStyle name="Título 4 10 3" xfId="31256"/>
    <cellStyle name="Título 4 10 4" xfId="31257"/>
    <cellStyle name="Título 4 10 5" xfId="31258"/>
    <cellStyle name="Título 4 10 6" xfId="31259"/>
    <cellStyle name="Título 4 10 7" xfId="31260"/>
    <cellStyle name="Título 4 10 8" xfId="31261"/>
    <cellStyle name="Título 4 10 9" xfId="31262"/>
    <cellStyle name="Título 4 11" xfId="31263"/>
    <cellStyle name="Título 4 11 10" xfId="31264"/>
    <cellStyle name="Título 4 11 11" xfId="31265"/>
    <cellStyle name="Título 4 11 12" xfId="31266"/>
    <cellStyle name="Título 4 11 13" xfId="31267"/>
    <cellStyle name="Título 4 11 14" xfId="31268"/>
    <cellStyle name="Título 4 11 15" xfId="31269"/>
    <cellStyle name="Título 4 11 16" xfId="31270"/>
    <cellStyle name="Título 4 11 17" xfId="31271"/>
    <cellStyle name="Título 4 11 18" xfId="31272"/>
    <cellStyle name="Título 4 11 19" xfId="31273"/>
    <cellStyle name="Título 4 11 2" xfId="31274"/>
    <cellStyle name="Título 4 11 20" xfId="31275"/>
    <cellStyle name="Título 4 11 21" xfId="31276"/>
    <cellStyle name="Título 4 11 22" xfId="31277"/>
    <cellStyle name="Título 4 11 23" xfId="31278"/>
    <cellStyle name="Título 4 11 24" xfId="35607"/>
    <cellStyle name="Título 4 11 3" xfId="31279"/>
    <cellStyle name="Título 4 11 4" xfId="31280"/>
    <cellStyle name="Título 4 11 5" xfId="31281"/>
    <cellStyle name="Título 4 11 6" xfId="31282"/>
    <cellStyle name="Título 4 11 7" xfId="31283"/>
    <cellStyle name="Título 4 11 8" xfId="31284"/>
    <cellStyle name="Título 4 11 9" xfId="31285"/>
    <cellStyle name="Título 4 12" xfId="31286"/>
    <cellStyle name="Título 4 12 10" xfId="31287"/>
    <cellStyle name="Título 4 12 11" xfId="31288"/>
    <cellStyle name="Título 4 12 12" xfId="31289"/>
    <cellStyle name="Título 4 12 13" xfId="31290"/>
    <cellStyle name="Título 4 12 14" xfId="31291"/>
    <cellStyle name="Título 4 12 15" xfId="31292"/>
    <cellStyle name="Título 4 12 16" xfId="31293"/>
    <cellStyle name="Título 4 12 17" xfId="31294"/>
    <cellStyle name="Título 4 12 18" xfId="31295"/>
    <cellStyle name="Título 4 12 19" xfId="31296"/>
    <cellStyle name="Título 4 12 2" xfId="31297"/>
    <cellStyle name="Título 4 12 20" xfId="31298"/>
    <cellStyle name="Título 4 12 21" xfId="31299"/>
    <cellStyle name="Título 4 12 22" xfId="31300"/>
    <cellStyle name="Título 4 12 23" xfId="31301"/>
    <cellStyle name="Título 4 12 24" xfId="35608"/>
    <cellStyle name="Título 4 12 3" xfId="31302"/>
    <cellStyle name="Título 4 12 4" xfId="31303"/>
    <cellStyle name="Título 4 12 5" xfId="31304"/>
    <cellStyle name="Título 4 12 6" xfId="31305"/>
    <cellStyle name="Título 4 12 7" xfId="31306"/>
    <cellStyle name="Título 4 12 8" xfId="31307"/>
    <cellStyle name="Título 4 12 9" xfId="31308"/>
    <cellStyle name="Título 4 13" xfId="31309"/>
    <cellStyle name="Título 4 13 10" xfId="31310"/>
    <cellStyle name="Título 4 13 11" xfId="31311"/>
    <cellStyle name="Título 4 13 12" xfId="31312"/>
    <cellStyle name="Título 4 13 13" xfId="31313"/>
    <cellStyle name="Título 4 13 14" xfId="31314"/>
    <cellStyle name="Título 4 13 15" xfId="31315"/>
    <cellStyle name="Título 4 13 16" xfId="31316"/>
    <cellStyle name="Título 4 13 17" xfId="31317"/>
    <cellStyle name="Título 4 13 18" xfId="31318"/>
    <cellStyle name="Título 4 13 19" xfId="31319"/>
    <cellStyle name="Título 4 13 2" xfId="31320"/>
    <cellStyle name="Título 4 13 20" xfId="31321"/>
    <cellStyle name="Título 4 13 21" xfId="31322"/>
    <cellStyle name="Título 4 13 22" xfId="31323"/>
    <cellStyle name="Título 4 13 23" xfId="31324"/>
    <cellStyle name="Título 4 13 24" xfId="35609"/>
    <cellStyle name="Título 4 13 3" xfId="31325"/>
    <cellStyle name="Título 4 13 4" xfId="31326"/>
    <cellStyle name="Título 4 13 5" xfId="31327"/>
    <cellStyle name="Título 4 13 6" xfId="31328"/>
    <cellStyle name="Título 4 13 7" xfId="31329"/>
    <cellStyle name="Título 4 13 8" xfId="31330"/>
    <cellStyle name="Título 4 13 9" xfId="31331"/>
    <cellStyle name="Título 4 14" xfId="31332"/>
    <cellStyle name="Título 4 14 10" xfId="31333"/>
    <cellStyle name="Título 4 14 11" xfId="31334"/>
    <cellStyle name="Título 4 14 12" xfId="31335"/>
    <cellStyle name="Título 4 14 13" xfId="31336"/>
    <cellStyle name="Título 4 14 14" xfId="31337"/>
    <cellStyle name="Título 4 14 15" xfId="31338"/>
    <cellStyle name="Título 4 14 16" xfId="31339"/>
    <cellStyle name="Título 4 14 17" xfId="31340"/>
    <cellStyle name="Título 4 14 18" xfId="31341"/>
    <cellStyle name="Título 4 14 19" xfId="31342"/>
    <cellStyle name="Título 4 14 2" xfId="31343"/>
    <cellStyle name="Título 4 14 20" xfId="31344"/>
    <cellStyle name="Título 4 14 21" xfId="31345"/>
    <cellStyle name="Título 4 14 22" xfId="31346"/>
    <cellStyle name="Título 4 14 23" xfId="31347"/>
    <cellStyle name="Título 4 14 24" xfId="35610"/>
    <cellStyle name="Título 4 14 3" xfId="31348"/>
    <cellStyle name="Título 4 14 4" xfId="31349"/>
    <cellStyle name="Título 4 14 5" xfId="31350"/>
    <cellStyle name="Título 4 14 6" xfId="31351"/>
    <cellStyle name="Título 4 14 7" xfId="31352"/>
    <cellStyle name="Título 4 14 8" xfId="31353"/>
    <cellStyle name="Título 4 14 9" xfId="31354"/>
    <cellStyle name="Título 4 15" xfId="31355"/>
    <cellStyle name="Título 4 15 10" xfId="31356"/>
    <cellStyle name="Título 4 15 11" xfId="31357"/>
    <cellStyle name="Título 4 15 12" xfId="31358"/>
    <cellStyle name="Título 4 15 13" xfId="31359"/>
    <cellStyle name="Título 4 15 14" xfId="31360"/>
    <cellStyle name="Título 4 15 15" xfId="31361"/>
    <cellStyle name="Título 4 15 16" xfId="31362"/>
    <cellStyle name="Título 4 15 17" xfId="31363"/>
    <cellStyle name="Título 4 15 18" xfId="31364"/>
    <cellStyle name="Título 4 15 19" xfId="31365"/>
    <cellStyle name="Título 4 15 2" xfId="31366"/>
    <cellStyle name="Título 4 15 20" xfId="31367"/>
    <cellStyle name="Título 4 15 21" xfId="31368"/>
    <cellStyle name="Título 4 15 22" xfId="31369"/>
    <cellStyle name="Título 4 15 23" xfId="31370"/>
    <cellStyle name="Título 4 15 24" xfId="35611"/>
    <cellStyle name="Título 4 15 3" xfId="31371"/>
    <cellStyle name="Título 4 15 4" xfId="31372"/>
    <cellStyle name="Título 4 15 5" xfId="31373"/>
    <cellStyle name="Título 4 15 6" xfId="31374"/>
    <cellStyle name="Título 4 15 7" xfId="31375"/>
    <cellStyle name="Título 4 15 8" xfId="31376"/>
    <cellStyle name="Título 4 15 9" xfId="31377"/>
    <cellStyle name="Título 4 16" xfId="31378"/>
    <cellStyle name="Título 4 16 10" xfId="31379"/>
    <cellStyle name="Título 4 16 11" xfId="31380"/>
    <cellStyle name="Título 4 16 12" xfId="31381"/>
    <cellStyle name="Título 4 16 13" xfId="31382"/>
    <cellStyle name="Título 4 16 14" xfId="31383"/>
    <cellStyle name="Título 4 16 15" xfId="31384"/>
    <cellStyle name="Título 4 16 16" xfId="31385"/>
    <cellStyle name="Título 4 16 17" xfId="31386"/>
    <cellStyle name="Título 4 16 18" xfId="31387"/>
    <cellStyle name="Título 4 16 19" xfId="31388"/>
    <cellStyle name="Título 4 16 2" xfId="31389"/>
    <cellStyle name="Título 4 16 20" xfId="31390"/>
    <cellStyle name="Título 4 16 21" xfId="31391"/>
    <cellStyle name="Título 4 16 22" xfId="31392"/>
    <cellStyle name="Título 4 16 23" xfId="31393"/>
    <cellStyle name="Título 4 16 24" xfId="35612"/>
    <cellStyle name="Título 4 16 3" xfId="31394"/>
    <cellStyle name="Título 4 16 4" xfId="31395"/>
    <cellStyle name="Título 4 16 5" xfId="31396"/>
    <cellStyle name="Título 4 16 6" xfId="31397"/>
    <cellStyle name="Título 4 16 7" xfId="31398"/>
    <cellStyle name="Título 4 16 8" xfId="31399"/>
    <cellStyle name="Título 4 16 9" xfId="31400"/>
    <cellStyle name="Título 4 17" xfId="35852"/>
    <cellStyle name="Título 4 18" xfId="35901"/>
    <cellStyle name="Título 4 19" xfId="36268"/>
    <cellStyle name="Título 4 2" xfId="1207"/>
    <cellStyle name="Título 4 2 10" xfId="31402"/>
    <cellStyle name="Título 4 2 10 10" xfId="31403"/>
    <cellStyle name="Título 4 2 10 11" xfId="31404"/>
    <cellStyle name="Título 4 2 10 12" xfId="35614"/>
    <cellStyle name="Título 4 2 10 2" xfId="31405"/>
    <cellStyle name="Título 4 2 10 3" xfId="31406"/>
    <cellStyle name="Título 4 2 10 4" xfId="31407"/>
    <cellStyle name="Título 4 2 10 5" xfId="31408"/>
    <cellStyle name="Título 4 2 10 6" xfId="31409"/>
    <cellStyle name="Título 4 2 10 7" xfId="31410"/>
    <cellStyle name="Título 4 2 10 8" xfId="31411"/>
    <cellStyle name="Título 4 2 10 9" xfId="31412"/>
    <cellStyle name="Título 4 2 11" xfId="31413"/>
    <cellStyle name="Título 4 2 11 10" xfId="31414"/>
    <cellStyle name="Título 4 2 11 11" xfId="31415"/>
    <cellStyle name="Título 4 2 11 12" xfId="35615"/>
    <cellStyle name="Título 4 2 11 2" xfId="31416"/>
    <cellStyle name="Título 4 2 11 3" xfId="31417"/>
    <cellStyle name="Título 4 2 11 4" xfId="31418"/>
    <cellStyle name="Título 4 2 11 5" xfId="31419"/>
    <cellStyle name="Título 4 2 11 6" xfId="31420"/>
    <cellStyle name="Título 4 2 11 7" xfId="31421"/>
    <cellStyle name="Título 4 2 11 8" xfId="31422"/>
    <cellStyle name="Título 4 2 11 9" xfId="31423"/>
    <cellStyle name="Título 4 2 12" xfId="31424"/>
    <cellStyle name="Título 4 2 12 10" xfId="31425"/>
    <cellStyle name="Título 4 2 12 11" xfId="31426"/>
    <cellStyle name="Título 4 2 12 12" xfId="35616"/>
    <cellStyle name="Título 4 2 12 2" xfId="31427"/>
    <cellStyle name="Título 4 2 12 3" xfId="31428"/>
    <cellStyle name="Título 4 2 12 4" xfId="31429"/>
    <cellStyle name="Título 4 2 12 5" xfId="31430"/>
    <cellStyle name="Título 4 2 12 6" xfId="31431"/>
    <cellStyle name="Título 4 2 12 7" xfId="31432"/>
    <cellStyle name="Título 4 2 12 8" xfId="31433"/>
    <cellStyle name="Título 4 2 12 9" xfId="31434"/>
    <cellStyle name="Título 4 2 13" xfId="31435"/>
    <cellStyle name="Título 4 2 13 10" xfId="31436"/>
    <cellStyle name="Título 4 2 13 11" xfId="31437"/>
    <cellStyle name="Título 4 2 13 12" xfId="35617"/>
    <cellStyle name="Título 4 2 13 2" xfId="31438"/>
    <cellStyle name="Título 4 2 13 3" xfId="31439"/>
    <cellStyle name="Título 4 2 13 4" xfId="31440"/>
    <cellStyle name="Título 4 2 13 5" xfId="31441"/>
    <cellStyle name="Título 4 2 13 6" xfId="31442"/>
    <cellStyle name="Título 4 2 13 7" xfId="31443"/>
    <cellStyle name="Título 4 2 13 8" xfId="31444"/>
    <cellStyle name="Título 4 2 13 9" xfId="31445"/>
    <cellStyle name="Título 4 2 14" xfId="31446"/>
    <cellStyle name="Título 4 2 14 10" xfId="31447"/>
    <cellStyle name="Título 4 2 14 11" xfId="31448"/>
    <cellStyle name="Título 4 2 14 12" xfId="35618"/>
    <cellStyle name="Título 4 2 14 2" xfId="31449"/>
    <cellStyle name="Título 4 2 14 3" xfId="31450"/>
    <cellStyle name="Título 4 2 14 4" xfId="31451"/>
    <cellStyle name="Título 4 2 14 5" xfId="31452"/>
    <cellStyle name="Título 4 2 14 6" xfId="31453"/>
    <cellStyle name="Título 4 2 14 7" xfId="31454"/>
    <cellStyle name="Título 4 2 14 8" xfId="31455"/>
    <cellStyle name="Título 4 2 14 9" xfId="31456"/>
    <cellStyle name="Título 4 2 15" xfId="31457"/>
    <cellStyle name="Título 4 2 15 10" xfId="31458"/>
    <cellStyle name="Título 4 2 15 11" xfId="31459"/>
    <cellStyle name="Título 4 2 15 12" xfId="35619"/>
    <cellStyle name="Título 4 2 15 2" xfId="31460"/>
    <cellStyle name="Título 4 2 15 3" xfId="31461"/>
    <cellStyle name="Título 4 2 15 4" xfId="31462"/>
    <cellStyle name="Título 4 2 15 5" xfId="31463"/>
    <cellStyle name="Título 4 2 15 6" xfId="31464"/>
    <cellStyle name="Título 4 2 15 7" xfId="31465"/>
    <cellStyle name="Título 4 2 15 8" xfId="31466"/>
    <cellStyle name="Título 4 2 15 9" xfId="31467"/>
    <cellStyle name="Título 4 2 16" xfId="31468"/>
    <cellStyle name="Título 4 2 17" xfId="31469"/>
    <cellStyle name="Título 4 2 18" xfId="31470"/>
    <cellStyle name="Título 4 2 19" xfId="31471"/>
    <cellStyle name="Título 4 2 2" xfId="1208"/>
    <cellStyle name="Título 4 2 2 10" xfId="31473"/>
    <cellStyle name="Título 4 2 2 11" xfId="31474"/>
    <cellStyle name="Título 4 2 2 12" xfId="35620"/>
    <cellStyle name="Título 4 2 2 2" xfId="31472"/>
    <cellStyle name="Título 4 2 2 3" xfId="31475"/>
    <cellStyle name="Título 4 2 2 4" xfId="31476"/>
    <cellStyle name="Título 4 2 2 5" xfId="31477"/>
    <cellStyle name="Título 4 2 2 6" xfId="31478"/>
    <cellStyle name="Título 4 2 2 7" xfId="31479"/>
    <cellStyle name="Título 4 2 2 8" xfId="31480"/>
    <cellStyle name="Título 4 2 2 9" xfId="31481"/>
    <cellStyle name="Título 4 2 20" xfId="31482"/>
    <cellStyle name="Título 4 2 21" xfId="31483"/>
    <cellStyle name="Título 4 2 22" xfId="31484"/>
    <cellStyle name="Título 4 2 23" xfId="31485"/>
    <cellStyle name="Título 4 2 24" xfId="31486"/>
    <cellStyle name="Título 4 2 25" xfId="31487"/>
    <cellStyle name="Título 4 2 26" xfId="31488"/>
    <cellStyle name="Título 4 2 27" xfId="31489"/>
    <cellStyle name="Título 4 2 28" xfId="31490"/>
    <cellStyle name="Título 4 2 29" xfId="31491"/>
    <cellStyle name="Título 4 2 3" xfId="31401"/>
    <cellStyle name="Título 4 2 3 10" xfId="31492"/>
    <cellStyle name="Título 4 2 3 11" xfId="31493"/>
    <cellStyle name="Título 4 2 3 12" xfId="35621"/>
    <cellStyle name="Título 4 2 3 2" xfId="31494"/>
    <cellStyle name="Título 4 2 3 3" xfId="31495"/>
    <cellStyle name="Título 4 2 3 4" xfId="31496"/>
    <cellStyle name="Título 4 2 3 5" xfId="31497"/>
    <cellStyle name="Título 4 2 3 6" xfId="31498"/>
    <cellStyle name="Título 4 2 3 7" xfId="31499"/>
    <cellStyle name="Título 4 2 3 8" xfId="31500"/>
    <cellStyle name="Título 4 2 3 9" xfId="31501"/>
    <cellStyle name="Título 4 2 30" xfId="31502"/>
    <cellStyle name="Título 4 2 31" xfId="31503"/>
    <cellStyle name="Título 4 2 32" xfId="31504"/>
    <cellStyle name="Título 4 2 33" xfId="31505"/>
    <cellStyle name="Título 4 2 34" xfId="31506"/>
    <cellStyle name="Título 4 2 35" xfId="31507"/>
    <cellStyle name="Título 4 2 36" xfId="31508"/>
    <cellStyle name="Título 4 2 37" xfId="31509"/>
    <cellStyle name="Título 4 2 38" xfId="35613"/>
    <cellStyle name="Título 4 2 4" xfId="31510"/>
    <cellStyle name="Título 4 2 4 10" xfId="31511"/>
    <cellStyle name="Título 4 2 4 11" xfId="31512"/>
    <cellStyle name="Título 4 2 4 12" xfId="35622"/>
    <cellStyle name="Título 4 2 4 2" xfId="31513"/>
    <cellStyle name="Título 4 2 4 3" xfId="31514"/>
    <cellStyle name="Título 4 2 4 4" xfId="31515"/>
    <cellStyle name="Título 4 2 4 5" xfId="31516"/>
    <cellStyle name="Título 4 2 4 6" xfId="31517"/>
    <cellStyle name="Título 4 2 4 7" xfId="31518"/>
    <cellStyle name="Título 4 2 4 8" xfId="31519"/>
    <cellStyle name="Título 4 2 4 9" xfId="31520"/>
    <cellStyle name="Título 4 2 5" xfId="31521"/>
    <cellStyle name="Título 4 2 5 10" xfId="31522"/>
    <cellStyle name="Título 4 2 5 11" xfId="31523"/>
    <cellStyle name="Título 4 2 5 12" xfId="35623"/>
    <cellStyle name="Título 4 2 5 2" xfId="31524"/>
    <cellStyle name="Título 4 2 5 3" xfId="31525"/>
    <cellStyle name="Título 4 2 5 4" xfId="31526"/>
    <cellStyle name="Título 4 2 5 5" xfId="31527"/>
    <cellStyle name="Título 4 2 5 6" xfId="31528"/>
    <cellStyle name="Título 4 2 5 7" xfId="31529"/>
    <cellStyle name="Título 4 2 5 8" xfId="31530"/>
    <cellStyle name="Título 4 2 5 9" xfId="31531"/>
    <cellStyle name="Título 4 2 6" xfId="31532"/>
    <cellStyle name="Título 4 2 6 10" xfId="31533"/>
    <cellStyle name="Título 4 2 6 11" xfId="31534"/>
    <cellStyle name="Título 4 2 6 12" xfId="35624"/>
    <cellStyle name="Título 4 2 6 2" xfId="31535"/>
    <cellStyle name="Título 4 2 6 3" xfId="31536"/>
    <cellStyle name="Título 4 2 6 4" xfId="31537"/>
    <cellStyle name="Título 4 2 6 5" xfId="31538"/>
    <cellStyle name="Título 4 2 6 6" xfId="31539"/>
    <cellStyle name="Título 4 2 6 7" xfId="31540"/>
    <cellStyle name="Título 4 2 6 8" xfId="31541"/>
    <cellStyle name="Título 4 2 6 9" xfId="31542"/>
    <cellStyle name="Título 4 2 7" xfId="31543"/>
    <cellStyle name="Título 4 2 7 10" xfId="31544"/>
    <cellStyle name="Título 4 2 7 11" xfId="31545"/>
    <cellStyle name="Título 4 2 7 12" xfId="35625"/>
    <cellStyle name="Título 4 2 7 2" xfId="31546"/>
    <cellStyle name="Título 4 2 7 3" xfId="31547"/>
    <cellStyle name="Título 4 2 7 4" xfId="31548"/>
    <cellStyle name="Título 4 2 7 5" xfId="31549"/>
    <cellStyle name="Título 4 2 7 6" xfId="31550"/>
    <cellStyle name="Título 4 2 7 7" xfId="31551"/>
    <cellStyle name="Título 4 2 7 8" xfId="31552"/>
    <cellStyle name="Título 4 2 7 9" xfId="31553"/>
    <cellStyle name="Título 4 2 8" xfId="31554"/>
    <cellStyle name="Título 4 2 8 10" xfId="31555"/>
    <cellStyle name="Título 4 2 8 11" xfId="31556"/>
    <cellStyle name="Título 4 2 8 12" xfId="35626"/>
    <cellStyle name="Título 4 2 8 2" xfId="31557"/>
    <cellStyle name="Título 4 2 8 3" xfId="31558"/>
    <cellStyle name="Título 4 2 8 4" xfId="31559"/>
    <cellStyle name="Título 4 2 8 5" xfId="31560"/>
    <cellStyle name="Título 4 2 8 6" xfId="31561"/>
    <cellStyle name="Título 4 2 8 7" xfId="31562"/>
    <cellStyle name="Título 4 2 8 8" xfId="31563"/>
    <cellStyle name="Título 4 2 8 9" xfId="31564"/>
    <cellStyle name="Título 4 2 9" xfId="31565"/>
    <cellStyle name="Título 4 2 9 10" xfId="31566"/>
    <cellStyle name="Título 4 2 9 11" xfId="31567"/>
    <cellStyle name="Título 4 2 9 12" xfId="35627"/>
    <cellStyle name="Título 4 2 9 2" xfId="31568"/>
    <cellStyle name="Título 4 2 9 3" xfId="31569"/>
    <cellStyle name="Título 4 2 9 4" xfId="31570"/>
    <cellStyle name="Título 4 2 9 5" xfId="31571"/>
    <cellStyle name="Título 4 2 9 6" xfId="31572"/>
    <cellStyle name="Título 4 2 9 7" xfId="31573"/>
    <cellStyle name="Título 4 2 9 8" xfId="31574"/>
    <cellStyle name="Título 4 2 9 9" xfId="31575"/>
    <cellStyle name="Título 4 20" xfId="36433"/>
    <cellStyle name="Título 4 3" xfId="1209"/>
    <cellStyle name="Título 4 3 10" xfId="31577"/>
    <cellStyle name="Título 4 3 11" xfId="31578"/>
    <cellStyle name="Título 4 3 12" xfId="31579"/>
    <cellStyle name="Título 4 3 13" xfId="35628"/>
    <cellStyle name="Título 4 3 2" xfId="1210"/>
    <cellStyle name="Título 4 3 2 10" xfId="31581"/>
    <cellStyle name="Título 4 3 2 11" xfId="31582"/>
    <cellStyle name="Título 4 3 2 12" xfId="35629"/>
    <cellStyle name="Título 4 3 2 2" xfId="31580"/>
    <cellStyle name="Título 4 3 2 3" xfId="31583"/>
    <cellStyle name="Título 4 3 2 4" xfId="31584"/>
    <cellStyle name="Título 4 3 2 5" xfId="31585"/>
    <cellStyle name="Título 4 3 2 6" xfId="31586"/>
    <cellStyle name="Título 4 3 2 7" xfId="31587"/>
    <cellStyle name="Título 4 3 2 8" xfId="31588"/>
    <cellStyle name="Título 4 3 2 9" xfId="31589"/>
    <cellStyle name="Título 4 3 3" xfId="31576"/>
    <cellStyle name="Título 4 3 4" xfId="31590"/>
    <cellStyle name="Título 4 3 5" xfId="31591"/>
    <cellStyle name="Título 4 3 6" xfId="31592"/>
    <cellStyle name="Título 4 3 7" xfId="31593"/>
    <cellStyle name="Título 4 3 8" xfId="31594"/>
    <cellStyle name="Título 4 3 9" xfId="31595"/>
    <cellStyle name="Título 4 4" xfId="2984"/>
    <cellStyle name="Título 4 4 10" xfId="31597"/>
    <cellStyle name="Título 4 4 11" xfId="31598"/>
    <cellStyle name="Título 4 4 12" xfId="31599"/>
    <cellStyle name="Título 4 4 13" xfId="31600"/>
    <cellStyle name="Título 4 4 14" xfId="31601"/>
    <cellStyle name="Título 4 4 15" xfId="31602"/>
    <cellStyle name="Título 4 4 16" xfId="31603"/>
    <cellStyle name="Título 4 4 17" xfId="31604"/>
    <cellStyle name="Título 4 4 18" xfId="31605"/>
    <cellStyle name="Título 4 4 19" xfId="31606"/>
    <cellStyle name="Título 4 4 2" xfId="2985"/>
    <cellStyle name="Título 4 4 2 2" xfId="2986"/>
    <cellStyle name="Título 4 4 2 3" xfId="31607"/>
    <cellStyle name="Título 4 4 20" xfId="31608"/>
    <cellStyle name="Título 4 4 21" xfId="31609"/>
    <cellStyle name="Título 4 4 22" xfId="31610"/>
    <cellStyle name="Título 4 4 23" xfId="31611"/>
    <cellStyle name="Título 4 4 24" xfId="35630"/>
    <cellStyle name="Título 4 4 3" xfId="2987"/>
    <cellStyle name="Título 4 4 3 2" xfId="31612"/>
    <cellStyle name="Título 4 4 4" xfId="31596"/>
    <cellStyle name="Título 4 4 5" xfId="31613"/>
    <cellStyle name="Título 4 4 6" xfId="31614"/>
    <cellStyle name="Título 4 4 7" xfId="31615"/>
    <cellStyle name="Título 4 4 8" xfId="31616"/>
    <cellStyle name="Título 4 4 9" xfId="31617"/>
    <cellStyle name="Título 4 5" xfId="2988"/>
    <cellStyle name="Título 4 5 10" xfId="31619"/>
    <cellStyle name="Título 4 5 11" xfId="31620"/>
    <cellStyle name="Título 4 5 12" xfId="31621"/>
    <cellStyle name="Título 4 5 13" xfId="31622"/>
    <cellStyle name="Título 4 5 14" xfId="31623"/>
    <cellStyle name="Título 4 5 15" xfId="31624"/>
    <cellStyle name="Título 4 5 16" xfId="31625"/>
    <cellStyle name="Título 4 5 17" xfId="31626"/>
    <cellStyle name="Título 4 5 18" xfId="31627"/>
    <cellStyle name="Título 4 5 19" xfId="31628"/>
    <cellStyle name="Título 4 5 2" xfId="2989"/>
    <cellStyle name="Título 4 5 2 2" xfId="31629"/>
    <cellStyle name="Título 4 5 20" xfId="31630"/>
    <cellStyle name="Título 4 5 21" xfId="31631"/>
    <cellStyle name="Título 4 5 22" xfId="31632"/>
    <cellStyle name="Título 4 5 23" xfId="31633"/>
    <cellStyle name="Título 4 5 24" xfId="35631"/>
    <cellStyle name="Título 4 5 3" xfId="2990"/>
    <cellStyle name="Título 4 5 3 2" xfId="31634"/>
    <cellStyle name="Título 4 5 4" xfId="31618"/>
    <cellStyle name="Título 4 5 5" xfId="31635"/>
    <cellStyle name="Título 4 5 6" xfId="31636"/>
    <cellStyle name="Título 4 5 7" xfId="31637"/>
    <cellStyle name="Título 4 5 8" xfId="31638"/>
    <cellStyle name="Título 4 5 9" xfId="31639"/>
    <cellStyle name="Título 4 6" xfId="2991"/>
    <cellStyle name="Título 4 6 10" xfId="31641"/>
    <cellStyle name="Título 4 6 11" xfId="31642"/>
    <cellStyle name="Título 4 6 12" xfId="31643"/>
    <cellStyle name="Título 4 6 13" xfId="31644"/>
    <cellStyle name="Título 4 6 14" xfId="31645"/>
    <cellStyle name="Título 4 6 15" xfId="31646"/>
    <cellStyle name="Título 4 6 16" xfId="31647"/>
    <cellStyle name="Título 4 6 17" xfId="31648"/>
    <cellStyle name="Título 4 6 18" xfId="31649"/>
    <cellStyle name="Título 4 6 19" xfId="31650"/>
    <cellStyle name="Título 4 6 2" xfId="2992"/>
    <cellStyle name="Título 4 6 2 2" xfId="31651"/>
    <cellStyle name="Título 4 6 20" xfId="31652"/>
    <cellStyle name="Título 4 6 21" xfId="31653"/>
    <cellStyle name="Título 4 6 22" xfId="31654"/>
    <cellStyle name="Título 4 6 23" xfId="31655"/>
    <cellStyle name="Título 4 6 24" xfId="35632"/>
    <cellStyle name="Título 4 6 3" xfId="31640"/>
    <cellStyle name="Título 4 6 4" xfId="31656"/>
    <cellStyle name="Título 4 6 5" xfId="31657"/>
    <cellStyle name="Título 4 6 6" xfId="31658"/>
    <cellStyle name="Título 4 6 7" xfId="31659"/>
    <cellStyle name="Título 4 6 8" xfId="31660"/>
    <cellStyle name="Título 4 6 9" xfId="31661"/>
    <cellStyle name="Título 4 7" xfId="2993"/>
    <cellStyle name="Título 4 7 10" xfId="31663"/>
    <cellStyle name="Título 4 7 11" xfId="31664"/>
    <cellStyle name="Título 4 7 12" xfId="31665"/>
    <cellStyle name="Título 4 7 13" xfId="31666"/>
    <cellStyle name="Título 4 7 14" xfId="31667"/>
    <cellStyle name="Título 4 7 15" xfId="31668"/>
    <cellStyle name="Título 4 7 16" xfId="31669"/>
    <cellStyle name="Título 4 7 17" xfId="31670"/>
    <cellStyle name="Título 4 7 18" xfId="31671"/>
    <cellStyle name="Título 4 7 19" xfId="31672"/>
    <cellStyle name="Título 4 7 2" xfId="31662"/>
    <cellStyle name="Título 4 7 20" xfId="31673"/>
    <cellStyle name="Título 4 7 21" xfId="31674"/>
    <cellStyle name="Título 4 7 22" xfId="31675"/>
    <cellStyle name="Título 4 7 23" xfId="31676"/>
    <cellStyle name="Título 4 7 24" xfId="35633"/>
    <cellStyle name="Título 4 7 3" xfId="31677"/>
    <cellStyle name="Título 4 7 4" xfId="31678"/>
    <cellStyle name="Título 4 7 5" xfId="31679"/>
    <cellStyle name="Título 4 7 6" xfId="31680"/>
    <cellStyle name="Título 4 7 7" xfId="31681"/>
    <cellStyle name="Título 4 7 8" xfId="31682"/>
    <cellStyle name="Título 4 7 9" xfId="31683"/>
    <cellStyle name="Título 4 8" xfId="2994"/>
    <cellStyle name="Título 4 8 10" xfId="31685"/>
    <cellStyle name="Título 4 8 11" xfId="31686"/>
    <cellStyle name="Título 4 8 12" xfId="31687"/>
    <cellStyle name="Título 4 8 13" xfId="31688"/>
    <cellStyle name="Título 4 8 14" xfId="31689"/>
    <cellStyle name="Título 4 8 15" xfId="31690"/>
    <cellStyle name="Título 4 8 16" xfId="31691"/>
    <cellStyle name="Título 4 8 17" xfId="31692"/>
    <cellStyle name="Título 4 8 18" xfId="31693"/>
    <cellStyle name="Título 4 8 19" xfId="31694"/>
    <cellStyle name="Título 4 8 2" xfId="31684"/>
    <cellStyle name="Título 4 8 20" xfId="31695"/>
    <cellStyle name="Título 4 8 21" xfId="31696"/>
    <cellStyle name="Título 4 8 22" xfId="31697"/>
    <cellStyle name="Título 4 8 23" xfId="31698"/>
    <cellStyle name="Título 4 8 24" xfId="35634"/>
    <cellStyle name="Título 4 8 3" xfId="31699"/>
    <cellStyle name="Título 4 8 4" xfId="31700"/>
    <cellStyle name="Título 4 8 5" xfId="31701"/>
    <cellStyle name="Título 4 8 6" xfId="31702"/>
    <cellStyle name="Título 4 8 7" xfId="31703"/>
    <cellStyle name="Título 4 8 8" xfId="31704"/>
    <cellStyle name="Título 4 8 9" xfId="31705"/>
    <cellStyle name="Título 4 9" xfId="31706"/>
    <cellStyle name="Título 4 9 10" xfId="31707"/>
    <cellStyle name="Título 4 9 11" xfId="31708"/>
    <cellStyle name="Título 4 9 12" xfId="31709"/>
    <cellStyle name="Título 4 9 13" xfId="31710"/>
    <cellStyle name="Título 4 9 14" xfId="31711"/>
    <cellStyle name="Título 4 9 15" xfId="31712"/>
    <cellStyle name="Título 4 9 16" xfId="31713"/>
    <cellStyle name="Título 4 9 17" xfId="31714"/>
    <cellStyle name="Título 4 9 18" xfId="31715"/>
    <cellStyle name="Título 4 9 19" xfId="31716"/>
    <cellStyle name="Título 4 9 2" xfId="31717"/>
    <cellStyle name="Título 4 9 20" xfId="31718"/>
    <cellStyle name="Título 4 9 21" xfId="31719"/>
    <cellStyle name="Título 4 9 22" xfId="31720"/>
    <cellStyle name="Título 4 9 23" xfId="31721"/>
    <cellStyle name="Título 4 9 24" xfId="35635"/>
    <cellStyle name="Título 4 9 3" xfId="31722"/>
    <cellStyle name="Título 4 9 4" xfId="31723"/>
    <cellStyle name="Título 4 9 5" xfId="31724"/>
    <cellStyle name="Título 4 9 6" xfId="31725"/>
    <cellStyle name="Título 4 9 7" xfId="31726"/>
    <cellStyle name="Título 4 9 8" xfId="31727"/>
    <cellStyle name="Título 4 9 9" xfId="31728"/>
    <cellStyle name="Título 5" xfId="1211"/>
    <cellStyle name="Título 5 10" xfId="31730"/>
    <cellStyle name="Título 5 10 10" xfId="31731"/>
    <cellStyle name="Título 5 10 11" xfId="31732"/>
    <cellStyle name="Título 5 10 12" xfId="35637"/>
    <cellStyle name="Título 5 10 2" xfId="31733"/>
    <cellStyle name="Título 5 10 3" xfId="31734"/>
    <cellStyle name="Título 5 10 4" xfId="31735"/>
    <cellStyle name="Título 5 10 5" xfId="31736"/>
    <cellStyle name="Título 5 10 6" xfId="31737"/>
    <cellStyle name="Título 5 10 7" xfId="31738"/>
    <cellStyle name="Título 5 10 8" xfId="31739"/>
    <cellStyle name="Título 5 10 9" xfId="31740"/>
    <cellStyle name="Título 5 11" xfId="31741"/>
    <cellStyle name="Título 5 11 10" xfId="31742"/>
    <cellStyle name="Título 5 11 11" xfId="31743"/>
    <cellStyle name="Título 5 11 12" xfId="35638"/>
    <cellStyle name="Título 5 11 2" xfId="31744"/>
    <cellStyle name="Título 5 11 3" xfId="31745"/>
    <cellStyle name="Título 5 11 4" xfId="31746"/>
    <cellStyle name="Título 5 11 5" xfId="31747"/>
    <cellStyle name="Título 5 11 6" xfId="31748"/>
    <cellStyle name="Título 5 11 7" xfId="31749"/>
    <cellStyle name="Título 5 11 8" xfId="31750"/>
    <cellStyle name="Título 5 11 9" xfId="31751"/>
    <cellStyle name="Título 5 12" xfId="31752"/>
    <cellStyle name="Título 5 12 10" xfId="31753"/>
    <cellStyle name="Título 5 12 11" xfId="31754"/>
    <cellStyle name="Título 5 12 12" xfId="35639"/>
    <cellStyle name="Título 5 12 2" xfId="31755"/>
    <cellStyle name="Título 5 12 3" xfId="31756"/>
    <cellStyle name="Título 5 12 4" xfId="31757"/>
    <cellStyle name="Título 5 12 5" xfId="31758"/>
    <cellStyle name="Título 5 12 6" xfId="31759"/>
    <cellStyle name="Título 5 12 7" xfId="31760"/>
    <cellStyle name="Título 5 12 8" xfId="31761"/>
    <cellStyle name="Título 5 12 9" xfId="31762"/>
    <cellStyle name="Título 5 13" xfId="31763"/>
    <cellStyle name="Título 5 13 10" xfId="31764"/>
    <cellStyle name="Título 5 13 11" xfId="31765"/>
    <cellStyle name="Título 5 13 12" xfId="35640"/>
    <cellStyle name="Título 5 13 2" xfId="31766"/>
    <cellStyle name="Título 5 13 3" xfId="31767"/>
    <cellStyle name="Título 5 13 4" xfId="31768"/>
    <cellStyle name="Título 5 13 5" xfId="31769"/>
    <cellStyle name="Título 5 13 6" xfId="31770"/>
    <cellStyle name="Título 5 13 7" xfId="31771"/>
    <cellStyle name="Título 5 13 8" xfId="31772"/>
    <cellStyle name="Título 5 13 9" xfId="31773"/>
    <cellStyle name="Título 5 14" xfId="31774"/>
    <cellStyle name="Título 5 14 10" xfId="31775"/>
    <cellStyle name="Título 5 14 11" xfId="31776"/>
    <cellStyle name="Título 5 14 12" xfId="35641"/>
    <cellStyle name="Título 5 14 2" xfId="31777"/>
    <cellStyle name="Título 5 14 3" xfId="31778"/>
    <cellStyle name="Título 5 14 4" xfId="31779"/>
    <cellStyle name="Título 5 14 5" xfId="31780"/>
    <cellStyle name="Título 5 14 6" xfId="31781"/>
    <cellStyle name="Título 5 14 7" xfId="31782"/>
    <cellStyle name="Título 5 14 8" xfId="31783"/>
    <cellStyle name="Título 5 14 9" xfId="31784"/>
    <cellStyle name="Título 5 15" xfId="31785"/>
    <cellStyle name="Título 5 15 10" xfId="31786"/>
    <cellStyle name="Título 5 15 11" xfId="31787"/>
    <cellStyle name="Título 5 15 12" xfId="35642"/>
    <cellStyle name="Título 5 15 2" xfId="31788"/>
    <cellStyle name="Título 5 15 3" xfId="31789"/>
    <cellStyle name="Título 5 15 4" xfId="31790"/>
    <cellStyle name="Título 5 15 5" xfId="31791"/>
    <cellStyle name="Título 5 15 6" xfId="31792"/>
    <cellStyle name="Título 5 15 7" xfId="31793"/>
    <cellStyle name="Título 5 15 8" xfId="31794"/>
    <cellStyle name="Título 5 15 9" xfId="31795"/>
    <cellStyle name="Título 5 16" xfId="31796"/>
    <cellStyle name="Título 5 16 10" xfId="31797"/>
    <cellStyle name="Título 5 16 11" xfId="31798"/>
    <cellStyle name="Título 5 16 12" xfId="35643"/>
    <cellStyle name="Título 5 16 2" xfId="31799"/>
    <cellStyle name="Título 5 16 3" xfId="31800"/>
    <cellStyle name="Título 5 16 4" xfId="31801"/>
    <cellStyle name="Título 5 16 5" xfId="31802"/>
    <cellStyle name="Título 5 16 6" xfId="31803"/>
    <cellStyle name="Título 5 16 7" xfId="31804"/>
    <cellStyle name="Título 5 16 8" xfId="31805"/>
    <cellStyle name="Título 5 16 9" xfId="31806"/>
    <cellStyle name="Título 5 17" xfId="31807"/>
    <cellStyle name="Título 5 18" xfId="31808"/>
    <cellStyle name="Título 5 19" xfId="31809"/>
    <cellStyle name="Título 5 2" xfId="1212"/>
    <cellStyle name="Título 5 2 10" xfId="31811"/>
    <cellStyle name="Título 5 2 11" xfId="31812"/>
    <cellStyle name="Título 5 2 12" xfId="35644"/>
    <cellStyle name="Título 5 2 2" xfId="31810"/>
    <cellStyle name="Título 5 2 3" xfId="31813"/>
    <cellStyle name="Título 5 2 4" xfId="31814"/>
    <cellStyle name="Título 5 2 5" xfId="31815"/>
    <cellStyle name="Título 5 2 6" xfId="31816"/>
    <cellStyle name="Título 5 2 7" xfId="31817"/>
    <cellStyle name="Título 5 2 8" xfId="31818"/>
    <cellStyle name="Título 5 2 9" xfId="31819"/>
    <cellStyle name="Título 5 20" xfId="31820"/>
    <cellStyle name="Título 5 21" xfId="31821"/>
    <cellStyle name="Título 5 22" xfId="31822"/>
    <cellStyle name="Título 5 23" xfId="31823"/>
    <cellStyle name="Título 5 24" xfId="31824"/>
    <cellStyle name="Título 5 25" xfId="31825"/>
    <cellStyle name="Título 5 26" xfId="31826"/>
    <cellStyle name="Título 5 27" xfId="31827"/>
    <cellStyle name="Título 5 28" xfId="31828"/>
    <cellStyle name="Título 5 29" xfId="31829"/>
    <cellStyle name="Título 5 3" xfId="31729"/>
    <cellStyle name="Título 5 3 10" xfId="31830"/>
    <cellStyle name="Título 5 3 11" xfId="31831"/>
    <cellStyle name="Título 5 3 12" xfId="31832"/>
    <cellStyle name="Título 5 3 13" xfId="31833"/>
    <cellStyle name="Título 5 3 14" xfId="31834"/>
    <cellStyle name="Título 5 3 15" xfId="31835"/>
    <cellStyle name="Título 5 3 16" xfId="31836"/>
    <cellStyle name="Título 5 3 17" xfId="31837"/>
    <cellStyle name="Título 5 3 18" xfId="31838"/>
    <cellStyle name="Título 5 3 19" xfId="35645"/>
    <cellStyle name="Título 5 3 2" xfId="31839"/>
    <cellStyle name="Título 5 3 2 10" xfId="31840"/>
    <cellStyle name="Título 5 3 2 11" xfId="31841"/>
    <cellStyle name="Título 5 3 2 12" xfId="35646"/>
    <cellStyle name="Título 5 3 2 2" xfId="31842"/>
    <cellStyle name="Título 5 3 2 3" xfId="31843"/>
    <cellStyle name="Título 5 3 2 4" xfId="31844"/>
    <cellStyle name="Título 5 3 2 5" xfId="31845"/>
    <cellStyle name="Título 5 3 2 6" xfId="31846"/>
    <cellStyle name="Título 5 3 2 7" xfId="31847"/>
    <cellStyle name="Título 5 3 2 8" xfId="31848"/>
    <cellStyle name="Título 5 3 2 9" xfId="31849"/>
    <cellStyle name="Título 5 3 20" xfId="36269"/>
    <cellStyle name="Título 5 3 21" xfId="36434"/>
    <cellStyle name="Título 5 3 3" xfId="31850"/>
    <cellStyle name="Título 5 3 3 10" xfId="31851"/>
    <cellStyle name="Título 5 3 3 11" xfId="31852"/>
    <cellStyle name="Título 5 3 3 12" xfId="35647"/>
    <cellStyle name="Título 5 3 3 2" xfId="31853"/>
    <cellStyle name="Título 5 3 3 3" xfId="31854"/>
    <cellStyle name="Título 5 3 3 4" xfId="31855"/>
    <cellStyle name="Título 5 3 3 5" xfId="31856"/>
    <cellStyle name="Título 5 3 3 6" xfId="31857"/>
    <cellStyle name="Título 5 3 3 7" xfId="31858"/>
    <cellStyle name="Título 5 3 3 8" xfId="31859"/>
    <cellStyle name="Título 5 3 3 9" xfId="31860"/>
    <cellStyle name="Título 5 3 4" xfId="31861"/>
    <cellStyle name="Título 5 3 4 10" xfId="31862"/>
    <cellStyle name="Título 5 3 4 11" xfId="31863"/>
    <cellStyle name="Título 5 3 4 12" xfId="35648"/>
    <cellStyle name="Título 5 3 4 2" xfId="31864"/>
    <cellStyle name="Título 5 3 4 3" xfId="31865"/>
    <cellStyle name="Título 5 3 4 4" xfId="31866"/>
    <cellStyle name="Título 5 3 4 5" xfId="31867"/>
    <cellStyle name="Título 5 3 4 6" xfId="31868"/>
    <cellStyle name="Título 5 3 4 7" xfId="31869"/>
    <cellStyle name="Título 5 3 4 8" xfId="31870"/>
    <cellStyle name="Título 5 3 4 9" xfId="31871"/>
    <cellStyle name="Título 5 3 5" xfId="31872"/>
    <cellStyle name="Título 5 3 5 10" xfId="31873"/>
    <cellStyle name="Título 5 3 5 11" xfId="31874"/>
    <cellStyle name="Título 5 3 5 12" xfId="35649"/>
    <cellStyle name="Título 5 3 5 2" xfId="31875"/>
    <cellStyle name="Título 5 3 5 3" xfId="31876"/>
    <cellStyle name="Título 5 3 5 4" xfId="31877"/>
    <cellStyle name="Título 5 3 5 5" xfId="31878"/>
    <cellStyle name="Título 5 3 5 6" xfId="31879"/>
    <cellStyle name="Título 5 3 5 7" xfId="31880"/>
    <cellStyle name="Título 5 3 5 8" xfId="31881"/>
    <cellStyle name="Título 5 3 5 9" xfId="31882"/>
    <cellStyle name="Título 5 3 6" xfId="31883"/>
    <cellStyle name="Título 5 3 6 10" xfId="31884"/>
    <cellStyle name="Título 5 3 6 11" xfId="31885"/>
    <cellStyle name="Título 5 3 6 12" xfId="35650"/>
    <cellStyle name="Título 5 3 6 2" xfId="31886"/>
    <cellStyle name="Título 5 3 6 3" xfId="31887"/>
    <cellStyle name="Título 5 3 6 4" xfId="31888"/>
    <cellStyle name="Título 5 3 6 5" xfId="31889"/>
    <cellStyle name="Título 5 3 6 6" xfId="31890"/>
    <cellStyle name="Título 5 3 6 7" xfId="31891"/>
    <cellStyle name="Título 5 3 6 8" xfId="31892"/>
    <cellStyle name="Título 5 3 6 9" xfId="31893"/>
    <cellStyle name="Título 5 3 7" xfId="31894"/>
    <cellStyle name="Título 5 3 7 10" xfId="31895"/>
    <cellStyle name="Título 5 3 7 11" xfId="31896"/>
    <cellStyle name="Título 5 3 7 12" xfId="35651"/>
    <cellStyle name="Título 5 3 7 2" xfId="31897"/>
    <cellStyle name="Título 5 3 7 3" xfId="31898"/>
    <cellStyle name="Título 5 3 7 4" xfId="31899"/>
    <cellStyle name="Título 5 3 7 5" xfId="31900"/>
    <cellStyle name="Título 5 3 7 6" xfId="31901"/>
    <cellStyle name="Título 5 3 7 7" xfId="31902"/>
    <cellStyle name="Título 5 3 7 8" xfId="31903"/>
    <cellStyle name="Título 5 3 7 9" xfId="31904"/>
    <cellStyle name="Título 5 3 8" xfId="31905"/>
    <cellStyle name="Título 5 3 8 10" xfId="31906"/>
    <cellStyle name="Título 5 3 8 11" xfId="31907"/>
    <cellStyle name="Título 5 3 8 12" xfId="35652"/>
    <cellStyle name="Título 5 3 8 2" xfId="31908"/>
    <cellStyle name="Título 5 3 8 3" xfId="31909"/>
    <cellStyle name="Título 5 3 8 4" xfId="31910"/>
    <cellStyle name="Título 5 3 8 5" xfId="31911"/>
    <cellStyle name="Título 5 3 8 6" xfId="31912"/>
    <cellStyle name="Título 5 3 8 7" xfId="31913"/>
    <cellStyle name="Título 5 3 8 8" xfId="31914"/>
    <cellStyle name="Título 5 3 8 9" xfId="31915"/>
    <cellStyle name="Título 5 3 9" xfId="31916"/>
    <cellStyle name="Título 5 30" xfId="31917"/>
    <cellStyle name="Título 5 31" xfId="31918"/>
    <cellStyle name="Título 5 32" xfId="31919"/>
    <cellStyle name="Título 5 33" xfId="31920"/>
    <cellStyle name="Título 5 34" xfId="31921"/>
    <cellStyle name="Título 5 35" xfId="31922"/>
    <cellStyle name="Título 5 36" xfId="31923"/>
    <cellStyle name="Título 5 37" xfId="31924"/>
    <cellStyle name="Título 5 38" xfId="31925"/>
    <cellStyle name="Título 5 39" xfId="35636"/>
    <cellStyle name="Título 5 4" xfId="31926"/>
    <cellStyle name="Título 5 4 10" xfId="31927"/>
    <cellStyle name="Título 5 4 11" xfId="31928"/>
    <cellStyle name="Título 5 4 12" xfId="35653"/>
    <cellStyle name="Título 5 4 2" xfId="31929"/>
    <cellStyle name="Título 5 4 3" xfId="31930"/>
    <cellStyle name="Título 5 4 4" xfId="31931"/>
    <cellStyle name="Título 5 4 5" xfId="31932"/>
    <cellStyle name="Título 5 4 6" xfId="31933"/>
    <cellStyle name="Título 5 4 7" xfId="31934"/>
    <cellStyle name="Título 5 4 8" xfId="31935"/>
    <cellStyle name="Título 5 4 9" xfId="31936"/>
    <cellStyle name="Título 5 40" xfId="35853"/>
    <cellStyle name="Título 5 41" xfId="35902"/>
    <cellStyle name="Título 5 5" xfId="31937"/>
    <cellStyle name="Título 5 5 10" xfId="31938"/>
    <cellStyle name="Título 5 5 11" xfId="31939"/>
    <cellStyle name="Título 5 5 12" xfId="35654"/>
    <cellStyle name="Título 5 5 2" xfId="31940"/>
    <cellStyle name="Título 5 5 3" xfId="31941"/>
    <cellStyle name="Título 5 5 4" xfId="31942"/>
    <cellStyle name="Título 5 5 5" xfId="31943"/>
    <cellStyle name="Título 5 5 6" xfId="31944"/>
    <cellStyle name="Título 5 5 7" xfId="31945"/>
    <cellStyle name="Título 5 5 8" xfId="31946"/>
    <cellStyle name="Título 5 5 9" xfId="31947"/>
    <cellStyle name="Título 5 6" xfId="31948"/>
    <cellStyle name="Título 5 6 10" xfId="31949"/>
    <cellStyle name="Título 5 6 11" xfId="31950"/>
    <cellStyle name="Título 5 6 12" xfId="35655"/>
    <cellStyle name="Título 5 6 2" xfId="31951"/>
    <cellStyle name="Título 5 6 3" xfId="31952"/>
    <cellStyle name="Título 5 6 4" xfId="31953"/>
    <cellStyle name="Título 5 6 5" xfId="31954"/>
    <cellStyle name="Título 5 6 6" xfId="31955"/>
    <cellStyle name="Título 5 6 7" xfId="31956"/>
    <cellStyle name="Título 5 6 8" xfId="31957"/>
    <cellStyle name="Título 5 6 9" xfId="31958"/>
    <cellStyle name="Título 5 7" xfId="31959"/>
    <cellStyle name="Título 5 7 10" xfId="31960"/>
    <cellStyle name="Título 5 7 11" xfId="31961"/>
    <cellStyle name="Título 5 7 12" xfId="35656"/>
    <cellStyle name="Título 5 7 2" xfId="31962"/>
    <cellStyle name="Título 5 7 3" xfId="31963"/>
    <cellStyle name="Título 5 7 4" xfId="31964"/>
    <cellStyle name="Título 5 7 5" xfId="31965"/>
    <cellStyle name="Título 5 7 6" xfId="31966"/>
    <cellStyle name="Título 5 7 7" xfId="31967"/>
    <cellStyle name="Título 5 7 8" xfId="31968"/>
    <cellStyle name="Título 5 7 9" xfId="31969"/>
    <cellStyle name="Título 5 8" xfId="31970"/>
    <cellStyle name="Título 5 8 10" xfId="31971"/>
    <cellStyle name="Título 5 8 11" xfId="31972"/>
    <cellStyle name="Título 5 8 12" xfId="35657"/>
    <cellStyle name="Título 5 8 2" xfId="31973"/>
    <cellStyle name="Título 5 8 3" xfId="31974"/>
    <cellStyle name="Título 5 8 4" xfId="31975"/>
    <cellStyle name="Título 5 8 5" xfId="31976"/>
    <cellStyle name="Título 5 8 6" xfId="31977"/>
    <cellStyle name="Título 5 8 7" xfId="31978"/>
    <cellStyle name="Título 5 8 8" xfId="31979"/>
    <cellStyle name="Título 5 8 9" xfId="31980"/>
    <cellStyle name="Título 5 9" xfId="31981"/>
    <cellStyle name="Título 5 9 10" xfId="31982"/>
    <cellStyle name="Título 5 9 11" xfId="31983"/>
    <cellStyle name="Título 5 9 12" xfId="35658"/>
    <cellStyle name="Título 5 9 2" xfId="31984"/>
    <cellStyle name="Título 5 9 3" xfId="31985"/>
    <cellStyle name="Título 5 9 4" xfId="31986"/>
    <cellStyle name="Título 5 9 5" xfId="31987"/>
    <cellStyle name="Título 5 9 6" xfId="31988"/>
    <cellStyle name="Título 5 9 7" xfId="31989"/>
    <cellStyle name="Título 5 9 8" xfId="31990"/>
    <cellStyle name="Título 5 9 9" xfId="31991"/>
    <cellStyle name="Título 6" xfId="1213"/>
    <cellStyle name="Título 6 10" xfId="31993"/>
    <cellStyle name="Título 6 11" xfId="31994"/>
    <cellStyle name="Título 6 12" xfId="31995"/>
    <cellStyle name="Título 6 13" xfId="35659"/>
    <cellStyle name="Título 6 2" xfId="1214"/>
    <cellStyle name="Título 6 2 10" xfId="31997"/>
    <cellStyle name="Título 6 2 11" xfId="31998"/>
    <cellStyle name="Título 6 2 12" xfId="35660"/>
    <cellStyle name="Título 6 2 2" xfId="31996"/>
    <cellStyle name="Título 6 2 3" xfId="31999"/>
    <cellStyle name="Título 6 2 4" xfId="32000"/>
    <cellStyle name="Título 6 2 5" xfId="32001"/>
    <cellStyle name="Título 6 2 6" xfId="32002"/>
    <cellStyle name="Título 6 2 7" xfId="32003"/>
    <cellStyle name="Título 6 2 8" xfId="32004"/>
    <cellStyle name="Título 6 2 9" xfId="32005"/>
    <cellStyle name="Título 6 3" xfId="31992"/>
    <cellStyle name="Título 6 4" xfId="32006"/>
    <cellStyle name="Título 6 5" xfId="32007"/>
    <cellStyle name="Título 6 6" xfId="32008"/>
    <cellStyle name="Título 6 7" xfId="32009"/>
    <cellStyle name="Título 6 8" xfId="32010"/>
    <cellStyle name="Título 6 9" xfId="32011"/>
    <cellStyle name="Título 7" xfId="2948"/>
    <cellStyle name="Título 7 10" xfId="32013"/>
    <cellStyle name="Título 7 11" xfId="32014"/>
    <cellStyle name="Título 7 12" xfId="32015"/>
    <cellStyle name="Título 7 13" xfId="32016"/>
    <cellStyle name="Título 7 14" xfId="32017"/>
    <cellStyle name="Título 7 15" xfId="32018"/>
    <cellStyle name="Título 7 16" xfId="32019"/>
    <cellStyle name="Título 7 17" xfId="32020"/>
    <cellStyle name="Título 7 18" xfId="32021"/>
    <cellStyle name="Título 7 19" xfId="32022"/>
    <cellStyle name="Título 7 2" xfId="2995"/>
    <cellStyle name="Título 7 2 2" xfId="2996"/>
    <cellStyle name="Título 7 2 3" xfId="32023"/>
    <cellStyle name="Título 7 20" xfId="32024"/>
    <cellStyle name="Título 7 21" xfId="32025"/>
    <cellStyle name="Título 7 22" xfId="32026"/>
    <cellStyle name="Título 7 23" xfId="32027"/>
    <cellStyle name="Título 7 24" xfId="35661"/>
    <cellStyle name="Título 7 3" xfId="2997"/>
    <cellStyle name="Título 7 3 2" xfId="32028"/>
    <cellStyle name="Título 7 4" xfId="32012"/>
    <cellStyle name="Título 7 5" xfId="32029"/>
    <cellStyle name="Título 7 6" xfId="32030"/>
    <cellStyle name="Título 7 7" xfId="32031"/>
    <cellStyle name="Título 7 8" xfId="32032"/>
    <cellStyle name="Título 7 9" xfId="32033"/>
    <cellStyle name="Título 8" xfId="2998"/>
    <cellStyle name="Título 8 10" xfId="32035"/>
    <cellStyle name="Título 8 11" xfId="32036"/>
    <cellStyle name="Título 8 12" xfId="32037"/>
    <cellStyle name="Título 8 13" xfId="32038"/>
    <cellStyle name="Título 8 14" xfId="32039"/>
    <cellStyle name="Título 8 15" xfId="32040"/>
    <cellStyle name="Título 8 16" xfId="32041"/>
    <cellStyle name="Título 8 17" xfId="32042"/>
    <cellStyle name="Título 8 18" xfId="32043"/>
    <cellStyle name="Título 8 19" xfId="32044"/>
    <cellStyle name="Título 8 2" xfId="2999"/>
    <cellStyle name="Título 8 2 2" xfId="32045"/>
    <cellStyle name="Título 8 20" xfId="32046"/>
    <cellStyle name="Título 8 21" xfId="32047"/>
    <cellStyle name="Título 8 22" xfId="32048"/>
    <cellStyle name="Título 8 23" xfId="32049"/>
    <cellStyle name="Título 8 24" xfId="35662"/>
    <cellStyle name="Título 8 3" xfId="3000"/>
    <cellStyle name="Título 8 3 2" xfId="32050"/>
    <cellStyle name="Título 8 4" xfId="32034"/>
    <cellStyle name="Título 8 5" xfId="32051"/>
    <cellStyle name="Título 8 6" xfId="32052"/>
    <cellStyle name="Título 8 7" xfId="32053"/>
    <cellStyle name="Título 8 8" xfId="32054"/>
    <cellStyle name="Título 8 9" xfId="32055"/>
    <cellStyle name="Título 9" xfId="3001"/>
    <cellStyle name="Título 9 10" xfId="32057"/>
    <cellStyle name="Título 9 11" xfId="32058"/>
    <cellStyle name="Título 9 12" xfId="32059"/>
    <cellStyle name="Título 9 13" xfId="32060"/>
    <cellStyle name="Título 9 14" xfId="32061"/>
    <cellStyle name="Título 9 15" xfId="32062"/>
    <cellStyle name="Título 9 16" xfId="32063"/>
    <cellStyle name="Título 9 17" xfId="32064"/>
    <cellStyle name="Título 9 18" xfId="32065"/>
    <cellStyle name="Título 9 19" xfId="32066"/>
    <cellStyle name="Título 9 2" xfId="3002"/>
    <cellStyle name="Título 9 2 2" xfId="32067"/>
    <cellStyle name="Título 9 20" xfId="32068"/>
    <cellStyle name="Título 9 21" xfId="32069"/>
    <cellStyle name="Título 9 22" xfId="32070"/>
    <cellStyle name="Título 9 23" xfId="32071"/>
    <cellStyle name="Título 9 24" xfId="35663"/>
    <cellStyle name="Título 9 3" xfId="32056"/>
    <cellStyle name="Título 9 4" xfId="32072"/>
    <cellStyle name="Título 9 5" xfId="32073"/>
    <cellStyle name="Título 9 6" xfId="32074"/>
    <cellStyle name="Título 9 7" xfId="32075"/>
    <cellStyle name="Título 9 8" xfId="32076"/>
    <cellStyle name="Título 9 9" xfId="32077"/>
    <cellStyle name="Titulo1" xfId="1215"/>
    <cellStyle name="Titulo1 10" xfId="32079"/>
    <cellStyle name="Titulo1 11" xfId="32080"/>
    <cellStyle name="Titulo1 12" xfId="32081"/>
    <cellStyle name="Titulo1 13" xfId="35664"/>
    <cellStyle name="Titulo1 14" xfId="36270"/>
    <cellStyle name="Titulo1 15" xfId="36435"/>
    <cellStyle name="Titulo1 2" xfId="1216"/>
    <cellStyle name="Titulo1 2 10" xfId="32083"/>
    <cellStyle name="Titulo1 2 10 10" xfId="32084"/>
    <cellStyle name="Titulo1 2 10 11" xfId="32085"/>
    <cellStyle name="Titulo1 2 10 12" xfId="35666"/>
    <cellStyle name="Titulo1 2 10 2" xfId="32086"/>
    <cellStyle name="Titulo1 2 10 3" xfId="32087"/>
    <cellStyle name="Titulo1 2 10 4" xfId="32088"/>
    <cellStyle name="Titulo1 2 10 5" xfId="32089"/>
    <cellStyle name="Titulo1 2 10 6" xfId="32090"/>
    <cellStyle name="Titulo1 2 10 7" xfId="32091"/>
    <cellStyle name="Titulo1 2 10 8" xfId="32092"/>
    <cellStyle name="Titulo1 2 10 9" xfId="32093"/>
    <cellStyle name="Titulo1 2 11" xfId="32094"/>
    <cellStyle name="Titulo1 2 11 10" xfId="32095"/>
    <cellStyle name="Titulo1 2 11 11" xfId="32096"/>
    <cellStyle name="Titulo1 2 11 12" xfId="35667"/>
    <cellStyle name="Titulo1 2 11 2" xfId="32097"/>
    <cellStyle name="Titulo1 2 11 3" xfId="32098"/>
    <cellStyle name="Titulo1 2 11 4" xfId="32099"/>
    <cellStyle name="Titulo1 2 11 5" xfId="32100"/>
    <cellStyle name="Titulo1 2 11 6" xfId="32101"/>
    <cellStyle name="Titulo1 2 11 7" xfId="32102"/>
    <cellStyle name="Titulo1 2 11 8" xfId="32103"/>
    <cellStyle name="Titulo1 2 11 9" xfId="32104"/>
    <cellStyle name="Titulo1 2 12" xfId="32105"/>
    <cellStyle name="Titulo1 2 12 10" xfId="32106"/>
    <cellStyle name="Titulo1 2 12 11" xfId="32107"/>
    <cellStyle name="Titulo1 2 12 12" xfId="35668"/>
    <cellStyle name="Titulo1 2 12 2" xfId="32108"/>
    <cellStyle name="Titulo1 2 12 3" xfId="32109"/>
    <cellStyle name="Titulo1 2 12 4" xfId="32110"/>
    <cellStyle name="Titulo1 2 12 5" xfId="32111"/>
    <cellStyle name="Titulo1 2 12 6" xfId="32112"/>
    <cellStyle name="Titulo1 2 12 7" xfId="32113"/>
    <cellStyle name="Titulo1 2 12 8" xfId="32114"/>
    <cellStyle name="Titulo1 2 12 9" xfId="32115"/>
    <cellStyle name="Titulo1 2 13" xfId="32116"/>
    <cellStyle name="Titulo1 2 13 10" xfId="32117"/>
    <cellStyle name="Titulo1 2 13 11" xfId="32118"/>
    <cellStyle name="Titulo1 2 13 12" xfId="35669"/>
    <cellStyle name="Titulo1 2 13 2" xfId="32119"/>
    <cellStyle name="Titulo1 2 13 3" xfId="32120"/>
    <cellStyle name="Titulo1 2 13 4" xfId="32121"/>
    <cellStyle name="Titulo1 2 13 5" xfId="32122"/>
    <cellStyle name="Titulo1 2 13 6" xfId="32123"/>
    <cellStyle name="Titulo1 2 13 7" xfId="32124"/>
    <cellStyle name="Titulo1 2 13 8" xfId="32125"/>
    <cellStyle name="Titulo1 2 13 9" xfId="32126"/>
    <cellStyle name="Titulo1 2 14" xfId="32127"/>
    <cellStyle name="Titulo1 2 14 10" xfId="32128"/>
    <cellStyle name="Titulo1 2 14 11" xfId="32129"/>
    <cellStyle name="Titulo1 2 14 12" xfId="35670"/>
    <cellStyle name="Titulo1 2 14 2" xfId="32130"/>
    <cellStyle name="Titulo1 2 14 3" xfId="32131"/>
    <cellStyle name="Titulo1 2 14 4" xfId="32132"/>
    <cellStyle name="Titulo1 2 14 5" xfId="32133"/>
    <cellStyle name="Titulo1 2 14 6" xfId="32134"/>
    <cellStyle name="Titulo1 2 14 7" xfId="32135"/>
    <cellStyle name="Titulo1 2 14 8" xfId="32136"/>
    <cellStyle name="Titulo1 2 14 9" xfId="32137"/>
    <cellStyle name="Titulo1 2 15" xfId="32138"/>
    <cellStyle name="Titulo1 2 15 10" xfId="32139"/>
    <cellStyle name="Titulo1 2 15 11" xfId="32140"/>
    <cellStyle name="Titulo1 2 15 12" xfId="35671"/>
    <cellStyle name="Titulo1 2 15 2" xfId="32141"/>
    <cellStyle name="Titulo1 2 15 3" xfId="32142"/>
    <cellStyle name="Titulo1 2 15 4" xfId="32143"/>
    <cellStyle name="Titulo1 2 15 5" xfId="32144"/>
    <cellStyle name="Titulo1 2 15 6" xfId="32145"/>
    <cellStyle name="Titulo1 2 15 7" xfId="32146"/>
    <cellStyle name="Titulo1 2 15 8" xfId="32147"/>
    <cellStyle name="Titulo1 2 15 9" xfId="32148"/>
    <cellStyle name="Titulo1 2 16" xfId="32149"/>
    <cellStyle name="Titulo1 2 17" xfId="32150"/>
    <cellStyle name="Titulo1 2 18" xfId="32151"/>
    <cellStyle name="Titulo1 2 19" xfId="32152"/>
    <cellStyle name="Titulo1 2 2" xfId="32082"/>
    <cellStyle name="Titulo1 2 2 10" xfId="32153"/>
    <cellStyle name="Titulo1 2 2 11" xfId="32154"/>
    <cellStyle name="Titulo1 2 2 12" xfId="32155"/>
    <cellStyle name="Titulo1 2 2 13" xfId="32156"/>
    <cellStyle name="Titulo1 2 2 14" xfId="32157"/>
    <cellStyle name="Titulo1 2 2 15" xfId="32158"/>
    <cellStyle name="Titulo1 2 2 16" xfId="32159"/>
    <cellStyle name="Titulo1 2 2 17" xfId="32160"/>
    <cellStyle name="Titulo1 2 2 18" xfId="32161"/>
    <cellStyle name="Titulo1 2 2 19" xfId="35672"/>
    <cellStyle name="Titulo1 2 2 2" xfId="32162"/>
    <cellStyle name="Titulo1 2 2 2 10" xfId="32163"/>
    <cellStyle name="Titulo1 2 2 2 11" xfId="32164"/>
    <cellStyle name="Titulo1 2 2 2 12" xfId="35673"/>
    <cellStyle name="Titulo1 2 2 2 2" xfId="32165"/>
    <cellStyle name="Titulo1 2 2 2 3" xfId="32166"/>
    <cellStyle name="Titulo1 2 2 2 4" xfId="32167"/>
    <cellStyle name="Titulo1 2 2 2 5" xfId="32168"/>
    <cellStyle name="Titulo1 2 2 2 6" xfId="32169"/>
    <cellStyle name="Titulo1 2 2 2 7" xfId="32170"/>
    <cellStyle name="Titulo1 2 2 2 8" xfId="32171"/>
    <cellStyle name="Titulo1 2 2 2 9" xfId="32172"/>
    <cellStyle name="Titulo1 2 2 20" xfId="36272"/>
    <cellStyle name="Titulo1 2 2 21" xfId="36437"/>
    <cellStyle name="Titulo1 2 2 3" xfId="32173"/>
    <cellStyle name="Titulo1 2 2 3 10" xfId="32174"/>
    <cellStyle name="Titulo1 2 2 3 11" xfId="32175"/>
    <cellStyle name="Titulo1 2 2 3 12" xfId="35674"/>
    <cellStyle name="Titulo1 2 2 3 2" xfId="32176"/>
    <cellStyle name="Titulo1 2 2 3 3" xfId="32177"/>
    <cellStyle name="Titulo1 2 2 3 4" xfId="32178"/>
    <cellStyle name="Titulo1 2 2 3 5" xfId="32179"/>
    <cellStyle name="Titulo1 2 2 3 6" xfId="32180"/>
    <cellStyle name="Titulo1 2 2 3 7" xfId="32181"/>
    <cellStyle name="Titulo1 2 2 3 8" xfId="32182"/>
    <cellStyle name="Titulo1 2 2 3 9" xfId="32183"/>
    <cellStyle name="Titulo1 2 2 4" xfId="32184"/>
    <cellStyle name="Titulo1 2 2 4 10" xfId="32185"/>
    <cellStyle name="Titulo1 2 2 4 11" xfId="32186"/>
    <cellStyle name="Titulo1 2 2 4 12" xfId="35675"/>
    <cellStyle name="Titulo1 2 2 4 2" xfId="32187"/>
    <cellStyle name="Titulo1 2 2 4 3" xfId="32188"/>
    <cellStyle name="Titulo1 2 2 4 4" xfId="32189"/>
    <cellStyle name="Titulo1 2 2 4 5" xfId="32190"/>
    <cellStyle name="Titulo1 2 2 4 6" xfId="32191"/>
    <cellStyle name="Titulo1 2 2 4 7" xfId="32192"/>
    <cellStyle name="Titulo1 2 2 4 8" xfId="32193"/>
    <cellStyle name="Titulo1 2 2 4 9" xfId="32194"/>
    <cellStyle name="Titulo1 2 2 5" xfId="32195"/>
    <cellStyle name="Titulo1 2 2 5 10" xfId="32196"/>
    <cellStyle name="Titulo1 2 2 5 11" xfId="32197"/>
    <cellStyle name="Titulo1 2 2 5 12" xfId="35676"/>
    <cellStyle name="Titulo1 2 2 5 2" xfId="32198"/>
    <cellStyle name="Titulo1 2 2 5 3" xfId="32199"/>
    <cellStyle name="Titulo1 2 2 5 4" xfId="32200"/>
    <cellStyle name="Titulo1 2 2 5 5" xfId="32201"/>
    <cellStyle name="Titulo1 2 2 5 6" xfId="32202"/>
    <cellStyle name="Titulo1 2 2 5 7" xfId="32203"/>
    <cellStyle name="Titulo1 2 2 5 8" xfId="32204"/>
    <cellStyle name="Titulo1 2 2 5 9" xfId="32205"/>
    <cellStyle name="Titulo1 2 2 6" xfId="32206"/>
    <cellStyle name="Titulo1 2 2 6 10" xfId="32207"/>
    <cellStyle name="Titulo1 2 2 6 11" xfId="32208"/>
    <cellStyle name="Titulo1 2 2 6 12" xfId="35677"/>
    <cellStyle name="Titulo1 2 2 6 2" xfId="32209"/>
    <cellStyle name="Titulo1 2 2 6 3" xfId="32210"/>
    <cellStyle name="Titulo1 2 2 6 4" xfId="32211"/>
    <cellStyle name="Titulo1 2 2 6 5" xfId="32212"/>
    <cellStyle name="Titulo1 2 2 6 6" xfId="32213"/>
    <cellStyle name="Titulo1 2 2 6 7" xfId="32214"/>
    <cellStyle name="Titulo1 2 2 6 8" xfId="32215"/>
    <cellStyle name="Titulo1 2 2 6 9" xfId="32216"/>
    <cellStyle name="Titulo1 2 2 7" xfId="32217"/>
    <cellStyle name="Titulo1 2 2 7 10" xfId="32218"/>
    <cellStyle name="Titulo1 2 2 7 11" xfId="32219"/>
    <cellStyle name="Titulo1 2 2 7 12" xfId="35678"/>
    <cellStyle name="Titulo1 2 2 7 2" xfId="32220"/>
    <cellStyle name="Titulo1 2 2 7 3" xfId="32221"/>
    <cellStyle name="Titulo1 2 2 7 4" xfId="32222"/>
    <cellStyle name="Titulo1 2 2 7 5" xfId="32223"/>
    <cellStyle name="Titulo1 2 2 7 6" xfId="32224"/>
    <cellStyle name="Titulo1 2 2 7 7" xfId="32225"/>
    <cellStyle name="Titulo1 2 2 7 8" xfId="32226"/>
    <cellStyle name="Titulo1 2 2 7 9" xfId="32227"/>
    <cellStyle name="Titulo1 2 2 8" xfId="32228"/>
    <cellStyle name="Titulo1 2 2 8 10" xfId="32229"/>
    <cellStyle name="Titulo1 2 2 8 11" xfId="32230"/>
    <cellStyle name="Titulo1 2 2 8 12" xfId="35679"/>
    <cellStyle name="Titulo1 2 2 8 2" xfId="32231"/>
    <cellStyle name="Titulo1 2 2 8 3" xfId="32232"/>
    <cellStyle name="Titulo1 2 2 8 4" xfId="32233"/>
    <cellStyle name="Titulo1 2 2 8 5" xfId="32234"/>
    <cellStyle name="Titulo1 2 2 8 6" xfId="32235"/>
    <cellStyle name="Titulo1 2 2 8 7" xfId="32236"/>
    <cellStyle name="Titulo1 2 2 8 8" xfId="32237"/>
    <cellStyle name="Titulo1 2 2 8 9" xfId="32238"/>
    <cellStyle name="Titulo1 2 2 9" xfId="32239"/>
    <cellStyle name="Titulo1 2 20" xfId="32240"/>
    <cellStyle name="Titulo1 2 21" xfId="32241"/>
    <cellStyle name="Titulo1 2 22" xfId="32242"/>
    <cellStyle name="Titulo1 2 23" xfId="32243"/>
    <cellStyle name="Titulo1 2 24" xfId="32244"/>
    <cellStyle name="Titulo1 2 25" xfId="32245"/>
    <cellStyle name="Titulo1 2 26" xfId="35665"/>
    <cellStyle name="Titulo1 2 27" xfId="36271"/>
    <cellStyle name="Titulo1 2 28" xfId="36436"/>
    <cellStyle name="Titulo1 2 3" xfId="32246"/>
    <cellStyle name="Titulo1 2 3 10" xfId="32247"/>
    <cellStyle name="Titulo1 2 3 11" xfId="32248"/>
    <cellStyle name="Titulo1 2 3 12" xfId="35680"/>
    <cellStyle name="Titulo1 2 3 2" xfId="32249"/>
    <cellStyle name="Titulo1 2 3 3" xfId="32250"/>
    <cellStyle name="Titulo1 2 3 4" xfId="32251"/>
    <cellStyle name="Titulo1 2 3 5" xfId="32252"/>
    <cellStyle name="Titulo1 2 3 6" xfId="32253"/>
    <cellStyle name="Titulo1 2 3 7" xfId="32254"/>
    <cellStyle name="Titulo1 2 3 8" xfId="32255"/>
    <cellStyle name="Titulo1 2 3 9" xfId="32256"/>
    <cellStyle name="Titulo1 2 4" xfId="32257"/>
    <cellStyle name="Titulo1 2 4 10" xfId="32258"/>
    <cellStyle name="Titulo1 2 4 11" xfId="32259"/>
    <cellStyle name="Titulo1 2 4 12" xfId="35681"/>
    <cellStyle name="Titulo1 2 4 2" xfId="32260"/>
    <cellStyle name="Titulo1 2 4 3" xfId="32261"/>
    <cellStyle name="Titulo1 2 4 4" xfId="32262"/>
    <cellStyle name="Titulo1 2 4 5" xfId="32263"/>
    <cellStyle name="Titulo1 2 4 6" xfId="32264"/>
    <cellStyle name="Titulo1 2 4 7" xfId="32265"/>
    <cellStyle name="Titulo1 2 4 8" xfId="32266"/>
    <cellStyle name="Titulo1 2 4 9" xfId="32267"/>
    <cellStyle name="Titulo1 2 5" xfId="32268"/>
    <cellStyle name="Titulo1 2 5 10" xfId="32269"/>
    <cellStyle name="Titulo1 2 5 11" xfId="32270"/>
    <cellStyle name="Titulo1 2 5 12" xfId="35682"/>
    <cellStyle name="Titulo1 2 5 2" xfId="32271"/>
    <cellStyle name="Titulo1 2 5 3" xfId="32272"/>
    <cellStyle name="Titulo1 2 5 4" xfId="32273"/>
    <cellStyle name="Titulo1 2 5 5" xfId="32274"/>
    <cellStyle name="Titulo1 2 5 6" xfId="32275"/>
    <cellStyle name="Titulo1 2 5 7" xfId="32276"/>
    <cellStyle name="Titulo1 2 5 8" xfId="32277"/>
    <cellStyle name="Titulo1 2 5 9" xfId="32278"/>
    <cellStyle name="Titulo1 2 6" xfId="32279"/>
    <cellStyle name="Titulo1 2 6 10" xfId="32280"/>
    <cellStyle name="Titulo1 2 6 11" xfId="32281"/>
    <cellStyle name="Titulo1 2 6 12" xfId="35683"/>
    <cellStyle name="Titulo1 2 6 2" xfId="32282"/>
    <cellStyle name="Titulo1 2 6 3" xfId="32283"/>
    <cellStyle name="Titulo1 2 6 4" xfId="32284"/>
    <cellStyle name="Titulo1 2 6 5" xfId="32285"/>
    <cellStyle name="Titulo1 2 6 6" xfId="32286"/>
    <cellStyle name="Titulo1 2 6 7" xfId="32287"/>
    <cellStyle name="Titulo1 2 6 8" xfId="32288"/>
    <cellStyle name="Titulo1 2 6 9" xfId="32289"/>
    <cellStyle name="Titulo1 2 7" xfId="32290"/>
    <cellStyle name="Titulo1 2 7 10" xfId="32291"/>
    <cellStyle name="Titulo1 2 7 11" xfId="32292"/>
    <cellStyle name="Titulo1 2 7 12" xfId="35684"/>
    <cellStyle name="Titulo1 2 7 2" xfId="32293"/>
    <cellStyle name="Titulo1 2 7 3" xfId="32294"/>
    <cellStyle name="Titulo1 2 7 4" xfId="32295"/>
    <cellStyle name="Titulo1 2 7 5" xfId="32296"/>
    <cellStyle name="Titulo1 2 7 6" xfId="32297"/>
    <cellStyle name="Titulo1 2 7 7" xfId="32298"/>
    <cellStyle name="Titulo1 2 7 8" xfId="32299"/>
    <cellStyle name="Titulo1 2 7 9" xfId="32300"/>
    <cellStyle name="Titulo1 2 8" xfId="32301"/>
    <cellStyle name="Titulo1 2 8 10" xfId="32302"/>
    <cellStyle name="Titulo1 2 8 11" xfId="32303"/>
    <cellStyle name="Titulo1 2 8 12" xfId="35685"/>
    <cellStyle name="Titulo1 2 8 2" xfId="32304"/>
    <cellStyle name="Titulo1 2 8 3" xfId="32305"/>
    <cellStyle name="Titulo1 2 8 4" xfId="32306"/>
    <cellStyle name="Titulo1 2 8 5" xfId="32307"/>
    <cellStyle name="Titulo1 2 8 6" xfId="32308"/>
    <cellStyle name="Titulo1 2 8 7" xfId="32309"/>
    <cellStyle name="Titulo1 2 8 8" xfId="32310"/>
    <cellStyle name="Titulo1 2 8 9" xfId="32311"/>
    <cellStyle name="Titulo1 2 9" xfId="32312"/>
    <cellStyle name="Titulo1 2 9 10" xfId="32313"/>
    <cellStyle name="Titulo1 2 9 11" xfId="32314"/>
    <cellStyle name="Titulo1 2 9 12" xfId="35686"/>
    <cellStyle name="Titulo1 2 9 2" xfId="32315"/>
    <cellStyle name="Titulo1 2 9 3" xfId="32316"/>
    <cellStyle name="Titulo1 2 9 4" xfId="32317"/>
    <cellStyle name="Titulo1 2 9 5" xfId="32318"/>
    <cellStyle name="Titulo1 2 9 6" xfId="32319"/>
    <cellStyle name="Titulo1 2 9 7" xfId="32320"/>
    <cellStyle name="Titulo1 2 9 8" xfId="32321"/>
    <cellStyle name="Titulo1 2 9 9" xfId="32322"/>
    <cellStyle name="Titulo1 3" xfId="1217"/>
    <cellStyle name="Titulo1 3 2" xfId="32323"/>
    <cellStyle name="Titulo1 4" xfId="3003"/>
    <cellStyle name="Titulo1 4 2" xfId="32324"/>
    <cellStyle name="Titulo1 5" xfId="3004"/>
    <cellStyle name="Titulo1 5 2" xfId="32325"/>
    <cellStyle name="Titulo1 6" xfId="3005"/>
    <cellStyle name="Titulo1 6 2" xfId="32326"/>
    <cellStyle name="Titulo1 7" xfId="3006"/>
    <cellStyle name="Titulo1 7 2" xfId="32327"/>
    <cellStyle name="Titulo1 8" xfId="3007"/>
    <cellStyle name="Titulo1 8 2" xfId="32328"/>
    <cellStyle name="Titulo1 9" xfId="32078"/>
    <cellStyle name="Titulo1_Planilha Orçamentária - Conde Dolabela - Gustavo Barbi" xfId="32329"/>
    <cellStyle name="Titulo2" xfId="1218"/>
    <cellStyle name="Titulo2 10" xfId="32331"/>
    <cellStyle name="Titulo2 11" xfId="32332"/>
    <cellStyle name="Titulo2 12" xfId="32333"/>
    <cellStyle name="Titulo2 13" xfId="35687"/>
    <cellStyle name="Titulo2 14" xfId="36273"/>
    <cellStyle name="Titulo2 15" xfId="36438"/>
    <cellStyle name="Titulo2 2" xfId="1219"/>
    <cellStyle name="Titulo2 2 10" xfId="32335"/>
    <cellStyle name="Titulo2 2 10 10" xfId="32336"/>
    <cellStyle name="Titulo2 2 10 11" xfId="32337"/>
    <cellStyle name="Titulo2 2 10 12" xfId="35689"/>
    <cellStyle name="Titulo2 2 10 2" xfId="32338"/>
    <cellStyle name="Titulo2 2 10 3" xfId="32339"/>
    <cellStyle name="Titulo2 2 10 4" xfId="32340"/>
    <cellStyle name="Titulo2 2 10 5" xfId="32341"/>
    <cellStyle name="Titulo2 2 10 6" xfId="32342"/>
    <cellStyle name="Titulo2 2 10 7" xfId="32343"/>
    <cellStyle name="Titulo2 2 10 8" xfId="32344"/>
    <cellStyle name="Titulo2 2 10 9" xfId="32345"/>
    <cellStyle name="Titulo2 2 11" xfId="32346"/>
    <cellStyle name="Titulo2 2 11 10" xfId="32347"/>
    <cellStyle name="Titulo2 2 11 11" xfId="32348"/>
    <cellStyle name="Titulo2 2 11 12" xfId="35690"/>
    <cellStyle name="Titulo2 2 11 2" xfId="32349"/>
    <cellStyle name="Titulo2 2 11 3" xfId="32350"/>
    <cellStyle name="Titulo2 2 11 4" xfId="32351"/>
    <cellStyle name="Titulo2 2 11 5" xfId="32352"/>
    <cellStyle name="Titulo2 2 11 6" xfId="32353"/>
    <cellStyle name="Titulo2 2 11 7" xfId="32354"/>
    <cellStyle name="Titulo2 2 11 8" xfId="32355"/>
    <cellStyle name="Titulo2 2 11 9" xfId="32356"/>
    <cellStyle name="Titulo2 2 12" xfId="32357"/>
    <cellStyle name="Titulo2 2 12 10" xfId="32358"/>
    <cellStyle name="Titulo2 2 12 11" xfId="32359"/>
    <cellStyle name="Titulo2 2 12 12" xfId="35691"/>
    <cellStyle name="Titulo2 2 12 2" xfId="32360"/>
    <cellStyle name="Titulo2 2 12 3" xfId="32361"/>
    <cellStyle name="Titulo2 2 12 4" xfId="32362"/>
    <cellStyle name="Titulo2 2 12 5" xfId="32363"/>
    <cellStyle name="Titulo2 2 12 6" xfId="32364"/>
    <cellStyle name="Titulo2 2 12 7" xfId="32365"/>
    <cellStyle name="Titulo2 2 12 8" xfId="32366"/>
    <cellStyle name="Titulo2 2 12 9" xfId="32367"/>
    <cellStyle name="Titulo2 2 13" xfId="32368"/>
    <cellStyle name="Titulo2 2 13 10" xfId="32369"/>
    <cellStyle name="Titulo2 2 13 11" xfId="32370"/>
    <cellStyle name="Titulo2 2 13 12" xfId="35692"/>
    <cellStyle name="Titulo2 2 13 2" xfId="32371"/>
    <cellStyle name="Titulo2 2 13 3" xfId="32372"/>
    <cellStyle name="Titulo2 2 13 4" xfId="32373"/>
    <cellStyle name="Titulo2 2 13 5" xfId="32374"/>
    <cellStyle name="Titulo2 2 13 6" xfId="32375"/>
    <cellStyle name="Titulo2 2 13 7" xfId="32376"/>
    <cellStyle name="Titulo2 2 13 8" xfId="32377"/>
    <cellStyle name="Titulo2 2 13 9" xfId="32378"/>
    <cellStyle name="Titulo2 2 14" xfId="32379"/>
    <cellStyle name="Titulo2 2 14 10" xfId="32380"/>
    <cellStyle name="Titulo2 2 14 11" xfId="32381"/>
    <cellStyle name="Titulo2 2 14 12" xfId="35693"/>
    <cellStyle name="Titulo2 2 14 2" xfId="32382"/>
    <cellStyle name="Titulo2 2 14 3" xfId="32383"/>
    <cellStyle name="Titulo2 2 14 4" xfId="32384"/>
    <cellStyle name="Titulo2 2 14 5" xfId="32385"/>
    <cellStyle name="Titulo2 2 14 6" xfId="32386"/>
    <cellStyle name="Titulo2 2 14 7" xfId="32387"/>
    <cellStyle name="Titulo2 2 14 8" xfId="32388"/>
    <cellStyle name="Titulo2 2 14 9" xfId="32389"/>
    <cellStyle name="Titulo2 2 15" xfId="32390"/>
    <cellStyle name="Titulo2 2 15 10" xfId="32391"/>
    <cellStyle name="Titulo2 2 15 11" xfId="32392"/>
    <cellStyle name="Titulo2 2 15 12" xfId="35694"/>
    <cellStyle name="Titulo2 2 15 2" xfId="32393"/>
    <cellStyle name="Titulo2 2 15 3" xfId="32394"/>
    <cellStyle name="Titulo2 2 15 4" xfId="32395"/>
    <cellStyle name="Titulo2 2 15 5" xfId="32396"/>
    <cellStyle name="Titulo2 2 15 6" xfId="32397"/>
    <cellStyle name="Titulo2 2 15 7" xfId="32398"/>
    <cellStyle name="Titulo2 2 15 8" xfId="32399"/>
    <cellStyle name="Titulo2 2 15 9" xfId="32400"/>
    <cellStyle name="Titulo2 2 16" xfId="32401"/>
    <cellStyle name="Titulo2 2 17" xfId="32402"/>
    <cellStyle name="Titulo2 2 18" xfId="32403"/>
    <cellStyle name="Titulo2 2 19" xfId="32404"/>
    <cellStyle name="Titulo2 2 2" xfId="32334"/>
    <cellStyle name="Titulo2 2 2 10" xfId="32405"/>
    <cellStyle name="Titulo2 2 2 11" xfId="32406"/>
    <cellStyle name="Titulo2 2 2 12" xfId="32407"/>
    <cellStyle name="Titulo2 2 2 13" xfId="32408"/>
    <cellStyle name="Titulo2 2 2 14" xfId="32409"/>
    <cellStyle name="Titulo2 2 2 15" xfId="32410"/>
    <cellStyle name="Titulo2 2 2 16" xfId="32411"/>
    <cellStyle name="Titulo2 2 2 17" xfId="32412"/>
    <cellStyle name="Titulo2 2 2 18" xfId="32413"/>
    <cellStyle name="Titulo2 2 2 19" xfId="35695"/>
    <cellStyle name="Titulo2 2 2 2" xfId="32414"/>
    <cellStyle name="Titulo2 2 2 2 10" xfId="32415"/>
    <cellStyle name="Titulo2 2 2 2 11" xfId="32416"/>
    <cellStyle name="Titulo2 2 2 2 12" xfId="35696"/>
    <cellStyle name="Titulo2 2 2 2 2" xfId="32417"/>
    <cellStyle name="Titulo2 2 2 2 3" xfId="32418"/>
    <cellStyle name="Titulo2 2 2 2 4" xfId="32419"/>
    <cellStyle name="Titulo2 2 2 2 5" xfId="32420"/>
    <cellStyle name="Titulo2 2 2 2 6" xfId="32421"/>
    <cellStyle name="Titulo2 2 2 2 7" xfId="32422"/>
    <cellStyle name="Titulo2 2 2 2 8" xfId="32423"/>
    <cellStyle name="Titulo2 2 2 2 9" xfId="32424"/>
    <cellStyle name="Titulo2 2 2 20" xfId="36275"/>
    <cellStyle name="Titulo2 2 2 21" xfId="36440"/>
    <cellStyle name="Titulo2 2 2 3" xfId="32425"/>
    <cellStyle name="Titulo2 2 2 3 10" xfId="32426"/>
    <cellStyle name="Titulo2 2 2 3 11" xfId="32427"/>
    <cellStyle name="Titulo2 2 2 3 12" xfId="35697"/>
    <cellStyle name="Titulo2 2 2 3 2" xfId="32428"/>
    <cellStyle name="Titulo2 2 2 3 3" xfId="32429"/>
    <cellStyle name="Titulo2 2 2 3 4" xfId="32430"/>
    <cellStyle name="Titulo2 2 2 3 5" xfId="32431"/>
    <cellStyle name="Titulo2 2 2 3 6" xfId="32432"/>
    <cellStyle name="Titulo2 2 2 3 7" xfId="32433"/>
    <cellStyle name="Titulo2 2 2 3 8" xfId="32434"/>
    <cellStyle name="Titulo2 2 2 3 9" xfId="32435"/>
    <cellStyle name="Titulo2 2 2 4" xfId="32436"/>
    <cellStyle name="Titulo2 2 2 4 10" xfId="32437"/>
    <cellStyle name="Titulo2 2 2 4 11" xfId="32438"/>
    <cellStyle name="Titulo2 2 2 4 12" xfId="35698"/>
    <cellStyle name="Titulo2 2 2 4 2" xfId="32439"/>
    <cellStyle name="Titulo2 2 2 4 3" xfId="32440"/>
    <cellStyle name="Titulo2 2 2 4 4" xfId="32441"/>
    <cellStyle name="Titulo2 2 2 4 5" xfId="32442"/>
    <cellStyle name="Titulo2 2 2 4 6" xfId="32443"/>
    <cellStyle name="Titulo2 2 2 4 7" xfId="32444"/>
    <cellStyle name="Titulo2 2 2 4 8" xfId="32445"/>
    <cellStyle name="Titulo2 2 2 4 9" xfId="32446"/>
    <cellStyle name="Titulo2 2 2 5" xfId="32447"/>
    <cellStyle name="Titulo2 2 2 5 10" xfId="32448"/>
    <cellStyle name="Titulo2 2 2 5 11" xfId="32449"/>
    <cellStyle name="Titulo2 2 2 5 12" xfId="35699"/>
    <cellStyle name="Titulo2 2 2 5 2" xfId="32450"/>
    <cellStyle name="Titulo2 2 2 5 3" xfId="32451"/>
    <cellStyle name="Titulo2 2 2 5 4" xfId="32452"/>
    <cellStyle name="Titulo2 2 2 5 5" xfId="32453"/>
    <cellStyle name="Titulo2 2 2 5 6" xfId="32454"/>
    <cellStyle name="Titulo2 2 2 5 7" xfId="32455"/>
    <cellStyle name="Titulo2 2 2 5 8" xfId="32456"/>
    <cellStyle name="Titulo2 2 2 5 9" xfId="32457"/>
    <cellStyle name="Titulo2 2 2 6" xfId="32458"/>
    <cellStyle name="Titulo2 2 2 6 10" xfId="32459"/>
    <cellStyle name="Titulo2 2 2 6 11" xfId="32460"/>
    <cellStyle name="Titulo2 2 2 6 12" xfId="35700"/>
    <cellStyle name="Titulo2 2 2 6 2" xfId="32461"/>
    <cellStyle name="Titulo2 2 2 6 3" xfId="32462"/>
    <cellStyle name="Titulo2 2 2 6 4" xfId="32463"/>
    <cellStyle name="Titulo2 2 2 6 5" xfId="32464"/>
    <cellStyle name="Titulo2 2 2 6 6" xfId="32465"/>
    <cellStyle name="Titulo2 2 2 6 7" xfId="32466"/>
    <cellStyle name="Titulo2 2 2 6 8" xfId="32467"/>
    <cellStyle name="Titulo2 2 2 6 9" xfId="32468"/>
    <cellStyle name="Titulo2 2 2 7" xfId="32469"/>
    <cellStyle name="Titulo2 2 2 7 10" xfId="32470"/>
    <cellStyle name="Titulo2 2 2 7 11" xfId="32471"/>
    <cellStyle name="Titulo2 2 2 7 12" xfId="35701"/>
    <cellStyle name="Titulo2 2 2 7 2" xfId="32472"/>
    <cellStyle name="Titulo2 2 2 7 3" xfId="32473"/>
    <cellStyle name="Titulo2 2 2 7 4" xfId="32474"/>
    <cellStyle name="Titulo2 2 2 7 5" xfId="32475"/>
    <cellStyle name="Titulo2 2 2 7 6" xfId="32476"/>
    <cellStyle name="Titulo2 2 2 7 7" xfId="32477"/>
    <cellStyle name="Titulo2 2 2 7 8" xfId="32478"/>
    <cellStyle name="Titulo2 2 2 7 9" xfId="32479"/>
    <cellStyle name="Titulo2 2 2 8" xfId="32480"/>
    <cellStyle name="Titulo2 2 2 8 10" xfId="32481"/>
    <cellStyle name="Titulo2 2 2 8 11" xfId="32482"/>
    <cellStyle name="Titulo2 2 2 8 12" xfId="35702"/>
    <cellStyle name="Titulo2 2 2 8 2" xfId="32483"/>
    <cellStyle name="Titulo2 2 2 8 3" xfId="32484"/>
    <cellStyle name="Titulo2 2 2 8 4" xfId="32485"/>
    <cellStyle name="Titulo2 2 2 8 5" xfId="32486"/>
    <cellStyle name="Titulo2 2 2 8 6" xfId="32487"/>
    <cellStyle name="Titulo2 2 2 8 7" xfId="32488"/>
    <cellStyle name="Titulo2 2 2 8 8" xfId="32489"/>
    <cellStyle name="Titulo2 2 2 8 9" xfId="32490"/>
    <cellStyle name="Titulo2 2 2 9" xfId="32491"/>
    <cellStyle name="Titulo2 2 20" xfId="32492"/>
    <cellStyle name="Titulo2 2 21" xfId="32493"/>
    <cellStyle name="Titulo2 2 22" xfId="32494"/>
    <cellStyle name="Titulo2 2 23" xfId="32495"/>
    <cellStyle name="Titulo2 2 24" xfId="32496"/>
    <cellStyle name="Titulo2 2 25" xfId="32497"/>
    <cellStyle name="Titulo2 2 26" xfId="35688"/>
    <cellStyle name="Titulo2 2 27" xfId="36274"/>
    <cellStyle name="Titulo2 2 28" xfId="36439"/>
    <cellStyle name="Titulo2 2 3" xfId="32498"/>
    <cellStyle name="Titulo2 2 3 10" xfId="32499"/>
    <cellStyle name="Titulo2 2 3 11" xfId="32500"/>
    <cellStyle name="Titulo2 2 3 12" xfId="35703"/>
    <cellStyle name="Titulo2 2 3 2" xfId="32501"/>
    <cellStyle name="Titulo2 2 3 3" xfId="32502"/>
    <cellStyle name="Titulo2 2 3 4" xfId="32503"/>
    <cellStyle name="Titulo2 2 3 5" xfId="32504"/>
    <cellStyle name="Titulo2 2 3 6" xfId="32505"/>
    <cellStyle name="Titulo2 2 3 7" xfId="32506"/>
    <cellStyle name="Titulo2 2 3 8" xfId="32507"/>
    <cellStyle name="Titulo2 2 3 9" xfId="32508"/>
    <cellStyle name="Titulo2 2 4" xfId="32509"/>
    <cellStyle name="Titulo2 2 4 10" xfId="32510"/>
    <cellStyle name="Titulo2 2 4 11" xfId="32511"/>
    <cellStyle name="Titulo2 2 4 12" xfId="35704"/>
    <cellStyle name="Titulo2 2 4 2" xfId="32512"/>
    <cellStyle name="Titulo2 2 4 3" xfId="32513"/>
    <cellStyle name="Titulo2 2 4 4" xfId="32514"/>
    <cellStyle name="Titulo2 2 4 5" xfId="32515"/>
    <cellStyle name="Titulo2 2 4 6" xfId="32516"/>
    <cellStyle name="Titulo2 2 4 7" xfId="32517"/>
    <cellStyle name="Titulo2 2 4 8" xfId="32518"/>
    <cellStyle name="Titulo2 2 4 9" xfId="32519"/>
    <cellStyle name="Titulo2 2 5" xfId="32520"/>
    <cellStyle name="Titulo2 2 5 10" xfId="32521"/>
    <cellStyle name="Titulo2 2 5 11" xfId="32522"/>
    <cellStyle name="Titulo2 2 5 12" xfId="35705"/>
    <cellStyle name="Titulo2 2 5 2" xfId="32523"/>
    <cellStyle name="Titulo2 2 5 3" xfId="32524"/>
    <cellStyle name="Titulo2 2 5 4" xfId="32525"/>
    <cellStyle name="Titulo2 2 5 5" xfId="32526"/>
    <cellStyle name="Titulo2 2 5 6" xfId="32527"/>
    <cellStyle name="Titulo2 2 5 7" xfId="32528"/>
    <cellStyle name="Titulo2 2 5 8" xfId="32529"/>
    <cellStyle name="Titulo2 2 5 9" xfId="32530"/>
    <cellStyle name="Titulo2 2 6" xfId="32531"/>
    <cellStyle name="Titulo2 2 6 10" xfId="32532"/>
    <cellStyle name="Titulo2 2 6 11" xfId="32533"/>
    <cellStyle name="Titulo2 2 6 12" xfId="35706"/>
    <cellStyle name="Titulo2 2 6 2" xfId="32534"/>
    <cellStyle name="Titulo2 2 6 3" xfId="32535"/>
    <cellStyle name="Titulo2 2 6 4" xfId="32536"/>
    <cellStyle name="Titulo2 2 6 5" xfId="32537"/>
    <cellStyle name="Titulo2 2 6 6" xfId="32538"/>
    <cellStyle name="Titulo2 2 6 7" xfId="32539"/>
    <cellStyle name="Titulo2 2 6 8" xfId="32540"/>
    <cellStyle name="Titulo2 2 6 9" xfId="32541"/>
    <cellStyle name="Titulo2 2 7" xfId="32542"/>
    <cellStyle name="Titulo2 2 7 10" xfId="32543"/>
    <cellStyle name="Titulo2 2 7 11" xfId="32544"/>
    <cellStyle name="Titulo2 2 7 12" xfId="35707"/>
    <cellStyle name="Titulo2 2 7 2" xfId="32545"/>
    <cellStyle name="Titulo2 2 7 3" xfId="32546"/>
    <cellStyle name="Titulo2 2 7 4" xfId="32547"/>
    <cellStyle name="Titulo2 2 7 5" xfId="32548"/>
    <cellStyle name="Titulo2 2 7 6" xfId="32549"/>
    <cellStyle name="Titulo2 2 7 7" xfId="32550"/>
    <cellStyle name="Titulo2 2 7 8" xfId="32551"/>
    <cellStyle name="Titulo2 2 7 9" xfId="32552"/>
    <cellStyle name="Titulo2 2 8" xfId="32553"/>
    <cellStyle name="Titulo2 2 8 10" xfId="32554"/>
    <cellStyle name="Titulo2 2 8 11" xfId="32555"/>
    <cellStyle name="Titulo2 2 8 12" xfId="35708"/>
    <cellStyle name="Titulo2 2 8 2" xfId="32556"/>
    <cellStyle name="Titulo2 2 8 3" xfId="32557"/>
    <cellStyle name="Titulo2 2 8 4" xfId="32558"/>
    <cellStyle name="Titulo2 2 8 5" xfId="32559"/>
    <cellStyle name="Titulo2 2 8 6" xfId="32560"/>
    <cellStyle name="Titulo2 2 8 7" xfId="32561"/>
    <cellStyle name="Titulo2 2 8 8" xfId="32562"/>
    <cellStyle name="Titulo2 2 8 9" xfId="32563"/>
    <cellStyle name="Titulo2 2 9" xfId="32564"/>
    <cellStyle name="Titulo2 2 9 10" xfId="32565"/>
    <cellStyle name="Titulo2 2 9 11" xfId="32566"/>
    <cellStyle name="Titulo2 2 9 12" xfId="35709"/>
    <cellStyle name="Titulo2 2 9 2" xfId="32567"/>
    <cellStyle name="Titulo2 2 9 3" xfId="32568"/>
    <cellStyle name="Titulo2 2 9 4" xfId="32569"/>
    <cellStyle name="Titulo2 2 9 5" xfId="32570"/>
    <cellStyle name="Titulo2 2 9 6" xfId="32571"/>
    <cellStyle name="Titulo2 2 9 7" xfId="32572"/>
    <cellStyle name="Titulo2 2 9 8" xfId="32573"/>
    <cellStyle name="Titulo2 2 9 9" xfId="32574"/>
    <cellStyle name="Titulo2 3" xfId="1220"/>
    <cellStyle name="Titulo2 3 2" xfId="32575"/>
    <cellStyle name="Titulo2 4" xfId="3008"/>
    <cellStyle name="Titulo2 4 2" xfId="32576"/>
    <cellStyle name="Titulo2 5" xfId="3009"/>
    <cellStyle name="Titulo2 5 2" xfId="32577"/>
    <cellStyle name="Titulo2 6" xfId="3010"/>
    <cellStyle name="Titulo2 6 2" xfId="32578"/>
    <cellStyle name="Titulo2 7" xfId="3011"/>
    <cellStyle name="Titulo2 7 2" xfId="32579"/>
    <cellStyle name="Titulo2 8" xfId="3012"/>
    <cellStyle name="Titulo2 8 2" xfId="32580"/>
    <cellStyle name="Titulo2 9" xfId="32330"/>
    <cellStyle name="Titulo2_Planilha Orçamentária - Conde Dolabela - Gustavo Barbi" xfId="32581"/>
    <cellStyle name="Total" xfId="36468" builtinId="25" customBuiltin="1"/>
    <cellStyle name="Total 10" xfId="32582"/>
    <cellStyle name="Total 10 10" xfId="32583"/>
    <cellStyle name="Total 10 11" xfId="32584"/>
    <cellStyle name="Total 10 12" xfId="32585"/>
    <cellStyle name="Total 10 13" xfId="32586"/>
    <cellStyle name="Total 10 14" xfId="32587"/>
    <cellStyle name="Total 10 15" xfId="32588"/>
    <cellStyle name="Total 10 16" xfId="32589"/>
    <cellStyle name="Total 10 17" xfId="32590"/>
    <cellStyle name="Total 10 18" xfId="32591"/>
    <cellStyle name="Total 10 19" xfId="32592"/>
    <cellStyle name="Total 10 2" xfId="32593"/>
    <cellStyle name="Total 10 20" xfId="32594"/>
    <cellStyle name="Total 10 21" xfId="32595"/>
    <cellStyle name="Total 10 22" xfId="32596"/>
    <cellStyle name="Total 10 23" xfId="32597"/>
    <cellStyle name="Total 10 24" xfId="35710"/>
    <cellStyle name="Total 10 3" xfId="32598"/>
    <cellStyle name="Total 10 4" xfId="32599"/>
    <cellStyle name="Total 10 5" xfId="32600"/>
    <cellStyle name="Total 10 6" xfId="32601"/>
    <cellStyle name="Total 10 7" xfId="32602"/>
    <cellStyle name="Total 10 8" xfId="32603"/>
    <cellStyle name="Total 10 9" xfId="32604"/>
    <cellStyle name="Total 11" xfId="32605"/>
    <cellStyle name="Total 11 10" xfId="32606"/>
    <cellStyle name="Total 11 11" xfId="32607"/>
    <cellStyle name="Total 11 12" xfId="32608"/>
    <cellStyle name="Total 11 13" xfId="32609"/>
    <cellStyle name="Total 11 14" xfId="32610"/>
    <cellStyle name="Total 11 15" xfId="32611"/>
    <cellStyle name="Total 11 16" xfId="32612"/>
    <cellStyle name="Total 11 17" xfId="32613"/>
    <cellStyle name="Total 11 18" xfId="32614"/>
    <cellStyle name="Total 11 19" xfId="32615"/>
    <cellStyle name="Total 11 2" xfId="32616"/>
    <cellStyle name="Total 11 20" xfId="32617"/>
    <cellStyle name="Total 11 21" xfId="32618"/>
    <cellStyle name="Total 11 22" xfId="32619"/>
    <cellStyle name="Total 11 23" xfId="32620"/>
    <cellStyle name="Total 11 24" xfId="35711"/>
    <cellStyle name="Total 11 3" xfId="32621"/>
    <cellStyle name="Total 11 4" xfId="32622"/>
    <cellStyle name="Total 11 5" xfId="32623"/>
    <cellStyle name="Total 11 6" xfId="32624"/>
    <cellStyle name="Total 11 7" xfId="32625"/>
    <cellStyle name="Total 11 8" xfId="32626"/>
    <cellStyle name="Total 11 9" xfId="32627"/>
    <cellStyle name="Total 12" xfId="32628"/>
    <cellStyle name="Total 12 10" xfId="32629"/>
    <cellStyle name="Total 12 11" xfId="32630"/>
    <cellStyle name="Total 12 12" xfId="32631"/>
    <cellStyle name="Total 12 13" xfId="32632"/>
    <cellStyle name="Total 12 14" xfId="32633"/>
    <cellStyle name="Total 12 15" xfId="32634"/>
    <cellStyle name="Total 12 16" xfId="32635"/>
    <cellStyle name="Total 12 17" xfId="32636"/>
    <cellStyle name="Total 12 18" xfId="32637"/>
    <cellStyle name="Total 12 19" xfId="32638"/>
    <cellStyle name="Total 12 2" xfId="32639"/>
    <cellStyle name="Total 12 20" xfId="32640"/>
    <cellStyle name="Total 12 21" xfId="32641"/>
    <cellStyle name="Total 12 22" xfId="32642"/>
    <cellStyle name="Total 12 23" xfId="32643"/>
    <cellStyle name="Total 12 24" xfId="35712"/>
    <cellStyle name="Total 12 3" xfId="32644"/>
    <cellStyle name="Total 12 4" xfId="32645"/>
    <cellStyle name="Total 12 5" xfId="32646"/>
    <cellStyle name="Total 12 6" xfId="32647"/>
    <cellStyle name="Total 12 7" xfId="32648"/>
    <cellStyle name="Total 12 8" xfId="32649"/>
    <cellStyle name="Total 12 9" xfId="32650"/>
    <cellStyle name="Total 13" xfId="32651"/>
    <cellStyle name="Total 13 10" xfId="32652"/>
    <cellStyle name="Total 13 11" xfId="32653"/>
    <cellStyle name="Total 13 12" xfId="32654"/>
    <cellStyle name="Total 13 13" xfId="32655"/>
    <cellStyle name="Total 13 14" xfId="32656"/>
    <cellStyle name="Total 13 15" xfId="32657"/>
    <cellStyle name="Total 13 16" xfId="32658"/>
    <cellStyle name="Total 13 17" xfId="32659"/>
    <cellStyle name="Total 13 18" xfId="32660"/>
    <cellStyle name="Total 13 19" xfId="32661"/>
    <cellStyle name="Total 13 2" xfId="32662"/>
    <cellStyle name="Total 13 20" xfId="32663"/>
    <cellStyle name="Total 13 21" xfId="32664"/>
    <cellStyle name="Total 13 22" xfId="32665"/>
    <cellStyle name="Total 13 23" xfId="32666"/>
    <cellStyle name="Total 13 24" xfId="35713"/>
    <cellStyle name="Total 13 3" xfId="32667"/>
    <cellStyle name="Total 13 4" xfId="32668"/>
    <cellStyle name="Total 13 5" xfId="32669"/>
    <cellStyle name="Total 13 6" xfId="32670"/>
    <cellStyle name="Total 13 7" xfId="32671"/>
    <cellStyle name="Total 13 8" xfId="32672"/>
    <cellStyle name="Total 13 9" xfId="32673"/>
    <cellStyle name="Total 14" xfId="32674"/>
    <cellStyle name="Total 14 10" xfId="32675"/>
    <cellStyle name="Total 14 11" xfId="32676"/>
    <cellStyle name="Total 14 12" xfId="32677"/>
    <cellStyle name="Total 14 13" xfId="32678"/>
    <cellStyle name="Total 14 14" xfId="32679"/>
    <cellStyle name="Total 14 15" xfId="32680"/>
    <cellStyle name="Total 14 16" xfId="32681"/>
    <cellStyle name="Total 14 17" xfId="32682"/>
    <cellStyle name="Total 14 18" xfId="32683"/>
    <cellStyle name="Total 14 19" xfId="32684"/>
    <cellStyle name="Total 14 2" xfId="32685"/>
    <cellStyle name="Total 14 20" xfId="32686"/>
    <cellStyle name="Total 14 21" xfId="32687"/>
    <cellStyle name="Total 14 22" xfId="32688"/>
    <cellStyle name="Total 14 23" xfId="32689"/>
    <cellStyle name="Total 14 24" xfId="35714"/>
    <cellStyle name="Total 14 3" xfId="32690"/>
    <cellStyle name="Total 14 4" xfId="32691"/>
    <cellStyle name="Total 14 5" xfId="32692"/>
    <cellStyle name="Total 14 6" xfId="32693"/>
    <cellStyle name="Total 14 7" xfId="32694"/>
    <cellStyle name="Total 14 8" xfId="32695"/>
    <cellStyle name="Total 14 9" xfId="32696"/>
    <cellStyle name="Total 15" xfId="32697"/>
    <cellStyle name="Total 15 10" xfId="32698"/>
    <cellStyle name="Total 15 11" xfId="32699"/>
    <cellStyle name="Total 15 12" xfId="32700"/>
    <cellStyle name="Total 15 13" xfId="32701"/>
    <cellStyle name="Total 15 14" xfId="32702"/>
    <cellStyle name="Total 15 15" xfId="32703"/>
    <cellStyle name="Total 15 16" xfId="32704"/>
    <cellStyle name="Total 15 17" xfId="32705"/>
    <cellStyle name="Total 15 18" xfId="32706"/>
    <cellStyle name="Total 15 19" xfId="32707"/>
    <cellStyle name="Total 15 2" xfId="32708"/>
    <cellStyle name="Total 15 20" xfId="32709"/>
    <cellStyle name="Total 15 21" xfId="32710"/>
    <cellStyle name="Total 15 22" xfId="32711"/>
    <cellStyle name="Total 15 23" xfId="32712"/>
    <cellStyle name="Total 15 24" xfId="35715"/>
    <cellStyle name="Total 15 3" xfId="32713"/>
    <cellStyle name="Total 15 4" xfId="32714"/>
    <cellStyle name="Total 15 5" xfId="32715"/>
    <cellStyle name="Total 15 6" xfId="32716"/>
    <cellStyle name="Total 15 7" xfId="32717"/>
    <cellStyle name="Total 15 8" xfId="32718"/>
    <cellStyle name="Total 15 9" xfId="32719"/>
    <cellStyle name="Total 16" xfId="32720"/>
    <cellStyle name="Total 16 10" xfId="32721"/>
    <cellStyle name="Total 16 11" xfId="32722"/>
    <cellStyle name="Total 16 12" xfId="32723"/>
    <cellStyle name="Total 16 13" xfId="32724"/>
    <cellStyle name="Total 16 14" xfId="32725"/>
    <cellStyle name="Total 16 15" xfId="32726"/>
    <cellStyle name="Total 16 16" xfId="32727"/>
    <cellStyle name="Total 16 17" xfId="32728"/>
    <cellStyle name="Total 16 18" xfId="32729"/>
    <cellStyle name="Total 16 19" xfId="32730"/>
    <cellStyle name="Total 16 2" xfId="32731"/>
    <cellStyle name="Total 16 20" xfId="32732"/>
    <cellStyle name="Total 16 21" xfId="32733"/>
    <cellStyle name="Total 16 22" xfId="32734"/>
    <cellStyle name="Total 16 23" xfId="32735"/>
    <cellStyle name="Total 16 24" xfId="35716"/>
    <cellStyle name="Total 16 3" xfId="32736"/>
    <cellStyle name="Total 16 4" xfId="32737"/>
    <cellStyle name="Total 16 5" xfId="32738"/>
    <cellStyle name="Total 16 6" xfId="32739"/>
    <cellStyle name="Total 16 7" xfId="32740"/>
    <cellStyle name="Total 16 8" xfId="32741"/>
    <cellStyle name="Total 16 9" xfId="32742"/>
    <cellStyle name="Total 17" xfId="35854"/>
    <cellStyle name="Total 18" xfId="35903"/>
    <cellStyle name="Total 19" xfId="36276"/>
    <cellStyle name="Total 2" xfId="1221"/>
    <cellStyle name="Total 2 10" xfId="32744"/>
    <cellStyle name="Total 2 10 10" xfId="32745"/>
    <cellStyle name="Total 2 10 11" xfId="32746"/>
    <cellStyle name="Total 2 10 12" xfId="35718"/>
    <cellStyle name="Total 2 10 2" xfId="32747"/>
    <cellStyle name="Total 2 10 3" xfId="32748"/>
    <cellStyle name="Total 2 10 4" xfId="32749"/>
    <cellStyle name="Total 2 10 5" xfId="32750"/>
    <cellStyle name="Total 2 10 6" xfId="32751"/>
    <cellStyle name="Total 2 10 7" xfId="32752"/>
    <cellStyle name="Total 2 10 8" xfId="32753"/>
    <cellStyle name="Total 2 10 9" xfId="32754"/>
    <cellStyle name="Total 2 11" xfId="32755"/>
    <cellStyle name="Total 2 11 10" xfId="32756"/>
    <cellStyle name="Total 2 11 11" xfId="32757"/>
    <cellStyle name="Total 2 11 12" xfId="35719"/>
    <cellStyle name="Total 2 11 2" xfId="32758"/>
    <cellStyle name="Total 2 11 3" xfId="32759"/>
    <cellStyle name="Total 2 11 4" xfId="32760"/>
    <cellStyle name="Total 2 11 5" xfId="32761"/>
    <cellStyle name="Total 2 11 6" xfId="32762"/>
    <cellStyle name="Total 2 11 7" xfId="32763"/>
    <cellStyle name="Total 2 11 8" xfId="32764"/>
    <cellStyle name="Total 2 11 9" xfId="32765"/>
    <cellStyle name="Total 2 12" xfId="32766"/>
    <cellStyle name="Total 2 12 10" xfId="32767"/>
    <cellStyle name="Total 2 12 11" xfId="32768"/>
    <cellStyle name="Total 2 12 12" xfId="35720"/>
    <cellStyle name="Total 2 12 2" xfId="32769"/>
    <cellStyle name="Total 2 12 3" xfId="32770"/>
    <cellStyle name="Total 2 12 4" xfId="32771"/>
    <cellStyle name="Total 2 12 5" xfId="32772"/>
    <cellStyle name="Total 2 12 6" xfId="32773"/>
    <cellStyle name="Total 2 12 7" xfId="32774"/>
    <cellStyle name="Total 2 12 8" xfId="32775"/>
    <cellStyle name="Total 2 12 9" xfId="32776"/>
    <cellStyle name="Total 2 13" xfId="32777"/>
    <cellStyle name="Total 2 13 10" xfId="32778"/>
    <cellStyle name="Total 2 13 11" xfId="32779"/>
    <cellStyle name="Total 2 13 12" xfId="35721"/>
    <cellStyle name="Total 2 13 2" xfId="32780"/>
    <cellStyle name="Total 2 13 3" xfId="32781"/>
    <cellStyle name="Total 2 13 4" xfId="32782"/>
    <cellStyle name="Total 2 13 5" xfId="32783"/>
    <cellStyle name="Total 2 13 6" xfId="32784"/>
    <cellStyle name="Total 2 13 7" xfId="32785"/>
    <cellStyle name="Total 2 13 8" xfId="32786"/>
    <cellStyle name="Total 2 13 9" xfId="32787"/>
    <cellStyle name="Total 2 14" xfId="32788"/>
    <cellStyle name="Total 2 14 10" xfId="32789"/>
    <cellStyle name="Total 2 14 11" xfId="32790"/>
    <cellStyle name="Total 2 14 12" xfId="35722"/>
    <cellStyle name="Total 2 14 2" xfId="32791"/>
    <cellStyle name="Total 2 14 3" xfId="32792"/>
    <cellStyle name="Total 2 14 4" xfId="32793"/>
    <cellStyle name="Total 2 14 5" xfId="32794"/>
    <cellStyle name="Total 2 14 6" xfId="32795"/>
    <cellStyle name="Total 2 14 7" xfId="32796"/>
    <cellStyle name="Total 2 14 8" xfId="32797"/>
    <cellStyle name="Total 2 14 9" xfId="32798"/>
    <cellStyle name="Total 2 15" xfId="32799"/>
    <cellStyle name="Total 2 15 10" xfId="32800"/>
    <cellStyle name="Total 2 15 11" xfId="32801"/>
    <cellStyle name="Total 2 15 12" xfId="35723"/>
    <cellStyle name="Total 2 15 2" xfId="32802"/>
    <cellStyle name="Total 2 15 3" xfId="32803"/>
    <cellStyle name="Total 2 15 4" xfId="32804"/>
    <cellStyle name="Total 2 15 5" xfId="32805"/>
    <cellStyle name="Total 2 15 6" xfId="32806"/>
    <cellStyle name="Total 2 15 7" xfId="32807"/>
    <cellStyle name="Total 2 15 8" xfId="32808"/>
    <cellStyle name="Total 2 15 9" xfId="32809"/>
    <cellStyle name="Total 2 16" xfId="32810"/>
    <cellStyle name="Total 2 17" xfId="32811"/>
    <cellStyle name="Total 2 18" xfId="32812"/>
    <cellStyle name="Total 2 19" xfId="32813"/>
    <cellStyle name="Total 2 2" xfId="1222"/>
    <cellStyle name="Total 2 2 10" xfId="32815"/>
    <cellStyle name="Total 2 2 11" xfId="32816"/>
    <cellStyle name="Total 2 2 12" xfId="35724"/>
    <cellStyle name="Total 2 2 2" xfId="32814"/>
    <cellStyle name="Total 2 2 3" xfId="32817"/>
    <cellStyle name="Total 2 2 4" xfId="32818"/>
    <cellStyle name="Total 2 2 5" xfId="32819"/>
    <cellStyle name="Total 2 2 6" xfId="32820"/>
    <cellStyle name="Total 2 2 7" xfId="32821"/>
    <cellStyle name="Total 2 2 8" xfId="32822"/>
    <cellStyle name="Total 2 2 9" xfId="32823"/>
    <cellStyle name="Total 2 20" xfId="32824"/>
    <cellStyle name="Total 2 21" xfId="32825"/>
    <cellStyle name="Total 2 22" xfId="32826"/>
    <cellStyle name="Total 2 23" xfId="32827"/>
    <cellStyle name="Total 2 24" xfId="32828"/>
    <cellStyle name="Total 2 25" xfId="32829"/>
    <cellStyle name="Total 2 26" xfId="32830"/>
    <cellStyle name="Total 2 27" xfId="32831"/>
    <cellStyle name="Total 2 28" xfId="32832"/>
    <cellStyle name="Total 2 29" xfId="32833"/>
    <cellStyle name="Total 2 3" xfId="32743"/>
    <cellStyle name="Total 2 3 10" xfId="32834"/>
    <cellStyle name="Total 2 3 11" xfId="32835"/>
    <cellStyle name="Total 2 3 12" xfId="35725"/>
    <cellStyle name="Total 2 3 2" xfId="32836"/>
    <cellStyle name="Total 2 3 3" xfId="32837"/>
    <cellStyle name="Total 2 3 4" xfId="32838"/>
    <cellStyle name="Total 2 3 5" xfId="32839"/>
    <cellStyle name="Total 2 3 6" xfId="32840"/>
    <cellStyle name="Total 2 3 7" xfId="32841"/>
    <cellStyle name="Total 2 3 8" xfId="32842"/>
    <cellStyle name="Total 2 3 9" xfId="32843"/>
    <cellStyle name="Total 2 30" xfId="32844"/>
    <cellStyle name="Total 2 31" xfId="32845"/>
    <cellStyle name="Total 2 32" xfId="32846"/>
    <cellStyle name="Total 2 33" xfId="32847"/>
    <cellStyle name="Total 2 34" xfId="32848"/>
    <cellStyle name="Total 2 35" xfId="32849"/>
    <cellStyle name="Total 2 36" xfId="32850"/>
    <cellStyle name="Total 2 37" xfId="32851"/>
    <cellStyle name="Total 2 38" xfId="35717"/>
    <cellStyle name="Total 2 4" xfId="32852"/>
    <cellStyle name="Total 2 4 10" xfId="32853"/>
    <cellStyle name="Total 2 4 11" xfId="32854"/>
    <cellStyle name="Total 2 4 12" xfId="35726"/>
    <cellStyle name="Total 2 4 2" xfId="32855"/>
    <cellStyle name="Total 2 4 3" xfId="32856"/>
    <cellStyle name="Total 2 4 4" xfId="32857"/>
    <cellStyle name="Total 2 4 5" xfId="32858"/>
    <cellStyle name="Total 2 4 6" xfId="32859"/>
    <cellStyle name="Total 2 4 7" xfId="32860"/>
    <cellStyle name="Total 2 4 8" xfId="32861"/>
    <cellStyle name="Total 2 4 9" xfId="32862"/>
    <cellStyle name="Total 2 5" xfId="32863"/>
    <cellStyle name="Total 2 5 10" xfId="32864"/>
    <cellStyle name="Total 2 5 11" xfId="32865"/>
    <cellStyle name="Total 2 5 12" xfId="35727"/>
    <cellStyle name="Total 2 5 2" xfId="32866"/>
    <cellStyle name="Total 2 5 3" xfId="32867"/>
    <cellStyle name="Total 2 5 4" xfId="32868"/>
    <cellStyle name="Total 2 5 5" xfId="32869"/>
    <cellStyle name="Total 2 5 6" xfId="32870"/>
    <cellStyle name="Total 2 5 7" xfId="32871"/>
    <cellStyle name="Total 2 5 8" xfId="32872"/>
    <cellStyle name="Total 2 5 9" xfId="32873"/>
    <cellStyle name="Total 2 6" xfId="32874"/>
    <cellStyle name="Total 2 6 10" xfId="32875"/>
    <cellStyle name="Total 2 6 11" xfId="32876"/>
    <cellStyle name="Total 2 6 12" xfId="35728"/>
    <cellStyle name="Total 2 6 2" xfId="32877"/>
    <cellStyle name="Total 2 6 3" xfId="32878"/>
    <cellStyle name="Total 2 6 4" xfId="32879"/>
    <cellStyle name="Total 2 6 5" xfId="32880"/>
    <cellStyle name="Total 2 6 6" xfId="32881"/>
    <cellStyle name="Total 2 6 7" xfId="32882"/>
    <cellStyle name="Total 2 6 8" xfId="32883"/>
    <cellStyle name="Total 2 6 9" xfId="32884"/>
    <cellStyle name="Total 2 7" xfId="32885"/>
    <cellStyle name="Total 2 7 10" xfId="32886"/>
    <cellStyle name="Total 2 7 11" xfId="32887"/>
    <cellStyle name="Total 2 7 12" xfId="35729"/>
    <cellStyle name="Total 2 7 2" xfId="32888"/>
    <cellStyle name="Total 2 7 3" xfId="32889"/>
    <cellStyle name="Total 2 7 4" xfId="32890"/>
    <cellStyle name="Total 2 7 5" xfId="32891"/>
    <cellStyle name="Total 2 7 6" xfId="32892"/>
    <cellStyle name="Total 2 7 7" xfId="32893"/>
    <cellStyle name="Total 2 7 8" xfId="32894"/>
    <cellStyle name="Total 2 7 9" xfId="32895"/>
    <cellStyle name="Total 2 8" xfId="32896"/>
    <cellStyle name="Total 2 8 10" xfId="32897"/>
    <cellStyle name="Total 2 8 11" xfId="32898"/>
    <cellStyle name="Total 2 8 12" xfId="35730"/>
    <cellStyle name="Total 2 8 2" xfId="32899"/>
    <cellStyle name="Total 2 8 3" xfId="32900"/>
    <cellStyle name="Total 2 8 4" xfId="32901"/>
    <cellStyle name="Total 2 8 5" xfId="32902"/>
    <cellStyle name="Total 2 8 6" xfId="32903"/>
    <cellStyle name="Total 2 8 7" xfId="32904"/>
    <cellStyle name="Total 2 8 8" xfId="32905"/>
    <cellStyle name="Total 2 8 9" xfId="32906"/>
    <cellStyle name="Total 2 9" xfId="32907"/>
    <cellStyle name="Total 2 9 10" xfId="32908"/>
    <cellStyle name="Total 2 9 11" xfId="32909"/>
    <cellStyle name="Total 2 9 12" xfId="35731"/>
    <cellStyle name="Total 2 9 2" xfId="32910"/>
    <cellStyle name="Total 2 9 3" xfId="32911"/>
    <cellStyle name="Total 2 9 4" xfId="32912"/>
    <cellStyle name="Total 2 9 5" xfId="32913"/>
    <cellStyle name="Total 2 9 6" xfId="32914"/>
    <cellStyle name="Total 2 9 7" xfId="32915"/>
    <cellStyle name="Total 2 9 8" xfId="32916"/>
    <cellStyle name="Total 2 9 9" xfId="32917"/>
    <cellStyle name="Total 2_Planilha Orçamentária - DRENAGEM - OUTROS - R1" xfId="36277"/>
    <cellStyle name="Total 20" xfId="36441"/>
    <cellStyle name="Total 3" xfId="1223"/>
    <cellStyle name="Total 3 10" xfId="32919"/>
    <cellStyle name="Total 3 11" xfId="32920"/>
    <cellStyle name="Total 3 12" xfId="32921"/>
    <cellStyle name="Total 3 13" xfId="35732"/>
    <cellStyle name="Total 3 2" xfId="1224"/>
    <cellStyle name="Total 3 2 10" xfId="32923"/>
    <cellStyle name="Total 3 2 11" xfId="32924"/>
    <cellStyle name="Total 3 2 12" xfId="35733"/>
    <cellStyle name="Total 3 2 2" xfId="32922"/>
    <cellStyle name="Total 3 2 3" xfId="32925"/>
    <cellStyle name="Total 3 2 4" xfId="32926"/>
    <cellStyle name="Total 3 2 5" xfId="32927"/>
    <cellStyle name="Total 3 2 6" xfId="32928"/>
    <cellStyle name="Total 3 2 7" xfId="32929"/>
    <cellStyle name="Total 3 2 8" xfId="32930"/>
    <cellStyle name="Total 3 2 9" xfId="32931"/>
    <cellStyle name="Total 3 3" xfId="32918"/>
    <cellStyle name="Total 3 4" xfId="32932"/>
    <cellStyle name="Total 3 5" xfId="32933"/>
    <cellStyle name="Total 3 6" xfId="32934"/>
    <cellStyle name="Total 3 7" xfId="32935"/>
    <cellStyle name="Total 3 8" xfId="32936"/>
    <cellStyle name="Total 3 9" xfId="32937"/>
    <cellStyle name="Total 3_Planilha Orçamentária - DRENAGEM - OUTROS - R1" xfId="32938"/>
    <cellStyle name="Total 4" xfId="3013"/>
    <cellStyle name="Total 4 10" xfId="32940"/>
    <cellStyle name="Total 4 11" xfId="32941"/>
    <cellStyle name="Total 4 12" xfId="32942"/>
    <cellStyle name="Total 4 13" xfId="32943"/>
    <cellStyle name="Total 4 14" xfId="32944"/>
    <cellStyle name="Total 4 15" xfId="32945"/>
    <cellStyle name="Total 4 16" xfId="32946"/>
    <cellStyle name="Total 4 17" xfId="32947"/>
    <cellStyle name="Total 4 18" xfId="32948"/>
    <cellStyle name="Total 4 19" xfId="32949"/>
    <cellStyle name="Total 4 2" xfId="3014"/>
    <cellStyle name="Total 4 2 2" xfId="3015"/>
    <cellStyle name="Total 4 2 3" xfId="32950"/>
    <cellStyle name="Total 4 20" xfId="32951"/>
    <cellStyle name="Total 4 21" xfId="32952"/>
    <cellStyle name="Total 4 22" xfId="32953"/>
    <cellStyle name="Total 4 23" xfId="32954"/>
    <cellStyle name="Total 4 24" xfId="35734"/>
    <cellStyle name="Total 4 3" xfId="3016"/>
    <cellStyle name="Total 4 3 2" xfId="32955"/>
    <cellStyle name="Total 4 4" xfId="32939"/>
    <cellStyle name="Total 4 5" xfId="32956"/>
    <cellStyle name="Total 4 6" xfId="32957"/>
    <cellStyle name="Total 4 7" xfId="32958"/>
    <cellStyle name="Total 4 8" xfId="32959"/>
    <cellStyle name="Total 4 9" xfId="32960"/>
    <cellStyle name="Total 5" xfId="3017"/>
    <cellStyle name="Total 5 10" xfId="32962"/>
    <cellStyle name="Total 5 11" xfId="32963"/>
    <cellStyle name="Total 5 12" xfId="32964"/>
    <cellStyle name="Total 5 13" xfId="32965"/>
    <cellStyle name="Total 5 14" xfId="32966"/>
    <cellStyle name="Total 5 15" xfId="32967"/>
    <cellStyle name="Total 5 16" xfId="32968"/>
    <cellStyle name="Total 5 17" xfId="32969"/>
    <cellStyle name="Total 5 18" xfId="32970"/>
    <cellStyle name="Total 5 19" xfId="32971"/>
    <cellStyle name="Total 5 2" xfId="3018"/>
    <cellStyle name="Total 5 2 2" xfId="32972"/>
    <cellStyle name="Total 5 20" xfId="32973"/>
    <cellStyle name="Total 5 21" xfId="32974"/>
    <cellStyle name="Total 5 22" xfId="32975"/>
    <cellStyle name="Total 5 23" xfId="32976"/>
    <cellStyle name="Total 5 24" xfId="35735"/>
    <cellStyle name="Total 5 3" xfId="3019"/>
    <cellStyle name="Total 5 3 2" xfId="32977"/>
    <cellStyle name="Total 5 4" xfId="32961"/>
    <cellStyle name="Total 5 5" xfId="32978"/>
    <cellStyle name="Total 5 6" xfId="32979"/>
    <cellStyle name="Total 5 7" xfId="32980"/>
    <cellStyle name="Total 5 8" xfId="32981"/>
    <cellStyle name="Total 5 9" xfId="32982"/>
    <cellStyle name="Total 6" xfId="3020"/>
    <cellStyle name="Total 6 10" xfId="32984"/>
    <cellStyle name="Total 6 11" xfId="32985"/>
    <cellStyle name="Total 6 12" xfId="32986"/>
    <cellStyle name="Total 6 13" xfId="32987"/>
    <cellStyle name="Total 6 14" xfId="32988"/>
    <cellStyle name="Total 6 15" xfId="32989"/>
    <cellStyle name="Total 6 16" xfId="32990"/>
    <cellStyle name="Total 6 17" xfId="32991"/>
    <cellStyle name="Total 6 18" xfId="32992"/>
    <cellStyle name="Total 6 19" xfId="32993"/>
    <cellStyle name="Total 6 2" xfId="3021"/>
    <cellStyle name="Total 6 2 2" xfId="32994"/>
    <cellStyle name="Total 6 20" xfId="32995"/>
    <cellStyle name="Total 6 21" xfId="32996"/>
    <cellStyle name="Total 6 22" xfId="32997"/>
    <cellStyle name="Total 6 23" xfId="32998"/>
    <cellStyle name="Total 6 24" xfId="35736"/>
    <cellStyle name="Total 6 3" xfId="32983"/>
    <cellStyle name="Total 6 4" xfId="32999"/>
    <cellStyle name="Total 6 5" xfId="33000"/>
    <cellStyle name="Total 6 6" xfId="33001"/>
    <cellStyle name="Total 6 7" xfId="33002"/>
    <cellStyle name="Total 6 8" xfId="33003"/>
    <cellStyle name="Total 6 9" xfId="33004"/>
    <cellStyle name="Total 7" xfId="3022"/>
    <cellStyle name="Total 7 10" xfId="33006"/>
    <cellStyle name="Total 7 11" xfId="33007"/>
    <cellStyle name="Total 7 12" xfId="33008"/>
    <cellStyle name="Total 7 13" xfId="33009"/>
    <cellStyle name="Total 7 14" xfId="33010"/>
    <cellStyle name="Total 7 15" xfId="33011"/>
    <cellStyle name="Total 7 16" xfId="33012"/>
    <cellStyle name="Total 7 17" xfId="33013"/>
    <cellStyle name="Total 7 18" xfId="33014"/>
    <cellStyle name="Total 7 19" xfId="33015"/>
    <cellStyle name="Total 7 2" xfId="33005"/>
    <cellStyle name="Total 7 20" xfId="33016"/>
    <cellStyle name="Total 7 21" xfId="33017"/>
    <cellStyle name="Total 7 22" xfId="33018"/>
    <cellStyle name="Total 7 23" xfId="33019"/>
    <cellStyle name="Total 7 24" xfId="35737"/>
    <cellStyle name="Total 7 3" xfId="33020"/>
    <cellStyle name="Total 7 4" xfId="33021"/>
    <cellStyle name="Total 7 5" xfId="33022"/>
    <cellStyle name="Total 7 6" xfId="33023"/>
    <cellStyle name="Total 7 7" xfId="33024"/>
    <cellStyle name="Total 7 8" xfId="33025"/>
    <cellStyle name="Total 7 9" xfId="33026"/>
    <cellStyle name="Total 8" xfId="3023"/>
    <cellStyle name="Total 8 10" xfId="33028"/>
    <cellStyle name="Total 8 11" xfId="33029"/>
    <cellStyle name="Total 8 12" xfId="33030"/>
    <cellStyle name="Total 8 13" xfId="33031"/>
    <cellStyle name="Total 8 14" xfId="33032"/>
    <cellStyle name="Total 8 15" xfId="33033"/>
    <cellStyle name="Total 8 16" xfId="33034"/>
    <cellStyle name="Total 8 17" xfId="33035"/>
    <cellStyle name="Total 8 18" xfId="33036"/>
    <cellStyle name="Total 8 19" xfId="33037"/>
    <cellStyle name="Total 8 2" xfId="33027"/>
    <cellStyle name="Total 8 20" xfId="33038"/>
    <cellStyle name="Total 8 21" xfId="33039"/>
    <cellStyle name="Total 8 22" xfId="33040"/>
    <cellStyle name="Total 8 23" xfId="33041"/>
    <cellStyle name="Total 8 24" xfId="35738"/>
    <cellStyle name="Total 8 3" xfId="33042"/>
    <cellStyle name="Total 8 4" xfId="33043"/>
    <cellStyle name="Total 8 5" xfId="33044"/>
    <cellStyle name="Total 8 6" xfId="33045"/>
    <cellStyle name="Total 8 7" xfId="33046"/>
    <cellStyle name="Total 8 8" xfId="33047"/>
    <cellStyle name="Total 8 9" xfId="33048"/>
    <cellStyle name="Total 9" xfId="33049"/>
    <cellStyle name="Total 9 10" xfId="33050"/>
    <cellStyle name="Total 9 11" xfId="33051"/>
    <cellStyle name="Total 9 12" xfId="33052"/>
    <cellStyle name="Total 9 13" xfId="33053"/>
    <cellStyle name="Total 9 14" xfId="33054"/>
    <cellStyle name="Total 9 15" xfId="33055"/>
    <cellStyle name="Total 9 16" xfId="33056"/>
    <cellStyle name="Total 9 17" xfId="33057"/>
    <cellStyle name="Total 9 18" xfId="33058"/>
    <cellStyle name="Total 9 19" xfId="33059"/>
    <cellStyle name="Total 9 2" xfId="33060"/>
    <cellStyle name="Total 9 20" xfId="33061"/>
    <cellStyle name="Total 9 21" xfId="33062"/>
    <cellStyle name="Total 9 22" xfId="33063"/>
    <cellStyle name="Total 9 23" xfId="33064"/>
    <cellStyle name="Total 9 24" xfId="35739"/>
    <cellStyle name="Total 9 3" xfId="33065"/>
    <cellStyle name="Total 9 4" xfId="33066"/>
    <cellStyle name="Total 9 5" xfId="33067"/>
    <cellStyle name="Total 9 6" xfId="33068"/>
    <cellStyle name="Total 9 7" xfId="33069"/>
    <cellStyle name="Total 9 8" xfId="33070"/>
    <cellStyle name="Total 9 9" xfId="33071"/>
    <cellStyle name="Vírgula 2" xfId="1225"/>
    <cellStyle name="Vírgula 2 10" xfId="33072"/>
    <cellStyle name="Vírgula 2 10 10" xfId="33073"/>
    <cellStyle name="Vírgula 2 10 11" xfId="33074"/>
    <cellStyle name="Vírgula 2 10 12" xfId="35741"/>
    <cellStyle name="Vírgula 2 10 2" xfId="33075"/>
    <cellStyle name="Vírgula 2 10 3" xfId="33076"/>
    <cellStyle name="Vírgula 2 10 4" xfId="33077"/>
    <cellStyle name="Vírgula 2 10 5" xfId="33078"/>
    <cellStyle name="Vírgula 2 10 6" xfId="33079"/>
    <cellStyle name="Vírgula 2 10 7" xfId="33080"/>
    <cellStyle name="Vírgula 2 10 8" xfId="33081"/>
    <cellStyle name="Vírgula 2 10 9" xfId="33082"/>
    <cellStyle name="Vírgula 2 11" xfId="33083"/>
    <cellStyle name="Vírgula 2 11 10" xfId="33084"/>
    <cellStyle name="Vírgula 2 11 11" xfId="33085"/>
    <cellStyle name="Vírgula 2 11 12" xfId="35742"/>
    <cellStyle name="Vírgula 2 11 2" xfId="33086"/>
    <cellStyle name="Vírgula 2 11 3" xfId="33087"/>
    <cellStyle name="Vírgula 2 11 4" xfId="33088"/>
    <cellStyle name="Vírgula 2 11 5" xfId="33089"/>
    <cellStyle name="Vírgula 2 11 6" xfId="33090"/>
    <cellStyle name="Vírgula 2 11 7" xfId="33091"/>
    <cellStyle name="Vírgula 2 11 8" xfId="33092"/>
    <cellStyle name="Vírgula 2 11 9" xfId="33093"/>
    <cellStyle name="Vírgula 2 12" xfId="33094"/>
    <cellStyle name="Vírgula 2 12 10" xfId="33095"/>
    <cellStyle name="Vírgula 2 12 11" xfId="33096"/>
    <cellStyle name="Vírgula 2 12 12" xfId="35743"/>
    <cellStyle name="Vírgula 2 12 2" xfId="33097"/>
    <cellStyle name="Vírgula 2 12 3" xfId="33098"/>
    <cellStyle name="Vírgula 2 12 4" xfId="33099"/>
    <cellStyle name="Vírgula 2 12 5" xfId="33100"/>
    <cellStyle name="Vírgula 2 12 6" xfId="33101"/>
    <cellStyle name="Vírgula 2 12 7" xfId="33102"/>
    <cellStyle name="Vírgula 2 12 8" xfId="33103"/>
    <cellStyle name="Vírgula 2 12 9" xfId="33104"/>
    <cellStyle name="Vírgula 2 13" xfId="33105"/>
    <cellStyle name="Vírgula 2 13 10" xfId="33106"/>
    <cellStyle name="Vírgula 2 13 11" xfId="33107"/>
    <cellStyle name="Vírgula 2 13 12" xfId="35744"/>
    <cellStyle name="Vírgula 2 13 2" xfId="33108"/>
    <cellStyle name="Vírgula 2 13 3" xfId="33109"/>
    <cellStyle name="Vírgula 2 13 4" xfId="33110"/>
    <cellStyle name="Vírgula 2 13 5" xfId="33111"/>
    <cellStyle name="Vírgula 2 13 6" xfId="33112"/>
    <cellStyle name="Vírgula 2 13 7" xfId="33113"/>
    <cellStyle name="Vírgula 2 13 8" xfId="33114"/>
    <cellStyle name="Vírgula 2 13 9" xfId="33115"/>
    <cellStyle name="Vírgula 2 14" xfId="33116"/>
    <cellStyle name="Vírgula 2 14 10" xfId="33117"/>
    <cellStyle name="Vírgula 2 14 11" xfId="33118"/>
    <cellStyle name="Vírgula 2 14 12" xfId="35745"/>
    <cellStyle name="Vírgula 2 14 2" xfId="33119"/>
    <cellStyle name="Vírgula 2 14 3" xfId="33120"/>
    <cellStyle name="Vírgula 2 14 4" xfId="33121"/>
    <cellStyle name="Vírgula 2 14 5" xfId="33122"/>
    <cellStyle name="Vírgula 2 14 6" xfId="33123"/>
    <cellStyle name="Vírgula 2 14 7" xfId="33124"/>
    <cellStyle name="Vírgula 2 14 8" xfId="33125"/>
    <cellStyle name="Vírgula 2 14 9" xfId="33126"/>
    <cellStyle name="Vírgula 2 15" xfId="33127"/>
    <cellStyle name="Vírgula 2 15 10" xfId="33128"/>
    <cellStyle name="Vírgula 2 15 11" xfId="33129"/>
    <cellStyle name="Vírgula 2 15 12" xfId="35746"/>
    <cellStyle name="Vírgula 2 15 2" xfId="33130"/>
    <cellStyle name="Vírgula 2 15 3" xfId="33131"/>
    <cellStyle name="Vírgula 2 15 4" xfId="33132"/>
    <cellStyle name="Vírgula 2 15 5" xfId="33133"/>
    <cellStyle name="Vírgula 2 15 6" xfId="33134"/>
    <cellStyle name="Vírgula 2 15 7" xfId="33135"/>
    <cellStyle name="Vírgula 2 15 8" xfId="33136"/>
    <cellStyle name="Vírgula 2 15 9" xfId="33137"/>
    <cellStyle name="Vírgula 2 16" xfId="33138"/>
    <cellStyle name="Vírgula 2 16 10" xfId="33139"/>
    <cellStyle name="Vírgula 2 16 11" xfId="33140"/>
    <cellStyle name="Vírgula 2 16 12" xfId="35747"/>
    <cellStyle name="Vírgula 2 16 2" xfId="33141"/>
    <cellStyle name="Vírgula 2 16 3" xfId="33142"/>
    <cellStyle name="Vírgula 2 16 4" xfId="33143"/>
    <cellStyle name="Vírgula 2 16 5" xfId="33144"/>
    <cellStyle name="Vírgula 2 16 6" xfId="33145"/>
    <cellStyle name="Vírgula 2 16 7" xfId="33146"/>
    <cellStyle name="Vírgula 2 16 8" xfId="33147"/>
    <cellStyle name="Vírgula 2 16 9" xfId="33148"/>
    <cellStyle name="Vírgula 2 17" xfId="33149"/>
    <cellStyle name="Vírgula 2 17 10" xfId="33150"/>
    <cellStyle name="Vírgula 2 17 11" xfId="33151"/>
    <cellStyle name="Vírgula 2 17 12" xfId="35748"/>
    <cellStyle name="Vírgula 2 17 2" xfId="33152"/>
    <cellStyle name="Vírgula 2 17 3" xfId="33153"/>
    <cellStyle name="Vírgula 2 17 4" xfId="33154"/>
    <cellStyle name="Vírgula 2 17 5" xfId="33155"/>
    <cellStyle name="Vírgula 2 17 6" xfId="33156"/>
    <cellStyle name="Vírgula 2 17 7" xfId="33157"/>
    <cellStyle name="Vírgula 2 17 8" xfId="33158"/>
    <cellStyle name="Vírgula 2 17 9" xfId="33159"/>
    <cellStyle name="Vírgula 2 18" xfId="33160"/>
    <cellStyle name="Vírgula 2 18 10" xfId="33161"/>
    <cellStyle name="Vírgula 2 18 11" xfId="33162"/>
    <cellStyle name="Vírgula 2 18 12" xfId="35749"/>
    <cellStyle name="Vírgula 2 18 2" xfId="33163"/>
    <cellStyle name="Vírgula 2 18 3" xfId="33164"/>
    <cellStyle name="Vírgula 2 18 4" xfId="33165"/>
    <cellStyle name="Vírgula 2 18 5" xfId="33166"/>
    <cellStyle name="Vírgula 2 18 6" xfId="33167"/>
    <cellStyle name="Vírgula 2 18 7" xfId="33168"/>
    <cellStyle name="Vírgula 2 18 8" xfId="33169"/>
    <cellStyle name="Vírgula 2 18 9" xfId="33170"/>
    <cellStyle name="Vírgula 2 19" xfId="33171"/>
    <cellStyle name="Vírgula 2 2" xfId="1226"/>
    <cellStyle name="Vírgula 2 2 10" xfId="1227"/>
    <cellStyle name="Vírgula 2 2 10 10" xfId="33174"/>
    <cellStyle name="Vírgula 2 2 10 11" xfId="33175"/>
    <cellStyle name="Vírgula 2 2 10 12" xfId="35751"/>
    <cellStyle name="Vírgula 2 2 10 2" xfId="3025"/>
    <cellStyle name="Vírgula 2 2 10 2 2" xfId="33176"/>
    <cellStyle name="Vírgula 2 2 10 3" xfId="33173"/>
    <cellStyle name="Vírgula 2 2 10 4" xfId="33177"/>
    <cellStyle name="Vírgula 2 2 10 5" xfId="33178"/>
    <cellStyle name="Vírgula 2 2 10 6" xfId="33179"/>
    <cellStyle name="Vírgula 2 2 10 7" xfId="33180"/>
    <cellStyle name="Vírgula 2 2 10 8" xfId="33181"/>
    <cellStyle name="Vírgula 2 2 10 9" xfId="33182"/>
    <cellStyle name="Vírgula 2 2 11" xfId="1228"/>
    <cellStyle name="Vírgula 2 2 11 10" xfId="33184"/>
    <cellStyle name="Vírgula 2 2 11 11" xfId="33185"/>
    <cellStyle name="Vírgula 2 2 11 12" xfId="35752"/>
    <cellStyle name="Vírgula 2 2 11 2" xfId="3026"/>
    <cellStyle name="Vírgula 2 2 11 2 2" xfId="33186"/>
    <cellStyle name="Vírgula 2 2 11 3" xfId="33183"/>
    <cellStyle name="Vírgula 2 2 11 4" xfId="33187"/>
    <cellStyle name="Vírgula 2 2 11 5" xfId="33188"/>
    <cellStyle name="Vírgula 2 2 11 6" xfId="33189"/>
    <cellStyle name="Vírgula 2 2 11 7" xfId="33190"/>
    <cellStyle name="Vírgula 2 2 11 8" xfId="33191"/>
    <cellStyle name="Vírgula 2 2 11 9" xfId="33192"/>
    <cellStyle name="Vírgula 2 2 12" xfId="1229"/>
    <cellStyle name="Vírgula 2 2 12 10" xfId="33194"/>
    <cellStyle name="Vírgula 2 2 12 11" xfId="33195"/>
    <cellStyle name="Vírgula 2 2 12 12" xfId="35753"/>
    <cellStyle name="Vírgula 2 2 12 2" xfId="3027"/>
    <cellStyle name="Vírgula 2 2 12 2 2" xfId="33196"/>
    <cellStyle name="Vírgula 2 2 12 3" xfId="33193"/>
    <cellStyle name="Vírgula 2 2 12 4" xfId="33197"/>
    <cellStyle name="Vírgula 2 2 12 5" xfId="33198"/>
    <cellStyle name="Vírgula 2 2 12 6" xfId="33199"/>
    <cellStyle name="Vírgula 2 2 12 7" xfId="33200"/>
    <cellStyle name="Vírgula 2 2 12 8" xfId="33201"/>
    <cellStyle name="Vírgula 2 2 12 9" xfId="33202"/>
    <cellStyle name="Vírgula 2 2 13" xfId="1230"/>
    <cellStyle name="Vírgula 2 2 13 10" xfId="33204"/>
    <cellStyle name="Vírgula 2 2 13 11" xfId="33205"/>
    <cellStyle name="Vírgula 2 2 13 12" xfId="35754"/>
    <cellStyle name="Vírgula 2 2 13 2" xfId="33203"/>
    <cellStyle name="Vírgula 2 2 13 3" xfId="33206"/>
    <cellStyle name="Vírgula 2 2 13 4" xfId="33207"/>
    <cellStyle name="Vírgula 2 2 13 5" xfId="33208"/>
    <cellStyle name="Vírgula 2 2 13 6" xfId="33209"/>
    <cellStyle name="Vírgula 2 2 13 7" xfId="33210"/>
    <cellStyle name="Vírgula 2 2 13 8" xfId="33211"/>
    <cellStyle name="Vírgula 2 2 13 9" xfId="33212"/>
    <cellStyle name="Vírgula 2 2 14" xfId="1231"/>
    <cellStyle name="Vírgula 2 2 14 10" xfId="33214"/>
    <cellStyle name="Vírgula 2 2 14 11" xfId="33215"/>
    <cellStyle name="Vírgula 2 2 14 12" xfId="35755"/>
    <cellStyle name="Vírgula 2 2 14 2" xfId="33213"/>
    <cellStyle name="Vírgula 2 2 14 3" xfId="33216"/>
    <cellStyle name="Vírgula 2 2 14 4" xfId="33217"/>
    <cellStyle name="Vírgula 2 2 14 5" xfId="33218"/>
    <cellStyle name="Vírgula 2 2 14 6" xfId="33219"/>
    <cellStyle name="Vírgula 2 2 14 7" xfId="33220"/>
    <cellStyle name="Vírgula 2 2 14 8" xfId="33221"/>
    <cellStyle name="Vírgula 2 2 14 9" xfId="33222"/>
    <cellStyle name="Vírgula 2 2 15" xfId="1232"/>
    <cellStyle name="Vírgula 2 2 15 10" xfId="33224"/>
    <cellStyle name="Vírgula 2 2 15 11" xfId="33225"/>
    <cellStyle name="Vírgula 2 2 15 12" xfId="35756"/>
    <cellStyle name="Vírgula 2 2 15 2" xfId="33223"/>
    <cellStyle name="Vírgula 2 2 15 3" xfId="33226"/>
    <cellStyle name="Vírgula 2 2 15 4" xfId="33227"/>
    <cellStyle name="Vírgula 2 2 15 5" xfId="33228"/>
    <cellStyle name="Vírgula 2 2 15 6" xfId="33229"/>
    <cellStyle name="Vírgula 2 2 15 7" xfId="33230"/>
    <cellStyle name="Vírgula 2 2 15 8" xfId="33231"/>
    <cellStyle name="Vírgula 2 2 15 9" xfId="33232"/>
    <cellStyle name="Vírgula 2 2 16" xfId="1233"/>
    <cellStyle name="Vírgula 2 2 16 10" xfId="33234"/>
    <cellStyle name="Vírgula 2 2 16 11" xfId="33235"/>
    <cellStyle name="Vírgula 2 2 16 12" xfId="35757"/>
    <cellStyle name="Vírgula 2 2 16 2" xfId="33233"/>
    <cellStyle name="Vírgula 2 2 16 3" xfId="33236"/>
    <cellStyle name="Vírgula 2 2 16 4" xfId="33237"/>
    <cellStyle name="Vírgula 2 2 16 5" xfId="33238"/>
    <cellStyle name="Vírgula 2 2 16 6" xfId="33239"/>
    <cellStyle name="Vírgula 2 2 16 7" xfId="33240"/>
    <cellStyle name="Vírgula 2 2 16 8" xfId="33241"/>
    <cellStyle name="Vírgula 2 2 16 9" xfId="33242"/>
    <cellStyle name="Vírgula 2 2 17" xfId="1234"/>
    <cellStyle name="Vírgula 2 2 17 2" xfId="33243"/>
    <cellStyle name="Vírgula 2 2 18" xfId="3024"/>
    <cellStyle name="Vírgula 2 2 18 2" xfId="3234"/>
    <cellStyle name="Vírgula 2 2 18 3" xfId="33244"/>
    <cellStyle name="Vírgula 2 2 19" xfId="3054"/>
    <cellStyle name="Vírgula 2 2 19 2" xfId="3082"/>
    <cellStyle name="Vírgula 2 2 19 3" xfId="33245"/>
    <cellStyle name="Vírgula 2 2 2" xfId="1235"/>
    <cellStyle name="Vírgula 2 2 2 10" xfId="1236"/>
    <cellStyle name="Vírgula 2 2 2 10 2" xfId="33247"/>
    <cellStyle name="Vírgula 2 2 2 11" xfId="1237"/>
    <cellStyle name="Vírgula 2 2 2 11 2" xfId="33248"/>
    <cellStyle name="Vírgula 2 2 2 12" xfId="1238"/>
    <cellStyle name="Vírgula 2 2 2 12 2" xfId="33249"/>
    <cellStyle name="Vírgula 2 2 2 13" xfId="1239"/>
    <cellStyle name="Vírgula 2 2 2 13 2" xfId="33250"/>
    <cellStyle name="Vírgula 2 2 2 14" xfId="1240"/>
    <cellStyle name="Vírgula 2 2 2 14 2" xfId="33251"/>
    <cellStyle name="Vírgula 2 2 2 15" xfId="1241"/>
    <cellStyle name="Vírgula 2 2 2 15 2" xfId="33252"/>
    <cellStyle name="Vírgula 2 2 2 16" xfId="3028"/>
    <cellStyle name="Vírgula 2 2 2 16 2" xfId="33253"/>
    <cellStyle name="Vírgula 2 2 2 17" xfId="33246"/>
    <cellStyle name="Vírgula 2 2 2 18" xfId="33254"/>
    <cellStyle name="Vírgula 2 2 2 19" xfId="35758"/>
    <cellStyle name="Vírgula 2 2 2 2" xfId="1242"/>
    <cellStyle name="Vírgula 2 2 2 2 10" xfId="33256"/>
    <cellStyle name="Vírgula 2 2 2 2 11" xfId="33257"/>
    <cellStyle name="Vírgula 2 2 2 2 12" xfId="35759"/>
    <cellStyle name="Vírgula 2 2 2 2 2" xfId="33255"/>
    <cellStyle name="Vírgula 2 2 2 2 3" xfId="33258"/>
    <cellStyle name="Vírgula 2 2 2 2 4" xfId="33259"/>
    <cellStyle name="Vírgula 2 2 2 2 5" xfId="33260"/>
    <cellStyle name="Vírgula 2 2 2 2 6" xfId="33261"/>
    <cellStyle name="Vírgula 2 2 2 2 7" xfId="33262"/>
    <cellStyle name="Vírgula 2 2 2 2 8" xfId="33263"/>
    <cellStyle name="Vírgula 2 2 2 2 9" xfId="33264"/>
    <cellStyle name="Vírgula 2 2 2 20" xfId="36282"/>
    <cellStyle name="Vírgula 2 2 2 21" xfId="36444"/>
    <cellStyle name="Vírgula 2 2 2 3" xfId="1243"/>
    <cellStyle name="Vírgula 2 2 2 3 10" xfId="33266"/>
    <cellStyle name="Vírgula 2 2 2 3 11" xfId="33267"/>
    <cellStyle name="Vírgula 2 2 2 3 12" xfId="35760"/>
    <cellStyle name="Vírgula 2 2 2 3 2" xfId="33265"/>
    <cellStyle name="Vírgula 2 2 2 3 3" xfId="33268"/>
    <cellStyle name="Vírgula 2 2 2 3 4" xfId="33269"/>
    <cellStyle name="Vírgula 2 2 2 3 5" xfId="33270"/>
    <cellStyle name="Vírgula 2 2 2 3 6" xfId="33271"/>
    <cellStyle name="Vírgula 2 2 2 3 7" xfId="33272"/>
    <cellStyle name="Vírgula 2 2 2 3 8" xfId="33273"/>
    <cellStyle name="Vírgula 2 2 2 3 9" xfId="33274"/>
    <cellStyle name="Vírgula 2 2 2 4" xfId="1244"/>
    <cellStyle name="Vírgula 2 2 2 4 10" xfId="33276"/>
    <cellStyle name="Vírgula 2 2 2 4 11" xfId="33277"/>
    <cellStyle name="Vírgula 2 2 2 4 12" xfId="35761"/>
    <cellStyle name="Vírgula 2 2 2 4 2" xfId="33275"/>
    <cellStyle name="Vírgula 2 2 2 4 3" xfId="33278"/>
    <cellStyle name="Vírgula 2 2 2 4 4" xfId="33279"/>
    <cellStyle name="Vírgula 2 2 2 4 5" xfId="33280"/>
    <cellStyle name="Vírgula 2 2 2 4 6" xfId="33281"/>
    <cellStyle name="Vírgula 2 2 2 4 7" xfId="33282"/>
    <cellStyle name="Vírgula 2 2 2 4 8" xfId="33283"/>
    <cellStyle name="Vírgula 2 2 2 4 9" xfId="33284"/>
    <cellStyle name="Vírgula 2 2 2 5" xfId="1245"/>
    <cellStyle name="Vírgula 2 2 2 5 10" xfId="33286"/>
    <cellStyle name="Vírgula 2 2 2 5 11" xfId="33287"/>
    <cellStyle name="Vírgula 2 2 2 5 12" xfId="35762"/>
    <cellStyle name="Vírgula 2 2 2 5 2" xfId="33285"/>
    <cellStyle name="Vírgula 2 2 2 5 3" xfId="33288"/>
    <cellStyle name="Vírgula 2 2 2 5 4" xfId="33289"/>
    <cellStyle name="Vírgula 2 2 2 5 5" xfId="33290"/>
    <cellStyle name="Vírgula 2 2 2 5 6" xfId="33291"/>
    <cellStyle name="Vírgula 2 2 2 5 7" xfId="33292"/>
    <cellStyle name="Vírgula 2 2 2 5 8" xfId="33293"/>
    <cellStyle name="Vírgula 2 2 2 5 9" xfId="33294"/>
    <cellStyle name="Vírgula 2 2 2 6" xfId="1246"/>
    <cellStyle name="Vírgula 2 2 2 6 10" xfId="33296"/>
    <cellStyle name="Vírgula 2 2 2 6 11" xfId="33297"/>
    <cellStyle name="Vírgula 2 2 2 6 12" xfId="35763"/>
    <cellStyle name="Vírgula 2 2 2 6 2" xfId="33295"/>
    <cellStyle name="Vírgula 2 2 2 6 3" xfId="33298"/>
    <cellStyle name="Vírgula 2 2 2 6 4" xfId="33299"/>
    <cellStyle name="Vírgula 2 2 2 6 5" xfId="33300"/>
    <cellStyle name="Vírgula 2 2 2 6 6" xfId="33301"/>
    <cellStyle name="Vírgula 2 2 2 6 7" xfId="33302"/>
    <cellStyle name="Vírgula 2 2 2 6 8" xfId="33303"/>
    <cellStyle name="Vírgula 2 2 2 6 9" xfId="33304"/>
    <cellStyle name="Vírgula 2 2 2 7" xfId="1247"/>
    <cellStyle name="Vírgula 2 2 2 7 10" xfId="33306"/>
    <cellStyle name="Vírgula 2 2 2 7 11" xfId="33307"/>
    <cellStyle name="Vírgula 2 2 2 7 12" xfId="35764"/>
    <cellStyle name="Vírgula 2 2 2 7 2" xfId="33305"/>
    <cellStyle name="Vírgula 2 2 2 7 3" xfId="33308"/>
    <cellStyle name="Vírgula 2 2 2 7 4" xfId="33309"/>
    <cellStyle name="Vírgula 2 2 2 7 5" xfId="33310"/>
    <cellStyle name="Vírgula 2 2 2 7 6" xfId="33311"/>
    <cellStyle name="Vírgula 2 2 2 7 7" xfId="33312"/>
    <cellStyle name="Vírgula 2 2 2 7 8" xfId="33313"/>
    <cellStyle name="Vírgula 2 2 2 7 9" xfId="33314"/>
    <cellStyle name="Vírgula 2 2 2 8" xfId="1248"/>
    <cellStyle name="Vírgula 2 2 2 8 10" xfId="33316"/>
    <cellStyle name="Vírgula 2 2 2 8 11" xfId="33317"/>
    <cellStyle name="Vírgula 2 2 2 8 12" xfId="35765"/>
    <cellStyle name="Vírgula 2 2 2 8 2" xfId="33315"/>
    <cellStyle name="Vírgula 2 2 2 8 3" xfId="33318"/>
    <cellStyle name="Vírgula 2 2 2 8 4" xfId="33319"/>
    <cellStyle name="Vírgula 2 2 2 8 5" xfId="33320"/>
    <cellStyle name="Vírgula 2 2 2 8 6" xfId="33321"/>
    <cellStyle name="Vírgula 2 2 2 8 7" xfId="33322"/>
    <cellStyle name="Vírgula 2 2 2 8 8" xfId="33323"/>
    <cellStyle name="Vírgula 2 2 2 8 9" xfId="33324"/>
    <cellStyle name="Vírgula 2 2 2 9" xfId="1249"/>
    <cellStyle name="Vírgula 2 2 2 9 2" xfId="33325"/>
    <cellStyle name="Vírgula 2 2 20" xfId="3233"/>
    <cellStyle name="Vírgula 2 2 20 2" xfId="33326"/>
    <cellStyle name="Vírgula 2 2 21" xfId="3085"/>
    <cellStyle name="Vírgula 2 2 21 2" xfId="33327"/>
    <cellStyle name="Vírgula 2 2 22" xfId="3237"/>
    <cellStyle name="Vírgula 2 2 22 2" xfId="33328"/>
    <cellStyle name="Vírgula 2 2 23" xfId="33172"/>
    <cellStyle name="Vírgula 2 2 24" xfId="33329"/>
    <cellStyle name="Vírgula 2 2 25" xfId="33330"/>
    <cellStyle name="Vírgula 2 2 26" xfId="33331"/>
    <cellStyle name="Vírgula 2 2 27" xfId="35750"/>
    <cellStyle name="Vírgula 2 2 28" xfId="36281"/>
    <cellStyle name="Vírgula 2 2 29" xfId="36443"/>
    <cellStyle name="Vírgula 2 2 3" xfId="1250"/>
    <cellStyle name="Vírgula 2 2 3 10" xfId="1251"/>
    <cellStyle name="Vírgula 2 2 3 10 2" xfId="33333"/>
    <cellStyle name="Vírgula 2 2 3 11" xfId="1252"/>
    <cellStyle name="Vírgula 2 2 3 11 2" xfId="33334"/>
    <cellStyle name="Vírgula 2 2 3 12" xfId="1253"/>
    <cellStyle name="Vírgula 2 2 3 12 2" xfId="33335"/>
    <cellStyle name="Vírgula 2 2 3 13" xfId="1254"/>
    <cellStyle name="Vírgula 2 2 3 13 2" xfId="33336"/>
    <cellStyle name="Vírgula 2 2 3 14" xfId="1255"/>
    <cellStyle name="Vírgula 2 2 3 14 2" xfId="33337"/>
    <cellStyle name="Vírgula 2 2 3 15" xfId="1256"/>
    <cellStyle name="Vírgula 2 2 3 15 2" xfId="33338"/>
    <cellStyle name="Vírgula 2 2 3 16" xfId="3029"/>
    <cellStyle name="Vírgula 2 2 3 16 2" xfId="33339"/>
    <cellStyle name="Vírgula 2 2 3 17" xfId="33332"/>
    <cellStyle name="Vírgula 2 2 3 18" xfId="33340"/>
    <cellStyle name="Vírgula 2 2 3 19" xfId="35766"/>
    <cellStyle name="Vírgula 2 2 3 2" xfId="1257"/>
    <cellStyle name="Vírgula 2 2 3 2 10" xfId="33342"/>
    <cellStyle name="Vírgula 2 2 3 2 11" xfId="33343"/>
    <cellStyle name="Vírgula 2 2 3 2 12" xfId="35767"/>
    <cellStyle name="Vírgula 2 2 3 2 2" xfId="33341"/>
    <cellStyle name="Vírgula 2 2 3 2 3" xfId="33344"/>
    <cellStyle name="Vírgula 2 2 3 2 4" xfId="33345"/>
    <cellStyle name="Vírgula 2 2 3 2 5" xfId="33346"/>
    <cellStyle name="Vírgula 2 2 3 2 6" xfId="33347"/>
    <cellStyle name="Vírgula 2 2 3 2 7" xfId="33348"/>
    <cellStyle name="Vírgula 2 2 3 2 8" xfId="33349"/>
    <cellStyle name="Vírgula 2 2 3 2 9" xfId="33350"/>
    <cellStyle name="Vírgula 2 2 3 20" xfId="36283"/>
    <cellStyle name="Vírgula 2 2 3 21" xfId="36445"/>
    <cellStyle name="Vírgula 2 2 3 3" xfId="1258"/>
    <cellStyle name="Vírgula 2 2 3 3 10" xfId="33352"/>
    <cellStyle name="Vírgula 2 2 3 3 11" xfId="33353"/>
    <cellStyle name="Vírgula 2 2 3 3 12" xfId="35768"/>
    <cellStyle name="Vírgula 2 2 3 3 2" xfId="33351"/>
    <cellStyle name="Vírgula 2 2 3 3 3" xfId="33354"/>
    <cellStyle name="Vírgula 2 2 3 3 4" xfId="33355"/>
    <cellStyle name="Vírgula 2 2 3 3 5" xfId="33356"/>
    <cellStyle name="Vírgula 2 2 3 3 6" xfId="33357"/>
    <cellStyle name="Vírgula 2 2 3 3 7" xfId="33358"/>
    <cellStyle name="Vírgula 2 2 3 3 8" xfId="33359"/>
    <cellStyle name="Vírgula 2 2 3 3 9" xfId="33360"/>
    <cellStyle name="Vírgula 2 2 3 4" xfId="1259"/>
    <cellStyle name="Vírgula 2 2 3 4 10" xfId="33362"/>
    <cellStyle name="Vírgula 2 2 3 4 11" xfId="33363"/>
    <cellStyle name="Vírgula 2 2 3 4 12" xfId="35769"/>
    <cellStyle name="Vírgula 2 2 3 4 2" xfId="33361"/>
    <cellStyle name="Vírgula 2 2 3 4 3" xfId="33364"/>
    <cellStyle name="Vírgula 2 2 3 4 4" xfId="33365"/>
    <cellStyle name="Vírgula 2 2 3 4 5" xfId="33366"/>
    <cellStyle name="Vírgula 2 2 3 4 6" xfId="33367"/>
    <cellStyle name="Vírgula 2 2 3 4 7" xfId="33368"/>
    <cellStyle name="Vírgula 2 2 3 4 8" xfId="33369"/>
    <cellStyle name="Vírgula 2 2 3 4 9" xfId="33370"/>
    <cellStyle name="Vírgula 2 2 3 5" xfId="1260"/>
    <cellStyle name="Vírgula 2 2 3 5 10" xfId="33372"/>
    <cellStyle name="Vírgula 2 2 3 5 11" xfId="33373"/>
    <cellStyle name="Vírgula 2 2 3 5 12" xfId="35770"/>
    <cellStyle name="Vírgula 2 2 3 5 2" xfId="33371"/>
    <cellStyle name="Vírgula 2 2 3 5 3" xfId="33374"/>
    <cellStyle name="Vírgula 2 2 3 5 4" xfId="33375"/>
    <cellStyle name="Vírgula 2 2 3 5 5" xfId="33376"/>
    <cellStyle name="Vírgula 2 2 3 5 6" xfId="33377"/>
    <cellStyle name="Vírgula 2 2 3 5 7" xfId="33378"/>
    <cellStyle name="Vírgula 2 2 3 5 8" xfId="33379"/>
    <cellStyle name="Vírgula 2 2 3 5 9" xfId="33380"/>
    <cellStyle name="Vírgula 2 2 3 6" xfId="1261"/>
    <cellStyle name="Vírgula 2 2 3 6 10" xfId="33382"/>
    <cellStyle name="Vírgula 2 2 3 6 11" xfId="33383"/>
    <cellStyle name="Vírgula 2 2 3 6 12" xfId="35771"/>
    <cellStyle name="Vírgula 2 2 3 6 2" xfId="33381"/>
    <cellStyle name="Vírgula 2 2 3 6 3" xfId="33384"/>
    <cellStyle name="Vírgula 2 2 3 6 4" xfId="33385"/>
    <cellStyle name="Vírgula 2 2 3 6 5" xfId="33386"/>
    <cellStyle name="Vírgula 2 2 3 6 6" xfId="33387"/>
    <cellStyle name="Vírgula 2 2 3 6 7" xfId="33388"/>
    <cellStyle name="Vírgula 2 2 3 6 8" xfId="33389"/>
    <cellStyle name="Vírgula 2 2 3 6 9" xfId="33390"/>
    <cellStyle name="Vírgula 2 2 3 7" xfId="1262"/>
    <cellStyle name="Vírgula 2 2 3 7 10" xfId="33392"/>
    <cellStyle name="Vírgula 2 2 3 7 11" xfId="33393"/>
    <cellStyle name="Vírgula 2 2 3 7 12" xfId="35772"/>
    <cellStyle name="Vírgula 2 2 3 7 2" xfId="33391"/>
    <cellStyle name="Vírgula 2 2 3 7 3" xfId="33394"/>
    <cellStyle name="Vírgula 2 2 3 7 4" xfId="33395"/>
    <cellStyle name="Vírgula 2 2 3 7 5" xfId="33396"/>
    <cellStyle name="Vírgula 2 2 3 7 6" xfId="33397"/>
    <cellStyle name="Vírgula 2 2 3 7 7" xfId="33398"/>
    <cellStyle name="Vírgula 2 2 3 7 8" xfId="33399"/>
    <cellStyle name="Vírgula 2 2 3 7 9" xfId="33400"/>
    <cellStyle name="Vírgula 2 2 3 8" xfId="1263"/>
    <cellStyle name="Vírgula 2 2 3 8 10" xfId="33402"/>
    <cellStyle name="Vírgula 2 2 3 8 11" xfId="33403"/>
    <cellStyle name="Vírgula 2 2 3 8 12" xfId="35773"/>
    <cellStyle name="Vírgula 2 2 3 8 2" xfId="33401"/>
    <cellStyle name="Vírgula 2 2 3 8 3" xfId="33404"/>
    <cellStyle name="Vírgula 2 2 3 8 4" xfId="33405"/>
    <cellStyle name="Vírgula 2 2 3 8 5" xfId="33406"/>
    <cellStyle name="Vírgula 2 2 3 8 6" xfId="33407"/>
    <cellStyle name="Vírgula 2 2 3 8 7" xfId="33408"/>
    <cellStyle name="Vírgula 2 2 3 8 8" xfId="33409"/>
    <cellStyle name="Vírgula 2 2 3 8 9" xfId="33410"/>
    <cellStyle name="Vírgula 2 2 3 9" xfId="1264"/>
    <cellStyle name="Vírgula 2 2 3 9 2" xfId="33411"/>
    <cellStyle name="Vírgula 2 2 30" xfId="36480"/>
    <cellStyle name="Vírgula 2 2 31" xfId="36523"/>
    <cellStyle name="Vírgula 2 2 32" xfId="36492"/>
    <cellStyle name="Vírgula 2 2 33" xfId="36512"/>
    <cellStyle name="Vírgula 2 2 4" xfId="1265"/>
    <cellStyle name="Vírgula 2 2 4 10" xfId="1266"/>
    <cellStyle name="Vírgula 2 2 4 10 2" xfId="33413"/>
    <cellStyle name="Vírgula 2 2 4 11" xfId="1267"/>
    <cellStyle name="Vírgula 2 2 4 11 2" xfId="33414"/>
    <cellStyle name="Vírgula 2 2 4 12" xfId="1268"/>
    <cellStyle name="Vírgula 2 2 4 12 2" xfId="35774"/>
    <cellStyle name="Vírgula 2 2 4 13" xfId="1269"/>
    <cellStyle name="Vírgula 2 2 4 14" xfId="1270"/>
    <cellStyle name="Vírgula 2 2 4 15" xfId="1271"/>
    <cellStyle name="Vírgula 2 2 4 16" xfId="3030"/>
    <cellStyle name="Vírgula 2 2 4 16 2" xfId="3239"/>
    <cellStyle name="Vírgula 2 2 4 17" xfId="1487"/>
    <cellStyle name="Vírgula 2 2 4 17 2" xfId="3086"/>
    <cellStyle name="Vírgula 2 2 4 18" xfId="3235"/>
    <cellStyle name="Vírgula 2 2 4 19" xfId="3119"/>
    <cellStyle name="Vírgula 2 2 4 2" xfId="1272"/>
    <cellStyle name="Vírgula 2 2 4 2 2" xfId="3125"/>
    <cellStyle name="Vírgula 2 2 4 2 2 2" xfId="3126"/>
    <cellStyle name="Vírgula 2 2 4 2 3" xfId="3240"/>
    <cellStyle name="Vírgula 2 2 4 2 4" xfId="3100"/>
    <cellStyle name="Vírgula 2 2 4 2 5" xfId="3236"/>
    <cellStyle name="Vírgula 2 2 4 2 6" xfId="3120"/>
    <cellStyle name="Vírgula 2 2 4 2 7" xfId="3243"/>
    <cellStyle name="Vírgula 2 2 4 2 8" xfId="33415"/>
    <cellStyle name="Vírgula 2 2 4 20" xfId="3242"/>
    <cellStyle name="Vírgula 2 2 4 21" xfId="33412"/>
    <cellStyle name="Vírgula 2 2 4 22" xfId="36532"/>
    <cellStyle name="Vírgula 2 2 4 23" xfId="36483"/>
    <cellStyle name="Vírgula 2 2 4 24" xfId="36519"/>
    <cellStyle name="Vírgula 2 2 4 25" xfId="36495"/>
    <cellStyle name="Vírgula 2 2 4 3" xfId="1273"/>
    <cellStyle name="Vírgula 2 2 4 3 2" xfId="33416"/>
    <cellStyle name="Vírgula 2 2 4 4" xfId="1274"/>
    <cellStyle name="Vírgula 2 2 4 4 2" xfId="33417"/>
    <cellStyle name="Vírgula 2 2 4 5" xfId="1275"/>
    <cellStyle name="Vírgula 2 2 4 5 2" xfId="33418"/>
    <cellStyle name="Vírgula 2 2 4 6" xfId="1276"/>
    <cellStyle name="Vírgula 2 2 4 6 2" xfId="33419"/>
    <cellStyle name="Vírgula 2 2 4 7" xfId="1277"/>
    <cellStyle name="Vírgula 2 2 4 7 2" xfId="33420"/>
    <cellStyle name="Vírgula 2 2 4 8" xfId="1278"/>
    <cellStyle name="Vírgula 2 2 4 8 2" xfId="33421"/>
    <cellStyle name="Vírgula 2 2 4 9" xfId="1279"/>
    <cellStyle name="Vírgula 2 2 4 9 2" xfId="33422"/>
    <cellStyle name="Vírgula 2 2 5" xfId="1280"/>
    <cellStyle name="Vírgula 2 2 5 10" xfId="33424"/>
    <cellStyle name="Vírgula 2 2 5 11" xfId="33425"/>
    <cellStyle name="Vírgula 2 2 5 12" xfId="35775"/>
    <cellStyle name="Vírgula 2 2 5 2" xfId="3031"/>
    <cellStyle name="Vírgula 2 2 5 2 2" xfId="3127"/>
    <cellStyle name="Vírgula 2 2 5 2 3" xfId="33426"/>
    <cellStyle name="Vírgula 2 2 5 3" xfId="3124"/>
    <cellStyle name="Vírgula 2 2 5 3 2" xfId="3241"/>
    <cellStyle name="Vírgula 2 2 5 3 3" xfId="33427"/>
    <cellStyle name="Vírgula 2 2 5 4" xfId="3118"/>
    <cellStyle name="Vírgula 2 2 5 4 2" xfId="33428"/>
    <cellStyle name="Vírgula 2 2 5 5" xfId="3238"/>
    <cellStyle name="Vírgula 2 2 5 5 2" xfId="33429"/>
    <cellStyle name="Vírgula 2 2 5 6" xfId="3121"/>
    <cellStyle name="Vírgula 2 2 5 6 2" xfId="33430"/>
    <cellStyle name="Vírgula 2 2 5 7" xfId="3244"/>
    <cellStyle name="Vírgula 2 2 5 7 2" xfId="33431"/>
    <cellStyle name="Vírgula 2 2 5 8" xfId="33423"/>
    <cellStyle name="Vírgula 2 2 5 9" xfId="33432"/>
    <cellStyle name="Vírgula 2 2 6" xfId="1281"/>
    <cellStyle name="Vírgula 2 2 6 10" xfId="33434"/>
    <cellStyle name="Vírgula 2 2 6 11" xfId="33435"/>
    <cellStyle name="Vírgula 2 2 6 12" xfId="35776"/>
    <cellStyle name="Vírgula 2 2 6 2" xfId="3032"/>
    <cellStyle name="Vírgula 2 2 6 2 2" xfId="33436"/>
    <cellStyle name="Vírgula 2 2 6 3" xfId="33433"/>
    <cellStyle name="Vírgula 2 2 6 4" xfId="33437"/>
    <cellStyle name="Vírgula 2 2 6 5" xfId="33438"/>
    <cellStyle name="Vírgula 2 2 6 6" xfId="33439"/>
    <cellStyle name="Vírgula 2 2 6 7" xfId="33440"/>
    <cellStyle name="Vírgula 2 2 6 8" xfId="33441"/>
    <cellStyle name="Vírgula 2 2 6 9" xfId="33442"/>
    <cellStyle name="Vírgula 2 2 7" xfId="1282"/>
    <cellStyle name="Vírgula 2 2 7 10" xfId="33444"/>
    <cellStyle name="Vírgula 2 2 7 11" xfId="33445"/>
    <cellStyle name="Vírgula 2 2 7 12" xfId="35777"/>
    <cellStyle name="Vírgula 2 2 7 2" xfId="3033"/>
    <cellStyle name="Vírgula 2 2 7 2 2" xfId="33446"/>
    <cellStyle name="Vírgula 2 2 7 3" xfId="33443"/>
    <cellStyle name="Vírgula 2 2 7 4" xfId="33447"/>
    <cellStyle name="Vírgula 2 2 7 5" xfId="33448"/>
    <cellStyle name="Vírgula 2 2 7 6" xfId="33449"/>
    <cellStyle name="Vírgula 2 2 7 7" xfId="33450"/>
    <cellStyle name="Vírgula 2 2 7 8" xfId="33451"/>
    <cellStyle name="Vírgula 2 2 7 9" xfId="33452"/>
    <cellStyle name="Vírgula 2 2 8" xfId="1283"/>
    <cellStyle name="Vírgula 2 2 8 10" xfId="33454"/>
    <cellStyle name="Vírgula 2 2 8 11" xfId="33455"/>
    <cellStyle name="Vírgula 2 2 8 12" xfId="35778"/>
    <cellStyle name="Vírgula 2 2 8 2" xfId="3034"/>
    <cellStyle name="Vírgula 2 2 8 2 2" xfId="33456"/>
    <cellStyle name="Vírgula 2 2 8 3" xfId="33453"/>
    <cellStyle name="Vírgula 2 2 8 4" xfId="33457"/>
    <cellStyle name="Vírgula 2 2 8 5" xfId="33458"/>
    <cellStyle name="Vírgula 2 2 8 6" xfId="33459"/>
    <cellStyle name="Vírgula 2 2 8 7" xfId="33460"/>
    <cellStyle name="Vírgula 2 2 8 8" xfId="33461"/>
    <cellStyle name="Vírgula 2 2 8 9" xfId="33462"/>
    <cellStyle name="Vírgula 2 2 9" xfId="1284"/>
    <cellStyle name="Vírgula 2 2 9 10" xfId="33464"/>
    <cellStyle name="Vírgula 2 2 9 11" xfId="33465"/>
    <cellStyle name="Vírgula 2 2 9 12" xfId="35779"/>
    <cellStyle name="Vírgula 2 2 9 2" xfId="3035"/>
    <cellStyle name="Vírgula 2 2 9 2 2" xfId="33466"/>
    <cellStyle name="Vírgula 2 2 9 3" xfId="33463"/>
    <cellStyle name="Vírgula 2 2 9 4" xfId="33467"/>
    <cellStyle name="Vírgula 2 2 9 5" xfId="33468"/>
    <cellStyle name="Vírgula 2 2 9 6" xfId="33469"/>
    <cellStyle name="Vírgula 2 2 9 7" xfId="33470"/>
    <cellStyle name="Vírgula 2 2 9 8" xfId="33471"/>
    <cellStyle name="Vírgula 2 2 9 9" xfId="33472"/>
    <cellStyle name="Vírgula 2 2_34.3 - Rua Piaui_Joa" xfId="36284"/>
    <cellStyle name="Vírgula 2 20" xfId="33473"/>
    <cellStyle name="Vírgula 2 21" xfId="33474"/>
    <cellStyle name="Vírgula 2 22" xfId="33475"/>
    <cellStyle name="Vírgula 2 23" xfId="33476"/>
    <cellStyle name="Vírgula 2 24" xfId="33477"/>
    <cellStyle name="Vírgula 2 25" xfId="33478"/>
    <cellStyle name="Vírgula 2 26" xfId="33479"/>
    <cellStyle name="Vírgula 2 27" xfId="33480"/>
    <cellStyle name="Vírgula 2 28" xfId="33481"/>
    <cellStyle name="Vírgula 2 29" xfId="35740"/>
    <cellStyle name="Vírgula 2 3" xfId="1285"/>
    <cellStyle name="Vírgula 2 3 10" xfId="1286"/>
    <cellStyle name="Vírgula 2 3 10 10" xfId="33484"/>
    <cellStyle name="Vírgula 2 3 10 11" xfId="33485"/>
    <cellStyle name="Vírgula 2 3 10 12" xfId="35781"/>
    <cellStyle name="Vírgula 2 3 10 2" xfId="33483"/>
    <cellStyle name="Vírgula 2 3 10 3" xfId="33486"/>
    <cellStyle name="Vírgula 2 3 10 4" xfId="33487"/>
    <cellStyle name="Vírgula 2 3 10 5" xfId="33488"/>
    <cellStyle name="Vírgula 2 3 10 6" xfId="33489"/>
    <cellStyle name="Vírgula 2 3 10 7" xfId="33490"/>
    <cellStyle name="Vírgula 2 3 10 8" xfId="33491"/>
    <cellStyle name="Vírgula 2 3 10 9" xfId="33492"/>
    <cellStyle name="Vírgula 2 3 11" xfId="1287"/>
    <cellStyle name="Vírgula 2 3 11 10" xfId="33494"/>
    <cellStyle name="Vírgula 2 3 11 11" xfId="33495"/>
    <cellStyle name="Vírgula 2 3 11 12" xfId="35782"/>
    <cellStyle name="Vírgula 2 3 11 2" xfId="33493"/>
    <cellStyle name="Vírgula 2 3 11 3" xfId="33496"/>
    <cellStyle name="Vírgula 2 3 11 4" xfId="33497"/>
    <cellStyle name="Vírgula 2 3 11 5" xfId="33498"/>
    <cellStyle name="Vírgula 2 3 11 6" xfId="33499"/>
    <cellStyle name="Vírgula 2 3 11 7" xfId="33500"/>
    <cellStyle name="Vírgula 2 3 11 8" xfId="33501"/>
    <cellStyle name="Vírgula 2 3 11 9" xfId="33502"/>
    <cellStyle name="Vírgula 2 3 12" xfId="1288"/>
    <cellStyle name="Vírgula 2 3 12 10" xfId="33504"/>
    <cellStyle name="Vírgula 2 3 12 11" xfId="33505"/>
    <cellStyle name="Vírgula 2 3 12 12" xfId="35783"/>
    <cellStyle name="Vírgula 2 3 12 2" xfId="33503"/>
    <cellStyle name="Vírgula 2 3 12 3" xfId="33506"/>
    <cellStyle name="Vírgula 2 3 12 4" xfId="33507"/>
    <cellStyle name="Vírgula 2 3 12 5" xfId="33508"/>
    <cellStyle name="Vírgula 2 3 12 6" xfId="33509"/>
    <cellStyle name="Vírgula 2 3 12 7" xfId="33510"/>
    <cellStyle name="Vírgula 2 3 12 8" xfId="33511"/>
    <cellStyle name="Vírgula 2 3 12 9" xfId="33512"/>
    <cellStyle name="Vírgula 2 3 13" xfId="1289"/>
    <cellStyle name="Vírgula 2 3 13 10" xfId="33514"/>
    <cellStyle name="Vírgula 2 3 13 11" xfId="33515"/>
    <cellStyle name="Vírgula 2 3 13 12" xfId="35784"/>
    <cellStyle name="Vírgula 2 3 13 2" xfId="33513"/>
    <cellStyle name="Vírgula 2 3 13 3" xfId="33516"/>
    <cellStyle name="Vírgula 2 3 13 4" xfId="33517"/>
    <cellStyle name="Vírgula 2 3 13 5" xfId="33518"/>
    <cellStyle name="Vírgula 2 3 13 6" xfId="33519"/>
    <cellStyle name="Vírgula 2 3 13 7" xfId="33520"/>
    <cellStyle name="Vírgula 2 3 13 8" xfId="33521"/>
    <cellStyle name="Vírgula 2 3 13 9" xfId="33522"/>
    <cellStyle name="Vírgula 2 3 14" xfId="1290"/>
    <cellStyle name="Vírgula 2 3 14 10" xfId="33524"/>
    <cellStyle name="Vírgula 2 3 14 11" xfId="33525"/>
    <cellStyle name="Vírgula 2 3 14 12" xfId="35785"/>
    <cellStyle name="Vírgula 2 3 14 2" xfId="33523"/>
    <cellStyle name="Vírgula 2 3 14 3" xfId="33526"/>
    <cellStyle name="Vírgula 2 3 14 4" xfId="33527"/>
    <cellStyle name="Vírgula 2 3 14 5" xfId="33528"/>
    <cellStyle name="Vírgula 2 3 14 6" xfId="33529"/>
    <cellStyle name="Vírgula 2 3 14 7" xfId="33530"/>
    <cellStyle name="Vírgula 2 3 14 8" xfId="33531"/>
    <cellStyle name="Vírgula 2 3 14 9" xfId="33532"/>
    <cellStyle name="Vírgula 2 3 15" xfId="1291"/>
    <cellStyle name="Vírgula 2 3 15 10" xfId="33534"/>
    <cellStyle name="Vírgula 2 3 15 11" xfId="33535"/>
    <cellStyle name="Vírgula 2 3 15 12" xfId="35786"/>
    <cellStyle name="Vírgula 2 3 15 2" xfId="33533"/>
    <cellStyle name="Vírgula 2 3 15 3" xfId="33536"/>
    <cellStyle name="Vírgula 2 3 15 4" xfId="33537"/>
    <cellStyle name="Vírgula 2 3 15 5" xfId="33538"/>
    <cellStyle name="Vírgula 2 3 15 6" xfId="33539"/>
    <cellStyle name="Vírgula 2 3 15 7" xfId="33540"/>
    <cellStyle name="Vírgula 2 3 15 8" xfId="33541"/>
    <cellStyle name="Vírgula 2 3 15 9" xfId="33542"/>
    <cellStyle name="Vírgula 2 3 16" xfId="1292"/>
    <cellStyle name="Vírgula 2 3 16 2" xfId="33543"/>
    <cellStyle name="Vírgula 2 3 17" xfId="3036"/>
    <cellStyle name="Vírgula 2 3 17 2" xfId="33544"/>
    <cellStyle name="Vírgula 2 3 18" xfId="33482"/>
    <cellStyle name="Vírgula 2 3 19" xfId="33545"/>
    <cellStyle name="Vírgula 2 3 2" xfId="1293"/>
    <cellStyle name="Vírgula 2 3 2 10" xfId="1294"/>
    <cellStyle name="Vírgula 2 3 2 10 2" xfId="33547"/>
    <cellStyle name="Vírgula 2 3 2 11" xfId="1295"/>
    <cellStyle name="Vírgula 2 3 2 11 2" xfId="33548"/>
    <cellStyle name="Vírgula 2 3 2 12" xfId="1296"/>
    <cellStyle name="Vírgula 2 3 2 12 2" xfId="35787"/>
    <cellStyle name="Vírgula 2 3 2 13" xfId="1297"/>
    <cellStyle name="Vírgula 2 3 2 14" xfId="1298"/>
    <cellStyle name="Vírgula 2 3 2 15" xfId="1299"/>
    <cellStyle name="Vírgula 2 3 2 16" xfId="3037"/>
    <cellStyle name="Vírgula 2 3 2 17" xfId="33546"/>
    <cellStyle name="Vírgula 2 3 2 2" xfId="1300"/>
    <cellStyle name="Vírgula 2 3 2 2 2" xfId="33549"/>
    <cellStyle name="Vírgula 2 3 2 3" xfId="1301"/>
    <cellStyle name="Vírgula 2 3 2 3 2" xfId="33550"/>
    <cellStyle name="Vírgula 2 3 2 4" xfId="1302"/>
    <cellStyle name="Vírgula 2 3 2 4 2" xfId="33551"/>
    <cellStyle name="Vírgula 2 3 2 5" xfId="1303"/>
    <cellStyle name="Vírgula 2 3 2 5 2" xfId="33552"/>
    <cellStyle name="Vírgula 2 3 2 6" xfId="1304"/>
    <cellStyle name="Vírgula 2 3 2 6 2" xfId="33553"/>
    <cellStyle name="Vírgula 2 3 2 7" xfId="1305"/>
    <cellStyle name="Vírgula 2 3 2 7 2" xfId="33554"/>
    <cellStyle name="Vírgula 2 3 2 8" xfId="1306"/>
    <cellStyle name="Vírgula 2 3 2 8 2" xfId="33555"/>
    <cellStyle name="Vírgula 2 3 2 9" xfId="1307"/>
    <cellStyle name="Vírgula 2 3 2 9 2" xfId="33556"/>
    <cellStyle name="Vírgula 2 3 20" xfId="33557"/>
    <cellStyle name="Vírgula 2 3 21" xfId="33558"/>
    <cellStyle name="Vírgula 2 3 22" xfId="33559"/>
    <cellStyle name="Vírgula 2 3 23" xfId="33560"/>
    <cellStyle name="Vírgula 2 3 24" xfId="33561"/>
    <cellStyle name="Vírgula 2 3 25" xfId="33562"/>
    <cellStyle name="Vírgula 2 3 26" xfId="35780"/>
    <cellStyle name="Vírgula 2 3 27" xfId="36285"/>
    <cellStyle name="Vírgula 2 3 28" xfId="36446"/>
    <cellStyle name="Vírgula 2 3 3" xfId="1308"/>
    <cellStyle name="Vírgula 2 3 3 10" xfId="33564"/>
    <cellStyle name="Vírgula 2 3 3 11" xfId="33565"/>
    <cellStyle name="Vírgula 2 3 3 12" xfId="35788"/>
    <cellStyle name="Vírgula 2 3 3 2" xfId="33563"/>
    <cellStyle name="Vírgula 2 3 3 3" xfId="33566"/>
    <cellStyle name="Vírgula 2 3 3 4" xfId="33567"/>
    <cellStyle name="Vírgula 2 3 3 5" xfId="33568"/>
    <cellStyle name="Vírgula 2 3 3 6" xfId="33569"/>
    <cellStyle name="Vírgula 2 3 3 7" xfId="33570"/>
    <cellStyle name="Vírgula 2 3 3 8" xfId="33571"/>
    <cellStyle name="Vírgula 2 3 3 9" xfId="33572"/>
    <cellStyle name="Vírgula 2 3 4" xfId="1309"/>
    <cellStyle name="Vírgula 2 3 4 10" xfId="33574"/>
    <cellStyle name="Vírgula 2 3 4 11" xfId="33575"/>
    <cellStyle name="Vírgula 2 3 4 12" xfId="35789"/>
    <cellStyle name="Vírgula 2 3 4 2" xfId="33573"/>
    <cellStyle name="Vírgula 2 3 4 3" xfId="33576"/>
    <cellStyle name="Vírgula 2 3 4 4" xfId="33577"/>
    <cellStyle name="Vírgula 2 3 4 5" xfId="33578"/>
    <cellStyle name="Vírgula 2 3 4 6" xfId="33579"/>
    <cellStyle name="Vírgula 2 3 4 7" xfId="33580"/>
    <cellStyle name="Vírgula 2 3 4 8" xfId="33581"/>
    <cellStyle name="Vírgula 2 3 4 9" xfId="33582"/>
    <cellStyle name="Vírgula 2 3 5" xfId="1310"/>
    <cellStyle name="Vírgula 2 3 5 10" xfId="33584"/>
    <cellStyle name="Vírgula 2 3 5 11" xfId="33585"/>
    <cellStyle name="Vírgula 2 3 5 12" xfId="35790"/>
    <cellStyle name="Vírgula 2 3 5 2" xfId="33583"/>
    <cellStyle name="Vírgula 2 3 5 3" xfId="33586"/>
    <cellStyle name="Vírgula 2 3 5 4" xfId="33587"/>
    <cellStyle name="Vírgula 2 3 5 5" xfId="33588"/>
    <cellStyle name="Vírgula 2 3 5 6" xfId="33589"/>
    <cellStyle name="Vírgula 2 3 5 7" xfId="33590"/>
    <cellStyle name="Vírgula 2 3 5 8" xfId="33591"/>
    <cellStyle name="Vírgula 2 3 5 9" xfId="33592"/>
    <cellStyle name="Vírgula 2 3 6" xfId="1311"/>
    <cellStyle name="Vírgula 2 3 6 10" xfId="33594"/>
    <cellStyle name="Vírgula 2 3 6 11" xfId="33595"/>
    <cellStyle name="Vírgula 2 3 6 12" xfId="35791"/>
    <cellStyle name="Vírgula 2 3 6 2" xfId="33593"/>
    <cellStyle name="Vírgula 2 3 6 3" xfId="33596"/>
    <cellStyle name="Vírgula 2 3 6 4" xfId="33597"/>
    <cellStyle name="Vírgula 2 3 6 5" xfId="33598"/>
    <cellStyle name="Vírgula 2 3 6 6" xfId="33599"/>
    <cellStyle name="Vírgula 2 3 6 7" xfId="33600"/>
    <cellStyle name="Vírgula 2 3 6 8" xfId="33601"/>
    <cellStyle name="Vírgula 2 3 6 9" xfId="33602"/>
    <cellStyle name="Vírgula 2 3 7" xfId="1312"/>
    <cellStyle name="Vírgula 2 3 7 10" xfId="33604"/>
    <cellStyle name="Vírgula 2 3 7 11" xfId="33605"/>
    <cellStyle name="Vírgula 2 3 7 12" xfId="35792"/>
    <cellStyle name="Vírgula 2 3 7 2" xfId="33603"/>
    <cellStyle name="Vírgula 2 3 7 3" xfId="33606"/>
    <cellStyle name="Vírgula 2 3 7 4" xfId="33607"/>
    <cellStyle name="Vírgula 2 3 7 5" xfId="33608"/>
    <cellStyle name="Vírgula 2 3 7 6" xfId="33609"/>
    <cellStyle name="Vírgula 2 3 7 7" xfId="33610"/>
    <cellStyle name="Vírgula 2 3 7 8" xfId="33611"/>
    <cellStyle name="Vírgula 2 3 7 9" xfId="33612"/>
    <cellStyle name="Vírgula 2 3 8" xfId="1313"/>
    <cellStyle name="Vírgula 2 3 8 10" xfId="33614"/>
    <cellStyle name="Vírgula 2 3 8 11" xfId="33615"/>
    <cellStyle name="Vírgula 2 3 8 12" xfId="35793"/>
    <cellStyle name="Vírgula 2 3 8 2" xfId="33613"/>
    <cellStyle name="Vírgula 2 3 8 3" xfId="33616"/>
    <cellStyle name="Vírgula 2 3 8 4" xfId="33617"/>
    <cellStyle name="Vírgula 2 3 8 5" xfId="33618"/>
    <cellStyle name="Vírgula 2 3 8 6" xfId="33619"/>
    <cellStyle name="Vírgula 2 3 8 7" xfId="33620"/>
    <cellStyle name="Vírgula 2 3 8 8" xfId="33621"/>
    <cellStyle name="Vírgula 2 3 8 9" xfId="33622"/>
    <cellStyle name="Vírgula 2 3 9" xfId="1314"/>
    <cellStyle name="Vírgula 2 3 9 10" xfId="33624"/>
    <cellStyle name="Vírgula 2 3 9 11" xfId="33625"/>
    <cellStyle name="Vírgula 2 3 9 12" xfId="35794"/>
    <cellStyle name="Vírgula 2 3 9 2" xfId="33623"/>
    <cellStyle name="Vírgula 2 3 9 3" xfId="33626"/>
    <cellStyle name="Vírgula 2 3 9 4" xfId="33627"/>
    <cellStyle name="Vírgula 2 3 9 5" xfId="33628"/>
    <cellStyle name="Vírgula 2 3 9 6" xfId="33629"/>
    <cellStyle name="Vírgula 2 3 9 7" xfId="33630"/>
    <cellStyle name="Vírgula 2 3 9 8" xfId="33631"/>
    <cellStyle name="Vírgula 2 3 9 9" xfId="33632"/>
    <cellStyle name="Vírgula 2 30" xfId="35855"/>
    <cellStyle name="Vírgula 2 31" xfId="35904"/>
    <cellStyle name="Vírgula 2 32" xfId="36280"/>
    <cellStyle name="Vírgula 2 33" xfId="36442"/>
    <cellStyle name="Vírgula 2 4" xfId="1315"/>
    <cellStyle name="Vírgula 2 4 10" xfId="1316"/>
    <cellStyle name="Vírgula 2 4 10 2" xfId="33634"/>
    <cellStyle name="Vírgula 2 4 11" xfId="1317"/>
    <cellStyle name="Vírgula 2 4 11 2" xfId="33635"/>
    <cellStyle name="Vírgula 2 4 12" xfId="1318"/>
    <cellStyle name="Vírgula 2 4 12 2" xfId="35795"/>
    <cellStyle name="Vírgula 2 4 13" xfId="1319"/>
    <cellStyle name="Vírgula 2 4 14" xfId="1320"/>
    <cellStyle name="Vírgula 2 4 15" xfId="1321"/>
    <cellStyle name="Vírgula 2 4 16" xfId="3038"/>
    <cellStyle name="Vírgula 2 4 17" xfId="33633"/>
    <cellStyle name="Vírgula 2 4 18" xfId="36286"/>
    <cellStyle name="Vírgula 2 4 19" xfId="36447"/>
    <cellStyle name="Vírgula 2 4 2" xfId="1322"/>
    <cellStyle name="Vírgula 2 4 2 2" xfId="33636"/>
    <cellStyle name="Vírgula 2 4 3" xfId="1323"/>
    <cellStyle name="Vírgula 2 4 3 2" xfId="33637"/>
    <cellStyle name="Vírgula 2 4 4" xfId="1324"/>
    <cellStyle name="Vírgula 2 4 4 2" xfId="33638"/>
    <cellStyle name="Vírgula 2 4 5" xfId="1325"/>
    <cellStyle name="Vírgula 2 4 5 2" xfId="33639"/>
    <cellStyle name="Vírgula 2 4 6" xfId="1326"/>
    <cellStyle name="Vírgula 2 4 6 2" xfId="33640"/>
    <cellStyle name="Vírgula 2 4 7" xfId="1327"/>
    <cellStyle name="Vírgula 2 4 7 2" xfId="33641"/>
    <cellStyle name="Vírgula 2 4 8" xfId="1328"/>
    <cellStyle name="Vírgula 2 4 8 2" xfId="33642"/>
    <cellStyle name="Vírgula 2 4 9" xfId="1329"/>
    <cellStyle name="Vírgula 2 4 9 2" xfId="33643"/>
    <cellStyle name="Vírgula 2 5" xfId="3039"/>
    <cellStyle name="Vírgula 2 5 10" xfId="33645"/>
    <cellStyle name="Vírgula 2 5 11" xfId="33646"/>
    <cellStyle name="Vírgula 2 5 12" xfId="35796"/>
    <cellStyle name="Vírgula 2 5 13" xfId="36287"/>
    <cellStyle name="Vírgula 2 5 14" xfId="36448"/>
    <cellStyle name="Vírgula 2 5 2" xfId="3040"/>
    <cellStyle name="Vírgula 2 5 2 2" xfId="33647"/>
    <cellStyle name="Vírgula 2 5 3" xfId="33644"/>
    <cellStyle name="Vírgula 2 5 4" xfId="33648"/>
    <cellStyle name="Vírgula 2 5 5" xfId="33649"/>
    <cellStyle name="Vírgula 2 5 6" xfId="33650"/>
    <cellStyle name="Vírgula 2 5 7" xfId="33651"/>
    <cellStyle name="Vírgula 2 5 8" xfId="33652"/>
    <cellStyle name="Vírgula 2 5 9" xfId="33653"/>
    <cellStyle name="Vírgula 2 6" xfId="3041"/>
    <cellStyle name="Vírgula 2 6 10" xfId="33655"/>
    <cellStyle name="Vírgula 2 6 11" xfId="33656"/>
    <cellStyle name="Vírgula 2 6 12" xfId="35797"/>
    <cellStyle name="Vírgula 2 6 2" xfId="3042"/>
    <cellStyle name="Vírgula 2 6 2 2" xfId="33657"/>
    <cellStyle name="Vírgula 2 6 3" xfId="33654"/>
    <cellStyle name="Vírgula 2 6 4" xfId="33658"/>
    <cellStyle name="Vírgula 2 6 5" xfId="33659"/>
    <cellStyle name="Vírgula 2 6 6" xfId="33660"/>
    <cellStyle name="Vírgula 2 6 7" xfId="33661"/>
    <cellStyle name="Vírgula 2 6 8" xfId="33662"/>
    <cellStyle name="Vírgula 2 6 9" xfId="33663"/>
    <cellStyle name="Vírgula 2 7" xfId="3043"/>
    <cellStyle name="Vírgula 2 7 10" xfId="33665"/>
    <cellStyle name="Vírgula 2 7 11" xfId="33666"/>
    <cellStyle name="Vírgula 2 7 12" xfId="35798"/>
    <cellStyle name="Vírgula 2 7 2" xfId="33664"/>
    <cellStyle name="Vírgula 2 7 3" xfId="33667"/>
    <cellStyle name="Vírgula 2 7 4" xfId="33668"/>
    <cellStyle name="Vírgula 2 7 5" xfId="33669"/>
    <cellStyle name="Vírgula 2 7 6" xfId="33670"/>
    <cellStyle name="Vírgula 2 7 7" xfId="33671"/>
    <cellStyle name="Vírgula 2 7 8" xfId="33672"/>
    <cellStyle name="Vírgula 2 7 9" xfId="33673"/>
    <cellStyle name="Vírgula 2 8" xfId="3044"/>
    <cellStyle name="Vírgula 2 8 10" xfId="33675"/>
    <cellStyle name="Vírgula 2 8 11" xfId="33676"/>
    <cellStyle name="Vírgula 2 8 12" xfId="35799"/>
    <cellStyle name="Vírgula 2 8 2" xfId="33674"/>
    <cellStyle name="Vírgula 2 8 3" xfId="33677"/>
    <cellStyle name="Vírgula 2 8 4" xfId="33678"/>
    <cellStyle name="Vírgula 2 8 5" xfId="33679"/>
    <cellStyle name="Vírgula 2 8 6" xfId="33680"/>
    <cellStyle name="Vírgula 2 8 7" xfId="33681"/>
    <cellStyle name="Vírgula 2 8 8" xfId="33682"/>
    <cellStyle name="Vírgula 2 8 9" xfId="33683"/>
    <cellStyle name="Vírgula 2 9" xfId="3045"/>
    <cellStyle name="Vírgula 2 9 10" xfId="33685"/>
    <cellStyle name="Vírgula 2 9 11" xfId="33686"/>
    <cellStyle name="Vírgula 2 9 12" xfId="35800"/>
    <cellStyle name="Vírgula 2 9 2" xfId="33684"/>
    <cellStyle name="Vírgula 2 9 3" xfId="33687"/>
    <cellStyle name="Vírgula 2 9 4" xfId="33688"/>
    <cellStyle name="Vírgula 2 9 5" xfId="33689"/>
    <cellStyle name="Vírgula 2 9 6" xfId="33690"/>
    <cellStyle name="Vírgula 2 9 7" xfId="33691"/>
    <cellStyle name="Vírgula 2 9 8" xfId="33692"/>
    <cellStyle name="Vírgula 2 9 9" xfId="33693"/>
    <cellStyle name="Vírgula 2_34.3 - Rua Piaui_Joa" xfId="36288"/>
    <cellStyle name="Vírgula 3" xfId="1330"/>
    <cellStyle name="Vírgula 3 10" xfId="1331"/>
    <cellStyle name="Vírgula 3 10 2" xfId="33695"/>
    <cellStyle name="Vírgula 3 11" xfId="1332"/>
    <cellStyle name="Vírgula 3 11 2" xfId="33696"/>
    <cellStyle name="Vírgula 3 12" xfId="1333"/>
    <cellStyle name="Vírgula 3 12 2" xfId="33697"/>
    <cellStyle name="Vírgula 3 13" xfId="1334"/>
    <cellStyle name="Vírgula 3 13 2" xfId="33698"/>
    <cellStyle name="Vírgula 3 14" xfId="1335"/>
    <cellStyle name="Vírgula 3 14 2" xfId="35801"/>
    <cellStyle name="Vírgula 3 15" xfId="1336"/>
    <cellStyle name="Vírgula 3 16" xfId="1337"/>
    <cellStyle name="Vírgula 3 17" xfId="3046"/>
    <cellStyle name="Vírgula 3 18" xfId="33694"/>
    <cellStyle name="Vírgula 3 19" xfId="36289"/>
    <cellStyle name="Vírgula 3 2" xfId="1338"/>
    <cellStyle name="Vírgula 3 2 10" xfId="1339"/>
    <cellStyle name="Vírgula 3 2 10 2" xfId="33700"/>
    <cellStyle name="Vírgula 3 2 11" xfId="1340"/>
    <cellStyle name="Vírgula 3 2 11 2" xfId="33701"/>
    <cellStyle name="Vírgula 3 2 12" xfId="1341"/>
    <cellStyle name="Vírgula 3 2 12 2" xfId="33702"/>
    <cellStyle name="Vírgula 3 2 13" xfId="1342"/>
    <cellStyle name="Vírgula 3 2 13 2" xfId="35802"/>
    <cellStyle name="Vírgula 3 2 14" xfId="1343"/>
    <cellStyle name="Vírgula 3 2 15" xfId="1344"/>
    <cellStyle name="Vírgula 3 2 16" xfId="3047"/>
    <cellStyle name="Vírgula 3 2 17" xfId="33699"/>
    <cellStyle name="Vírgula 3 2 18" xfId="36290"/>
    <cellStyle name="Vírgula 3 2 19" xfId="36450"/>
    <cellStyle name="Vírgula 3 2 2" xfId="1345"/>
    <cellStyle name="Vírgula 3 2 2 10" xfId="33704"/>
    <cellStyle name="Vírgula 3 2 2 11" xfId="33705"/>
    <cellStyle name="Vírgula 3 2 2 12" xfId="35803"/>
    <cellStyle name="Vírgula 3 2 2 13" xfId="36291"/>
    <cellStyle name="Vírgula 3 2 2 14" xfId="36451"/>
    <cellStyle name="Vírgula 3 2 2 2" xfId="33703"/>
    <cellStyle name="Vírgula 3 2 2 3" xfId="33706"/>
    <cellStyle name="Vírgula 3 2 2 4" xfId="33707"/>
    <cellStyle name="Vírgula 3 2 2 5" xfId="33708"/>
    <cellStyle name="Vírgula 3 2 2 6" xfId="33709"/>
    <cellStyle name="Vírgula 3 2 2 7" xfId="33710"/>
    <cellStyle name="Vírgula 3 2 2 8" xfId="33711"/>
    <cellStyle name="Vírgula 3 2 2 9" xfId="33712"/>
    <cellStyle name="Vírgula 3 2 3" xfId="1346"/>
    <cellStyle name="Vírgula 3 2 3 2" xfId="33713"/>
    <cellStyle name="Vírgula 3 2 4" xfId="1347"/>
    <cellStyle name="Vírgula 3 2 4 2" xfId="33714"/>
    <cellStyle name="Vírgula 3 2 5" xfId="1348"/>
    <cellStyle name="Vírgula 3 2 5 2" xfId="33715"/>
    <cellStyle name="Vírgula 3 2 6" xfId="1349"/>
    <cellStyle name="Vírgula 3 2 6 2" xfId="33716"/>
    <cellStyle name="Vírgula 3 2 7" xfId="1350"/>
    <cellStyle name="Vírgula 3 2 7 2" xfId="33717"/>
    <cellStyle name="Vírgula 3 2 8" xfId="1351"/>
    <cellStyle name="Vírgula 3 2 8 2" xfId="33718"/>
    <cellStyle name="Vírgula 3 2 9" xfId="1352"/>
    <cellStyle name="Vírgula 3 2 9 2" xfId="33719"/>
    <cellStyle name="Vírgula 3 20" xfId="36449"/>
    <cellStyle name="Vírgula 3 3" xfId="1353"/>
    <cellStyle name="Vírgula 3 3 10" xfId="33721"/>
    <cellStyle name="Vírgula 3 3 11" xfId="33722"/>
    <cellStyle name="Vírgula 3 3 12" xfId="35804"/>
    <cellStyle name="Vírgula 3 3 13" xfId="36292"/>
    <cellStyle name="Vírgula 3 3 14" xfId="36452"/>
    <cellStyle name="Vírgula 3 3 2" xfId="3049"/>
    <cellStyle name="Vírgula 3 3 2 2" xfId="33723"/>
    <cellStyle name="Vírgula 3 3 3" xfId="33720"/>
    <cellStyle name="Vírgula 3 3 4" xfId="33724"/>
    <cellStyle name="Vírgula 3 3 5" xfId="33725"/>
    <cellStyle name="Vírgula 3 3 6" xfId="33726"/>
    <cellStyle name="Vírgula 3 3 7" xfId="33727"/>
    <cellStyle name="Vírgula 3 3 8" xfId="33728"/>
    <cellStyle name="Vírgula 3 3 9" xfId="33729"/>
    <cellStyle name="Vírgula 3 4" xfId="1354"/>
    <cellStyle name="Vírgula 3 4 2" xfId="3050"/>
    <cellStyle name="Vírgula 3 4 3" xfId="33730"/>
    <cellStyle name="Vírgula 3 5" xfId="1355"/>
    <cellStyle name="Vírgula 3 5 2" xfId="3051"/>
    <cellStyle name="Vírgula 3 5 3" xfId="33731"/>
    <cellStyle name="Vírgula 3 6" xfId="1356"/>
    <cellStyle name="Vírgula 3 6 2" xfId="3052"/>
    <cellStyle name="Vírgula 3 6 3" xfId="33732"/>
    <cellStyle name="Vírgula 3 7" xfId="1357"/>
    <cellStyle name="Vírgula 3 7 2" xfId="3053"/>
    <cellStyle name="Vírgula 3 7 3" xfId="33733"/>
    <cellStyle name="Vírgula 3 8" xfId="1358"/>
    <cellStyle name="Vírgula 3 8 2" xfId="33734"/>
    <cellStyle name="Vírgula 3 9" xfId="1359"/>
    <cellStyle name="Vírgula 3 9 2" xfId="33735"/>
    <cellStyle name="Vírgula 4" xfId="1360"/>
    <cellStyle name="Vírgula 4 10" xfId="33737"/>
    <cellStyle name="Vírgula 4 11" xfId="33738"/>
    <cellStyle name="Vírgula 4 12" xfId="33739"/>
    <cellStyle name="Vírgula 4 13" xfId="35805"/>
    <cellStyle name="Vírgula 4 14" xfId="36293"/>
    <cellStyle name="Vírgula 4 15" xfId="36453"/>
    <cellStyle name="Vírgula 4 2" xfId="1361"/>
    <cellStyle name="Vírgula 4 2 10" xfId="1362"/>
    <cellStyle name="Vírgula 4 2 10 2" xfId="33741"/>
    <cellStyle name="Vírgula 4 2 11" xfId="1363"/>
    <cellStyle name="Vírgula 4 2 11 2" xfId="33742"/>
    <cellStyle name="Vírgula 4 2 12" xfId="1364"/>
    <cellStyle name="Vírgula 4 2 12 2" xfId="35806"/>
    <cellStyle name="Vírgula 4 2 13" xfId="1365"/>
    <cellStyle name="Vírgula 4 2 14" xfId="1366"/>
    <cellStyle name="Vírgula 4 2 15" xfId="1367"/>
    <cellStyle name="Vírgula 4 2 16" xfId="3055"/>
    <cellStyle name="Vírgula 4 2 17" xfId="33740"/>
    <cellStyle name="Vírgula 4 2 18" xfId="36294"/>
    <cellStyle name="Vírgula 4 2 19" xfId="36454"/>
    <cellStyle name="Vírgula 4 2 2" xfId="1368"/>
    <cellStyle name="Vírgula 4 2 2 2" xfId="33743"/>
    <cellStyle name="Vírgula 4 2 3" xfId="1369"/>
    <cellStyle name="Vírgula 4 2 3 2" xfId="33744"/>
    <cellStyle name="Vírgula 4 2 4" xfId="1370"/>
    <cellStyle name="Vírgula 4 2 4 2" xfId="33745"/>
    <cellStyle name="Vírgula 4 2 5" xfId="1371"/>
    <cellStyle name="Vírgula 4 2 5 2" xfId="33746"/>
    <cellStyle name="Vírgula 4 2 6" xfId="1372"/>
    <cellStyle name="Vírgula 4 2 6 2" xfId="33747"/>
    <cellStyle name="Vírgula 4 2 7" xfId="1373"/>
    <cellStyle name="Vírgula 4 2 7 2" xfId="33748"/>
    <cellStyle name="Vírgula 4 2 8" xfId="1374"/>
    <cellStyle name="Vírgula 4 2 8 2" xfId="33749"/>
    <cellStyle name="Vírgula 4 2 9" xfId="1375"/>
    <cellStyle name="Vírgula 4 2 9 2" xfId="33750"/>
    <cellStyle name="Vírgula 4 3" xfId="3056"/>
    <cellStyle name="Vírgula 4 3 2" xfId="33751"/>
    <cellStyle name="Vírgula 4 4" xfId="3057"/>
    <cellStyle name="Vírgula 4 4 2" xfId="33752"/>
    <cellStyle name="Vírgula 4 5" xfId="3058"/>
    <cellStyle name="Vírgula 4 5 2" xfId="33753"/>
    <cellStyle name="Vírgula 4 6" xfId="3059"/>
    <cellStyle name="Vírgula 4 6 2" xfId="33754"/>
    <cellStyle name="Vírgula 4 7" xfId="3060"/>
    <cellStyle name="Vírgula 4 7 2" xfId="33755"/>
    <cellStyle name="Vírgula 4 8" xfId="33736"/>
    <cellStyle name="Vírgula 4 9" xfId="33756"/>
    <cellStyle name="Vírgula 5" xfId="1376"/>
    <cellStyle name="Vírgula 5 10" xfId="33758"/>
    <cellStyle name="Vírgula 5 11" xfId="33759"/>
    <cellStyle name="Vírgula 5 12" xfId="35807"/>
    <cellStyle name="Vírgula 5 13" xfId="36295"/>
    <cellStyle name="Vírgula 5 14" xfId="36455"/>
    <cellStyle name="Vírgula 5 2" xfId="1377"/>
    <cellStyle name="Vírgula 5 2 10" xfId="1378"/>
    <cellStyle name="Vírgula 5 2 11" xfId="1379"/>
    <cellStyle name="Vírgula 5 2 12" xfId="1380"/>
    <cellStyle name="Vírgula 5 2 13" xfId="1381"/>
    <cellStyle name="Vírgula 5 2 14" xfId="1382"/>
    <cellStyle name="Vírgula 5 2 15" xfId="1383"/>
    <cellStyle name="Vírgula 5 2 16" xfId="3062"/>
    <cellStyle name="Vírgula 5 2 17" xfId="33760"/>
    <cellStyle name="Vírgula 5 2 2" xfId="1384"/>
    <cellStyle name="Vírgula 5 2 3" xfId="1385"/>
    <cellStyle name="Vírgula 5 2 4" xfId="1386"/>
    <cellStyle name="Vírgula 5 2 5" xfId="1387"/>
    <cellStyle name="Vírgula 5 2 6" xfId="1388"/>
    <cellStyle name="Vírgula 5 2 7" xfId="1389"/>
    <cellStyle name="Vírgula 5 2 8" xfId="1390"/>
    <cellStyle name="Vírgula 5 2 9" xfId="1391"/>
    <cellStyle name="Vírgula 5 3" xfId="33757"/>
    <cellStyle name="Vírgula 5 4" xfId="33761"/>
    <cellStyle name="Vírgula 5 5" xfId="33762"/>
    <cellStyle name="Vírgula 5 6" xfId="33763"/>
    <cellStyle name="Vírgula 5 7" xfId="33764"/>
    <cellStyle name="Vírgula 5 8" xfId="33765"/>
    <cellStyle name="Vírgula 5 9" xfId="33766"/>
    <cellStyle name="Vírgula 6" xfId="1392"/>
    <cellStyle name="Vírgula 6 10" xfId="1393"/>
    <cellStyle name="Vírgula 6 10 2" xfId="33768"/>
    <cellStyle name="Vírgula 6 11" xfId="1394"/>
    <cellStyle name="Vírgula 6 11 2" xfId="33769"/>
    <cellStyle name="Vírgula 6 12" xfId="1395"/>
    <cellStyle name="Vírgula 6 12 2" xfId="35808"/>
    <cellStyle name="Vírgula 6 13" xfId="1396"/>
    <cellStyle name="Vírgula 6 14" xfId="1397"/>
    <cellStyle name="Vírgula 6 15" xfId="1398"/>
    <cellStyle name="Vírgula 6 16" xfId="3064"/>
    <cellStyle name="Vírgula 6 17" xfId="33767"/>
    <cellStyle name="Vírgula 6 18" xfId="36296"/>
    <cellStyle name="Vírgula 6 19" xfId="36456"/>
    <cellStyle name="Vírgula 6 2" xfId="1399"/>
    <cellStyle name="Vírgula 6 2 2" xfId="33770"/>
    <cellStyle name="Vírgula 6 3" xfId="1400"/>
    <cellStyle name="Vírgula 6 3 2" xfId="33771"/>
    <cellStyle name="Vírgula 6 4" xfId="1401"/>
    <cellStyle name="Vírgula 6 4 2" xfId="33772"/>
    <cellStyle name="Vírgula 6 5" xfId="1402"/>
    <cellStyle name="Vírgula 6 5 2" xfId="33773"/>
    <cellStyle name="Vírgula 6 6" xfId="1403"/>
    <cellStyle name="Vírgula 6 6 2" xfId="33774"/>
    <cellStyle name="Vírgula 6 7" xfId="1404"/>
    <cellStyle name="Vírgula 6 7 2" xfId="33775"/>
    <cellStyle name="Vírgula 6 8" xfId="1405"/>
    <cellStyle name="Vírgula 6 8 2" xfId="33776"/>
    <cellStyle name="Vírgula 6 9" xfId="1406"/>
    <cellStyle name="Vírgula 6 9 2" xfId="33777"/>
    <cellStyle name="Vírgula 7" xfId="1407"/>
    <cellStyle name="Vírgula 7 10" xfId="1408"/>
    <cellStyle name="Vírgula 7 11" xfId="1409"/>
    <cellStyle name="Vírgula 7 12" xfId="1410"/>
    <cellStyle name="Vírgula 7 13" xfId="1411"/>
    <cellStyle name="Vírgula 7 14" xfId="1412"/>
    <cellStyle name="Vírgula 7 15" xfId="1413"/>
    <cellStyle name="Vírgula 7 16" xfId="3066"/>
    <cellStyle name="Vírgula 7 2" xfId="1414"/>
    <cellStyle name="Vírgula 7 3" xfId="1415"/>
    <cellStyle name="Vírgula 7 4" xfId="1416"/>
    <cellStyle name="Vírgula 7 5" xfId="1417"/>
    <cellStyle name="Vírgula 7 6" xfId="1418"/>
    <cellStyle name="Vírgula 7 7" xfId="1419"/>
    <cellStyle name="Vírgula 7 8" xfId="1420"/>
    <cellStyle name="Vírgula 7 9" xfId="1421"/>
    <cellStyle name="Vírgula 8" xfId="1422"/>
    <cellStyle name="Vírgula 8 10" xfId="1423"/>
    <cellStyle name="Vírgula 8 11" xfId="1424"/>
    <cellStyle name="Vírgula 8 12" xfId="1425"/>
    <cellStyle name="Vírgula 8 13" xfId="1426"/>
    <cellStyle name="Vírgula 8 14" xfId="1427"/>
    <cellStyle name="Vírgula 8 15" xfId="1428"/>
    <cellStyle name="Vírgula 8 16" xfId="3068"/>
    <cellStyle name="Vírgula 8 2" xfId="1429"/>
    <cellStyle name="Vírgula 8 3" xfId="1430"/>
    <cellStyle name="Vírgula 8 4" xfId="1431"/>
    <cellStyle name="Vírgula 8 5" xfId="1432"/>
    <cellStyle name="Vírgula 8 6" xfId="1433"/>
    <cellStyle name="Vírgula 8 7" xfId="1434"/>
    <cellStyle name="Vírgula 8 8" xfId="1435"/>
    <cellStyle name="Vírgula 8 9" xfId="1436"/>
    <cellStyle name="Vírgula 9" xfId="1437"/>
    <cellStyle name="Vírgula 9 10" xfId="1438"/>
    <cellStyle name="Vírgula 9 11" xfId="1439"/>
    <cellStyle name="Vírgula 9 12" xfId="1440"/>
    <cellStyle name="Vírgula 9 13" xfId="1441"/>
    <cellStyle name="Vírgula 9 14" xfId="1442"/>
    <cellStyle name="Vírgula 9 15" xfId="1443"/>
    <cellStyle name="Vírgula 9 16" xfId="3070"/>
    <cellStyle name="Vírgula 9 2" xfId="1444"/>
    <cellStyle name="Vírgula 9 3" xfId="1445"/>
    <cellStyle name="Vírgula 9 4" xfId="1446"/>
    <cellStyle name="Vírgula 9 5" xfId="1447"/>
    <cellStyle name="Vírgula 9 6" xfId="1448"/>
    <cellStyle name="Vírgula 9 7" xfId="1449"/>
    <cellStyle name="Vírgula 9 8" xfId="1450"/>
    <cellStyle name="Vírgula 9 9" xfId="1451"/>
    <cellStyle name="Warning" xfId="33778"/>
    <cellStyle name="Warning 1" xfId="33779"/>
    <cellStyle name="Warning 1 2" xfId="36297"/>
    <cellStyle name="Warning 1 3" xfId="36457"/>
    <cellStyle name="Warning 2" xfId="33780"/>
    <cellStyle name="Warning 2 10" xfId="33781"/>
    <cellStyle name="Warning 2 11" xfId="33782"/>
    <cellStyle name="Warning 2 12" xfId="35810"/>
    <cellStyle name="Warning 2 13" xfId="36298"/>
    <cellStyle name="Warning 2 14" xfId="36458"/>
    <cellStyle name="Warning 2 2" xfId="33783"/>
    <cellStyle name="Warning 2 3" xfId="33784"/>
    <cellStyle name="Warning 2 4" xfId="33785"/>
    <cellStyle name="Warning 2 5" xfId="33786"/>
    <cellStyle name="Warning 2 6" xfId="33787"/>
    <cellStyle name="Warning 2 7" xfId="33788"/>
    <cellStyle name="Warning 2 8" xfId="33789"/>
    <cellStyle name="Warning 2 9" xfId="33790"/>
    <cellStyle name="Warning 3" xfId="35809"/>
    <cellStyle name="Warning Text" xfId="1452"/>
    <cellStyle name="Warning Text 10" xfId="33792"/>
    <cellStyle name="Warning Text 11" xfId="33793"/>
    <cellStyle name="Warning Text 12" xfId="35811"/>
    <cellStyle name="Warning Text 2" xfId="33791"/>
    <cellStyle name="Warning Text 3" xfId="33795"/>
    <cellStyle name="Warning Text 4" xfId="33796"/>
    <cellStyle name="Warning Text 5" xfId="33797"/>
    <cellStyle name="Warning Text 6" xfId="33798"/>
    <cellStyle name="Warning Text 7" xfId="33799"/>
    <cellStyle name="Warning Text 8" xfId="33800"/>
    <cellStyle name="Warning Text 9" xfId="33801"/>
    <cellStyle name="Warning_Planilha Orçamentária - Conde Dolabela - Gustavo Barbi" xfId="33802"/>
  </cellStyles>
  <dxfs count="12">
    <dxf>
      <font>
        <b val="0"/>
        <condense val="0"/>
        <extend val="0"/>
        <color indexed="9"/>
      </font>
    </dxf>
    <dxf>
      <font>
        <b val="0"/>
        <condense val="0"/>
        <extend val="0"/>
        <color indexed="10"/>
      </font>
    </dxf>
    <dxf>
      <font>
        <b val="0"/>
        <condense val="0"/>
        <extend val="0"/>
        <color indexed="9"/>
      </font>
    </dxf>
    <dxf>
      <font>
        <b val="0"/>
        <condense val="0"/>
        <extend val="0"/>
        <color indexed="10"/>
      </font>
    </dxf>
    <dxf>
      <font>
        <b val="0"/>
        <condense val="0"/>
        <extend val="0"/>
        <color indexed="10"/>
      </font>
      <fill>
        <patternFill patternType="solid">
          <fgColor indexed="26"/>
          <bgColor indexed="43"/>
        </patternFill>
      </fill>
    </dxf>
    <dxf>
      <font>
        <b val="0"/>
        <condense val="0"/>
        <extend val="0"/>
        <color indexed="12"/>
      </font>
      <fill>
        <patternFill patternType="solid">
          <fgColor indexed="41"/>
          <bgColor indexed="27"/>
        </patternFill>
      </fill>
    </dxf>
    <dxf>
      <fill>
        <patternFill patternType="solid">
          <fgColor indexed="34"/>
          <bgColor indexed="50"/>
        </patternFill>
      </fill>
    </dxf>
    <dxf>
      <font>
        <b/>
        <i/>
        <condense val="0"/>
        <extend val="0"/>
        <color indexed="10"/>
      </font>
    </dxf>
    <dxf>
      <fill>
        <patternFill patternType="solid">
          <fgColor indexed="50"/>
          <bgColor indexed="34"/>
        </patternFill>
      </fill>
    </dxf>
    <dxf>
      <font>
        <b/>
        <i val="0"/>
        <condense val="0"/>
        <extend val="0"/>
        <color indexed="8"/>
      </font>
      <fill>
        <patternFill patternType="solid">
          <fgColor indexed="23"/>
          <bgColor indexed="55"/>
        </patternFill>
      </fill>
    </dxf>
    <dxf>
      <font>
        <b val="0"/>
        <condense val="0"/>
        <extend val="0"/>
        <color indexed="9"/>
      </font>
    </dxf>
    <dxf>
      <font>
        <b val="0"/>
        <condense val="0"/>
        <extend val="0"/>
        <color indexed="1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66CCFF"/>
      <color rgb="FF0066FF"/>
      <color rgb="FF0000FF"/>
    </mruColors>
  </colors>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2</xdr:col>
      <xdr:colOff>321945</xdr:colOff>
      <xdr:row>0</xdr:row>
      <xdr:rowOff>47625</xdr:rowOff>
    </xdr:from>
    <xdr:to>
      <xdr:col>4</xdr:col>
      <xdr:colOff>379095</xdr:colOff>
      <xdr:row>1</xdr:row>
      <xdr:rowOff>450272</xdr:rowOff>
    </xdr:to>
    <xdr:sp macro="" textlink="" fLocksText="0">
      <xdr:nvSpPr>
        <xdr:cNvPr id="2" name="Text Box 6">
          <a:extLst>
            <a:ext uri="{FF2B5EF4-FFF2-40B4-BE49-F238E27FC236}">
              <a16:creationId xmlns="" xmlns:a16="http://schemas.microsoft.com/office/drawing/2014/main" id="{00000000-0008-0000-0000-000002000000}"/>
            </a:ext>
          </a:extLst>
        </xdr:cNvPr>
        <xdr:cNvSpPr txBox="1">
          <a:spLocks noChangeArrowheads="1"/>
        </xdr:cNvSpPr>
      </xdr:nvSpPr>
      <xdr:spPr bwMode="auto">
        <a:xfrm>
          <a:off x="1871922" y="47625"/>
          <a:ext cx="4135582" cy="567170"/>
        </a:xfrm>
        <a:prstGeom prst="rect">
          <a:avLst/>
        </a:prstGeom>
        <a:noFill/>
        <a:ln w="9525" cap="flat">
          <a:noFill/>
          <a:round/>
          <a:headEnd/>
          <a:tailEnd/>
        </a:ln>
        <a:effectLst/>
      </xdr:spPr>
      <xdr:txBody>
        <a:bodyPr vertOverflow="clip" wrap="square" lIns="27360" tIns="22680" rIns="0" bIns="0" anchor="t" upright="1"/>
        <a:lstStyle/>
        <a:p>
          <a:pPr algn="ctr" rtl="0">
            <a:defRPr sz="1000"/>
          </a:pPr>
          <a:r>
            <a:rPr lang="pt-BR" sz="1100" b="1" i="0" strike="noStrike">
              <a:solidFill>
                <a:srgbClr val="000000"/>
              </a:solidFill>
              <a:latin typeface="Arial"/>
              <a:cs typeface="Arial"/>
            </a:rPr>
            <a:t>PREFEITURA MUNICIPAL DE LAGOA SANTA</a:t>
          </a:r>
        </a:p>
        <a:p>
          <a:pPr algn="ctr" rtl="0">
            <a:defRPr sz="1000"/>
          </a:pPr>
          <a:r>
            <a:rPr lang="pt-BR" sz="1100" b="0" i="0" strike="noStrike">
              <a:solidFill>
                <a:srgbClr val="000000"/>
              </a:solidFill>
              <a:latin typeface="Arial"/>
              <a:cs typeface="Arial"/>
            </a:rPr>
            <a:t>Secretaria Municipal de desenvolvimento Urbano</a:t>
          </a:r>
        </a:p>
        <a:p>
          <a:pPr algn="ctr" rtl="0">
            <a:defRPr sz="1000"/>
          </a:pPr>
          <a:r>
            <a:rPr lang="pt-BR" sz="1100" b="0" i="0" strike="noStrike">
              <a:solidFill>
                <a:srgbClr val="000000"/>
              </a:solidFill>
              <a:latin typeface="Arial"/>
              <a:cs typeface="Arial"/>
            </a:rPr>
            <a:t>Diretoria de Obras</a:t>
          </a:r>
        </a:p>
      </xdr:txBody>
    </xdr:sp>
    <xdr:clientData/>
  </xdr:twoCellAnchor>
  <xdr:twoCellAnchor>
    <xdr:from>
      <xdr:col>0</xdr:col>
      <xdr:colOff>66675</xdr:colOff>
      <xdr:row>0</xdr:row>
      <xdr:rowOff>38101</xdr:rowOff>
    </xdr:from>
    <xdr:to>
      <xdr:col>1</xdr:col>
      <xdr:colOff>233795</xdr:colOff>
      <xdr:row>1</xdr:row>
      <xdr:rowOff>556794</xdr:rowOff>
    </xdr:to>
    <xdr:pic>
      <xdr:nvPicPr>
        <xdr:cNvPr id="3" name="Picture 1">
          <a:extLst>
            <a:ext uri="{FF2B5EF4-FFF2-40B4-BE49-F238E27FC236}">
              <a16:creationId xmlns=""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6675" y="38101"/>
          <a:ext cx="825211" cy="683216"/>
        </a:xfrm>
        <a:prstGeom prst="rect">
          <a:avLst/>
        </a:prstGeom>
        <a:noFill/>
        <a:ln w="9525">
          <a:noFill/>
          <a:round/>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1485900</xdr:colOff>
      <xdr:row>0</xdr:row>
      <xdr:rowOff>95250</xdr:rowOff>
    </xdr:from>
    <xdr:to>
      <xdr:col>8</xdr:col>
      <xdr:colOff>504825</xdr:colOff>
      <xdr:row>0</xdr:row>
      <xdr:rowOff>723900</xdr:rowOff>
    </xdr:to>
    <xdr:pic>
      <xdr:nvPicPr>
        <xdr:cNvPr id="2" name="Picture 6">
          <a:extLst>
            <a:ext uri="{FF2B5EF4-FFF2-40B4-BE49-F238E27FC236}">
              <a16:creationId xmlns=""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srcRect b="8330"/>
        <a:stretch>
          <a:fillRect/>
        </a:stretch>
      </xdr:blipFill>
      <xdr:spPr bwMode="auto">
        <a:xfrm>
          <a:off x="2095500" y="95250"/>
          <a:ext cx="6429375" cy="628650"/>
        </a:xfrm>
        <a:prstGeom prst="rect">
          <a:avLst/>
        </a:prstGeom>
        <a:noFill/>
        <a:ln w="9525">
          <a:noFill/>
          <a:round/>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321945</xdr:colOff>
      <xdr:row>0</xdr:row>
      <xdr:rowOff>47625</xdr:rowOff>
    </xdr:from>
    <xdr:to>
      <xdr:col>4</xdr:col>
      <xdr:colOff>0</xdr:colOff>
      <xdr:row>0</xdr:row>
      <xdr:rowOff>685800</xdr:rowOff>
    </xdr:to>
    <xdr:sp macro="" textlink="" fLocksText="0">
      <xdr:nvSpPr>
        <xdr:cNvPr id="2" name="Text Box 6">
          <a:extLst>
            <a:ext uri="{FF2B5EF4-FFF2-40B4-BE49-F238E27FC236}">
              <a16:creationId xmlns="" xmlns:a16="http://schemas.microsoft.com/office/drawing/2014/main" id="{00000000-0008-0000-0400-000002000000}"/>
            </a:ext>
          </a:extLst>
        </xdr:cNvPr>
        <xdr:cNvSpPr txBox="1">
          <a:spLocks noChangeArrowheads="1"/>
        </xdr:cNvSpPr>
      </xdr:nvSpPr>
      <xdr:spPr bwMode="auto">
        <a:xfrm>
          <a:off x="1874520" y="47625"/>
          <a:ext cx="4133850" cy="638175"/>
        </a:xfrm>
        <a:prstGeom prst="rect">
          <a:avLst/>
        </a:prstGeom>
        <a:noFill/>
        <a:ln w="9525" cap="flat">
          <a:noFill/>
          <a:round/>
          <a:headEnd/>
          <a:tailEnd/>
        </a:ln>
        <a:effectLst/>
      </xdr:spPr>
      <xdr:txBody>
        <a:bodyPr vertOverflow="clip" wrap="square" lIns="27360" tIns="22680" rIns="0" bIns="0" anchor="t" upright="1"/>
        <a:lstStyle/>
        <a:p>
          <a:pPr algn="ctr" rtl="0">
            <a:defRPr sz="1000"/>
          </a:pPr>
          <a:r>
            <a:rPr lang="pt-BR" sz="1100" b="1" i="0" strike="noStrike">
              <a:solidFill>
                <a:srgbClr val="000000"/>
              </a:solidFill>
              <a:latin typeface="Arial"/>
              <a:cs typeface="Arial"/>
            </a:rPr>
            <a:t>PREFEITURA MUNICIPAL DE LAGOA SANTA</a:t>
          </a:r>
        </a:p>
        <a:p>
          <a:pPr algn="ctr" rtl="0">
            <a:defRPr sz="1000"/>
          </a:pPr>
          <a:r>
            <a:rPr lang="pt-BR" sz="1100" b="0" i="0" strike="noStrike">
              <a:solidFill>
                <a:srgbClr val="000000"/>
              </a:solidFill>
              <a:latin typeface="Arial"/>
              <a:cs typeface="Arial"/>
            </a:rPr>
            <a:t>Secretaria Municipal de desenvolvimento Urbano</a:t>
          </a:r>
        </a:p>
        <a:p>
          <a:pPr algn="ctr" rtl="0">
            <a:defRPr sz="1000"/>
          </a:pPr>
          <a:r>
            <a:rPr lang="pt-BR" sz="1100" b="0" i="0" strike="noStrike">
              <a:solidFill>
                <a:srgbClr val="000000"/>
              </a:solidFill>
              <a:latin typeface="Arial"/>
              <a:cs typeface="Arial"/>
            </a:rPr>
            <a:t>Diretoria de Obras</a:t>
          </a:r>
        </a:p>
      </xdr:txBody>
    </xdr:sp>
    <xdr:clientData/>
  </xdr:twoCellAnchor>
  <xdr:twoCellAnchor>
    <xdr:from>
      <xdr:col>0</xdr:col>
      <xdr:colOff>66675</xdr:colOff>
      <xdr:row>0</xdr:row>
      <xdr:rowOff>38100</xdr:rowOff>
    </xdr:from>
    <xdr:to>
      <xdr:col>1</xdr:col>
      <xdr:colOff>676275</xdr:colOff>
      <xdr:row>0</xdr:row>
      <xdr:rowOff>762000</xdr:rowOff>
    </xdr:to>
    <xdr:pic>
      <xdr:nvPicPr>
        <xdr:cNvPr id="3" name="Picture 1">
          <a:extLst>
            <a:ext uri="{FF2B5EF4-FFF2-40B4-BE49-F238E27FC236}">
              <a16:creationId xmlns=""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6675" y="38100"/>
          <a:ext cx="1266825" cy="723900"/>
        </a:xfrm>
        <a:prstGeom prst="rect">
          <a:avLst/>
        </a:prstGeom>
        <a:noFill/>
        <a:ln w="9525">
          <a:noFill/>
          <a:round/>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321945</xdr:colOff>
      <xdr:row>0</xdr:row>
      <xdr:rowOff>47625</xdr:rowOff>
    </xdr:from>
    <xdr:to>
      <xdr:col>4</xdr:col>
      <xdr:colOff>0</xdr:colOff>
      <xdr:row>0</xdr:row>
      <xdr:rowOff>685800</xdr:rowOff>
    </xdr:to>
    <xdr:sp macro="" textlink="" fLocksText="0">
      <xdr:nvSpPr>
        <xdr:cNvPr id="2" name="Text Box 6">
          <a:extLst>
            <a:ext uri="{FF2B5EF4-FFF2-40B4-BE49-F238E27FC236}">
              <a16:creationId xmlns="" xmlns:a16="http://schemas.microsoft.com/office/drawing/2014/main" id="{00000000-0008-0000-0500-000002000000}"/>
            </a:ext>
          </a:extLst>
        </xdr:cNvPr>
        <xdr:cNvSpPr txBox="1">
          <a:spLocks noChangeArrowheads="1"/>
        </xdr:cNvSpPr>
      </xdr:nvSpPr>
      <xdr:spPr bwMode="auto">
        <a:xfrm>
          <a:off x="1874520" y="47625"/>
          <a:ext cx="3754755" cy="638175"/>
        </a:xfrm>
        <a:prstGeom prst="rect">
          <a:avLst/>
        </a:prstGeom>
        <a:noFill/>
        <a:ln w="9525" cap="flat">
          <a:noFill/>
          <a:round/>
          <a:headEnd/>
          <a:tailEnd/>
        </a:ln>
        <a:effectLst/>
      </xdr:spPr>
      <xdr:txBody>
        <a:bodyPr vertOverflow="clip" wrap="square" lIns="27360" tIns="22680" rIns="0" bIns="0" anchor="t" upright="1"/>
        <a:lstStyle/>
        <a:p>
          <a:pPr algn="ctr" rtl="0">
            <a:defRPr sz="1000"/>
          </a:pPr>
          <a:r>
            <a:rPr lang="pt-BR" sz="1100" b="1" i="0" strike="noStrike">
              <a:solidFill>
                <a:srgbClr val="000000"/>
              </a:solidFill>
              <a:latin typeface="Arial"/>
              <a:cs typeface="Arial"/>
            </a:rPr>
            <a:t>PREFEITURA MUNICIPAL DE LAGOA SANTA</a:t>
          </a:r>
        </a:p>
        <a:p>
          <a:pPr algn="ctr" rtl="0">
            <a:defRPr sz="1000"/>
          </a:pPr>
          <a:r>
            <a:rPr lang="pt-BR" sz="1100" b="0" i="0" strike="noStrike">
              <a:solidFill>
                <a:srgbClr val="000000"/>
              </a:solidFill>
              <a:latin typeface="Arial"/>
              <a:cs typeface="Arial"/>
            </a:rPr>
            <a:t>Secretaria Municipal de desenvolvimento Urbano</a:t>
          </a:r>
        </a:p>
        <a:p>
          <a:pPr algn="ctr" rtl="0">
            <a:defRPr sz="1000"/>
          </a:pPr>
          <a:r>
            <a:rPr lang="pt-BR" sz="1100" b="0" i="0" strike="noStrike">
              <a:solidFill>
                <a:srgbClr val="000000"/>
              </a:solidFill>
              <a:latin typeface="Arial"/>
              <a:cs typeface="Arial"/>
            </a:rPr>
            <a:t>Diretoria de Obras</a:t>
          </a:r>
        </a:p>
      </xdr:txBody>
    </xdr:sp>
    <xdr:clientData/>
  </xdr:twoCellAnchor>
  <xdr:twoCellAnchor>
    <xdr:from>
      <xdr:col>0</xdr:col>
      <xdr:colOff>66675</xdr:colOff>
      <xdr:row>0</xdr:row>
      <xdr:rowOff>38100</xdr:rowOff>
    </xdr:from>
    <xdr:to>
      <xdr:col>1</xdr:col>
      <xdr:colOff>676275</xdr:colOff>
      <xdr:row>0</xdr:row>
      <xdr:rowOff>762000</xdr:rowOff>
    </xdr:to>
    <xdr:pic>
      <xdr:nvPicPr>
        <xdr:cNvPr id="3" name="Picture 1">
          <a:extLst>
            <a:ext uri="{FF2B5EF4-FFF2-40B4-BE49-F238E27FC236}">
              <a16:creationId xmlns="" xmlns:a16="http://schemas.microsoft.com/office/drawing/2014/main" id="{00000000-0008-0000-05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6675" y="38100"/>
          <a:ext cx="1266825" cy="723900"/>
        </a:xfrm>
        <a:prstGeom prst="rect">
          <a:avLst/>
        </a:prstGeom>
        <a:noFill/>
        <a:ln w="9525">
          <a:noFill/>
          <a:round/>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Meus%20Documentos\FV-DNE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0798\TECNICO\TEACOMP\LOTE06\P09\P10\RELAT6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ack_server\descritivos\Meus%20documentos\EGESA\Br-482mg\Volume1\CANA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Back_server\descritivos\Projetos\Marcilio\TO-010\Meus%20documentos\EGESA\Br-482mg\Volume1\CANA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Arquivos%20internos\Quadro%20de%20quantidades\ORCAMENT.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BANCO%20DE%20PRE&#199;OS.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PMLS\MODELO%20PLANILHA%20E%20BDI%20ATUALIZADOS.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AUT_ORIGINAL"/>
      <sheetName val="RESUMO_AUT1"/>
    </sheetNames>
    <sheetDataSet>
      <sheetData sheetId="0" refreshError="1"/>
      <sheetData sheetId="1"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refreshError="1"/>
      <sheetData sheetId="1"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CAPA"/>
      <sheetName val="ORIENTAÇÕES"/>
      <sheetName val="SINAPI"/>
      <sheetName val="SUDECAP"/>
      <sheetName val="SETOP"/>
      <sheetName val="INSUMOS SINAPI"/>
      <sheetName val="CPUS PREFEITURA"/>
      <sheetName val="PROVISÓRIO SETOP"/>
    </sheetNames>
    <sheetDataSet>
      <sheetData sheetId="0"/>
      <sheetData sheetId="1">
        <row r="3">
          <cell r="E3">
            <v>44958</v>
          </cell>
        </row>
        <row r="9">
          <cell r="E9">
            <v>44896</v>
          </cell>
        </row>
        <row r="15">
          <cell r="E15">
            <v>44927</v>
          </cell>
        </row>
      </sheetData>
      <sheetData sheetId="2">
        <row r="7">
          <cell r="G7">
            <v>97141</v>
          </cell>
          <cell r="H7" t="str">
            <v>ASSENTAMENTO DE TUBO DE FERRO FUNDIDO PARA REDE DE ÁGUA, DN 80 MM, JUNTA ELÁSTICA, INSTALADO EM LOCAL COM NÍVEL ALTO DE INTERFERÊNCIAS (NÃO INCLUI FORNECIMENTO). AF_11/2017</v>
          </cell>
          <cell r="I7" t="str">
            <v>M</v>
          </cell>
          <cell r="J7" t="str">
            <v>COEFICIENTE DE REPRESENTATIVIDADE</v>
          </cell>
          <cell r="K7">
            <v>8.24</v>
          </cell>
        </row>
        <row r="8">
          <cell r="G8">
            <v>97142</v>
          </cell>
          <cell r="H8" t="str">
            <v>ASSENTAMENTO DE TUBO DE FERRO FUNDIDO PARA REDE DE ÁGUA, DN 100 MM, JUNTA ELÁSTICA, INSTALADO EM LOCAL COM NÍVEL ALTO DE INTERFERÊNCIAS (NÃO INCLUI FORNECIMENTO). AF_11/2017</v>
          </cell>
          <cell r="I8" t="str">
            <v>M</v>
          </cell>
          <cell r="J8" t="str">
            <v>COEFICIENTE DE REPRESENTATIVIDADE</v>
          </cell>
          <cell r="K8">
            <v>9.16</v>
          </cell>
        </row>
        <row r="9">
          <cell r="G9">
            <v>97143</v>
          </cell>
          <cell r="H9" t="str">
            <v>ASSENTAMENTO DE TUBO DE FERRO FUNDIDO PARA REDE DE ÁGUA, DN 150 MM, JUNTA ELÁSTICA, INSTALADO EM LOCAL COM NÍVEL ALTO DE INTERFERÊNCIAS (NÃO INCLUI FORNECIMENTO). AF_11/2017</v>
          </cell>
          <cell r="I9" t="str">
            <v>M</v>
          </cell>
          <cell r="J9" t="str">
            <v>COEFICIENTE DE REPRESENTATIVIDADE</v>
          </cell>
          <cell r="K9">
            <v>11.46</v>
          </cell>
        </row>
        <row r="10">
          <cell r="G10">
            <v>97144</v>
          </cell>
          <cell r="H10" t="str">
            <v>ASSENTAMENTO DE TUBO DE FERRO FUNDIDO PARA REDE DE ÁGUA, DN 200 MM, JUNTA ELÁSTICA, INSTALADO EM LOCAL COM NÍVEL ALTO DE INTERFERÊNCIAS (NÃO INCLUI FORNECIMENTO). AF_11/2017</v>
          </cell>
          <cell r="I10" t="str">
            <v>M</v>
          </cell>
          <cell r="J10" t="str">
            <v>COEFICIENTE DE REPRESENTATIVIDADE</v>
          </cell>
          <cell r="K10">
            <v>13.73</v>
          </cell>
        </row>
        <row r="11">
          <cell r="G11">
            <v>97145</v>
          </cell>
          <cell r="H11" t="str">
            <v>ASSENTAMENTO DE TUBO DE FERRO FUNDIDO PARA REDE DE ÁGUA, DN 250 MM, JUNTA ELÁSTICA, INSTALADO EM LOCAL COM NÍVEL ALTO DE INTERFERÊNCIAS (NÃO INCLUI FORNECIMENTO). AF_11/2017</v>
          </cell>
          <cell r="I11" t="str">
            <v>M</v>
          </cell>
          <cell r="J11" t="str">
            <v>COEFICIENTE DE REPRESENTATIVIDADE</v>
          </cell>
          <cell r="K11">
            <v>16.04</v>
          </cell>
        </row>
        <row r="12">
          <cell r="G12">
            <v>97146</v>
          </cell>
          <cell r="H12" t="str">
            <v>ASSENTAMENTO DE TUBO DE FERRO FUNDIDO PARA REDE DE ÁGUA, DN 300 MM, JUNTA ELÁSTICA, INSTALADO EM LOCAL COM NÍVEL ALTO DE INTERFERÊNCIAS (NÃO INCLUI FORNECIMENTO). AF_11/2017</v>
          </cell>
          <cell r="I12" t="str">
            <v>M</v>
          </cell>
          <cell r="J12" t="str">
            <v>COEFICIENTE DE REPRESENTATIVIDADE</v>
          </cell>
          <cell r="K12">
            <v>18.36</v>
          </cell>
        </row>
        <row r="13">
          <cell r="G13">
            <v>97147</v>
          </cell>
          <cell r="H13" t="str">
            <v>ASSENTAMENTO DE TUBO DE FERRO FUNDIDO PARA REDE DE ÁGUA, DN 350 MM, JUNTA ELÁSTICA, INSTALADO EM LOCAL COM NÍVEL ALTO DE INTERFERÊNCIAS (NÃO INCLUI FORNECIMENTO). AF_11/2017</v>
          </cell>
          <cell r="I13" t="str">
            <v>M</v>
          </cell>
          <cell r="J13" t="str">
            <v>COEFICIENTE DE REPRESENTATIVIDADE</v>
          </cell>
          <cell r="K13">
            <v>20.67</v>
          </cell>
        </row>
        <row r="14">
          <cell r="G14">
            <v>97148</v>
          </cell>
          <cell r="H14" t="str">
            <v>ASSENTAMENTO DE TUBO DE FERRO FUNDIDO PARA REDE DE ÁGUA, DN 400 MM, JUNTA ELÁSTICA, INSTALADO EM LOCAL COM NÍVEL ALTO DE INTERFERÊNCIAS (NÃO INCLUI FORNECIMENTO). AF_11/2017</v>
          </cell>
          <cell r="I14" t="str">
            <v>M</v>
          </cell>
          <cell r="J14" t="str">
            <v>COEFICIENTE DE REPRESENTATIVIDADE</v>
          </cell>
          <cell r="K14">
            <v>22.96</v>
          </cell>
        </row>
        <row r="15">
          <cell r="G15">
            <v>97149</v>
          </cell>
          <cell r="H15" t="str">
            <v>ASSENTAMENTO DE TUBO DE FERRO FUNDIDO PARA REDE DE ÁGUA, DN 450 MM, JUNTA ELÁSTICA, INSTALADO EM LOCAL COM NÍVEL ALTO DE INTERFERÊNCIAS (NÃO INCLUI FORNECIMENTO). AF_11/2017</v>
          </cell>
          <cell r="I15" t="str">
            <v>M</v>
          </cell>
          <cell r="J15" t="str">
            <v>COEFICIENTE DE REPRESENTATIVIDADE</v>
          </cell>
          <cell r="K15">
            <v>25.3</v>
          </cell>
        </row>
        <row r="16">
          <cell r="G16">
            <v>97150</v>
          </cell>
          <cell r="H16" t="str">
            <v>ASSENTAMENTO DE TUBO DE FERRO FUNDIDO PARA REDE DE ÁGUA, DN 500 MM, JUNTA ELÁSTICA, INSTALADO EM LOCAL COM NÍVEL ALTO DE INTERFERÊNCIAS (NÃO INCLUI FORNECIMENTO). AF_11/2017</v>
          </cell>
          <cell r="I16" t="str">
            <v>M</v>
          </cell>
          <cell r="J16" t="str">
            <v>COEFICIENTE DE REPRESENTATIVIDADE</v>
          </cell>
          <cell r="K16">
            <v>32.15</v>
          </cell>
        </row>
        <row r="17">
          <cell r="G17">
            <v>97151</v>
          </cell>
          <cell r="H17" t="str">
            <v>ASSENTAMENTO DE TUBO DE FERRO FUNDIDO PARA REDE DE ÁGUA, DN 600 MM, JUNTA ELÁSTICA, INSTALADO EM LOCAL COM NÍVEL ALTO DE INTERFERÊNCIAS (NÃO INCLUI FORNECIMENTO). AF_11/2017</v>
          </cell>
          <cell r="I17" t="str">
            <v>M</v>
          </cell>
          <cell r="J17" t="str">
            <v>COEFICIENTE DE REPRESENTATIVIDADE</v>
          </cell>
          <cell r="K17">
            <v>37.46</v>
          </cell>
        </row>
        <row r="18">
          <cell r="G18">
            <v>97152</v>
          </cell>
          <cell r="H18" t="str">
            <v>ASSENTAMENTO DE TUBO DE FERRO FUNDIDO PARA REDE DE ÁGUA, DN 700 MM, JUNTA ELÁSTICA, INSTALADO EM LOCAL COM NÍVEL ALTO DE INTERFERÊNCIAS (NÃO INCLUI FORNECIMENTO). AF_11/2017</v>
          </cell>
          <cell r="I18" t="str">
            <v>M</v>
          </cell>
          <cell r="J18" t="str">
            <v>COEFICIENTE DE REPRESENTATIVIDADE</v>
          </cell>
          <cell r="K18">
            <v>42.53</v>
          </cell>
        </row>
        <row r="19">
          <cell r="G19">
            <v>97153</v>
          </cell>
          <cell r="H19" t="str">
            <v>ASSENTAMENTO DE TUBO DE FERRO FUNDIDO PARA REDE DE ÁGUA, DN 800 MM, JUNTA ELÁSTICA, INSTALADO EM LOCAL COM NÍVEL ALTO DE INTERFERÊNCIAS (NÃO INCLUI FORNECIMENTO). AF_11/2017</v>
          </cell>
          <cell r="I19" t="str">
            <v>M</v>
          </cell>
          <cell r="J19" t="str">
            <v>COEFICIENTE DE REPRESENTATIVIDADE</v>
          </cell>
          <cell r="K19">
            <v>47.74</v>
          </cell>
        </row>
        <row r="20">
          <cell r="G20">
            <v>97154</v>
          </cell>
          <cell r="H20" t="str">
            <v>ASSENTAMENTO DE TUBO DE FERRO FUNDIDO PARA REDE DE ÁGUA, DN 900 MM, JUNTA ELÁSTICA, INSTALADO EM LOCAL COM NÍVEL ALTO DE INTERFERÊNCIAS (NÃO INCLUI FORNECIMENTO). AF_11/2017</v>
          </cell>
          <cell r="I20" t="str">
            <v>M</v>
          </cell>
          <cell r="J20" t="str">
            <v>COEFICIENTE DE REPRESENTATIVIDADE</v>
          </cell>
          <cell r="K20">
            <v>52.97</v>
          </cell>
        </row>
        <row r="21">
          <cell r="G21">
            <v>97155</v>
          </cell>
          <cell r="H21" t="str">
            <v>ASSENTAMENTO DE TUBO DE FERRO FUNDIDO PARA REDE DE ÁGUA, DN 1000 MM, JUNTA ELÁSTICA, INSTALADO EM LOCAL COM NÍVEL ALTO DE INTERFERÊNCIAS (NÃO INCLUI FORNECIMENTO). AF_11/2017</v>
          </cell>
          <cell r="I21" t="str">
            <v>M</v>
          </cell>
          <cell r="J21" t="str">
            <v>COEFICIENTE DE REPRESENTATIVIDADE</v>
          </cell>
          <cell r="K21">
            <v>58.23</v>
          </cell>
        </row>
        <row r="22">
          <cell r="G22">
            <v>97156</v>
          </cell>
          <cell r="H22" t="str">
            <v>ASSENTAMENTO DE TUBO DE FERRO FUNDIDO PARA REDE DE ÁGUA, DN 1200 MM, JUNTA ELÁSTICA, INSTALADO EM LOCAL COM NÍVEL ALTO DE INTERFERÊNCIAS (NÃO INCLUI FORNECIMENTO). AF_11/2017</v>
          </cell>
          <cell r="I22" t="str">
            <v>M</v>
          </cell>
          <cell r="J22" t="str">
            <v>COEFICIENTE DE REPRESENTATIVIDADE</v>
          </cell>
          <cell r="K22">
            <v>69.08</v>
          </cell>
        </row>
        <row r="23">
          <cell r="G23">
            <v>97157</v>
          </cell>
          <cell r="H23" t="str">
            <v>ASSENTAMENTO DE TUBO DE FERRO FUNDIDO PARA REDE DE ÁGUA, DN 80 MM, JUNTA ELÁSTICA, INSTALADO EM LOCAL COM NÍVEL BAIXO DE INTERFERÊNCIAS (NÃO INCLUI FORNECIMENTO). AF_11/2017</v>
          </cell>
          <cell r="I23" t="str">
            <v>M</v>
          </cell>
          <cell r="J23" t="str">
            <v>COEFICIENTE DE REPRESENTATIVIDADE</v>
          </cell>
          <cell r="K23">
            <v>4.99</v>
          </cell>
        </row>
        <row r="24">
          <cell r="G24">
            <v>97158</v>
          </cell>
          <cell r="H24" t="str">
            <v>ASSENTAMENTO DE TUBO DE FERRO FUNDIDO PARA REDE DE ÁGUA, DN 100 MM, JUNTA ELÁSTICA, INSTALADO EM LOCAL COM NÍVEL BAIXO DE INTERFERÊNCIAS (NÃO INCLUI FORNECIMENTO). AF_11/2017</v>
          </cell>
          <cell r="I24" t="str">
            <v>M</v>
          </cell>
          <cell r="J24" t="str">
            <v>COEFICIENTE DE REPRESENTATIVIDADE</v>
          </cell>
          <cell r="K24">
            <v>5.56</v>
          </cell>
        </row>
        <row r="25">
          <cell r="G25">
            <v>97159</v>
          </cell>
          <cell r="H25" t="str">
            <v>ASSENTAMENTO DE TUBO DE FERRO FUNDIDO PARA REDE DE ÁGUA, DN 150 MM, JUNTA ELÁSTICA, INSTALADO EM LOCAL COM NÍVEL BAIXO DE INTERFERÊNCIAS (NÃO INCLUI FORNECIMENTO). AF_11/2017</v>
          </cell>
          <cell r="I25" t="str">
            <v>M</v>
          </cell>
          <cell r="J25" t="str">
            <v>COEFICIENTE DE REPRESENTATIVIDADE</v>
          </cell>
          <cell r="K25">
            <v>6.96</v>
          </cell>
        </row>
        <row r="26">
          <cell r="G26">
            <v>97160</v>
          </cell>
          <cell r="H26" t="str">
            <v>ASSENTAMENTO DE TUBO DE FERRO FUNDIDO PARA REDE DE ÁGUA, DN 200 MM, JUNTA ELÁSTICA, INSTALADO EM LOCAL COM NÍVEL BAIXO DE INTERFERÊNCIAS (NÃO INCLUI FORNECIMENTO). AF_11/2017</v>
          </cell>
          <cell r="I26" t="str">
            <v>M</v>
          </cell>
          <cell r="J26" t="str">
            <v>COEFICIENTE DE REPRESENTATIVIDADE</v>
          </cell>
          <cell r="K26">
            <v>8.33</v>
          </cell>
        </row>
        <row r="27">
          <cell r="G27">
            <v>97161</v>
          </cell>
          <cell r="H27" t="str">
            <v>ASSENTAMENTO DE TUBO DE FERRO FUNDIDO PARA REDE DE ÁGUA, DN 250 MM, JUNTA ELÁSTICA, INSTALADO EM LOCAL COM NÍVEL BAIXO DE INTERFERÊNCIAS (NÃO INCLUI FORNECIMENTO). AF_11/2017</v>
          </cell>
          <cell r="I27" t="str">
            <v>M</v>
          </cell>
          <cell r="J27" t="str">
            <v>COEFICIENTE DE REPRESENTATIVIDADE</v>
          </cell>
          <cell r="K27">
            <v>9.76</v>
          </cell>
        </row>
        <row r="28">
          <cell r="G28">
            <v>97162</v>
          </cell>
          <cell r="H28" t="str">
            <v>ASSENTAMENTO DE TUBO DE FERRO FUNDIDO PARA REDE DE ÁGUA, DN 300 MM, JUNTA ELÁSTICA, INSTALADO EM LOCAL COM NÍVEL BAIXO DE INTERFERÊNCIAS (NÃO INCLUI FORNECIMENTO). AF_11/2017</v>
          </cell>
          <cell r="I28" t="str">
            <v>M</v>
          </cell>
          <cell r="J28" t="str">
            <v>COEFICIENTE DE REPRESENTATIVIDADE</v>
          </cell>
          <cell r="K28">
            <v>11.17</v>
          </cell>
        </row>
        <row r="29">
          <cell r="G29">
            <v>97163</v>
          </cell>
          <cell r="H29" t="str">
            <v>ASSENTAMENTO DE TUBO DE FERRO FUNDIDO PARA REDE DE ÁGUA, DN 350 MM, JUNTA ELÁSTICA, INSTALADO EM LOCAL COM NÍVEL BAIXO DE INTERFERÊNCIAS (NÃO INCLUI FORNECIMENTO). AF_11/2017</v>
          </cell>
          <cell r="I29" t="str">
            <v>M</v>
          </cell>
          <cell r="J29" t="str">
            <v>COEFICIENTE DE REPRESENTATIVIDADE</v>
          </cell>
          <cell r="K29">
            <v>12.59</v>
          </cell>
        </row>
        <row r="30">
          <cell r="G30">
            <v>97164</v>
          </cell>
          <cell r="H30" t="str">
            <v>ASSENTAMENTO DE TUBO DE FERRO FUNDIDO PARA REDE DE ÁGUA, DN 400 MM, JUNTA ELÁSTICA, INSTALADO EM LOCAL COM NÍVEL BAIXO DE INTERFERÊNCIAS (NÃO INCLUI FORNECIMENTO). AF_11/2017</v>
          </cell>
          <cell r="I30" t="str">
            <v>M</v>
          </cell>
          <cell r="J30" t="str">
            <v>COEFICIENTE DE REPRESENTATIVIDADE</v>
          </cell>
          <cell r="K30">
            <v>13.99</v>
          </cell>
        </row>
        <row r="31">
          <cell r="G31">
            <v>97165</v>
          </cell>
          <cell r="H31" t="str">
            <v>ASSENTAMENTO DE TUBO DE FERRO FUNDIDO PARA REDE DE ÁGUA, DN 450 MM, JUNTA ELÁSTICA, INSTALADO EM LOCAL COM NÍVEL BAIXO DE INTERFERÊNCIAS (NÃO INCLUI FORNECIMENTO). AF_11/2017</v>
          </cell>
          <cell r="I31" t="str">
            <v>M</v>
          </cell>
          <cell r="J31" t="str">
            <v>COEFICIENTE DE REPRESENTATIVIDADE</v>
          </cell>
          <cell r="K31">
            <v>15.43</v>
          </cell>
        </row>
        <row r="32">
          <cell r="G32">
            <v>97166</v>
          </cell>
          <cell r="H32" t="str">
            <v>ASSENTAMENTO DE TUBO DE FERRO FUNDIDO PARA REDE DE ÁGUA, DN 500 MM, JUNTA ELÁSTICA, INSTALADO EM LOCAL COM NÍVEL BAIXO DE INTERFERÊNCIAS (NÃO INCLUI FORNECIMENTO). AF_11/2017</v>
          </cell>
          <cell r="I32" t="str">
            <v>M</v>
          </cell>
          <cell r="J32" t="str">
            <v>COEFICIENTE DE REPRESENTATIVIDADE</v>
          </cell>
          <cell r="K32">
            <v>19.63</v>
          </cell>
        </row>
        <row r="33">
          <cell r="G33">
            <v>97167</v>
          </cell>
          <cell r="H33" t="str">
            <v>ASSENTAMENTO DE TUBO DE FERRO FUNDIDO PARA REDE DE ÁGUA, DN 600 MM, JUNTA ELÁSTICA, INSTALADO EM LOCAL COM NÍVEL BAIXO DE INTERFERÊNCIAS (NÃO INCLUI FORNECIMENTO). AF_11/2017</v>
          </cell>
          <cell r="I33" t="str">
            <v>M</v>
          </cell>
          <cell r="J33" t="str">
            <v>COEFICIENTE DE REPRESENTATIVIDADE</v>
          </cell>
          <cell r="K33">
            <v>22.88</v>
          </cell>
        </row>
        <row r="34">
          <cell r="G34">
            <v>97168</v>
          </cell>
          <cell r="H34" t="str">
            <v>ASSENTAMENTO DE TUBO DE FERRO FUNDIDO PARA REDE DE ÁGUA, DN 700 MM, JUNTA ELÁSTICA, INSTALADO EM LOCAL COM NÍVEL BAIXO DE INTERFERÊNCIAS (NÃO INCLUI FORNECIMENTO). AF_11/2017</v>
          </cell>
          <cell r="I34" t="str">
            <v>M</v>
          </cell>
          <cell r="J34" t="str">
            <v>COEFICIENTE DE REPRESENTATIVIDADE</v>
          </cell>
          <cell r="K34">
            <v>25.92</v>
          </cell>
        </row>
        <row r="35">
          <cell r="G35">
            <v>97169</v>
          </cell>
          <cell r="H35" t="str">
            <v>ASSENTAMENTO DE TUBO DE FERRO FUNDIDO PARA REDE DE ÁGUA, DN 800 MM, JUNTA ELÁSTICA, INSTALADO EM LOCAL COM NÍVEL BAIXO DE INTERFERÊNCIAS (NÃO INCLUI FORNECIMENTO). AF_11/2017</v>
          </cell>
          <cell r="I35" t="str">
            <v>M</v>
          </cell>
          <cell r="J35" t="str">
            <v>COEFICIENTE DE REPRESENTATIVIDADE</v>
          </cell>
          <cell r="K35">
            <v>29.09</v>
          </cell>
        </row>
        <row r="36">
          <cell r="G36">
            <v>97170</v>
          </cell>
          <cell r="H36" t="str">
            <v>ASSENTAMENTO DE TUBO DE FERRO FUNDIDO PARA REDE DE ÁGUA, DN 900 MM, JUNTA ELÁSTICA, INSTALADO EM LOCAL COM NÍVEL BAIXO DE INTERFERÊNCIAS (NÃO INCLUI FORNECIMENTO). AF_11/2017</v>
          </cell>
          <cell r="I36" t="str">
            <v>M</v>
          </cell>
          <cell r="J36" t="str">
            <v>COEFICIENTE DE REPRESENTATIVIDADE</v>
          </cell>
          <cell r="K36">
            <v>32.29</v>
          </cell>
        </row>
        <row r="37">
          <cell r="G37">
            <v>97171</v>
          </cell>
          <cell r="H37" t="str">
            <v>ASSENTAMENTO DE TUBO DE FERRO FUNDIDO PARA REDE DE ÁGUA, DN 1000 MM, JUNTA ELÁSTICA, INSTALADO EM LOCAL COM NÍVEL BAIXO DE INTERFERÊNCIAS (NÃO INCLUI FORNECIMENTO). AF_11/2017</v>
          </cell>
          <cell r="I37" t="str">
            <v>M</v>
          </cell>
          <cell r="J37" t="str">
            <v>COEFICIENTE DE REPRESENTATIVIDADE</v>
          </cell>
          <cell r="K37">
            <v>35.520000000000003</v>
          </cell>
        </row>
        <row r="38">
          <cell r="G38">
            <v>97172</v>
          </cell>
          <cell r="H38" t="str">
            <v>ASSENTAMENTO DE TUBO DE FERRO FUNDIDO PARA REDE DE ÁGUA, DN 1200 MM, JUNTA ELÁSTICA, INSTALADO EM LOCAL COM NÍVEL BAIXO DE INTERFERÊNCIAS (NÃO INCLUI FORNECIMENTO). AF_11/2017</v>
          </cell>
          <cell r="I38" t="str">
            <v>M</v>
          </cell>
          <cell r="J38" t="str">
            <v>COEFICIENTE DE REPRESENTATIVIDADE</v>
          </cell>
          <cell r="K38">
            <v>42.3</v>
          </cell>
        </row>
        <row r="39">
          <cell r="G39">
            <v>97173</v>
          </cell>
          <cell r="H39" t="str">
            <v>ASSENTAMENTO DE TUBO DE AÇO CARBONO PARA REDE DE ÁGUA, DN 600 MM (24), JUNTA SOLDADA, INSTALADO EM LOCAL COM NÍVEL ALTO DE INTERFERÊNCIAS (NÃO INCLUI FORNECIMENTO). AF_11/2017</v>
          </cell>
          <cell r="I39" t="str">
            <v>M</v>
          </cell>
          <cell r="J39" t="str">
            <v>COEFICIENTE DE REPRESENTATIVIDADE</v>
          </cell>
          <cell r="K39">
            <v>40.020000000000003</v>
          </cell>
        </row>
        <row r="40">
          <cell r="G40">
            <v>97174</v>
          </cell>
          <cell r="H40" t="str">
            <v>ASSENTAMENTO DE TUBO DE AÇO CARBONO PARA REDE DE ÁGUA, DN 700 MM (28), JUNTA SOLDADA, INSTALADO EM LOCAL COM NÍVEL ALTO DE INTERFERÊNCIAS (NÃO INCLUI FORNECIMENTO). AF_11/2017</v>
          </cell>
          <cell r="I40" t="str">
            <v>M</v>
          </cell>
          <cell r="J40" t="str">
            <v>COEFICIENTE DE REPRESENTATIVIDADE</v>
          </cell>
          <cell r="K40">
            <v>46.37</v>
          </cell>
        </row>
        <row r="41">
          <cell r="G41">
            <v>97175</v>
          </cell>
          <cell r="H41" t="str">
            <v>ASSENTAMENTO DE TUBO DE AÇO CARBONO PARA REDE DE ÁGUA, DN 800 MM (32), JUNTA SOLDADA, INSTALADO EM LOCAL COM NÍVEL ALTO DE INTERFERÊNCIAS (NÃO INCLUI FORNECIMENTO). AF_11/2017</v>
          </cell>
          <cell r="I41" t="str">
            <v>M</v>
          </cell>
          <cell r="J41" t="str">
            <v>COEFICIENTE DE REPRESENTATIVIDADE</v>
          </cell>
          <cell r="K41">
            <v>52.72</v>
          </cell>
        </row>
        <row r="42">
          <cell r="G42">
            <v>97176</v>
          </cell>
          <cell r="H42" t="str">
            <v>ASSENTAMENTO DE TUBO DE AÇO CARBONO PARA REDE DE ÁGUA, DN 900 MM (36), JUNTA SOLDADA, INSTALADO EM LOCAL COM NÍVEL ALTO DE INTERFERÊNCIAS (NÃO INCLUI FORNECIMENTO). AF_11/2017</v>
          </cell>
          <cell r="I42" t="str">
            <v>M</v>
          </cell>
          <cell r="J42" t="str">
            <v>COEFICIENTE DE REPRESENTATIVIDADE</v>
          </cell>
          <cell r="K42">
            <v>59.04</v>
          </cell>
        </row>
        <row r="43">
          <cell r="G43">
            <v>97177</v>
          </cell>
          <cell r="H43" t="str">
            <v>ASSENTAMENTO DE TUBO DE AÇO CARBONO PARA REDE DE ÁGUA, DN 1000 MM (40) OU DN 1100 MM (44), JUNTA SOLDADA, INSTALADO EM LOCAL COM NÍVEL ALTO DE INTERFERÊNCIAS (NÃO INCLUI FORNECIMENTO). AF_11/2017</v>
          </cell>
          <cell r="I43" t="str">
            <v>M</v>
          </cell>
          <cell r="J43" t="str">
            <v>COEFICIENTE DE REPRESENTATIVIDADE</v>
          </cell>
          <cell r="K43">
            <v>71.760000000000005</v>
          </cell>
        </row>
        <row r="44">
          <cell r="G44">
            <v>97178</v>
          </cell>
          <cell r="H44" t="str">
            <v>ASSENTAMENTO DE TUBO DE AÇO CARBONO PARA REDE DE ÁGUA, DN 1200 MM (48) OU DN 1300 MM (52), JUNTA SOLDADA, INSTALADO EM LOCAL COM NÍVEL ALTO DE INTERFERÊNCIAS (NÃO INCLUI FORNECIMENTO). AF_11/2017</v>
          </cell>
          <cell r="I44" t="str">
            <v>M</v>
          </cell>
          <cell r="J44" t="str">
            <v>COEFICIENTE DE REPRESENTATIVIDADE</v>
          </cell>
          <cell r="K44">
            <v>84.45</v>
          </cell>
        </row>
        <row r="45">
          <cell r="G45">
            <v>97179</v>
          </cell>
          <cell r="H45" t="str">
            <v>ASSENTAMENTO DE TUBO DE AÇO CARBONO PARA REDE DE ÁGUA, DN 1400 MM (56'') OU DN 1500 MM (60), JUNTA SOLDADA, INSTALADO EM LOCAL COM NÍVEL ALTO DE INTERFERÊNCIAS (NÃO INCLUI FORNECIMENTO). AF_11/2017</v>
          </cell>
          <cell r="I45" t="str">
            <v>M</v>
          </cell>
          <cell r="J45" t="str">
            <v>COEFICIENTE DE REPRESENTATIVIDADE</v>
          </cell>
          <cell r="K45">
            <v>97.16</v>
          </cell>
        </row>
        <row r="46">
          <cell r="G46">
            <v>97180</v>
          </cell>
          <cell r="H46" t="str">
            <v>ASSENTAMENTO DE TUBO DE AÇO CARBONO PARA REDE DE ÁGUA, DN 1600 MM (64) OU DN 1700 MM (68), JUNTA SOLDADA, INSTALADO EM LOCAL COM NÍVEL ALTO DE INTERFERÊNCIAS (NÃO INCLUI FORNECIMENTO). AF_11/2017</v>
          </cell>
          <cell r="I46" t="str">
            <v>M</v>
          </cell>
          <cell r="J46" t="str">
            <v>COEFICIENTE DE REPRESENTATIVIDADE</v>
          </cell>
          <cell r="K46">
            <v>109.85</v>
          </cell>
        </row>
        <row r="47">
          <cell r="G47">
            <v>97181</v>
          </cell>
          <cell r="H47" t="str">
            <v>ASSENTAMENTO DE TUBO DE AÇO CARBONO PARA REDE DE ÁGUA, DN 1800 MM (72) OU DN 1900 MM (76), JUNTA SOLDADA, INSTALADO EM LOCAL COM NÍVEL ALTO DE INTERFERÊNCIAS (NÃO INCLUI FORNECIMENTO). AF_11/2017</v>
          </cell>
          <cell r="I47" t="str">
            <v>M</v>
          </cell>
          <cell r="J47" t="str">
            <v>COEFICIENTE DE REPRESENTATIVIDADE</v>
          </cell>
          <cell r="K47">
            <v>127.09</v>
          </cell>
        </row>
        <row r="48">
          <cell r="G48">
            <v>97182</v>
          </cell>
          <cell r="H48" t="str">
            <v>ASSENTAMENTO DE TUBO DE AÇO CARBONO PARA REDE DE ÁGUA, DN 2000 MM (80) OU DN 2100 MM (84), JUNTA SOLDADA, INSTALADO EM LOCAL COM NÍVEL ALTO DE INTERFERÊNCIAS (NÃO INCLUI FORNECIMENTO). AF_11/2017</v>
          </cell>
          <cell r="I48" t="str">
            <v>M</v>
          </cell>
          <cell r="J48" t="str">
            <v>COEFICIENTE DE REPRESENTATIVIDADE</v>
          </cell>
          <cell r="K48">
            <v>140.26</v>
          </cell>
        </row>
        <row r="49">
          <cell r="G49">
            <v>97183</v>
          </cell>
          <cell r="H49" t="str">
            <v>ASSENTAMENTO DE TUBO DE AÇO CARBONO PARA REDE DE ÁGUA, DN 600 MM (24), JUNTA SOLDADA, INSTALADO EM LOCAL COM NÍVEL BAIXO DE INTERFERÊNCIAS (NÃO INCLUI FORNECIMENTO). AF_11/2017</v>
          </cell>
          <cell r="I49" t="str">
            <v>M</v>
          </cell>
          <cell r="J49" t="str">
            <v>COEFICIENTE DE REPRESENTATIVIDADE</v>
          </cell>
          <cell r="K49">
            <v>32.99</v>
          </cell>
        </row>
        <row r="50">
          <cell r="G50">
            <v>97184</v>
          </cell>
          <cell r="H50" t="str">
            <v>ASSENTAMENTO DE TUBO DE AÇO CARBONO PARA REDE DE ÁGUA, DN 700 MM (28), JUNTA SOLDADA, INSTALADO EM LOCAL COM NÍVEL BAIXO DE INTERFERÊNCIAS (NÃO INCLUI FORNECIMENTO). AF_11/2017</v>
          </cell>
          <cell r="I50" t="str">
            <v>M</v>
          </cell>
          <cell r="J50" t="str">
            <v>COEFICIENTE DE REPRESENTATIVIDADE</v>
          </cell>
          <cell r="K50">
            <v>38.29</v>
          </cell>
        </row>
        <row r="51">
          <cell r="G51">
            <v>97185</v>
          </cell>
          <cell r="H51" t="str">
            <v>ASSENTAMENTO DE TUBO DE AÇO CARBONO PARA REDE DE ÁGUA, DN 800 MM (32), JUNTA SOLDADA, INSTALADO EM LOCAL COM NÍVEL BAIXO DE INTERFERÊNCIAS (NÃO INCLUI FORNECIMENTO). AF_11/2017</v>
          </cell>
          <cell r="I51" t="str">
            <v>M</v>
          </cell>
          <cell r="J51" t="str">
            <v>COEFICIENTE DE REPRESENTATIVIDADE</v>
          </cell>
          <cell r="K51">
            <v>43.61</v>
          </cell>
        </row>
        <row r="52">
          <cell r="G52">
            <v>97186</v>
          </cell>
          <cell r="H52" t="str">
            <v>ASSENTAMENTO DE TUBO DE AÇO CARBONO PARA REDE DE ÁGUA, DN 900 MM (36), JUNTA SOLDADA, INSTALADO EM LOCAL COM NÍVEL BAIXO DE INTERFERÊNCIAS (NÃO INCLUI FORNECIMENTO). AF_11/2017</v>
          </cell>
          <cell r="I52" t="str">
            <v>M</v>
          </cell>
          <cell r="J52" t="str">
            <v>COEFICIENTE DE REPRESENTATIVIDADE</v>
          </cell>
          <cell r="K52">
            <v>48.89</v>
          </cell>
        </row>
        <row r="53">
          <cell r="G53">
            <v>97187</v>
          </cell>
          <cell r="H53" t="str">
            <v>ASSENTAMENTO DE TUBO DE AÇO CARBONO PARA REDE DE ÁGUA, DN 1000 MM (40  ) OU DN 1100 MM (44  ), JUNTA SOLDADA, INSTALADO EM LOCAL COM NÍVEL BAIXO DE INTERFERÊNCIAS (NÃO INCLUI FORNECIMENTO). AF_11/2017</v>
          </cell>
          <cell r="I53" t="str">
            <v>M</v>
          </cell>
          <cell r="J53" t="str">
            <v>COEFICIENTE DE REPRESENTATIVIDADE</v>
          </cell>
          <cell r="K53">
            <v>59.52</v>
          </cell>
        </row>
        <row r="54">
          <cell r="G54">
            <v>97188</v>
          </cell>
          <cell r="H54" t="str">
            <v>ASSENTAMENTO DE TUBO DE AÇO CARBONO PARA REDE DE ÁGUA, DN 1200 MM (48) OU DN 1300 MM (52), JUNTA SOLDADA, INSTALADO EM LOCAL COM NÍVEL BAIXO DE INTERFERÊNCIAS (NÃO INCLUI FORNECIMENTO). AF_11/2017</v>
          </cell>
          <cell r="I54" t="str">
            <v>M</v>
          </cell>
          <cell r="J54" t="str">
            <v>COEFICIENTE DE REPRESENTATIVIDADE</v>
          </cell>
          <cell r="K54">
            <v>70.12</v>
          </cell>
        </row>
        <row r="55">
          <cell r="G55">
            <v>97189</v>
          </cell>
          <cell r="H55" t="str">
            <v>ASSENTAMENTO DE TUBO DE AÇO CARBONO PARA REDE DE ÁGUA, DN 1400 MM (56'') OU DN 1500 MM (60), JUNTA SOLDADA, INSTALADO EM LOCAL COM NÍVEL BAIXO DE INTERFERÊNCIAS (NÃO INCLUI FORNECIMENTO). AF_11/2017</v>
          </cell>
          <cell r="I55" t="str">
            <v>M</v>
          </cell>
          <cell r="J55" t="str">
            <v>COEFICIENTE DE REPRESENTATIVIDADE</v>
          </cell>
          <cell r="K55">
            <v>80.739999999999995</v>
          </cell>
        </row>
        <row r="56">
          <cell r="G56">
            <v>97190</v>
          </cell>
          <cell r="H56" t="str">
            <v>ASSENTAMENTO DE TUBO DE AÇO CARBONO PARA REDE DE ÁGUA, DN 1600 MM (64) OU DN 1700 MM (68), JUNTA SOLDADA, INSTALADO EM LOCAL COM NÍVEL BAIXO DE INTERFERÊNCIAS (NÃO INCLUI FORNECIMENTO). AF_11/2017</v>
          </cell>
          <cell r="I56" t="str">
            <v>M</v>
          </cell>
          <cell r="J56" t="str">
            <v>COEFICIENTE DE REPRESENTATIVIDADE</v>
          </cell>
          <cell r="K56">
            <v>91.34</v>
          </cell>
        </row>
        <row r="57">
          <cell r="G57">
            <v>97191</v>
          </cell>
          <cell r="H57" t="str">
            <v>ASSENTAMENTO DE TUBO DE AÇO CARBONO PARA REDE DE ÁGUA, DN 1800 MM (72) OU DN 1900 MM (76), JUNTA SOLDADA, INSTALADO EM LOCAL COM NÍVEL BAIXO DE INTERFERÊNCIAS (NÃO INCLUI FORNECIMENTO). AF_11/2017</v>
          </cell>
          <cell r="I57" t="str">
            <v>M</v>
          </cell>
          <cell r="J57" t="str">
            <v>COEFICIENTE DE REPRESENTATIVIDADE</v>
          </cell>
          <cell r="K57">
            <v>105.27</v>
          </cell>
        </row>
        <row r="58">
          <cell r="G58">
            <v>97192</v>
          </cell>
          <cell r="H58" t="str">
            <v>ASSENTAMENTO DE TUBO DE AÇO CARBONO PARA REDE DE ÁGUA, DN 2000 MM (80) OU DN 2100 MM (84), JUNTA SOLDADA, INSTALADO EM LOCAL COM NÍVEL BAIXO DE INTERFERÊNCIAS (NÃO INCLUI FORNECIMENTO). AF_11/2017</v>
          </cell>
          <cell r="I58" t="str">
            <v>M</v>
          </cell>
          <cell r="J58" t="str">
            <v>COEFICIENTE DE REPRESENTATIVIDADE</v>
          </cell>
          <cell r="K58">
            <v>116.24</v>
          </cell>
        </row>
        <row r="59">
          <cell r="G59">
            <v>90694</v>
          </cell>
          <cell r="H59" t="str">
            <v>TUBO DE PVC PARA REDE COLETORA DE ESGOTO DE PAREDE MACIÇA, DN 100 MM, JUNTA ELÁSTICA - FORNECIMENTO E ASSENTAMENTO. AF_01/2021</v>
          </cell>
          <cell r="I59" t="str">
            <v>M</v>
          </cell>
          <cell r="J59" t="str">
            <v>COEFICIENTE DE REPRESENTATIVIDADE</v>
          </cell>
          <cell r="K59">
            <v>53.14</v>
          </cell>
        </row>
        <row r="60">
          <cell r="G60">
            <v>90695</v>
          </cell>
          <cell r="H60" t="str">
            <v>TUBO DE PVC PARA REDE COLETORA DE ESGOTO DE PAREDE MACIÇA, DN 150 MM, JUNTA ELÁSTICA  - FORNECIMENTO E ASSENTAMENTO. AF_01/2021</v>
          </cell>
          <cell r="I60" t="str">
            <v>M</v>
          </cell>
          <cell r="J60" t="str">
            <v>COEFICIENTE DE REPRESENTATIVIDADE</v>
          </cell>
          <cell r="K60">
            <v>101.65</v>
          </cell>
        </row>
        <row r="61">
          <cell r="G61">
            <v>90696</v>
          </cell>
          <cell r="H61" t="str">
            <v>TUBO DE PVC PARA REDE COLETORA DE ESGOTO DE PAREDE MACIÇA, DN 200 MM, JUNTA ELÁSTICA - FORNECIMENTO E ASSENTAMENTO. AF_01/2021</v>
          </cell>
          <cell r="I61" t="str">
            <v>M</v>
          </cell>
          <cell r="J61" t="str">
            <v>COEFICIENTE DE REPRESENTATIVIDADE</v>
          </cell>
          <cell r="K61">
            <v>170.4</v>
          </cell>
        </row>
        <row r="62">
          <cell r="G62">
            <v>90697</v>
          </cell>
          <cell r="H62" t="str">
            <v>TUBO DE PVC PARA REDE COLETORA DE ESGOTO DE PAREDE MACIÇA, DN 250 MM, JUNTA ELÁSTICA  - FORNECIMENTO E ASSENTAMENTO. AF_01/2021</v>
          </cell>
          <cell r="I62" t="str">
            <v>M</v>
          </cell>
          <cell r="J62" t="str">
            <v>COEFICIENTE DE REPRESENTATIVIDADE</v>
          </cell>
          <cell r="K62">
            <v>264.89999999999998</v>
          </cell>
        </row>
        <row r="63">
          <cell r="G63">
            <v>90698</v>
          </cell>
          <cell r="H63" t="str">
            <v>TUBO DE PVC PARA REDE COLETORA DE ESGOTO DE PAREDE MACIÇA, DN 300 MM, JUNTA ELÁSTICA,  FORNECIMENTO E ASSENTAMENTO. AF_01/2021</v>
          </cell>
          <cell r="I63" t="str">
            <v>M</v>
          </cell>
          <cell r="J63" t="str">
            <v>COEFICIENTE DE REPRESENTATIVIDADE</v>
          </cell>
          <cell r="K63">
            <v>405.5</v>
          </cell>
        </row>
        <row r="64">
          <cell r="G64">
            <v>90699</v>
          </cell>
          <cell r="H64" t="str">
            <v>TUBO DE PVC PARA REDE COLETORA DE ESGOTO DE PAREDE MACIÇA, DN 350 MM, JUNTA ELÁSTICA  - FORNECIMENTO E ASSENTAMENTO. AF_01/2021</v>
          </cell>
          <cell r="I64" t="str">
            <v>M</v>
          </cell>
          <cell r="J64" t="str">
            <v>COEFICIENTE DE REPRESENTATIVIDADE</v>
          </cell>
          <cell r="K64">
            <v>571.23</v>
          </cell>
        </row>
        <row r="65">
          <cell r="G65">
            <v>90700</v>
          </cell>
          <cell r="H65" t="str">
            <v>TUBO DE PVC PARA REDE COLETORA DE ESGOTO DE PAREDE MACIÇA, DN 400 MM, JUNTA ELÁSTICA  FORNECIMENTO E ASSENTAMENTO. AF_01/2021</v>
          </cell>
          <cell r="I65" t="str">
            <v>M</v>
          </cell>
          <cell r="J65" t="str">
            <v>COEFICIENTE DE REPRESENTATIVIDADE</v>
          </cell>
          <cell r="K65">
            <v>666.96</v>
          </cell>
        </row>
        <row r="66">
          <cell r="G66">
            <v>90701</v>
          </cell>
          <cell r="H66" t="str">
            <v>TUBO DE PVC CORRUGADO DE DUPLA PAREDE PARA REDE COLETORA DE ESGOTO, DN 150 MM, JUNTA ELÁSTICA - FORNECIMENTO E ASSENTAMENTO. AF_01/2021</v>
          </cell>
          <cell r="I66" t="str">
            <v>M</v>
          </cell>
          <cell r="J66" t="str">
            <v>COEFICIENTE DE REPRESENTATIVIDADE</v>
          </cell>
          <cell r="K66">
            <v>79.239999999999995</v>
          </cell>
        </row>
        <row r="67">
          <cell r="G67">
            <v>90702</v>
          </cell>
          <cell r="H67" t="str">
            <v>TUBO DE PVC CORRUGADO DE DUPLA PAREDE PARA REDE COLETORA DE ESGOTO, DN 200 MM, JUNTA ELÁSTICA - FORNECIMENTO E ASSENTAMENTO. AF_01/2021</v>
          </cell>
          <cell r="I67" t="str">
            <v>M</v>
          </cell>
          <cell r="J67" t="str">
            <v>COEFICIENTE DE REPRESENTATIVIDADE</v>
          </cell>
          <cell r="K67">
            <v>131.86000000000001</v>
          </cell>
        </row>
        <row r="68">
          <cell r="G68">
            <v>90703</v>
          </cell>
          <cell r="H68" t="str">
            <v>TUBO DE PVC CORRUGADO DE DUPLA PAREDE PARA REDE COLETORA DE ESGOTO, DN 250 MM, JUNTA ELÁSTICA - FORNECIMENTO E ASSENTAMENTO. AF_01/2021</v>
          </cell>
          <cell r="I68" t="str">
            <v>M</v>
          </cell>
          <cell r="J68" t="str">
            <v>COEFICIENTE DE REPRESENTATIVIDADE</v>
          </cell>
          <cell r="K68">
            <v>206.8</v>
          </cell>
        </row>
        <row r="69">
          <cell r="G69">
            <v>90704</v>
          </cell>
          <cell r="H69" t="str">
            <v>TUBO DE PVC CORRUGADO DE DUPLA PAREDE PARA REDE COLETORA DE ESGOTO, DN 300 MM, JUNTA ELÁSTICA - FORNECIMENTO E ASSENTAMENTO. AF_01/2021</v>
          </cell>
          <cell r="I69" t="str">
            <v>M</v>
          </cell>
          <cell r="J69" t="str">
            <v>COEFICIENTE DE REPRESENTATIVIDADE</v>
          </cell>
          <cell r="K69">
            <v>307.23</v>
          </cell>
        </row>
        <row r="70">
          <cell r="G70">
            <v>90705</v>
          </cell>
          <cell r="H70" t="str">
            <v>TUBO DE PVC CORRUGADO DE DUPLA PAREDE PARA REDE COLETORA DE ESGOTO, DN 350 MM, JUNTA ELÁSTICA - FORNECIMENTO E ASSENTAMENTO. AF_01/2021</v>
          </cell>
          <cell r="I70" t="str">
            <v>M</v>
          </cell>
          <cell r="J70" t="str">
            <v>COEFICIENTE DE REPRESENTATIVIDADE</v>
          </cell>
          <cell r="K70">
            <v>403.15</v>
          </cell>
        </row>
        <row r="71">
          <cell r="G71">
            <v>90706</v>
          </cell>
          <cell r="H71" t="str">
            <v>TUBO DE PVC CORRUGADO DE DUPLA PAREDE PARA REDE COLETORA DE ESGOTO, DN 400 MM, JUNTA ELÁSTICA - FORNECIMENTO E ASSENTAMENTO. AF_01/2021</v>
          </cell>
          <cell r="I71" t="str">
            <v>M</v>
          </cell>
          <cell r="J71" t="str">
            <v>COEFICIENTE DE REPRESENTATIVIDADE</v>
          </cell>
          <cell r="K71">
            <v>534.32000000000005</v>
          </cell>
        </row>
        <row r="72">
          <cell r="G72">
            <v>90708</v>
          </cell>
          <cell r="H72" t="str">
            <v>TUBO DE PEAD CORRUGADO DE DUPLA PAREDE PARA REDE COLETORA DE ESGOTO, DN 600 MM, JUNTA ELÁSTICA INTEGRADA - FORNECIMENTO E ASSENTAMENTO. AF_01/2021</v>
          </cell>
          <cell r="I72" t="str">
            <v>M</v>
          </cell>
          <cell r="J72" t="str">
            <v>ATRIBUÍDO SÃO PAULO</v>
          </cell>
          <cell r="K72">
            <v>796.74</v>
          </cell>
        </row>
        <row r="73">
          <cell r="G73">
            <v>90724</v>
          </cell>
          <cell r="H73" t="str">
            <v>JUNTA ARGAMASSADA ENTRE TUBO DN 100 MM E O POÇO DE VISITA/ CAIXA DE CONCRETO OU ALVENARIA EM REDES DE ESGOTO. AF_01/2021</v>
          </cell>
          <cell r="I73" t="str">
            <v>UN</v>
          </cell>
          <cell r="J73" t="str">
            <v>COEFICIENTE DE REPRESENTATIVIDADE</v>
          </cell>
          <cell r="K73">
            <v>22.63</v>
          </cell>
        </row>
        <row r="74">
          <cell r="G74">
            <v>90725</v>
          </cell>
          <cell r="H74" t="str">
            <v>JUNTA ARGAMASSADA ENTRE TUBO DN 150 MM E O POÇO DE VISITA/ CAIXA DE CONCRETO OU ALVENARIA EM REDES DE ESGOTO. AF_01/2021</v>
          </cell>
          <cell r="I74" t="str">
            <v>UN</v>
          </cell>
          <cell r="J74" t="str">
            <v>COEFICIENTE DE REPRESENTATIVIDADE</v>
          </cell>
          <cell r="K74">
            <v>27.85</v>
          </cell>
        </row>
        <row r="75">
          <cell r="G75">
            <v>90726</v>
          </cell>
          <cell r="H75" t="str">
            <v>JUNTA ARGAMASSADA ENTRE TUBO DN 200 MM E O POÇO/ CAIXA DE CONCRETO OU ALVENARIA EM REDES DE ESGOTO. AF_01/2021</v>
          </cell>
          <cell r="I75" t="str">
            <v>UN</v>
          </cell>
          <cell r="J75" t="str">
            <v>COEFICIENTE DE REPRESENTATIVIDADE</v>
          </cell>
          <cell r="K75">
            <v>33.14</v>
          </cell>
        </row>
        <row r="76">
          <cell r="G76">
            <v>90727</v>
          </cell>
          <cell r="H76" t="str">
            <v>JUNTA ARGAMASSADA ENTRE TUBO DN 250 MM E O POÇO DE VISITA/ CAIXA DE CONCRETO OU ALVENARIA EM REDES DE ESGOTO. AF_01/2021</v>
          </cell>
          <cell r="I76" t="str">
            <v>UN</v>
          </cell>
          <cell r="J76" t="str">
            <v>COEFICIENTE DE REPRESENTATIVIDADE</v>
          </cell>
          <cell r="K76">
            <v>38.380000000000003</v>
          </cell>
        </row>
        <row r="77">
          <cell r="G77">
            <v>90728</v>
          </cell>
          <cell r="H77" t="str">
            <v>JUNTA ARGAMASSADA ENTRE TUBO DN 300 MM E O POÇO DE VISITA/ CAIXA DE CONCRETO OU ALVENARIA EM REDES DE ESGOTO. AF_01/2021</v>
          </cell>
          <cell r="I77" t="str">
            <v>UN</v>
          </cell>
          <cell r="J77" t="str">
            <v>COEFICIENTE DE REPRESENTATIVIDADE</v>
          </cell>
          <cell r="K77">
            <v>43.6</v>
          </cell>
        </row>
        <row r="78">
          <cell r="G78">
            <v>90729</v>
          </cell>
          <cell r="H78" t="str">
            <v>JUNTA ARGAMASSADA ENTRE TUBO DN 350 MM E O POÇO DE VISITA/ CAIXA DE CONCRETO OU ALVENARIA EM REDES DE ESGOTO. AF_01/2021</v>
          </cell>
          <cell r="I78" t="str">
            <v>UN</v>
          </cell>
          <cell r="J78" t="str">
            <v>COEFICIENTE DE REPRESENTATIVIDADE</v>
          </cell>
          <cell r="K78">
            <v>48.83</v>
          </cell>
        </row>
        <row r="79">
          <cell r="G79">
            <v>90730</v>
          </cell>
          <cell r="H79" t="str">
            <v>JUNTA ARGAMASSADA ENTRE TUBO DN 400 MM E O POÇO DE VISITA/ CAIXA DE CONCRETO OU ALVENARIA EM REDES DE ESGOTO. AF_01/2021</v>
          </cell>
          <cell r="I79" t="str">
            <v>UN</v>
          </cell>
          <cell r="J79" t="str">
            <v>COEFICIENTE DE REPRESENTATIVIDADE</v>
          </cell>
          <cell r="K79">
            <v>54.05</v>
          </cell>
        </row>
        <row r="80">
          <cell r="G80">
            <v>90731</v>
          </cell>
          <cell r="H80" t="str">
            <v>JUNTA ARGAMASSADA ENTRE TUBO DN 450 MM E O POÇO DE VISITA/ CAIXA DE CONCRETO OU ALVENARIA EM REDES DE ESGOTO. AF_01/2021</v>
          </cell>
          <cell r="I80" t="str">
            <v>UN</v>
          </cell>
          <cell r="J80" t="str">
            <v>COEFICIENTE DE REPRESENTATIVIDADE</v>
          </cell>
          <cell r="K80">
            <v>59.29</v>
          </cell>
        </row>
        <row r="81">
          <cell r="G81">
            <v>90732</v>
          </cell>
          <cell r="H81" t="str">
            <v>JUNTA ARGAMASSADA ENTRE TUBO DN 600 MM E O POÇO DE VISITA/ CAIXA DE CONCRETO OU ALVENARIA EM REDES DE ESGOTO. AF_01/2021</v>
          </cell>
          <cell r="I81" t="str">
            <v>UN</v>
          </cell>
          <cell r="J81" t="str">
            <v>COEFICIENTE DE REPRESENTATIVIDADE</v>
          </cell>
          <cell r="K81">
            <v>74.97</v>
          </cell>
        </row>
        <row r="82">
          <cell r="G82">
            <v>90733</v>
          </cell>
          <cell r="H82" t="str">
            <v>ASSENTAMENTO DE TUBO DE PVC PARA REDE COLETORA DE ESGOTO DE PAREDE MACIÇA, DN 100 MM, JUNTA ELÁSTICA (NÃO INCLUI FORNECIMENTO). AF_01/2021</v>
          </cell>
          <cell r="I82" t="str">
            <v>M</v>
          </cell>
          <cell r="J82" t="str">
            <v>COEFICIENTE DE REPRESENTATIVIDADE</v>
          </cell>
          <cell r="K82">
            <v>3.17</v>
          </cell>
        </row>
        <row r="83">
          <cell r="G83">
            <v>90734</v>
          </cell>
          <cell r="H83" t="str">
            <v>ASSENTAMENTO DE TUBO DE PVC PARA REDE COLETORA DE ESGOTO DE PAREDE MACIÇA, DN 150 MM, JUNTA ELÁSTICA,  (NÃO INCLUI FORNECIMENTO). AF_01/2021</v>
          </cell>
          <cell r="I83" t="str">
            <v>M</v>
          </cell>
          <cell r="J83" t="str">
            <v>COEFICIENTE DE REPRESENTATIVIDADE</v>
          </cell>
          <cell r="K83">
            <v>3.76</v>
          </cell>
        </row>
        <row r="84">
          <cell r="G84">
            <v>90735</v>
          </cell>
          <cell r="H84" t="str">
            <v>ASSENTAMENTO DE TUBO DE PVC PARA REDE COLETORA DE ESGOTO DE PAREDE MACIÇA, DN 200 MM, JUNTA ELÁSTICA (NÃO INCLUI FORNECIMENTO). AF_01/2021</v>
          </cell>
          <cell r="I84" t="str">
            <v>M</v>
          </cell>
          <cell r="J84" t="str">
            <v>COEFICIENTE DE REPRESENTATIVIDADE</v>
          </cell>
          <cell r="K84">
            <v>4.3499999999999996</v>
          </cell>
        </row>
        <row r="85">
          <cell r="G85">
            <v>90736</v>
          </cell>
          <cell r="H85" t="str">
            <v>ASSENTAMENTO DE TUBO DE PVC PARA REDE COLETORA DE ESGOTO DE PAREDE MACIÇA, DN 250 MM, JUNTA ELÁSTICA (NÃO INCLUI FORNECIMENTO). AF_01/2021</v>
          </cell>
          <cell r="I85" t="str">
            <v>M</v>
          </cell>
          <cell r="J85" t="str">
            <v>COEFICIENTE DE REPRESENTATIVIDADE</v>
          </cell>
          <cell r="K85">
            <v>4.93</v>
          </cell>
        </row>
        <row r="86">
          <cell r="G86">
            <v>90737</v>
          </cell>
          <cell r="H86" t="str">
            <v>ASSENTAMENTO DE TUBO DE PVC PARA REDE COLETORA DE ESGOTO DE PAREDE MACIÇA, DN 300 MM, JUNTA ELÁSTICA  (NÃO INCLUI FORNECIMENTO). AF_01/2021</v>
          </cell>
          <cell r="I86" t="str">
            <v>M</v>
          </cell>
          <cell r="J86" t="str">
            <v>COEFICIENTE DE REPRESENTATIVIDADE</v>
          </cell>
          <cell r="K86">
            <v>5.52</v>
          </cell>
        </row>
        <row r="87">
          <cell r="G87">
            <v>90738</v>
          </cell>
          <cell r="H87" t="str">
            <v>ASSENTAMENTO DE TUBO DE PVC PARA REDE COLETORA DE ESGOTO DE PAREDE MACIÇA, DN 350 MM, JUNTA ELÁSTICA (NÃO INCLUI FORNECIMENTO). AF_01/2021</v>
          </cell>
          <cell r="I87" t="str">
            <v>M</v>
          </cell>
          <cell r="J87" t="str">
            <v>COEFICIENTE DE REPRESENTATIVIDADE</v>
          </cell>
          <cell r="K87">
            <v>6.11</v>
          </cell>
        </row>
        <row r="88">
          <cell r="G88">
            <v>90739</v>
          </cell>
          <cell r="H88" t="str">
            <v>ASSENTAMENTO DE TUBO DE PVC PARA REDE COLETORA DE ESGOTO DE PAREDE MACIÇA, DN 400 MM, JUNTA ELÁSTICA (NÃO INCLUI FORNECIMENTO). AF_01/2021</v>
          </cell>
          <cell r="I88" t="str">
            <v>M</v>
          </cell>
          <cell r="J88" t="str">
            <v>COEFICIENTE DE REPRESENTATIVIDADE</v>
          </cell>
          <cell r="K88">
            <v>8.83</v>
          </cell>
        </row>
        <row r="89">
          <cell r="G89">
            <v>90740</v>
          </cell>
          <cell r="H89" t="str">
            <v>ASSENTAMENTO DE TUBO DE PVC CORRUGADO DE DUPLA PAREDE PARA REDE COLETORA DE ESGOTO, DN 150 MM, JUNTA ELÁSTICA (NÃO INCLUI FORNECIMENTO). AF_01/2021</v>
          </cell>
          <cell r="I89" t="str">
            <v>M</v>
          </cell>
          <cell r="J89" t="str">
            <v>COEFICIENTE DE REPRESENTATIVIDADE</v>
          </cell>
          <cell r="K89">
            <v>4.1900000000000004</v>
          </cell>
        </row>
        <row r="90">
          <cell r="G90">
            <v>90741</v>
          </cell>
          <cell r="H90" t="str">
            <v>ASSENTAMENTO DE TUBO DE PVC CORRUGADO DE DUPLA PAREDE PARA REDE COLETORA DE ESGOTO, DN 200 MM, JUNTA ELÁSTICA (NÃO INCLUI FORNECIMENTO). AF_01/2021</v>
          </cell>
          <cell r="I90" t="str">
            <v>M</v>
          </cell>
          <cell r="J90" t="str">
            <v>COEFICIENTE DE REPRESENTATIVIDADE</v>
          </cell>
          <cell r="K90">
            <v>4.78</v>
          </cell>
        </row>
        <row r="91">
          <cell r="G91">
            <v>90742</v>
          </cell>
          <cell r="H91" t="str">
            <v>ASSENTAMENTO DE TUBO DE PVC CORRUGADO DE DUPLA PAREDE PARA REDE COLETORA DE ESGOTO, DN 250 MM, JUNTA ELÁSTICA (NÃO INCLUI FORNECIMENTO). AF_01/2021</v>
          </cell>
          <cell r="I91" t="str">
            <v>M</v>
          </cell>
          <cell r="J91" t="str">
            <v>COEFICIENTE DE REPRESENTATIVIDADE</v>
          </cell>
          <cell r="K91">
            <v>5.36</v>
          </cell>
        </row>
        <row r="92">
          <cell r="G92">
            <v>90743</v>
          </cell>
          <cell r="H92" t="str">
            <v>ASSENTAMENTO DE TUBO DE PVC CORRUGADO DE DUPLA PAREDE PARA REDE COLETORA DE ESGOTO, DN 300 MM, JUNTA ELÁSTICA (NÃO INCLUI FORNECIMENTO). AF_01/2021</v>
          </cell>
          <cell r="I92" t="str">
            <v>M</v>
          </cell>
          <cell r="J92" t="str">
            <v>COEFICIENTE DE REPRESENTATIVIDADE</v>
          </cell>
          <cell r="K92">
            <v>5.95</v>
          </cell>
        </row>
        <row r="93">
          <cell r="G93">
            <v>90744</v>
          </cell>
          <cell r="H93" t="str">
            <v>ASSENTAMENTO DE TUBO DE PVC CORRUGADO DE DUPLA PAREDE PARA REDE COLETORA DE ESGOTO, DN 350 MM, JUNTA ELÁSTICA (NÃO INCLUI FORNECIMENTO). AF_01/2021</v>
          </cell>
          <cell r="I93" t="str">
            <v>M</v>
          </cell>
          <cell r="J93" t="str">
            <v>COEFICIENTE DE REPRESENTATIVIDADE</v>
          </cell>
          <cell r="K93">
            <v>6.54</v>
          </cell>
        </row>
        <row r="94">
          <cell r="G94">
            <v>90745</v>
          </cell>
          <cell r="H94" t="str">
            <v>ASSENTAMENTO DE TUBO DE PVC CORRUGADO DE DUPLA PAREDE PARA REDE COLETORA DE ESGOTO, DN 400 MM, JUNTA ELÁSTICA  (NÃO INCLUI FORNECIMENTO). AF_01/2021</v>
          </cell>
          <cell r="I94" t="str">
            <v>M</v>
          </cell>
          <cell r="J94" t="str">
            <v>COEFICIENTE DE REPRESENTATIVIDADE</v>
          </cell>
          <cell r="K94">
            <v>9.86</v>
          </cell>
        </row>
        <row r="95">
          <cell r="G95">
            <v>90746</v>
          </cell>
          <cell r="H95" t="str">
            <v>ASSENTAMENTO DE TUBO DE PEAD CORRUGADO DE DUPLA PAREDE PARA REDE COLETORA DE ESGOTO, DN 450 MM, JUNTA ELÁSTICA INTEGRADA (NÃO INCLUI FORNECIMENTO). AF_01/2021</v>
          </cell>
          <cell r="I95" t="str">
            <v>M</v>
          </cell>
          <cell r="J95" t="str">
            <v>COEFICIENTE DE REPRESENTATIVIDADE</v>
          </cell>
          <cell r="K95">
            <v>3.43</v>
          </cell>
        </row>
        <row r="96">
          <cell r="G96">
            <v>90747</v>
          </cell>
          <cell r="H96" t="str">
            <v>ASSENTAMENTO DE TUBO DE PEAD CORRUGADO DE DUPLA PAREDE PARA REDE COLETORA DE ESGOTO, DN 600 MM, JUNTA ELÁSTICA INTEGRADA (NÃO INCLUI FORNECIMENTO). AF_01/2021</v>
          </cell>
          <cell r="I96" t="str">
            <v>M</v>
          </cell>
          <cell r="J96" t="str">
            <v>COEFICIENTE DE REPRESENTATIVIDADE</v>
          </cell>
          <cell r="K96">
            <v>16.579999999999998</v>
          </cell>
        </row>
        <row r="97">
          <cell r="G97">
            <v>94869</v>
          </cell>
          <cell r="H97" t="str">
            <v>TUBO DE PEAD CORRUGADO DE DUPLA PAREDE PARA REDE COLETORA DE ESGOTO, DN 250 MM, JUNTA ELÁSTICA INTEGRADA - FORNECIMENTO E ASSENTAMENTO. AF_01/2021</v>
          </cell>
          <cell r="I97" t="str">
            <v>M</v>
          </cell>
          <cell r="J97" t="str">
            <v>ATRIBUÍDO SÃO PAULO</v>
          </cell>
          <cell r="K97">
            <v>140.44</v>
          </cell>
        </row>
        <row r="98">
          <cell r="G98">
            <v>94870</v>
          </cell>
          <cell r="H98" t="str">
            <v>ASSENTAMENTO DE TUBO DE PEAD CORRUGADO DE DUPLA PAREDE PARA REDE COLETORA DE ESGOTO, DN 250 MM, JUNTA ELÁSTICA INTEGRADA (NÃO INCLUI FORNECIMENTO). AF_01/2021</v>
          </cell>
          <cell r="I98" t="str">
            <v>M</v>
          </cell>
          <cell r="J98" t="str">
            <v>COEFICIENTE DE REPRESENTATIVIDADE</v>
          </cell>
          <cell r="K98">
            <v>1.73</v>
          </cell>
        </row>
        <row r="99">
          <cell r="G99">
            <v>94871</v>
          </cell>
          <cell r="H99" t="str">
            <v>TUBO DE PEAD CORRUGADO DE DUPLA PAREDE PARA REDE COLETORA DE ESGOTO, DN 300 MM, JUNTA ELÁSTICA INTEGRADA - FORNECIMENTO E ASSENTAMENTO. AF_01/2021</v>
          </cell>
          <cell r="I99" t="str">
            <v>M</v>
          </cell>
          <cell r="J99" t="str">
            <v>ATRIBUÍDO SÃO PAULO</v>
          </cell>
          <cell r="K99">
            <v>219.77</v>
          </cell>
        </row>
        <row r="100">
          <cell r="G100">
            <v>94872</v>
          </cell>
          <cell r="H100" t="str">
            <v>ASSENTAMENTO DE TUBO DE PEAD CORRUGADO DE DUPLA PAREDE PARA REDE COLETORA DE ESGOTO, DN 300 MM, JUNTA ELÁSTICA INTEGRADA  (NÃO INCLUI FORNECIMENTO). AF_01/2021</v>
          </cell>
          <cell r="I100" t="str">
            <v>M</v>
          </cell>
          <cell r="J100" t="str">
            <v>COEFICIENTE DE REPRESENTATIVIDADE</v>
          </cell>
          <cell r="K100">
            <v>2.4500000000000002</v>
          </cell>
        </row>
        <row r="101">
          <cell r="G101">
            <v>94875</v>
          </cell>
          <cell r="H101" t="str">
            <v>TUBO DE PEAD CORRUGADO DE DUPLA PAREDE PARA REDE COLETORA DE ESGOTO, DN 800 MM, JUNTA ELÁSTICA INTEGRADA - FORNECIMENTO E ASSENTAMENTO. AF_01/2021</v>
          </cell>
          <cell r="I101" t="str">
            <v>M</v>
          </cell>
          <cell r="J101" t="str">
            <v>ATRIBUÍDO SÃO PAULO</v>
          </cell>
          <cell r="K101">
            <v>1293.8399999999999</v>
          </cell>
        </row>
        <row r="102">
          <cell r="G102">
            <v>94876</v>
          </cell>
          <cell r="H102" t="str">
            <v>ASSENTAMENTO DE TUBO DE PEAD CORRUGADO DE DUPLA PAREDE PARA REDE COLETORA DE ESGOTO, DN 800 MM, JUNTA ELÁSTICA INTEGRADA  (NÃO INCLUI FORNECIMENTO). AF_01/2021</v>
          </cell>
          <cell r="I102" t="str">
            <v>M</v>
          </cell>
          <cell r="J102" t="str">
            <v>COEFICIENTE DE REPRESENTATIVIDADE</v>
          </cell>
          <cell r="K102">
            <v>27.56</v>
          </cell>
        </row>
        <row r="103">
          <cell r="G103">
            <v>94878</v>
          </cell>
          <cell r="H103" t="str">
            <v>ASSENTAMENTO DE TUBO DE PEAD CORRUGADO DE DUPLA PAREDE PARA REDE COLETORA DE ESGOTO, DN 900 MM, JUNTA ELÁSTICA INTEGRADA (NÃO INCLUI FORNECIMENTO). AF_01/2021</v>
          </cell>
          <cell r="I103" t="str">
            <v>M</v>
          </cell>
          <cell r="J103" t="str">
            <v>COEFICIENTE DE REPRESENTATIVIDADE</v>
          </cell>
          <cell r="K103">
            <v>31.93</v>
          </cell>
        </row>
        <row r="104">
          <cell r="G104">
            <v>94879</v>
          </cell>
          <cell r="H104" t="str">
            <v>TUBO DE PEAD CORRUGADO DE DUPLA PAREDE PARA REDE COLETORA DE ESGOTO, DN 1000 MM, JUNTA ELÁSTICA INTEGRADA - FORNECIMENTO E ASSENTAMENTO. AF_01/2021</v>
          </cell>
          <cell r="I104" t="str">
            <v>M</v>
          </cell>
          <cell r="J104" t="str">
            <v>ATRIBUÍDO SÃO PAULO</v>
          </cell>
          <cell r="K104">
            <v>1991.69</v>
          </cell>
        </row>
        <row r="105">
          <cell r="G105">
            <v>94880</v>
          </cell>
          <cell r="H105" t="str">
            <v>ASSENTAMENTO DE TUBO DE PEAD CORRUGADO DE DUPLA PAREDE PARA REDE COLETORA DE ESGOTO, DN 1000 MM, JUNTA ELÁSTICA INTEGRADA (NÃO INCLUI FORNECIMENTO). AF_01/2021</v>
          </cell>
          <cell r="I105" t="str">
            <v>M</v>
          </cell>
          <cell r="J105" t="str">
            <v>COEFICIENTE DE REPRESENTATIVIDADE</v>
          </cell>
          <cell r="K105">
            <v>40.99</v>
          </cell>
        </row>
        <row r="106">
          <cell r="G106">
            <v>94881</v>
          </cell>
          <cell r="H106" t="str">
            <v>TUBO DE PEAD CORRUGADO DE DUPLA PAREDE PARA REDE COLETORA DE ESGOTO, DN 1200 MM, JUNTA ELÁSTICA INTEGRADA - FORNECIMENTO E ASSENTAMENTO. AF_01/2021</v>
          </cell>
          <cell r="I106" t="str">
            <v>M</v>
          </cell>
          <cell r="J106" t="str">
            <v>ATRIBUÍDO SÃO PAULO</v>
          </cell>
          <cell r="K106">
            <v>2743.71</v>
          </cell>
        </row>
        <row r="107">
          <cell r="G107">
            <v>94882</v>
          </cell>
          <cell r="H107" t="str">
            <v>ASSENTAMENTO DE TUBO DE PEAD CORRUGADO DE DUPLA PAREDE PARA REDE COLETORA DE ESGOTO, DN 1200 MM, JUNTA ELÁSTICA INTEGRADA (NÃO INCLUI FORNECIMENTO). AF_01/2021</v>
          </cell>
          <cell r="I107" t="str">
            <v>M</v>
          </cell>
          <cell r="J107" t="str">
            <v>COEFICIENTE DE REPRESENTATIVIDADE</v>
          </cell>
          <cell r="K107">
            <v>47.72</v>
          </cell>
        </row>
        <row r="108">
          <cell r="G108">
            <v>94884</v>
          </cell>
          <cell r="H108" t="str">
            <v>ASSENTAMENTO DE TUBO DE PEAD CORRUGADO DE DUPLA PAREDE PARA REDE COLETORA DE ESGOTO, DN 1500 MM, JUNTA ELÁSTICA INTEGRADA (NÃO INCLUI FORNECIMENTO). AF_01/2021</v>
          </cell>
          <cell r="I108" t="str">
            <v>M</v>
          </cell>
          <cell r="J108" t="str">
            <v>COEFICIENTE DE REPRESENTATIVIDADE</v>
          </cell>
          <cell r="K108">
            <v>61.34</v>
          </cell>
        </row>
        <row r="109">
          <cell r="G109">
            <v>97121</v>
          </cell>
          <cell r="H109" t="str">
            <v>ASSENTAMENTO DE TUBO DE PVC PBA PARA REDE DE ÁGUA, DN 50 MM, JUNTA ELÁSTICA INTEGRADA, INSTALADO EM LOCAL COM NÍVEL ALTO DE INTERFERÊNCIAS (NÃO INCLUI FORNECIMENTO). AF_11/2017</v>
          </cell>
          <cell r="I109" t="str">
            <v>M</v>
          </cell>
          <cell r="J109" t="str">
            <v>COEFICIENTE DE REPRESENTATIVIDADE</v>
          </cell>
          <cell r="K109">
            <v>1.89</v>
          </cell>
        </row>
        <row r="110">
          <cell r="G110">
            <v>97122</v>
          </cell>
          <cell r="H110" t="str">
            <v>ASSENTAMENTO DE TUBO DE PVC PBA PARA REDE DE ÁGUA, DN 75 MM, JUNTA ELÁSTICA INTEGRADA, INSTALADO EM LOCAL COM NÍVEL ALTO DE INTERFERÊNCIAS (NÃO INCLUI FORNECIMENTO). AF_11/2017</v>
          </cell>
          <cell r="I110" t="str">
            <v>M</v>
          </cell>
          <cell r="J110" t="str">
            <v>COEFICIENTE DE REPRESENTATIVIDADE</v>
          </cell>
          <cell r="K110">
            <v>2.62</v>
          </cell>
        </row>
        <row r="111">
          <cell r="G111">
            <v>97123</v>
          </cell>
          <cell r="H111" t="str">
            <v>ASSENTAMENTO DE TUBO DE PVC PBA PARA REDE DE ÁGUA, DN 100 MM, JUNTA ELÁSTICA INTEGRADA, INSTALADO EM LOCAL COM NÍVEL ALTO DE INTERFERÊNCIAS (NÃO INCLUI FORNECIMENTO). AF_11/2017</v>
          </cell>
          <cell r="I111" t="str">
            <v>M</v>
          </cell>
          <cell r="J111" t="str">
            <v>COEFICIENTE DE REPRESENTATIVIDADE</v>
          </cell>
          <cell r="K111">
            <v>3.32</v>
          </cell>
        </row>
        <row r="112">
          <cell r="G112">
            <v>97124</v>
          </cell>
          <cell r="H112" t="str">
            <v>ASSENTAMENTO DE TUBO DE PVC PBA PARA REDE DE ÁGUA, DN 50 MM, JUNTA ELÁSTICA INTEGRADA, INSTALADO EM LOCAL COM NÍVEL BAIXO DE INTERFERÊNCIAS (NÃO INCLUI FORNECIMENTO). AF_11/2017</v>
          </cell>
          <cell r="I112" t="str">
            <v>M</v>
          </cell>
          <cell r="J112" t="str">
            <v>COEFICIENTE DE REPRESENTATIVIDADE</v>
          </cell>
          <cell r="K112">
            <v>0.84</v>
          </cell>
        </row>
        <row r="113">
          <cell r="G113">
            <v>97125</v>
          </cell>
          <cell r="H113" t="str">
            <v>ASSENTAMENTO DE TUBO DE PVC PBA PARA REDE DE ÁGUA, DN 75 MM, JUNTA ELÁSTICA INTEGRADA, INSTALADO EM LOCAL COM NÍVEL BAIXO DE INTERFERÊNCIAS (NÃO INCLUI FORNECIMENTO). AF_11/2017</v>
          </cell>
          <cell r="I113" t="str">
            <v>M</v>
          </cell>
          <cell r="J113" t="str">
            <v>COEFICIENTE DE REPRESENTATIVIDADE</v>
          </cell>
          <cell r="K113">
            <v>1.18</v>
          </cell>
        </row>
        <row r="114">
          <cell r="G114">
            <v>97126</v>
          </cell>
          <cell r="H114" t="str">
            <v>ASSENTAMENTO DE TUBO DE PVC PBA PARA REDE DE ÁGUA, DN 100 MM, JUNTA ELÁSTICA INTEGRADA, INSTALADO EM LOCAL COM NÍVEL BAIXO DE INTERFERÊNCIAS (NÃO INCLUI FORNECIMENTO). AF_11/2017</v>
          </cell>
          <cell r="I114" t="str">
            <v>M</v>
          </cell>
          <cell r="J114" t="str">
            <v>COEFICIENTE DE REPRESENTATIVIDADE</v>
          </cell>
          <cell r="K114">
            <v>1.5</v>
          </cell>
        </row>
        <row r="115">
          <cell r="G115">
            <v>102264</v>
          </cell>
          <cell r="H115" t="str">
            <v>TUBO DE PVC BRANCO PARA REDE COLETORA DE ESGOTO CONDOMINIAL DE PAREDE MACIÇA, DN 100 MM, JUNTA ELÁSTICA - FORNECIMENTO E ASSENTAMENTO. AF_01/2021</v>
          </cell>
          <cell r="I115" t="str">
            <v>M</v>
          </cell>
          <cell r="J115" t="str">
            <v>COEFICIENTE DE REPRESENTATIVIDADE</v>
          </cell>
          <cell r="K115">
            <v>22.42</v>
          </cell>
        </row>
        <row r="116">
          <cell r="G116">
            <v>102265</v>
          </cell>
          <cell r="H116" t="str">
            <v>JUNTA ARGAMASSADA ENTRE TUBO DN 800 MM E O POÇO DE VISITA/ CAIXA DE CONCRETO OU ALVENARIA EM REDES DE ESGOTO. AF_01/2021</v>
          </cell>
          <cell r="I116" t="str">
            <v>UN</v>
          </cell>
          <cell r="J116" t="str">
            <v>COEFICIENTE DE REPRESENTATIVIDADE</v>
          </cell>
          <cell r="K116">
            <v>95.88</v>
          </cell>
        </row>
        <row r="117">
          <cell r="G117">
            <v>102266</v>
          </cell>
          <cell r="H117" t="str">
            <v>JUNTA ARGAMASSADA ENTRE TUBO DN 900 MM E O POÇO DE VISITA/ CAIXA DE CONCRETO OU ALVENARIA EM REDES DE ESGOTO. AF_01/2021</v>
          </cell>
          <cell r="I117" t="str">
            <v>UN</v>
          </cell>
          <cell r="J117" t="str">
            <v>COEFICIENTE DE REPRESENTATIVIDADE</v>
          </cell>
          <cell r="K117">
            <v>106.33</v>
          </cell>
        </row>
        <row r="118">
          <cell r="G118">
            <v>102267</v>
          </cell>
          <cell r="H118" t="str">
            <v>JUNTA ARGAMASSADA ENTRE TUBO DN 1000 MM E O POÇO DE VISITA/ CAIXA DE CONCRETO OU ALVENARIA EM REDES DE ESGOTO. AF_01/2021</v>
          </cell>
          <cell r="I118" t="str">
            <v>UN</v>
          </cell>
          <cell r="J118" t="str">
            <v>COEFICIENTE DE REPRESENTATIVIDADE</v>
          </cell>
          <cell r="K118">
            <v>122.08</v>
          </cell>
        </row>
        <row r="119">
          <cell r="G119">
            <v>102268</v>
          </cell>
          <cell r="H119" t="str">
            <v>JUNTA ARGAMASSADA ENTRE TUBO DN 1200 MM E O POÇO DE VISITA/ CAIXA DE CONCRETO OU ALVENARIA EM REDES DE ESGOTO. AF_01/2021</v>
          </cell>
          <cell r="I119" t="str">
            <v>UN</v>
          </cell>
          <cell r="J119" t="str">
            <v>COEFICIENTE DE REPRESENTATIVIDADE</v>
          </cell>
          <cell r="K119">
            <v>137.76</v>
          </cell>
        </row>
        <row r="120">
          <cell r="G120">
            <v>102269</v>
          </cell>
          <cell r="H120" t="str">
            <v>JUNTA ARGAMASSADA ENTRE TUBO DN 1500 MM E O POÇO DE VISITA/ CAIXA DE CONCRETO OU ALVENARIA EM REDES DE ESGOTO. AF_01/2021</v>
          </cell>
          <cell r="I120" t="str">
            <v>UN</v>
          </cell>
          <cell r="J120" t="str">
            <v>COEFICIENTE DE REPRESENTATIVIDADE</v>
          </cell>
          <cell r="K120">
            <v>169.12</v>
          </cell>
        </row>
        <row r="121">
          <cell r="G121">
            <v>92833</v>
          </cell>
          <cell r="H121" t="str">
            <v>TUBO DE CONCRETO PARA REDES COLETORAS DE ESGOTO SANITÁRIO, DIÂMETRO DE 300 MM, JUNTA ELÁSTICA, INSTALADO EM LOCAL COM BAIXO NÍVEL DE INTERFERÊNCIAS - FORNECIMENTO E ASSENTAMENTO. AF_12/2015</v>
          </cell>
          <cell r="I121" t="str">
            <v>M</v>
          </cell>
          <cell r="J121" t="str">
            <v>COEFICIENTE DE REPRESENTATIVIDADE</v>
          </cell>
          <cell r="K121">
            <v>230.79</v>
          </cell>
        </row>
        <row r="122">
          <cell r="G122">
            <v>92834</v>
          </cell>
          <cell r="H122" t="str">
            <v>ASSENTAMENTO DE TUBO DE CONCRETO PARA REDES COLETORAS DE ESGOTO SANITÁRIO, DIÂMETRO DE 300 MM, JUNTA ELÁSTICA, INSTALADO EM LOCAL COM BAIXO NÍVEL DE INTERFERÊNCIAS (NÃO INCLUI FORNECIMENTO). AF_12/2015</v>
          </cell>
          <cell r="I122" t="str">
            <v>M</v>
          </cell>
          <cell r="J122" t="str">
            <v>COEFICIENTE DE REPRESENTATIVIDADE</v>
          </cell>
          <cell r="K122">
            <v>8.7899999999999991</v>
          </cell>
        </row>
        <row r="123">
          <cell r="G123">
            <v>92835</v>
          </cell>
          <cell r="H123" t="str">
            <v>TUBO DE CONCRETO PARA REDES COLETORAS DE ESGOTO SANITÁRIO, DIÂMETRO DE 400 MM, JUNTA ELÁSTICA, INSTALADO EM LOCAL COM BAIXO NÍVEL DE INTERFERÊNCIAS - FORNECIMENTO E ASSENTAMENTO. AF_12/2015</v>
          </cell>
          <cell r="I123" t="str">
            <v>M</v>
          </cell>
          <cell r="J123" t="str">
            <v>COEFICIENTE DE REPRESENTATIVIDADE</v>
          </cell>
          <cell r="K123">
            <v>240.79</v>
          </cell>
        </row>
        <row r="124">
          <cell r="G124">
            <v>92836</v>
          </cell>
          <cell r="H124" t="str">
            <v>ASSENTAMENTO DE TUBO DE CONCRETO PARA REDES COLETORAS DE ESGOTO SANITÁRIO, DIÂMETRO DE 400 MM, JUNTA ELÁSTICA, INSTALADO EM LOCAL COM BAIXO NÍVEL DE INTERFERÊNCIAS (NÃO INCLUI FORNECIMENTO). AF_12/2015</v>
          </cell>
          <cell r="I124" t="str">
            <v>M</v>
          </cell>
          <cell r="J124" t="str">
            <v>COEFICIENTE DE REPRESENTATIVIDADE</v>
          </cell>
          <cell r="K124">
            <v>11.24</v>
          </cell>
        </row>
        <row r="125">
          <cell r="G125">
            <v>92837</v>
          </cell>
          <cell r="H125" t="str">
            <v>TUBO DE CONCRETO PARA REDES COLETORAS DE ESGOTO SANITÁRIO, DIÂMETRO DE 500 MM, JUNTA ELÁSTICA, INSTALADO EM LOCAL COM BAIXO NÍVEL DE INTERFERÊNCIAS - FORNECIMENTO E ASSENTAMENTO. AF_12/2015</v>
          </cell>
          <cell r="I125" t="str">
            <v>M</v>
          </cell>
          <cell r="J125" t="str">
            <v>COEFICIENTE DE REPRESENTATIVIDADE</v>
          </cell>
          <cell r="K125">
            <v>429.46</v>
          </cell>
        </row>
        <row r="126">
          <cell r="G126">
            <v>92838</v>
          </cell>
          <cell r="H126" t="str">
            <v>ASSENTAMENTO DE TUBO DE CONCRETO PARA REDES COLETORAS DE ESGOTO SANITÁRIO, DIÂMETRO DE 500 MM, JUNTA ELÁSTICA, INSTALADO EM LOCAL COM BAIXO NÍVEL DE INTERFERÊNCIAS (NÃO INCLUI FORNECIMENTO). AF_12/2015</v>
          </cell>
          <cell r="I126" t="str">
            <v>M</v>
          </cell>
          <cell r="J126" t="str">
            <v>COEFICIENTE DE REPRESENTATIVIDADE</v>
          </cell>
          <cell r="K126">
            <v>13.46</v>
          </cell>
        </row>
        <row r="127">
          <cell r="G127">
            <v>92839</v>
          </cell>
          <cell r="H127" t="str">
            <v>TUBO DE CONCRETO PARA REDES COLETORAS DE ESGOTO SANITÁRIO, DIÂMETRO DE 600 MM, JUNTA ELÁSTICA, INSTALADO EM LOCAL COM BAIXO NÍVEL DE INTERFERÊNCIAS - FORNECIMENTO E ASSENTAMENTO. AF_12/2015</v>
          </cell>
          <cell r="I127" t="str">
            <v>M</v>
          </cell>
          <cell r="J127" t="str">
            <v>COEFICIENTE DE REPRESENTATIVIDADE</v>
          </cell>
          <cell r="K127">
            <v>525.79999999999995</v>
          </cell>
        </row>
        <row r="128">
          <cell r="G128">
            <v>92840</v>
          </cell>
          <cell r="H128" t="str">
            <v>ASSENTAMENTO DE TUBO DE CONCRETO PARA REDES COLETORAS DE ESGOTO SANITÁRIO, DIÂMETRO DE 600 MM, JUNTA ELÁSTICA, INSTALADO EM LOCAL COM BAIXO NÍVEL DE INTERFERÊNCIAS (NÃO INCLUI FORNECIMENTO). AF_12/2015</v>
          </cell>
          <cell r="I128" t="str">
            <v>M</v>
          </cell>
          <cell r="J128" t="str">
            <v>COEFICIENTE DE REPRESENTATIVIDADE</v>
          </cell>
          <cell r="K128">
            <v>15.98</v>
          </cell>
        </row>
        <row r="129">
          <cell r="G129">
            <v>92841</v>
          </cell>
          <cell r="H129" t="str">
            <v>TUBO DE CONCRETO PARA REDES COLETORAS DE ESGOTO SANITÁRIO, DIÂMETRO DE 700 MM, JUNTA ELÁSTICA, INSTALADO EM LOCAL COM BAIXO NÍVEL DE INTERFERÊNCIAS - FORNECIMENTO E ASSENTAMENTO. AF_12/2015</v>
          </cell>
          <cell r="I129" t="str">
            <v>M</v>
          </cell>
          <cell r="J129" t="str">
            <v>COEFICIENTE DE REPRESENTATIVIDADE</v>
          </cell>
          <cell r="K129">
            <v>685.18</v>
          </cell>
        </row>
        <row r="130">
          <cell r="G130">
            <v>92842</v>
          </cell>
          <cell r="H130" t="str">
            <v>ASSENTAMENTO DE TUBO DE CONCRETO PARA REDES COLETORAS DE ESGOTO SANITÁRIO, DIÂMETRO DE 700 MM, JUNTA ELÁSTICA, INSTALADO EM LOCAL COM BAIXO NÍVEL DE INTERFERÊNCIAS (NÃO INCLUI FORNECIMENTO). AF_12/2015</v>
          </cell>
          <cell r="I130" t="str">
            <v>M</v>
          </cell>
          <cell r="J130" t="str">
            <v>COEFICIENTE DE REPRESENTATIVIDADE</v>
          </cell>
          <cell r="K130">
            <v>18.22</v>
          </cell>
        </row>
        <row r="131">
          <cell r="G131">
            <v>92843</v>
          </cell>
          <cell r="H131" t="str">
            <v>TUBO DE CONCRETO PARA REDES COLETORAS DE ESGOTO SANITÁRIO, DIÂMETRO DE 800 MM, JUNTA ELÁSTICA, INSTALADO EM LOCAL COM BAIXO NÍVEL DE INTERFERÊNCIAS - FORNECIMENTO E ASSENTAMENTO. AF_12/2015</v>
          </cell>
          <cell r="I131" t="str">
            <v>M</v>
          </cell>
          <cell r="J131" t="str">
            <v>COEFICIENTE DE REPRESENTATIVIDADE</v>
          </cell>
          <cell r="K131">
            <v>707.76</v>
          </cell>
        </row>
        <row r="132">
          <cell r="G132">
            <v>92844</v>
          </cell>
          <cell r="H132" t="str">
            <v>ASSENTAMENTO DE TUBO DE CONCRETO PARA REDES COLETORAS DE ESGOTO SANITÁRIO, DIÂMETRO DE 800 MM, JUNTA ELÁSTICA, INSTALADO EM LOCAL COM BAIXO NÍVEL DE INTERFERÊNCIAS (NÃO INCLUI FORNECIMENTO). AF_12/2015</v>
          </cell>
          <cell r="I132" t="str">
            <v>M</v>
          </cell>
          <cell r="J132" t="str">
            <v>COEFICIENTE DE REPRESENTATIVIDADE</v>
          </cell>
          <cell r="K132">
            <v>20.73</v>
          </cell>
        </row>
        <row r="133">
          <cell r="G133">
            <v>92845</v>
          </cell>
          <cell r="H133" t="str">
            <v>TUBO DE CONCRETO PARA REDES COLETORAS DE ESGOTO SANITÁRIO, DIÂMETRO DE 900 MM, JUNTA ELÁSTICA, INSTALADO EM LOCAL COM BAIXO NÍVEL DE INTERFERÊNCIAS - FORNECIMENTO E ASSENTAMENTO. AF_12/2015</v>
          </cell>
          <cell r="I133" t="str">
            <v>M</v>
          </cell>
          <cell r="J133" t="str">
            <v>COEFICIENTE DE REPRESENTATIVIDADE</v>
          </cell>
          <cell r="K133">
            <v>1053.55</v>
          </cell>
        </row>
        <row r="134">
          <cell r="G134">
            <v>92846</v>
          </cell>
          <cell r="H134" t="str">
            <v>ASSENTAMENTO DE TUBO DE CONCRETO PARA REDES COLETORAS DE ESGOTO SANITÁRIO, DIÂMETRO DE 900 MM, JUNTA ELÁSTICA, INSTALADO EM LOCAL COM BAIXO NÍVEL DE INTERFERÊNCIAS (NÃO INCLUI FORNECIMENTO). AF_12/2015</v>
          </cell>
          <cell r="I134" t="str">
            <v>M</v>
          </cell>
          <cell r="J134" t="str">
            <v>COEFICIENTE DE REPRESENTATIVIDADE</v>
          </cell>
          <cell r="K134">
            <v>22.97</v>
          </cell>
        </row>
        <row r="135">
          <cell r="G135">
            <v>92847</v>
          </cell>
          <cell r="H135" t="str">
            <v>TUBO DE CONCRETO PARA REDES COLETORAS DE ESGOTO SANITÁRIO, DIÂMETRO DE 1000 MM, JUNTA ELÁSTICA, INSTALADO EM LOCAL COM BAIXO NÍVEL DE INTERFERÊNCIAS - FORNECIMENTO E ASSENTAMENTO. AF_12/2015</v>
          </cell>
          <cell r="I135" t="str">
            <v>M</v>
          </cell>
          <cell r="J135" t="str">
            <v>COEFICIENTE DE REPRESENTATIVIDADE</v>
          </cell>
          <cell r="K135">
            <v>1079.44</v>
          </cell>
        </row>
        <row r="136">
          <cell r="G136">
            <v>92848</v>
          </cell>
          <cell r="H136" t="str">
            <v>ASSENTAMENTO DE TUBO DE CONCRETO PARA REDES COLETORAS DE ESGOTO SANITÁRIO, DIÂMETRO DE 1000 MM, JUNTA ELÁSTICA, INSTALADO EM LOCAL COM BAIXO NÍVEL DE INTERFERÊNCIAS (NÃO INCLUI FORNECIMENTO). AF_12/2015</v>
          </cell>
          <cell r="I136" t="str">
            <v>M</v>
          </cell>
          <cell r="J136" t="str">
            <v>COEFICIENTE DE REPRESENTATIVIDADE</v>
          </cell>
          <cell r="K136">
            <v>25.49</v>
          </cell>
        </row>
        <row r="137">
          <cell r="G137">
            <v>92849</v>
          </cell>
          <cell r="H137" t="str">
            <v>TUBO DE CONCRETO PARA REDES COLETORAS DE ESGOTO SANITÁRIO, DIÂMETRO DE 300 MM, JUNTA ELÁSTICA, INSTALADO EM LOCAL COM ALTO NÍVEL DE INTERFERÊNCIAS - FORNECIMENTO E ASSENTAMENTO. AF_12/2015</v>
          </cell>
          <cell r="I137" t="str">
            <v>M</v>
          </cell>
          <cell r="J137" t="str">
            <v>COEFICIENTE DE REPRESENTATIVIDADE</v>
          </cell>
          <cell r="K137">
            <v>238.64</v>
          </cell>
        </row>
        <row r="138">
          <cell r="G138">
            <v>92850</v>
          </cell>
          <cell r="H138" t="str">
            <v>ASSENTAMENTO DE TUBO DE CONCRETO PARA REDES COLETORAS DE ESGOTO SANITÁRIO, DIÂMETRO DE 300 MM, JUNTA ELÁSTICA, INSTALADO EM LOCAL COM ALTO NÍVEL DE INTERFERÊNCIAS (NÃO INCLUI FORNECIMENTO). AF_12/2015</v>
          </cell>
          <cell r="I138" t="str">
            <v>M</v>
          </cell>
          <cell r="J138" t="str">
            <v>COEFICIENTE DE REPRESENTATIVIDADE</v>
          </cell>
          <cell r="K138">
            <v>16.64</v>
          </cell>
        </row>
        <row r="139">
          <cell r="G139">
            <v>92851</v>
          </cell>
          <cell r="H139" t="str">
            <v>TUBO DE CONCRETO PARA REDES COLETORAS DE ESGOTO SANITÁRIO, DIÂMETRO DE 400 MM, JUNTA ELÁSTICA, INSTALADO EM LOCAL COM ALTO NÍVEL DE INTERFERÊNCIAS - FORNECIMENTO E ASSENTAMENTO. AF_12/2015</v>
          </cell>
          <cell r="I139" t="str">
            <v>M</v>
          </cell>
          <cell r="J139" t="str">
            <v>COEFICIENTE DE REPRESENTATIVIDADE</v>
          </cell>
          <cell r="K139">
            <v>250.55</v>
          </cell>
        </row>
        <row r="140">
          <cell r="G140">
            <v>92852</v>
          </cell>
          <cell r="H140" t="str">
            <v>ASSENTAMENTO DE TUBO DE CONCRETO PARA REDES COLETORAS DE ESGOTO SANITÁRIO, DIÂMETRO DE 400 MM, JUNTA ELÁSTICA, INSTALADO EM LOCAL COM ALTO NÍVEL DE INTERFERÊNCIAS (NÃO INCLUI FORNECIMENTO). AF_12/2015</v>
          </cell>
          <cell r="I140" t="str">
            <v>M</v>
          </cell>
          <cell r="J140" t="str">
            <v>COEFICIENTE DE REPRESENTATIVIDADE</v>
          </cell>
          <cell r="K140">
            <v>21</v>
          </cell>
        </row>
        <row r="141">
          <cell r="G141">
            <v>92853</v>
          </cell>
          <cell r="H141" t="str">
            <v>TUBO DE CONCRETO PARA REDES COLETORAS DE ESGOTO SANITÁRIO, DIÂMETRO DE 500 MM, JUNTA ELÁSTICA, INSTALADO EM LOCAL COM ALTO NÍVEL DE INTERFERÊNCIAS - FORNECIMENTO E ASSENTAMENTO. AF_12/2015</v>
          </cell>
          <cell r="I141" t="str">
            <v>M</v>
          </cell>
          <cell r="J141" t="str">
            <v>COEFICIENTE DE REPRESENTATIVIDADE</v>
          </cell>
          <cell r="K141">
            <v>441.57</v>
          </cell>
        </row>
        <row r="142">
          <cell r="G142">
            <v>92854</v>
          </cell>
          <cell r="H142" t="str">
            <v>ASSENTAMENTO DE TUBO DE CONCRETO PARA REDES COLETORAS DE ESGOTO SANITÁRIO, DIÂMETRO DE 500 MM, JUNTA ELÁSTICA, INSTALADO EM LOCAL COM ALTO NÍVEL DE INTERFERÊNCIAS (NÃO INCLUI FORNECIMENTO). AF_12/2015</v>
          </cell>
          <cell r="I142" t="str">
            <v>M</v>
          </cell>
          <cell r="J142" t="str">
            <v>COEFICIENTE DE REPRESENTATIVIDADE</v>
          </cell>
          <cell r="K142">
            <v>25.57</v>
          </cell>
        </row>
        <row r="143">
          <cell r="G143">
            <v>92855</v>
          </cell>
          <cell r="H143" t="str">
            <v>TUBO DE CONCRETO PARA REDES COLETORAS DE ESGOTO SANITÁRIO, DIÂMETRO DE 600 MM, JUNTA ELÁSTICA, INSTALADO EM LOCAL COM ALTO NÍVEL DE INTERFERÊNCIAS - FORNECIMENTO E ASSENTAMENTO. AF_12/2015</v>
          </cell>
          <cell r="I143" t="str">
            <v>M</v>
          </cell>
          <cell r="J143" t="str">
            <v>COEFICIENTE DE REPRESENTATIVIDADE</v>
          </cell>
          <cell r="K143">
            <v>539.97</v>
          </cell>
        </row>
        <row r="144">
          <cell r="G144">
            <v>92856</v>
          </cell>
          <cell r="H144" t="str">
            <v>ASSENTAMENTO DE TUBO DE CONCRETO PARA REDES COLETORAS DE ESGOTO SANITÁRIO, DIÂMETRO DE 600 MM, JUNTA ELÁSTICA, INSTALADO EM LOCAL COM ALTO NÍVEL DE INTERFERÊNCIAS (NÃO INCLUI FORNECIMENTO). AF_12/2015</v>
          </cell>
          <cell r="I144" t="str">
            <v>M</v>
          </cell>
          <cell r="J144" t="str">
            <v>COEFICIENTE DE REPRESENTATIVIDADE</v>
          </cell>
          <cell r="K144">
            <v>30.15</v>
          </cell>
        </row>
        <row r="145">
          <cell r="G145">
            <v>92857</v>
          </cell>
          <cell r="H145" t="str">
            <v>TUBO DE CONCRETO PARA REDES COLETORAS DE ESGOTO SANITÁRIO, DIÂMETRO DE 700 MM, JUNTA ELÁSTICA, INSTALADO EM LOCAL COM ALTO NÍVEL DE INTERFERÊNCIAS - FORNECIMENTO E ASSENTAMENTO. AF_12/2015</v>
          </cell>
          <cell r="I145" t="str">
            <v>M</v>
          </cell>
          <cell r="J145" t="str">
            <v>COEFICIENTE DE REPRESENTATIVIDADE</v>
          </cell>
          <cell r="K145">
            <v>701.45</v>
          </cell>
        </row>
        <row r="146">
          <cell r="G146">
            <v>92858</v>
          </cell>
          <cell r="H146" t="str">
            <v>ASSENTAMENTO DE TUBO DE CONCRETO PARA REDES COLETORAS DE ESGOTO SANITÁRIO, DIÂMETRO DE 700 MM, JUNTA ELÁSTICA, INSTALADO EM LOCAL COM ALTO NÍVEL DE INTERFERÊNCIAS (NÃO INCLUI FORNECIMENTO). AF_12/2015</v>
          </cell>
          <cell r="I146" t="str">
            <v>M</v>
          </cell>
          <cell r="J146" t="str">
            <v>COEFICIENTE DE REPRESENTATIVIDADE</v>
          </cell>
          <cell r="K146">
            <v>34.49</v>
          </cell>
        </row>
        <row r="147">
          <cell r="G147">
            <v>92859</v>
          </cell>
          <cell r="H147" t="str">
            <v>TUBO DE CONCRETO PARA REDES COLETORAS DE ESGOTO SANITÁRIO, DIÂMETRO DE 800 MM, JUNTA ELÁSTICA, INSTALADO EM LOCAL COM ALTO NÍVEL DE INTERFERÊNCIAS - FORNECIMENTO E ASSENTAMENTO. AF_12/2015</v>
          </cell>
          <cell r="I147" t="str">
            <v>M</v>
          </cell>
          <cell r="J147" t="str">
            <v>COEFICIENTE DE REPRESENTATIVIDADE</v>
          </cell>
          <cell r="K147">
            <v>726.19</v>
          </cell>
        </row>
        <row r="148">
          <cell r="G148">
            <v>92860</v>
          </cell>
          <cell r="H148" t="str">
            <v>ASSENTAMENTO DE TUBO DE CONCRETO PARA REDES COLETORAS DE ESGOTO SANITÁRIO, DIÂMETRO DE 800 MM, JUNTA ELÁSTICA, INSTALADO EM LOCAL COM ALTO NÍVEL DE INTERFERÊNCIAS (NÃO INCLUI FORNECIMENTO). AF_12/2015</v>
          </cell>
          <cell r="I148" t="str">
            <v>M</v>
          </cell>
          <cell r="J148" t="str">
            <v>COEFICIENTE DE REPRESENTATIVIDADE</v>
          </cell>
          <cell r="K148">
            <v>39.159999999999997</v>
          </cell>
        </row>
        <row r="149">
          <cell r="G149">
            <v>92861</v>
          </cell>
          <cell r="H149" t="str">
            <v>TUBO DE CONCRETO PARA REDES COLETORAS DE ESGOTO SANITÁRIO, DIÂMETRO DE 900 MM, JUNTA ELÁSTICA, INSTALADO EM LOCAL COM ALTO NÍVEL DE INTERFERÊNCIAS - FORNECIMENTO E ASSENTAMENTO. AF_12/2015</v>
          </cell>
          <cell r="I149" t="str">
            <v>M</v>
          </cell>
          <cell r="J149" t="str">
            <v>COEFICIENTE DE REPRESENTATIVIDADE</v>
          </cell>
          <cell r="K149">
            <v>1074.29</v>
          </cell>
        </row>
        <row r="150">
          <cell r="G150">
            <v>92862</v>
          </cell>
          <cell r="H150" t="str">
            <v>ASSENTAMENTO DE TUBO DE CONCRETO PARA REDES COLETORAS DE ESGOTO SANITÁRIO, DIÂMETRO DE 900 MM, JUNTA ELÁSTICA, INSTALADO EM LOCAL COM ALTO NÍVEL DE INTERFERÊNCIAS (NÃO INCLUI FORNECIMENTO). AF_12/2015</v>
          </cell>
          <cell r="I150" t="str">
            <v>M</v>
          </cell>
          <cell r="J150" t="str">
            <v>COEFICIENTE DE REPRESENTATIVIDADE</v>
          </cell>
          <cell r="K150">
            <v>43.71</v>
          </cell>
        </row>
        <row r="151">
          <cell r="G151">
            <v>92863</v>
          </cell>
          <cell r="H151" t="str">
            <v>TUBO DE CONCRETO PARA REDES COLETORAS DE ESGOTO SANITÁRIO, DIÂMETRO DE 1000 MM, JUNTA ELÁSTICA, INSTALADO EM LOCAL COM ALTO NÍVEL DE INTERFERÊNCIAS - FORNECIMENTO E ASSENTAMENTO. AF_12/2015</v>
          </cell>
          <cell r="I151" t="str">
            <v>M</v>
          </cell>
          <cell r="J151" t="str">
            <v>COEFICIENTE DE REPRESENTATIVIDADE</v>
          </cell>
          <cell r="K151">
            <v>1102.23</v>
          </cell>
        </row>
        <row r="152">
          <cell r="G152">
            <v>92864</v>
          </cell>
          <cell r="H152" t="str">
            <v>ASSENTAMENTO DE TUBO DE CONCRETO PARA REDES COLETORAS DE ESGOTO SANITÁRIO, DIÂMETRO DE 1000 MM, JUNTA ELÁSTICA, INSTALADO EM LOCAL COM ALTO NÍVEL DE INTERFERÊNCIAS (NÃO INCLUI FORNECIMENTO). AF_12/2015</v>
          </cell>
          <cell r="I152" t="str">
            <v>M</v>
          </cell>
          <cell r="J152" t="str">
            <v>COEFICIENTE DE REPRESENTATIVIDADE</v>
          </cell>
          <cell r="K152">
            <v>48.28</v>
          </cell>
        </row>
        <row r="153">
          <cell r="G153">
            <v>92210</v>
          </cell>
          <cell r="H153" t="str">
            <v>TUBO DE CONCRETO PARA REDES COLETORAS DE ÁGUAS PLUVIAIS, DIÂMETRO DE 400 MM, JUNTA RÍGIDA, INSTALADO EM LOCAL COM BAIXO NÍVEL DE INTERFERÊNCIAS - FORNECIMENTO E ASSENTAMENTO. AF_12/2015</v>
          </cell>
          <cell r="I153" t="str">
            <v>M</v>
          </cell>
          <cell r="J153" t="str">
            <v>COEFICIENTE DE REPRESENTATIVIDADE</v>
          </cell>
          <cell r="K153">
            <v>183.93</v>
          </cell>
        </row>
        <row r="154">
          <cell r="G154">
            <v>92211</v>
          </cell>
          <cell r="H154" t="str">
            <v>TUBO DE CONCRETO PARA REDES COLETORAS DE ÁGUAS PLUVIAIS, DIÂMETRO DE 500 MM, JUNTA RÍGIDA, INSTALADO EM LOCAL COM BAIXO NÍVEL DE INTERFERÊNCIAS - FORNECIMENTO E ASSENTAMENTO. AF_12/2015</v>
          </cell>
          <cell r="I154" t="str">
            <v>M</v>
          </cell>
          <cell r="J154" t="str">
            <v>COEFICIENTE DE REPRESENTATIVIDADE</v>
          </cell>
          <cell r="K154">
            <v>220.93</v>
          </cell>
        </row>
        <row r="155">
          <cell r="G155">
            <v>92212</v>
          </cell>
          <cell r="H155" t="str">
            <v>TUBO DE CONCRETO PARA REDES COLETORAS DE ÁGUAS PLUVIAIS, DIÂMETRO DE 600 MM, JUNTA RÍGIDA, INSTALADO EM LOCAL COM BAIXO NÍVEL DE INTERFERÊNCIAS - FORNECIMENTO E ASSENTAMENTO. AF_12/2015</v>
          </cell>
          <cell r="I155" t="str">
            <v>M</v>
          </cell>
          <cell r="J155" t="str">
            <v>COEFICIENTE DE REPRESENTATIVIDADE</v>
          </cell>
          <cell r="K155">
            <v>331.26</v>
          </cell>
        </row>
        <row r="156">
          <cell r="G156">
            <v>92213</v>
          </cell>
          <cell r="H156" t="str">
            <v>TUBO DE CONCRETO PARA REDES COLETORAS DE ÁGUAS PLUVIAIS, DIÂMETRO DE 700 MM, JUNTA RÍGIDA, INSTALADO EM LOCAL COM BAIXO NÍVEL DE INTERFERÊNCIAS - FORNECIMENTO E ASSENTAMENTO. AF_12/2015</v>
          </cell>
          <cell r="I156" t="str">
            <v>M</v>
          </cell>
          <cell r="J156" t="str">
            <v>COEFICIENTE DE REPRESENTATIVIDADE</v>
          </cell>
          <cell r="K156">
            <v>436.41</v>
          </cell>
        </row>
        <row r="157">
          <cell r="G157">
            <v>92214</v>
          </cell>
          <cell r="H157" t="str">
            <v>TUBO DE CONCRETO PARA REDES COLETORAS DE ÁGUAS PLUVIAIS, DIÂMETRO DE 800 MM, JUNTA RÍGIDA, INSTALADO EM LOCAL COM BAIXO NÍVEL DE INTERFERÊNCIAS - FORNECIMENTO E ASSENTAMENTO. AF_12/2015</v>
          </cell>
          <cell r="I157" t="str">
            <v>M</v>
          </cell>
          <cell r="J157" t="str">
            <v>COEFICIENTE DE REPRESENTATIVIDADE</v>
          </cell>
          <cell r="K157">
            <v>527.64</v>
          </cell>
        </row>
        <row r="158">
          <cell r="G158">
            <v>92215</v>
          </cell>
          <cell r="H158" t="str">
            <v>TUBO DE CONCRETO PARA REDES COLETORAS DE ÁGUAS PLUVIAIS, DIÂMETRO DE 900 MM, JUNTA RÍGIDA, INSTALADO EM LOCAL COM BAIXO NÍVEL DE INTERFERÊNCIAS - FORNECIMENTO E ASSENTAMENTO. AF_12/2015</v>
          </cell>
          <cell r="I158" t="str">
            <v>M</v>
          </cell>
          <cell r="J158" t="str">
            <v>COEFICIENTE DE REPRESENTATIVIDADE</v>
          </cell>
          <cell r="K158">
            <v>605.91</v>
          </cell>
        </row>
        <row r="159">
          <cell r="G159">
            <v>92216</v>
          </cell>
          <cell r="H159" t="str">
            <v>TUBO DE CONCRETO PARA REDES COLETORAS DE ÁGUAS PLUVIAIS, DIÂMETRO DE 1000 MM, JUNTA RÍGIDA, INSTALADO EM LOCAL COM BAIXO NÍVEL DE INTERFERÊNCIAS - FORNECIMENTO E ASSENTAMENTO. AF_12/2015</v>
          </cell>
          <cell r="I159" t="str">
            <v>M</v>
          </cell>
          <cell r="J159" t="str">
            <v>COEFICIENTE DE REPRESENTATIVIDADE</v>
          </cell>
          <cell r="K159">
            <v>632.29</v>
          </cell>
        </row>
        <row r="160">
          <cell r="G160">
            <v>92219</v>
          </cell>
          <cell r="H160" t="str">
            <v>TUBO DE CONCRETO PARA REDES COLETORAS DE ÁGUAS PLUVIAIS, DIÂMETRO DE 400 MM, JUNTA RÍGIDA, INSTALADO EM LOCAL COM ALTO NÍVEL DE INTERFERÊNCIAS - FORNECIMENTO E ASSENTAMENTO. AF_12/2015</v>
          </cell>
          <cell r="I160" t="str">
            <v>M</v>
          </cell>
          <cell r="J160" t="str">
            <v>COEFICIENTE DE REPRESENTATIVIDADE</v>
          </cell>
          <cell r="K160">
            <v>193.68</v>
          </cell>
        </row>
        <row r="161">
          <cell r="G161">
            <v>92220</v>
          </cell>
          <cell r="H161" t="str">
            <v>TUBO DE CONCRETO PARA REDES COLETORAS DE ÁGUAS PLUVIAIS, DIÂMETRO DE 500 MM, JUNTA RÍGIDA, INSTALADO EM LOCAL COM ALTO NÍVEL DE INTERFERÊNCIAS - FORNECIMENTO E ASSENTAMENTO. AF_12/2015</v>
          </cell>
          <cell r="I161" t="str">
            <v>M</v>
          </cell>
          <cell r="J161" t="str">
            <v>COEFICIENTE DE REPRESENTATIVIDADE</v>
          </cell>
          <cell r="K161">
            <v>233.04</v>
          </cell>
        </row>
        <row r="162">
          <cell r="G162">
            <v>92221</v>
          </cell>
          <cell r="H162" t="str">
            <v>TUBO DE CONCRETO PARA REDES COLETORAS DE ÁGUAS PLUVIAIS, DIÂMETRO DE 600 MM, JUNTA RÍGIDA, INSTALADO EM LOCAL COM ALTO NÍVEL DE INTERFERÊNCIAS - FORNECIMENTO E ASSENTAMENTO. AF_12/2015</v>
          </cell>
          <cell r="I162" t="str">
            <v>M</v>
          </cell>
          <cell r="J162" t="str">
            <v>COEFICIENTE DE REPRESENTATIVIDADE</v>
          </cell>
          <cell r="K162">
            <v>345.42</v>
          </cell>
        </row>
        <row r="163">
          <cell r="G163">
            <v>92222</v>
          </cell>
          <cell r="H163" t="str">
            <v>TUBO DE CONCRETO PARA REDES COLETORAS DE ÁGUAS PLUVIAIS, DIÂMETRO DE 700 MM, JUNTA RÍGIDA, INSTALADO EM LOCAL COM ALTO NÍVEL DE INTERFERÊNCIAS - FORNECIMENTO E ASSENTAMENTO. AF_12/2015</v>
          </cell>
          <cell r="I163" t="str">
            <v>M</v>
          </cell>
          <cell r="J163" t="str">
            <v>COEFICIENTE DE REPRESENTATIVIDADE</v>
          </cell>
          <cell r="K163">
            <v>452.9</v>
          </cell>
        </row>
        <row r="164">
          <cell r="G164">
            <v>92223</v>
          </cell>
          <cell r="H164" t="str">
            <v>TUBO DE CONCRETO PARA REDES COLETORAS DE ÁGUAS PLUVIAIS, DIÂMETRO DE 800 MM, JUNTA RÍGIDA, INSTALADO EM LOCAL COM ALTO NÍVEL DE INTERFERÊNCIAS - FORNECIMENTO E ASSENTAMENTO. AF_12/2015</v>
          </cell>
          <cell r="I164" t="str">
            <v>M</v>
          </cell>
          <cell r="J164" t="str">
            <v>COEFICIENTE DE REPRESENTATIVIDADE</v>
          </cell>
          <cell r="K164">
            <v>546.08000000000004</v>
          </cell>
        </row>
        <row r="165">
          <cell r="G165">
            <v>92224</v>
          </cell>
          <cell r="H165" t="str">
            <v>TUBO DE CONCRETO PARA REDES COLETORAS DE ÁGUAS PLUVIAIS, DIÂMETRO DE 900 MM, JUNTA RÍGIDA, INSTALADO EM LOCAL COM ALTO NÍVEL DE INTERFERÊNCIAS - FORNECIMENTO E ASSENTAMENTO. AF_12/2015</v>
          </cell>
          <cell r="I165" t="str">
            <v>M</v>
          </cell>
          <cell r="J165" t="str">
            <v>COEFICIENTE DE REPRESENTATIVIDADE</v>
          </cell>
          <cell r="K165">
            <v>626.36</v>
          </cell>
        </row>
        <row r="166">
          <cell r="G166">
            <v>92226</v>
          </cell>
          <cell r="H166" t="str">
            <v>TUBO DE CONCRETO PARA REDES COLETORAS DE ÁGUAS PLUVIAIS, DIÂMETRO DE 1000 MM, JUNTA RÍGIDA, INSTALADO EM LOCAL COM ALTO NÍVEL DE INTERFERÊNCIAS - FORNECIMENTO E ASSENTAMENTO. AF_12/2015</v>
          </cell>
          <cell r="I166" t="str">
            <v>M</v>
          </cell>
          <cell r="J166" t="str">
            <v>COEFICIENTE DE REPRESENTATIVIDADE</v>
          </cell>
          <cell r="K166">
            <v>655.21</v>
          </cell>
        </row>
        <row r="167">
          <cell r="G167">
            <v>92808</v>
          </cell>
          <cell r="H167" t="str">
            <v>ASSENTAMENTO DE TUBO DE CONCRETO PARA REDES COLETORAS DE ÁGUAS PLUVIAIS, DIÂMETRO DE 300 MM, JUNTA RÍGIDA, INSTALADO EM LOCAL COM BAIXO NÍVEL DE INTERFERÊNCIAS (NÃO INCLUI FORNECIMENTO). AF_12/2015</v>
          </cell>
          <cell r="I167" t="str">
            <v>M</v>
          </cell>
          <cell r="J167" t="str">
            <v>COEFICIENTE DE REPRESENTATIVIDADE</v>
          </cell>
          <cell r="K167">
            <v>39.630000000000003</v>
          </cell>
        </row>
        <row r="168">
          <cell r="G168">
            <v>92809</v>
          </cell>
          <cell r="H168" t="str">
            <v>ASSENTAMENTO DE TUBO DE CONCRETO PARA REDES COLETORAS DE ÁGUAS PLUVIAIS, DIÂMETRO DE 400 MM, JUNTA RÍGIDA, INSTALADO EM LOCAL COM BAIXO NÍVEL DE INTERFERÊNCIAS (NÃO INCLUI FORNECIMENTO). AF_12/2015</v>
          </cell>
          <cell r="I168" t="str">
            <v>M</v>
          </cell>
          <cell r="J168" t="str">
            <v>COEFICIENTE DE REPRESENTATIVIDADE</v>
          </cell>
          <cell r="K168">
            <v>50.86</v>
          </cell>
        </row>
        <row r="169">
          <cell r="G169">
            <v>92810</v>
          </cell>
          <cell r="H169" t="str">
            <v>ASSENTAMENTO DE TUBO DE CONCRETO PARA REDES COLETORAS DE ÁGUAS PLUVIAIS, DIÂMETRO DE 500 MM, JUNTA RÍGIDA, INSTALADO EM LOCAL COM BAIXO NÍVEL DE INTERFERÊNCIAS (NÃO INCLUI FORNECIMENTO). AF_12/2015</v>
          </cell>
          <cell r="I169" t="str">
            <v>M</v>
          </cell>
          <cell r="J169" t="str">
            <v>COEFICIENTE DE REPRESENTATIVIDADE</v>
          </cell>
          <cell r="K169">
            <v>61.89</v>
          </cell>
        </row>
        <row r="170">
          <cell r="G170">
            <v>92811</v>
          </cell>
          <cell r="H170" t="str">
            <v>ASSENTAMENTO DE TUBO DE CONCRETO PARA REDES COLETORAS DE ÁGUAS PLUVIAIS, DIÂMETRO DE 600 MM, JUNTA RÍGIDA, INSTALADO EM LOCAL COM BAIXO NÍVEL DE INTERFERÊNCIAS (NÃO INCLUI FORNECIMENTO). AF_12/2015</v>
          </cell>
          <cell r="I170" t="str">
            <v>M</v>
          </cell>
          <cell r="J170" t="str">
            <v>COEFICIENTE DE REPRESENTATIVIDADE</v>
          </cell>
          <cell r="K170">
            <v>73.760000000000005</v>
          </cell>
        </row>
        <row r="171">
          <cell r="G171">
            <v>92812</v>
          </cell>
          <cell r="H171" t="str">
            <v>ASSENTAMENTO DE TUBO DE CONCRETO PARA REDES COLETORAS DE ÁGUAS PLUVIAIS, DIÂMETRO DE 700 MM, JUNTA RÍGIDA, INSTALADO EM LOCAL COM BAIXO NÍVEL DE INTERFERÊNCIAS (NÃO INCLUI FORNECIMENTO). AF_12/2015</v>
          </cell>
          <cell r="I171" t="str">
            <v>M</v>
          </cell>
          <cell r="J171" t="str">
            <v>COEFICIENTE DE REPRESENTATIVIDADE</v>
          </cell>
          <cell r="K171">
            <v>85.44</v>
          </cell>
        </row>
        <row r="172">
          <cell r="G172">
            <v>92813</v>
          </cell>
          <cell r="H172" t="str">
            <v>ASSENTAMENTO DE TUBO DE CONCRETO PARA REDES COLETORAS DE ÁGUAS PLUVIAIS, DIÂMETRO DE 800 MM, JUNTA RÍGIDA, INSTALADO EM LOCAL COM BAIXO NÍVEL DE INTERFERÊNCIAS (NÃO INCLUI FORNECIMENTO). AF_12/2015</v>
          </cell>
          <cell r="I172" t="str">
            <v>M</v>
          </cell>
          <cell r="J172" t="str">
            <v>COEFICIENTE DE REPRESENTATIVIDADE</v>
          </cell>
          <cell r="K172">
            <v>99.21</v>
          </cell>
        </row>
        <row r="173">
          <cell r="G173">
            <v>92814</v>
          </cell>
          <cell r="H173" t="str">
            <v>ASSENTAMENTO DE TUBO DE CONCRETO PARA REDES COLETORAS DE ÁGUAS PLUVIAIS, DIÂMETRO DE 900 MM, JUNTA RÍGIDA, INSTALADO EM LOCAL COM BAIXO NÍVEL DE INTERFERÊNCIAS (NÃO INCLUI FORNECIMENTO). AF_12/2015</v>
          </cell>
          <cell r="I173" t="str">
            <v>M</v>
          </cell>
          <cell r="J173" t="str">
            <v>COEFICIENTE DE REPRESENTATIVIDADE</v>
          </cell>
          <cell r="K173">
            <v>113.64</v>
          </cell>
        </row>
        <row r="174">
          <cell r="G174">
            <v>92815</v>
          </cell>
          <cell r="H174" t="str">
            <v>ASSENTAMENTO DE TUBO DE CONCRETO PARA REDES COLETORAS DE ÁGUAS PLUVIAIS, DIÂMETRO DE 1000 MM, JUNTA RÍGIDA, INSTALADO EM LOCAL COM BAIXO NÍVEL DE INTERFERÊNCIAS (NÃO INCLUI FORNECIMENTO). AF_12/2015</v>
          </cell>
          <cell r="I174" t="str">
            <v>M</v>
          </cell>
          <cell r="J174" t="str">
            <v>COEFICIENTE DE REPRESENTATIVIDADE</v>
          </cell>
          <cell r="K174">
            <v>130.28</v>
          </cell>
        </row>
        <row r="175">
          <cell r="G175">
            <v>92816</v>
          </cell>
          <cell r="H175" t="str">
            <v>TUBO DE CONCRETO PARA REDES COLETORAS DE ÁGUAS PLUVIAIS, DIÂMETRO DE 1200 MM, JUNTA RÍGIDA, INSTALADO EM LOCAL COM BAIXO NÍVEL DE INTERFERÊNCIAS - FORNECIMENTO E ASSENTAMENTO. AF_12/2015</v>
          </cell>
          <cell r="I175" t="str">
            <v>M</v>
          </cell>
          <cell r="J175" t="str">
            <v>COEFICIENTE DE REPRESENTATIVIDADE</v>
          </cell>
          <cell r="K175">
            <v>912.8</v>
          </cell>
        </row>
        <row r="176">
          <cell r="G176">
            <v>92817</v>
          </cell>
          <cell r="H176" t="str">
            <v>ASSENTAMENTO DE TUBO DE CONCRETO PARA REDES COLETORAS DE ÁGUAS PLUVIAIS, DIÂMETRO DE 1200 MM, JUNTA RÍGIDA, INSTALADO EM LOCAL COM BAIXO NÍVEL DE INTERFERÊNCIAS (NÃO INCLUI FORNECIMENTO). AF_12/2015</v>
          </cell>
          <cell r="I176" t="str">
            <v>M</v>
          </cell>
          <cell r="J176" t="str">
            <v>COEFICIENTE DE REPRESENTATIVIDADE</v>
          </cell>
          <cell r="K176">
            <v>163.03</v>
          </cell>
        </row>
        <row r="177">
          <cell r="G177">
            <v>92818</v>
          </cell>
          <cell r="H177" t="str">
            <v>TUBO DE CONCRETO PARA REDES COLETORAS DE ÁGUAS PLUVIAIS, DIÂMETRO DE 1500 MM, JUNTA RÍGIDA, INSTALADO EM LOCAL COM BAIXO NÍVEL DE INTERFERÊNCIAS - FORNECIMENTO E ASSENTAMENTO. AF_12/2015</v>
          </cell>
          <cell r="I177" t="str">
            <v>M</v>
          </cell>
          <cell r="J177" t="str">
            <v>COEFICIENTE DE REPRESENTATIVIDADE</v>
          </cell>
          <cell r="K177">
            <v>1305.71</v>
          </cell>
        </row>
        <row r="178">
          <cell r="G178">
            <v>92819</v>
          </cell>
          <cell r="H178" t="str">
            <v>ASSENTAMENTO DE TUBO DE CONCRETO PARA REDES COLETORAS DE ÁGUAS PLUVIAIS, DIÂMETRO DE 1500 MM, JUNTA RÍGIDA, INSTALADO EM LOCAL COM BAIXO NÍVEL DE INTERFERÊNCIAS (NÃO INCLUI FORNECIMENTO). AF_12/2015</v>
          </cell>
          <cell r="I178" t="str">
            <v>M</v>
          </cell>
          <cell r="J178" t="str">
            <v>COEFICIENTE DE REPRESENTATIVIDADE</v>
          </cell>
          <cell r="K178">
            <v>219.46</v>
          </cell>
        </row>
        <row r="179">
          <cell r="G179">
            <v>92820</v>
          </cell>
          <cell r="H179" t="str">
            <v>ASSENTAMENTO DE TUBO DE CONCRETO PARA REDES COLETORAS DE ÁGUAS PLUVIAIS, DIÂMETRO DE 300 MM, JUNTA RÍGIDA, INSTALADO EM LOCAL COM ALTO NÍVEL DE INTERFERÊNCIAS (NÃO INCLUI FORNECIMENTO). AF_12/2015</v>
          </cell>
          <cell r="I179" t="str">
            <v>M</v>
          </cell>
          <cell r="J179" t="str">
            <v>COEFICIENTE DE REPRESENTATIVIDADE</v>
          </cell>
          <cell r="K179">
            <v>47.26</v>
          </cell>
        </row>
        <row r="180">
          <cell r="G180">
            <v>92821</v>
          </cell>
          <cell r="H180" t="str">
            <v>ASSENTAMENTO DE TUBO DE CONCRETO PARA REDES COLETORAS DE ÁGUAS PLUVIAIS, DIÂMETRO DE 400 MM, JUNTA RÍGIDA, INSTALADO EM LOCAL COM ALTO NÍVEL DE INTERFERÊNCIAS (NÃO INCLUI FORNECIMENTO). AF_12/2015</v>
          </cell>
          <cell r="I180" t="str">
            <v>M</v>
          </cell>
          <cell r="J180" t="str">
            <v>COEFICIENTE DE REPRESENTATIVIDADE</v>
          </cell>
          <cell r="K180">
            <v>60.61</v>
          </cell>
        </row>
        <row r="181">
          <cell r="G181">
            <v>92822</v>
          </cell>
          <cell r="H181" t="str">
            <v>ASSENTAMENTO DE TUBO DE CONCRETO PARA REDES COLETORAS DE ÁGUAS PLUVIAIS, DIÂMETRO DE 500 MM, JUNTA RÍGIDA, INSTALADO EM LOCAL COM ALTO NÍVEL DE INTERFERÊNCIAS (NÃO INCLUI FORNECIMENTO). AF_12/2015</v>
          </cell>
          <cell r="I181" t="str">
            <v>M</v>
          </cell>
          <cell r="J181" t="str">
            <v>COEFICIENTE DE REPRESENTATIVIDADE</v>
          </cell>
          <cell r="K181">
            <v>74</v>
          </cell>
        </row>
        <row r="182">
          <cell r="G182">
            <v>92824</v>
          </cell>
          <cell r="H182" t="str">
            <v>ASSENTAMENTO DE TUBO DE CONCRETO PARA REDES COLETORAS DE ÁGUAS PLUVIAIS, DIÂMETRO DE 600 MM, JUNTA RÍGIDA, INSTALADO EM LOCAL COM ALTO NÍVEL DE INTERFERÊNCIAS (NÃO INCLUI FORNECIMENTO). AF_12/2015</v>
          </cell>
          <cell r="I182" t="str">
            <v>M</v>
          </cell>
          <cell r="J182" t="str">
            <v>COEFICIENTE DE REPRESENTATIVIDADE</v>
          </cell>
          <cell r="K182">
            <v>87.92</v>
          </cell>
        </row>
        <row r="183">
          <cell r="G183">
            <v>92825</v>
          </cell>
          <cell r="H183" t="str">
            <v>ASSENTAMENTO DE TUBO DE CONCRETO PARA REDES COLETORAS DE ÁGUAS PLUVIAIS, DIÂMETRO DE 700 MM, JUNTA RÍGIDA, INSTALADO EM LOCAL COM ALTO NÍVEL DE INTERFERÊNCIAS (NÃO INCLUI FORNECIMENTO). AF_12/2015</v>
          </cell>
          <cell r="I183" t="str">
            <v>M</v>
          </cell>
          <cell r="J183" t="str">
            <v>COEFICIENTE DE REPRESENTATIVIDADE</v>
          </cell>
          <cell r="K183">
            <v>101.93</v>
          </cell>
        </row>
        <row r="184">
          <cell r="G184">
            <v>92826</v>
          </cell>
          <cell r="H184" t="str">
            <v>ASSENTAMENTO DE TUBO DE CONCRETO PARA REDES COLETORAS DE ÁGUAS PLUVIAIS, DIÂMETRO DE 800 MM, JUNTA RÍGIDA, INSTALADO EM LOCAL COM ALTO NÍVEL DE INTERFERÊNCIAS (NÃO INCLUI FORNECIMENTO). AF_12/2015</v>
          </cell>
          <cell r="I184" t="str">
            <v>M</v>
          </cell>
          <cell r="J184" t="str">
            <v>COEFICIENTE DE REPRESENTATIVIDADE</v>
          </cell>
          <cell r="K184">
            <v>117.65</v>
          </cell>
        </row>
        <row r="185">
          <cell r="G185">
            <v>92827</v>
          </cell>
          <cell r="H185" t="str">
            <v>ASSENTAMENTO DE TUBO DE CONCRETO PARA REDES COLETORAS DE ÁGUAS PLUVIAIS, DIÂMETRO DE 900 MM, JUNTA RÍGIDA, INSTALADO EM LOCAL COM ALTO NÍVEL DE INTERFERÊNCIAS (NÃO INCLUI FORNECIMENTO). AF_12/2015</v>
          </cell>
          <cell r="I185" t="str">
            <v>M</v>
          </cell>
          <cell r="J185" t="str">
            <v>COEFICIENTE DE REPRESENTATIVIDADE</v>
          </cell>
          <cell r="K185">
            <v>134.09</v>
          </cell>
        </row>
        <row r="186">
          <cell r="G186">
            <v>92828</v>
          </cell>
          <cell r="H186" t="str">
            <v>ASSENTAMENTO DE TUBO DE CONCRETO PARA REDES COLETORAS DE ÁGUAS PLUVIAIS, DIÂMETRO DE 1000 MM, JUNTA RÍGIDA, INSTALADO EM LOCAL COM ALTO NÍVEL DE INTERFERÊNCIAS (NÃO INCLUI FORNECIMENTO). AF_12/2015</v>
          </cell>
          <cell r="I186" t="str">
            <v>M</v>
          </cell>
          <cell r="J186" t="str">
            <v>COEFICIENTE DE REPRESENTATIVIDADE</v>
          </cell>
          <cell r="K186">
            <v>153.19999999999999</v>
          </cell>
        </row>
        <row r="187">
          <cell r="G187">
            <v>92829</v>
          </cell>
          <cell r="H187" t="str">
            <v>TUBO DE CONCRETO PARA REDES COLETORAS DE ÁGUAS PLUVIAIS, DIÂMETRO DE 1200 MM, JUNTA RÍGIDA, INSTALADO EM LOCAL COM ALTO NÍVEL DE INTERFERÊNCIAS - FORNECIMENTO E ASSENTAMENTO. AF_12/2015</v>
          </cell>
          <cell r="I187" t="str">
            <v>M</v>
          </cell>
          <cell r="J187" t="str">
            <v>COEFICIENTE DE REPRESENTATIVIDADE</v>
          </cell>
          <cell r="K187">
            <v>939.82</v>
          </cell>
        </row>
        <row r="188">
          <cell r="G188">
            <v>92830</v>
          </cell>
          <cell r="H188" t="str">
            <v>ASSENTAMENTO DE TUBO DE CONCRETO PARA REDES COLETORAS DE ÁGUAS PLUVIAIS, DIÂMETRO DE 1200 MM, JUNTA RÍGIDA, INSTALADO EM LOCAL COM ALTO NÍVEL DE INTERFERÊNCIAS (NÃO INCLUI FORNECIMENTO). AF_12/2015</v>
          </cell>
          <cell r="I188" t="str">
            <v>M</v>
          </cell>
          <cell r="J188" t="str">
            <v>COEFICIENTE DE REPRESENTATIVIDADE</v>
          </cell>
          <cell r="K188">
            <v>190.05</v>
          </cell>
        </row>
        <row r="189">
          <cell r="G189">
            <v>92831</v>
          </cell>
          <cell r="H189" t="str">
            <v>TUBO DE CONCRETO PARA REDES COLETORAS DE ÁGUAS PLUVIAIS, DIÂMETRO DE 1500 MM, JUNTA RÍGIDA, INSTALADO EM LOCAL COM ALTO NÍVEL DE INTERFERÊNCIAS - FORNECIMENTO E ASSENTAMENTO. AF_12/2015</v>
          </cell>
          <cell r="I189" t="str">
            <v>M</v>
          </cell>
          <cell r="J189" t="str">
            <v>COEFICIENTE DE REPRESENTATIVIDADE</v>
          </cell>
          <cell r="K189">
            <v>1338.89</v>
          </cell>
        </row>
        <row r="190">
          <cell r="G190">
            <v>92832</v>
          </cell>
          <cell r="H190" t="str">
            <v>ASSENTAMENTO DE TUBO DE CONCRETO PARA REDES COLETORAS DE ÁGUAS PLUVIAIS, DIÂMETRO DE 1500 MM, JUNTA RÍGIDA, INSTALADO EM LOCAL COM ALTO NÍVEL DE INTERFERÊNCIAS (NÃO INCLUI FORNECIMENTO). AF_12/2015</v>
          </cell>
          <cell r="I190" t="str">
            <v>M</v>
          </cell>
          <cell r="J190" t="str">
            <v>COEFICIENTE DE REPRESENTATIVIDADE</v>
          </cell>
          <cell r="K190">
            <v>252.64</v>
          </cell>
        </row>
        <row r="191">
          <cell r="G191">
            <v>95565</v>
          </cell>
          <cell r="H191" t="str">
            <v>TUBO DE CONCRETO PARA REDES COLETORAS DE ÁGUAS PLUVIAIS, DIÂMETRO DE 300MM, JUNTA RÍGIDA, INSTALADO EM LOCAL COM BAIXO NÍVEL DE INTERFERÊNCIAS - FORNECIMENTO E ASSENTAMENTO. AF_12/2015</v>
          </cell>
          <cell r="I191" t="str">
            <v>M</v>
          </cell>
          <cell r="J191" t="str">
            <v>COEFICIENTE DE REPRESENTATIVIDADE</v>
          </cell>
          <cell r="K191">
            <v>157.55000000000001</v>
          </cell>
        </row>
        <row r="192">
          <cell r="G192">
            <v>95566</v>
          </cell>
          <cell r="H192" t="str">
            <v>TUBO DE CONCRETO PARA REDES COLETORAS DE ÁGUAS PLUVIAIS, DIÂMETRO DE 300MM, JUNTA RÍGIDA, INSTALADO EM LOCAL COM ALTO NÍVEL DE INTERFERÊNCIAS - FORNECIMENTO E ASSENTAMENTO. AF_12/2015</v>
          </cell>
          <cell r="I192" t="str">
            <v>M</v>
          </cell>
          <cell r="J192" t="str">
            <v>COEFICIENTE DE REPRESENTATIVIDADE</v>
          </cell>
          <cell r="K192">
            <v>165.18</v>
          </cell>
        </row>
        <row r="193">
          <cell r="G193">
            <v>95567</v>
          </cell>
          <cell r="H193" t="str">
            <v>TUBO DE CONCRETO (SIMPLES) PARA REDES COLETORAS DE ÁGUAS PLUVIAIS, DIÂMETRO DE 300 MM, JUNTA RÍGIDA, INSTALADO EM LOCAL COM BAIXO NÍVEL DE INTERFERÊNCIAS - FORNECIMENTO E ASSENTAMENTO. AF_12/2015</v>
          </cell>
          <cell r="I193" t="str">
            <v>M</v>
          </cell>
          <cell r="J193" t="str">
            <v>COEFICIENTE DE REPRESENTATIVIDADE</v>
          </cell>
          <cell r="K193">
            <v>118.42</v>
          </cell>
        </row>
        <row r="194">
          <cell r="G194">
            <v>95568</v>
          </cell>
          <cell r="H194" t="str">
            <v>TUBO DE CONCRETO (SIMPLES) PARA REDES COLETORAS DE ÁGUAS PLUVIAIS, DIÂMETRO DE 400 MM, JUNTA RÍGIDA, INSTALADO EM LOCAL COM BAIXO NÍVEL DE INTERFERÊNCIAS - FORNECIMENTO E ASSENTAMENTO. AF_12/2015</v>
          </cell>
          <cell r="I194" t="str">
            <v>M</v>
          </cell>
          <cell r="J194" t="str">
            <v>COEFICIENTE DE REPRESENTATIVIDADE</v>
          </cell>
          <cell r="K194">
            <v>143.97</v>
          </cell>
        </row>
        <row r="195">
          <cell r="G195">
            <v>95569</v>
          </cell>
          <cell r="H195" t="str">
            <v>TUBO DE CONCRETO (SIMPLES) PARA REDES COLETORAS DE ÁGUAS PLUVIAIS, DIÂMETRO DE 500 MM, JUNTA RÍGIDA, INSTALADO EM LOCAL COM BAIXO NÍVEL DE INTERFERÊNCIAS - FORNECIMENTO E ASSENTAMENTO. AF_12/2015</v>
          </cell>
          <cell r="I195" t="str">
            <v>M</v>
          </cell>
          <cell r="J195" t="str">
            <v>COEFICIENTE DE REPRESENTATIVIDADE</v>
          </cell>
          <cell r="K195">
            <v>200.46</v>
          </cell>
        </row>
        <row r="196">
          <cell r="G196">
            <v>95570</v>
          </cell>
          <cell r="H196" t="str">
            <v>TUBO DE CONCRETO (SIMPLES) PARA REDES COLETORAS DE ÁGUAS PLUVIAIS, DIÂMETRO DE 300 MM, JUNTA RÍGIDA, INSTALADO EM LOCAL COM ALTO NÍVEL DE INTERFERÊNCIAS - FORNECIMENTO E ASSENTAMENTO. AF_12/2015</v>
          </cell>
          <cell r="I196" t="str">
            <v>M</v>
          </cell>
          <cell r="J196" t="str">
            <v>COEFICIENTE DE REPRESENTATIVIDADE</v>
          </cell>
          <cell r="K196">
            <v>126.05</v>
          </cell>
        </row>
        <row r="197">
          <cell r="G197">
            <v>95571</v>
          </cell>
          <cell r="H197" t="str">
            <v>TUBO DE CONCRETO (SIMPLES) PARA REDES COLETORAS DE ÁGUAS PLUVIAIS, DIÂMETRO DE 400 MM, JUNTA RÍGIDA, INSTALADO EM LOCAL COM ALTO NÍVEL DE INTERFERÊNCIAS - FORNECIMENTO E ASSENTAMENTO. AF_12/2015</v>
          </cell>
          <cell r="I197" t="str">
            <v>M</v>
          </cell>
          <cell r="J197" t="str">
            <v>COEFICIENTE DE REPRESENTATIVIDADE</v>
          </cell>
          <cell r="K197">
            <v>153.72</v>
          </cell>
        </row>
        <row r="198">
          <cell r="G198">
            <v>95572</v>
          </cell>
          <cell r="H198" t="str">
            <v>TUBO DE CONCRETO (SIMPLES) PARA REDES COLETORAS DE ÁGUAS PLUVIAIS, DIÂMETRO DE 500 MM, JUNTA RÍGIDA, INSTALADO EM LOCAL COM ALTO NÍVEL DE INTERFERÊNCIAS - FORNECIMENTO E ASSENTAMENTO. AF_12/2015</v>
          </cell>
          <cell r="I198" t="str">
            <v>M</v>
          </cell>
          <cell r="J198" t="str">
            <v>COEFICIENTE DE REPRESENTATIVIDADE</v>
          </cell>
          <cell r="K198">
            <v>212.57</v>
          </cell>
        </row>
        <row r="199">
          <cell r="G199">
            <v>97127</v>
          </cell>
          <cell r="H199" t="str">
            <v>ASSENTAMENTO DE TUBO DE PVC DEFOFO OU PRFV OU RPVC PARA REDE DE ÁGUA, DN 150 MM, JUNTA ELÁSTICA INTEGRADA, INSTALADO EM LOCAL COM NÍVEL ALTO DE INTERFERÊNCIAS (NÃO INCLUI FORNECIMENTO). AF_11/2017</v>
          </cell>
          <cell r="I199" t="str">
            <v>M</v>
          </cell>
          <cell r="J199" t="str">
            <v>COEFICIENTE DE REPRESENTATIVIDADE</v>
          </cell>
          <cell r="K199">
            <v>4.7699999999999996</v>
          </cell>
        </row>
        <row r="200">
          <cell r="G200">
            <v>97128</v>
          </cell>
          <cell r="H200" t="str">
            <v>ASSENTAMENTO DE TUBO DE PVC DEFOFO OU PRFV OU RPVC PARA REDE DE ÁGUA, DN 200 MM, JUNTA ELÁSTICA INTEGRADA, INSTALADO EM LOCAL COM NÍVEL ALTO DE INTERFERÊNCIAS (NÃO INCLUI FORNECIMENTO). AF_11/2017</v>
          </cell>
          <cell r="I200" t="str">
            <v>M</v>
          </cell>
          <cell r="J200" t="str">
            <v>COEFICIENTE DE REPRESENTATIVIDADE</v>
          </cell>
          <cell r="K200">
            <v>9.9600000000000009</v>
          </cell>
        </row>
        <row r="201">
          <cell r="G201">
            <v>97129</v>
          </cell>
          <cell r="H201" t="str">
            <v>ASSENTAMENTO DE TUBO DE PVC DEFOFO OU PRFV OU RPVC PARA REDE DE ÁGUA, DN 250 MM, JUNTA ELÁSTICA INTEGRADA, INSTALADO EM LOCAL COM NÍVEL ALTO DE INTERFERÊNCIAS (NÃO INCLUI FORNECIMENTO). AF_11/2017</v>
          </cell>
          <cell r="I201" t="str">
            <v>M</v>
          </cell>
          <cell r="J201" t="str">
            <v>COEFICIENTE DE REPRESENTATIVIDADE</v>
          </cell>
          <cell r="K201">
            <v>12.23</v>
          </cell>
        </row>
        <row r="202">
          <cell r="G202">
            <v>97130</v>
          </cell>
          <cell r="H202" t="str">
            <v>ASSENTAMENTO DE TUBO DE PVC DEFOFO OU PRFV OU RPVC PARA REDE DE ÁGUA, DN 300 MM, JUNTA ELÁSTICA INTEGRADA, INSTALADO EM LOCAL COM NÍVEL ALTO DE INTERFERÊNCIAS (NÃO INCLUI FORNECIMENTO). AF_11/2017</v>
          </cell>
          <cell r="I202" t="str">
            <v>M</v>
          </cell>
          <cell r="J202" t="str">
            <v>COEFICIENTE DE REPRESENTATIVIDADE</v>
          </cell>
          <cell r="K202">
            <v>14.53</v>
          </cell>
        </row>
        <row r="203">
          <cell r="G203">
            <v>97131</v>
          </cell>
          <cell r="H203" t="str">
            <v>ASSENTAMENTO DE TUBO DE PVC DEFOFO OU PRFV OU RPVC PARA REDE DE ÁGUA, DN 350 MM, JUNTA ELÁSTICA INTEGRADA, INSTALADO EM LOCAL COM NÍVEL ALTO DE INTERFERÊNCIAS (NÃO INCLUI FORNECIMENTO). AF_11/2017</v>
          </cell>
          <cell r="I203" t="str">
            <v>M</v>
          </cell>
          <cell r="J203" t="str">
            <v>COEFICIENTE DE REPRESENTATIVIDADE</v>
          </cell>
          <cell r="K203">
            <v>16.8</v>
          </cell>
        </row>
        <row r="204">
          <cell r="G204">
            <v>97132</v>
          </cell>
          <cell r="H204" t="str">
            <v>ASSENTAMENTO DE TUBO DE PVC DEFOFO OU PRFV OU RPVC PARA REDE DE ÁGUA, DN 400 MM, JUNTA ELÁSTICA INTEGRADA, INSTALADO EM LOCAL COM NÍVEL ALTO DE INTERFERÊNCIAS (NÃO INCLUI FORNECIMENTO). AF_11/2017</v>
          </cell>
          <cell r="I204" t="str">
            <v>M</v>
          </cell>
          <cell r="J204" t="str">
            <v>COEFICIENTE DE REPRESENTATIVIDADE</v>
          </cell>
          <cell r="K204">
            <v>19.07</v>
          </cell>
        </row>
        <row r="205">
          <cell r="G205">
            <v>97133</v>
          </cell>
          <cell r="H205" t="str">
            <v>ASSENTAMENTO DE TUBO DE PVC DEFOFO OU PRFV OU RPVC PARA REDE DE ÁGUA, DN 500 MM, JUNTA ELÁSTICA INTEGRADA, INSTALADO EM LOCAL COM NÍVEL ALTO DE INTERFERÊNCIAS (NÃO INCLUI FORNECIMENTO). AF_11/2017</v>
          </cell>
          <cell r="I205" t="str">
            <v>M</v>
          </cell>
          <cell r="J205" t="str">
            <v>COEFICIENTE DE REPRESENTATIVIDADE</v>
          </cell>
          <cell r="K205">
            <v>23.65</v>
          </cell>
        </row>
        <row r="206">
          <cell r="G206">
            <v>97134</v>
          </cell>
          <cell r="H206" t="str">
            <v>ASSENTAMENTO DE TUBO DE PVC DEFOFO OU PRFV OU RPVC PARA REDE DE ÁGUA, DN 150 MM, JUNTA ELÁSTICA INTEGRADA, INSTALADO EM LOCAL COM NÍVEL BAIXO DE INTERFERÊNCIAS (NÃO INCLUI FORNECIMENTO). AF_11/2017</v>
          </cell>
          <cell r="I206" t="str">
            <v>M</v>
          </cell>
          <cell r="J206" t="str">
            <v>COEFICIENTE DE REPRESENTATIVIDADE</v>
          </cell>
          <cell r="K206">
            <v>2.17</v>
          </cell>
        </row>
        <row r="207">
          <cell r="G207">
            <v>97135</v>
          </cell>
          <cell r="H207" t="str">
            <v>ASSENTAMENTO DE TUBO DE PVC DEFOFO OU PRFV OU RPVC PARA REDE DE ÁGUA, DN 200 MM, JUNTA ELÁSTICA INTEGRADA, INSTALADO EM LOCAL COM NÍVEL BAIXO DE INTERFERÊNCIAS (NÃO INCLUI FORNECIMENTO). AF_11/2017</v>
          </cell>
          <cell r="I207" t="str">
            <v>M</v>
          </cell>
          <cell r="J207" t="str">
            <v>COEFICIENTE DE REPRESENTATIVIDADE</v>
          </cell>
          <cell r="K207">
            <v>5.0599999999999996</v>
          </cell>
        </row>
        <row r="208">
          <cell r="G208">
            <v>97136</v>
          </cell>
          <cell r="H208" t="str">
            <v>ASSENTAMENTO DE TUBO DE PVC DEFOFO OU PRFV OU RPVC PARA REDE DE ÁGUA, DN 250 MM, JUNTA ELÁSTICA INTEGRADA, INSTALADO EM LOCAL COM NÍVEL BAIXO DE INTERFERÊNCIAS (NÃO INCLUI FORNECIMENTO). AF_11/2017</v>
          </cell>
          <cell r="I208" t="str">
            <v>M</v>
          </cell>
          <cell r="J208" t="str">
            <v>COEFICIENTE DE REPRESENTATIVIDADE</v>
          </cell>
          <cell r="K208">
            <v>6.23</v>
          </cell>
        </row>
        <row r="209">
          <cell r="G209">
            <v>97137</v>
          </cell>
          <cell r="H209" t="str">
            <v>ASSENTAMENTO DE TUBO DE PVC DEFOFO OU PRFV OU RPVC PARA REDE DE ÁGUA, DN 300 MM, JUNTA ELÁSTICA INTEGRADA, INSTALADO EM LOCAL COM NÍVEL BAIXO DE INTERFERÊNCIAS (NÃO INCLUI FORNECIMENTO). AF_11/2017</v>
          </cell>
          <cell r="I209" t="str">
            <v>M</v>
          </cell>
          <cell r="J209" t="str">
            <v>COEFICIENTE DE REPRESENTATIVIDADE</v>
          </cell>
          <cell r="K209">
            <v>7.4</v>
          </cell>
        </row>
        <row r="210">
          <cell r="G210">
            <v>97138</v>
          </cell>
          <cell r="H210" t="str">
            <v>ASSENTAMENTO DE TUBO DE PVC DEFOFO OU PRFV OU RPVC PARA REDE DE ÁGUA, DN 350 MM, JUNTA ELÁSTICA INTEGRADA, INSTALADO EM LOCAL COM NÍVEL BAIXO DE INTERFERÊNCIAS (NÃO INCLUI FORNECIMENTO). AF_11/2017</v>
          </cell>
          <cell r="I210" t="str">
            <v>M</v>
          </cell>
          <cell r="J210" t="str">
            <v>COEFICIENTE DE REPRESENTATIVIDADE</v>
          </cell>
          <cell r="K210">
            <v>8.56</v>
          </cell>
        </row>
        <row r="211">
          <cell r="G211">
            <v>97139</v>
          </cell>
          <cell r="H211" t="str">
            <v>ASSENTAMENTO DE TUBO DE PVC DEFOFO OU PRFV OU RPVC PARA REDE DE ÁGUA, DN 400 MM, JUNTA ELÁSTICA INTEGRADA, INSTALADO EM LOCAL COM NÍVEL BAIXO DE INTERFERÊNCIAS (NÃO INCLUI FORNECIMENTO). AF_11/2017</v>
          </cell>
          <cell r="I211" t="str">
            <v>M</v>
          </cell>
          <cell r="J211" t="str">
            <v>COEFICIENTE DE REPRESENTATIVIDADE</v>
          </cell>
          <cell r="K211">
            <v>9.7200000000000006</v>
          </cell>
        </row>
        <row r="212">
          <cell r="G212">
            <v>97140</v>
          </cell>
          <cell r="H212" t="str">
            <v>ASSENTAMENTO DE TUBO DE PVC DEFOFO OU PRFV OU RPVC PARA REDE DE ÁGUA, DN 500 MM, JUNTA ELÁSTICA INTEGRADA, INSTALADO EM LOCAL COM NÍVEL BAIXO DE INTERFERÊNCIAS (NÃO INCLUI FORNECIMENTO). AF_11/2017</v>
          </cell>
          <cell r="I212" t="str">
            <v>M</v>
          </cell>
          <cell r="J212" t="str">
            <v>COEFICIENTE DE REPRESENTATIVIDADE</v>
          </cell>
          <cell r="K212">
            <v>12.05</v>
          </cell>
        </row>
        <row r="213">
          <cell r="G213">
            <v>103089</v>
          </cell>
          <cell r="H213" t="str">
            <v>ASSENTAMENTO DE TUBO DE FERRO FUNDIDO PARA REDE DE ÁGUA, DN 80 MM, JUNTA FLANGEADA (NÃO INCLUI O FORNECIMENTO). AF_09/2021</v>
          </cell>
          <cell r="I213" t="str">
            <v>M</v>
          </cell>
          <cell r="J213" t="str">
            <v>ATRIBUÍDO SÃO PAULO</v>
          </cell>
          <cell r="K213">
            <v>10.27</v>
          </cell>
        </row>
        <row r="214">
          <cell r="G214">
            <v>103090</v>
          </cell>
          <cell r="H214" t="str">
            <v>ASSENTAMENTO DE TUBO DE FERRO FUNDIDO PARA REDE DE ÁGUA, DN 100 MM, JUNTA FLANGEADA (NÃO INCLUI O FORNECIMENTO). AF_09/2021</v>
          </cell>
          <cell r="I214" t="str">
            <v>M</v>
          </cell>
          <cell r="J214" t="str">
            <v>ATRIBUÍDO SÃO PAULO</v>
          </cell>
          <cell r="K214">
            <v>12.27</v>
          </cell>
        </row>
        <row r="215">
          <cell r="G215">
            <v>103091</v>
          </cell>
          <cell r="H215" t="str">
            <v>ASSENTAMENTO DE TUBO DE FERRO FUNDIDO PARA REDE DE ÁGUA, DN 150 MM, JUNTA FLANGEADA (NÃO INCLUI O FORNECIMENTO). AF_09/2021</v>
          </cell>
          <cell r="I215" t="str">
            <v>M</v>
          </cell>
          <cell r="J215" t="str">
            <v>ATRIBUÍDO SÃO PAULO</v>
          </cell>
          <cell r="K215">
            <v>17.239999999999998</v>
          </cell>
        </row>
        <row r="216">
          <cell r="G216">
            <v>103092</v>
          </cell>
          <cell r="H216" t="str">
            <v>ASSENTAMENTO DE TUBO DE FERRO FUNDIDO PARA REDE DE ÁGUA, DN 200 MM, JUNTA FLANGEADA (NÃO INCLUI O FORNECIMENTO). AF_09/2021</v>
          </cell>
          <cell r="I216" t="str">
            <v>M</v>
          </cell>
          <cell r="J216" t="str">
            <v>ATRIBUÍDO SÃO PAULO</v>
          </cell>
          <cell r="K216">
            <v>22.24</v>
          </cell>
        </row>
        <row r="217">
          <cell r="G217">
            <v>103093</v>
          </cell>
          <cell r="H217" t="str">
            <v>ASSENTAMENTO DE TUBO DE FERRO FUNDIDO PARA REDE DE ÁGUA, DN 250 MM, JUNTA FLANGEADA (NÃO INCLUI O FORNECIMENTO). AF_09/2021</v>
          </cell>
          <cell r="I217" t="str">
            <v>M</v>
          </cell>
          <cell r="J217" t="str">
            <v>ATRIBUÍDO SÃO PAULO</v>
          </cell>
          <cell r="K217">
            <v>33.979999999999997</v>
          </cell>
        </row>
        <row r="218">
          <cell r="G218">
            <v>103094</v>
          </cell>
          <cell r="H218" t="str">
            <v>ASSENTAMENTO DE TUBO DE FERRO FUNDIDO PARA REDE DE ÁGUA, DN 300 MM, JUNTA FLANGEADA (NÃO INCLUI O FORNECIMENTO). AF_09/2021</v>
          </cell>
          <cell r="I218" t="str">
            <v>M</v>
          </cell>
          <cell r="J218" t="str">
            <v>ATRIBUÍDO SÃO PAULO</v>
          </cell>
          <cell r="K218">
            <v>39</v>
          </cell>
        </row>
        <row r="219">
          <cell r="G219">
            <v>103095</v>
          </cell>
          <cell r="H219" t="str">
            <v>ASSENTAMENTO DE TUBO DE FERRO FUNDIDO PARA REDE DE ÁGUA, DN 350 MM, JUNTA FLANGEADA (NÃO INCLUI O FORNECIMENTO). AF_09/2021</v>
          </cell>
          <cell r="I219" t="str">
            <v>M</v>
          </cell>
          <cell r="J219" t="str">
            <v>ATRIBUÍDO SÃO PAULO</v>
          </cell>
          <cell r="K219">
            <v>50.72</v>
          </cell>
        </row>
        <row r="220">
          <cell r="G220">
            <v>103096</v>
          </cell>
          <cell r="H220" t="str">
            <v>ASSENTAMENTO DE TUBO DE FERRO FUNDIDO PARA REDE DE ÁGUA, DN 400 MM, JUNTA FLANGEADA (NÃO INCLUI O FORNECIMENTO). AF_09/2021</v>
          </cell>
          <cell r="I220" t="str">
            <v>M</v>
          </cell>
          <cell r="J220" t="str">
            <v>ATRIBUÍDO SÃO PAULO</v>
          </cell>
          <cell r="K220">
            <v>55.73</v>
          </cell>
        </row>
        <row r="221">
          <cell r="G221">
            <v>103097</v>
          </cell>
          <cell r="H221" t="str">
            <v>ASSENTAMENTO DE TUBO DE FERRO FUNDIDO PARA REDE DE ÁGUA, DN 450 MM, JUNTA FLANGEADA (NÃO INCLUI O FORNECIMENTO). AF_09/2021</v>
          </cell>
          <cell r="I221" t="str">
            <v>M</v>
          </cell>
          <cell r="J221" t="str">
            <v>ATRIBUÍDO SÃO PAULO</v>
          </cell>
          <cell r="K221">
            <v>67.47</v>
          </cell>
        </row>
        <row r="222">
          <cell r="G222">
            <v>103098</v>
          </cell>
          <cell r="H222" t="str">
            <v>ASSENTAMENTO DE TUBO DE FERRO FUNDIDO PARA REDE DE ÁGUA, DN 500 MM, JUNTA FLANGEADA (NÃO INCLUI O FORNECIMENTO). AF_09/2021</v>
          </cell>
          <cell r="I222" t="str">
            <v>M</v>
          </cell>
          <cell r="J222" t="str">
            <v>ATRIBUÍDO SÃO PAULO</v>
          </cell>
          <cell r="K222">
            <v>72.47</v>
          </cell>
        </row>
        <row r="223">
          <cell r="G223">
            <v>103099</v>
          </cell>
          <cell r="H223" t="str">
            <v>ASSENTAMENTO DE TUBO DE FERRO FUNDIDO PARA REDE DE ÁGUA, DN 600 MM, JUNTA FLANGEADA (NÃO INCLUI O FORNECIMENTO). AF_09/2021</v>
          </cell>
          <cell r="I223" t="str">
            <v>M</v>
          </cell>
          <cell r="J223" t="str">
            <v>ATRIBUÍDO SÃO PAULO</v>
          </cell>
          <cell r="K223">
            <v>82.43</v>
          </cell>
        </row>
        <row r="224">
          <cell r="G224">
            <v>103100</v>
          </cell>
          <cell r="H224" t="str">
            <v>ASSENTAMENTO DE TUBO DE FERRO FUNDIDO PARA REDE DE ÁGUA, DN 700 MM, JUNTA FLANGEADA (NÃO INCLUI O FORNECIMENTO). AF_09/2021</v>
          </cell>
          <cell r="I224" t="str">
            <v>M</v>
          </cell>
          <cell r="J224" t="str">
            <v>ATRIBUÍDO SÃO PAULO</v>
          </cell>
          <cell r="K224">
            <v>87.95</v>
          </cell>
        </row>
        <row r="225">
          <cell r="G225">
            <v>103101</v>
          </cell>
          <cell r="H225" t="str">
            <v>ASSENTAMENTO DE TUBO DE FERRO FUNDIDO PARA REDE DE ÁGUA, DN 800 MM, JUNTA FLANGEADA (NÃO INCLUI O FORNECIMENTO). AF_09/2021</v>
          </cell>
          <cell r="I225" t="str">
            <v>M</v>
          </cell>
          <cell r="J225" t="str">
            <v>ATRIBUÍDO SÃO PAULO</v>
          </cell>
          <cell r="K225">
            <v>96.87</v>
          </cell>
        </row>
        <row r="226">
          <cell r="G226">
            <v>103102</v>
          </cell>
          <cell r="H226" t="str">
            <v>ASSENTAMENTO DE TUBO DE FERRO FUNDIDO PARA REDE DE ÁGUA, DN 900 MM, JUNTA FLANGEADA (NÃO INCLUI O FORNECIMENTO). AF_09/2021</v>
          </cell>
          <cell r="I226" t="str">
            <v>M</v>
          </cell>
          <cell r="J226" t="str">
            <v>ATRIBUÍDO SÃO PAULO</v>
          </cell>
          <cell r="K226">
            <v>111.55</v>
          </cell>
        </row>
        <row r="227">
          <cell r="G227">
            <v>103103</v>
          </cell>
          <cell r="H227" t="str">
            <v>ASSENTAMENTO DE TUBO DE FERRO FUNDIDO PARA REDE DE ÁGUA, DN 1000 MM, JUNTA FLANGEADA (NÃO INCLUI O FORNECIMENTO). AF_09/2021</v>
          </cell>
          <cell r="I227" t="str">
            <v>M</v>
          </cell>
          <cell r="J227" t="str">
            <v>ATRIBUÍDO SÃO PAULO</v>
          </cell>
          <cell r="K227">
            <v>120.46</v>
          </cell>
        </row>
        <row r="228">
          <cell r="G228">
            <v>103104</v>
          </cell>
          <cell r="H228" t="str">
            <v>ASSENTAMENTO DE TUBO DE FERRO FUNDIDO PARA REDE DE ÁGUA, DN 1200 MM, JUNTA FLANGEADA (NÃO INCLUI O FORNECIMENTO). AF_09/2021</v>
          </cell>
          <cell r="I228" t="str">
            <v>M</v>
          </cell>
          <cell r="J228" t="str">
            <v>ATRIBUÍDO SÃO PAULO</v>
          </cell>
          <cell r="K228">
            <v>144.08000000000001</v>
          </cell>
        </row>
        <row r="229">
          <cell r="G229">
            <v>103105</v>
          </cell>
          <cell r="H229" t="str">
            <v>ASSENTAMENTO DE CONEXÃO COM 2 ACESSOS, FERRO FUNDIDO PARA REDE DE ÁGUA, DN  80 MM, JUNTA FLANGEADA (NÃO INCLUI O FORNECIMENTO). AF_09/2021</v>
          </cell>
          <cell r="I229" t="str">
            <v>UN</v>
          </cell>
          <cell r="J229" t="str">
            <v>ATRIBUÍDO SÃO PAULO</v>
          </cell>
          <cell r="K229">
            <v>43.37</v>
          </cell>
        </row>
        <row r="230">
          <cell r="G230">
            <v>103106</v>
          </cell>
          <cell r="H230" t="str">
            <v>ASSENTAMENTO DE CONEXÃO COM 2 ACESSOS, FERRO FUNDIDO PARA REDE DE ÁGUA, DN  100 MM, JUNTA FLANGEADA (NÃO INCLUI O FORNECIMENTO). AF_09/2021</v>
          </cell>
          <cell r="I230" t="str">
            <v>UN</v>
          </cell>
          <cell r="J230" t="str">
            <v>ATRIBUÍDO SÃO PAULO</v>
          </cell>
          <cell r="K230">
            <v>51.73</v>
          </cell>
        </row>
        <row r="231">
          <cell r="G231">
            <v>103107</v>
          </cell>
          <cell r="H231" t="str">
            <v>ASSENTAMENTO DE CONEXÃO COM 2 ACESSOS, FERRO FUNDIDO PARA REDE DE ÁGUA, DN  150 MM, JUNTA FLANGEADA (NÃO INCLUI O FORNECIMENTO). AF_09/2021</v>
          </cell>
          <cell r="I231" t="str">
            <v>UN</v>
          </cell>
          <cell r="J231" t="str">
            <v>ATRIBUÍDO SÃO PAULO</v>
          </cell>
          <cell r="K231">
            <v>72.62</v>
          </cell>
        </row>
        <row r="232">
          <cell r="G232">
            <v>103108</v>
          </cell>
          <cell r="H232" t="str">
            <v>ASSENTAMENTO DE CONEXÃO COM 2 ACESSOS, FERRO FUNDIDO PARA REDE DE ÁGUA, DN  200 MM, JUNTA FLANGEADA (NÃO INCLUI O FORNECIMENTO). AF_09/2021</v>
          </cell>
          <cell r="I232" t="str">
            <v>UN</v>
          </cell>
          <cell r="J232" t="str">
            <v>ATRIBUÍDO SÃO PAULO</v>
          </cell>
          <cell r="K232">
            <v>93.52</v>
          </cell>
        </row>
        <row r="233">
          <cell r="G233">
            <v>103109</v>
          </cell>
          <cell r="H233" t="str">
            <v>ASSENTAMENTO DE CONEXÃO COM 2 ACESSOS, FERRO FUNDIDO PARA REDE DE ÁGUA, DN  250 MM, JUNTA FLANGEADA (NÃO INCLUI O FORNECIMENTO). AF_09/2021</v>
          </cell>
          <cell r="I233" t="str">
            <v>UN</v>
          </cell>
          <cell r="J233" t="str">
            <v>ATRIBUÍDO SÃO PAULO</v>
          </cell>
          <cell r="K233">
            <v>153.65</v>
          </cell>
        </row>
        <row r="234">
          <cell r="G234">
            <v>103110</v>
          </cell>
          <cell r="H234" t="str">
            <v>ASSENTAMENTO DE CONEXÃO COM 2 ACESSOS, FERRO FUNDIDO PARA REDE DE ÁGUA, DN  300 MM, JUNTA FLANGEADA (NÃO INCLUI O FORNECIMENTO). AF_09/2021</v>
          </cell>
          <cell r="I234" t="str">
            <v>UN</v>
          </cell>
          <cell r="J234" t="str">
            <v>ATRIBUÍDO SÃO PAULO</v>
          </cell>
          <cell r="K234">
            <v>174.55</v>
          </cell>
        </row>
        <row r="235">
          <cell r="G235">
            <v>103111</v>
          </cell>
          <cell r="H235" t="str">
            <v>ASSENTAMENTO DE CONEXÃO COM 2 ACESSOS, FERRO FUNDIDO PARA REDE DE ÁGUA, DN  350 MM, JUNTA FLANGEADA (NÃO INCLUI O FORNECIMENTO). AF_09/2021</v>
          </cell>
          <cell r="I235" t="str">
            <v>UN</v>
          </cell>
          <cell r="J235" t="str">
            <v>ATRIBUÍDO SÃO PAULO</v>
          </cell>
          <cell r="K235">
            <v>234.67</v>
          </cell>
        </row>
        <row r="236">
          <cell r="G236">
            <v>103112</v>
          </cell>
          <cell r="H236" t="str">
            <v>ASSENTAMENTO DE CONEXÃO COM 2 ACESSOS, FERRO FUNDIDO PARA REDE DE ÁGUA, DN  400 MM, JUNTA FLANGEADA (NÃO INCLUI O FORNECIMENTO). AF_09/2021</v>
          </cell>
          <cell r="I236" t="str">
            <v>UN</v>
          </cell>
          <cell r="J236" t="str">
            <v>ATRIBUÍDO SÃO PAULO</v>
          </cell>
          <cell r="K236">
            <v>255.57</v>
          </cell>
        </row>
        <row r="237">
          <cell r="G237">
            <v>103113</v>
          </cell>
          <cell r="H237" t="str">
            <v>ASSENTAMENTO DE CONEXÃO COM 2 ACESSOS, FERRO FUNDIDO PARA REDE DE ÁGUA, DN  450 MM, JUNTA FLANGEADA (NÃO INCLUI O FORNECIMENTO). AF_09/2021</v>
          </cell>
          <cell r="I237" t="str">
            <v>UN</v>
          </cell>
          <cell r="J237" t="str">
            <v>ATRIBUÍDO SÃO PAULO</v>
          </cell>
          <cell r="K237">
            <v>315.69</v>
          </cell>
        </row>
        <row r="238">
          <cell r="G238">
            <v>103114</v>
          </cell>
          <cell r="H238" t="str">
            <v>ASSENTAMENTO DE CONEXÃO COM 2 ACESSOS, FERRO FUNDIDO PARA REDE DE ÁGUA, DN  500 MM, JUNTA FLANGEADA (NÃO INCLUI O FORNECIMENTO). AF_09/2021</v>
          </cell>
          <cell r="I238" t="str">
            <v>UN</v>
          </cell>
          <cell r="J238" t="str">
            <v>ATRIBUÍDO SÃO PAULO</v>
          </cell>
          <cell r="K238">
            <v>336.59</v>
          </cell>
        </row>
        <row r="239">
          <cell r="G239">
            <v>103115</v>
          </cell>
          <cell r="H239" t="str">
            <v>ASSENTAMENTO DE CONEXÃO COM 2 ACESSOS, FERRO FUNDIDO PARA REDE DE ÁGUA, DN  600 MM, JUNTA FLANGEADA (NÃO INCLUI O FORNECIMENTO). AF_09/2021</v>
          </cell>
          <cell r="I239" t="str">
            <v>UN</v>
          </cell>
          <cell r="J239" t="str">
            <v>ATRIBUÍDO SÃO PAULO</v>
          </cell>
          <cell r="K239">
            <v>378.37</v>
          </cell>
        </row>
        <row r="240">
          <cell r="G240">
            <v>103116</v>
          </cell>
          <cell r="H240" t="str">
            <v>ASSENTAMENTO DE CONEXÃO COM 2 ACESSOS, FERRO FUNDIDO PARA REDE DE ÁGUA, DN  700 MM, JUNTA FLANGEADA (NÃO INCLUI O FORNECIMENTO). AF_09/2021</v>
          </cell>
          <cell r="I240" t="str">
            <v>UN</v>
          </cell>
          <cell r="J240" t="str">
            <v>ATRIBUÍDO SÃO PAULO</v>
          </cell>
          <cell r="K240">
            <v>459.39</v>
          </cell>
        </row>
        <row r="241">
          <cell r="G241">
            <v>103117</v>
          </cell>
          <cell r="H241" t="str">
            <v>ASSENTAMENTO DE CONEXÃO COM 2 ACESSOS, FERRO FUNDIDO PARA REDE DE ÁGUA, DN  800 MM, JUNTA FLANGEADA (NÃO INCLUI O FORNECIMENTO). AF_09/2021</v>
          </cell>
          <cell r="I241" t="str">
            <v>UN</v>
          </cell>
          <cell r="J241" t="str">
            <v>ATRIBUÍDO SÃO PAULO</v>
          </cell>
          <cell r="K241">
            <v>501.16</v>
          </cell>
        </row>
        <row r="242">
          <cell r="G242">
            <v>103118</v>
          </cell>
          <cell r="H242" t="str">
            <v>ASSENTAMENTO DE CONEXÃO COM 2 ACESSOS, FERRO FUNDIDO PARA REDE DE ÁGUA, DN  900 MM, JUNTA FLANGEADA (NÃO INCLUI O FORNECIMENTO). AF_09/2021</v>
          </cell>
          <cell r="I242" t="str">
            <v>UN</v>
          </cell>
          <cell r="J242" t="str">
            <v>ATRIBUÍDO SÃO PAULO</v>
          </cell>
          <cell r="K242">
            <v>582.19000000000005</v>
          </cell>
        </row>
        <row r="243">
          <cell r="G243">
            <v>103119</v>
          </cell>
          <cell r="H243" t="str">
            <v>ASSENTAMENTO DE CONEXÃO COM 2 ACESSOS, FERRO FUNDIDO PARA REDE DE ÁGUA, DN  1000 MM, JUNTA FLANGEADA (NÃO INCLUI O FORNECIMENTO). AF_09/2021</v>
          </cell>
          <cell r="I243" t="str">
            <v>UN</v>
          </cell>
          <cell r="J243" t="str">
            <v>ATRIBUÍDO SÃO PAULO</v>
          </cell>
          <cell r="K243">
            <v>623.97</v>
          </cell>
        </row>
        <row r="244">
          <cell r="G244">
            <v>103120</v>
          </cell>
          <cell r="H244" t="str">
            <v>ASSENTAMENTO DE CONEXÃO COM 2 ACESSOS, FERRO FUNDIDO PARA REDE DE ÁGUA, DN  1200 MM, JUNTA FLANGEADA (NÃO INCLUI O FORNECIMENTO). AF_09/2021</v>
          </cell>
          <cell r="I244" t="str">
            <v>UN</v>
          </cell>
          <cell r="J244" t="str">
            <v>ATRIBUÍDO SÃO PAULO</v>
          </cell>
          <cell r="K244">
            <v>746.78</v>
          </cell>
        </row>
        <row r="245">
          <cell r="G245">
            <v>103121</v>
          </cell>
          <cell r="H245" t="str">
            <v>ASSENTAMENTO DE CONEXÃO COM 3 ACESSOS, FERRO FUNDIDO PARA REDE DE ÁGUA, DN  80 MM, JUNTA FLANGEADA (NÃO INCLUI O FORNECIMENTO). AF_09/2021</v>
          </cell>
          <cell r="I245" t="str">
            <v>UN</v>
          </cell>
          <cell r="J245" t="str">
            <v>ATRIBUÍDO SÃO PAULO</v>
          </cell>
          <cell r="K245">
            <v>56.91</v>
          </cell>
        </row>
        <row r="246">
          <cell r="G246">
            <v>103122</v>
          </cell>
          <cell r="H246" t="str">
            <v>ASSENTAMENTO DE CONEXÃO COM 3 ACESSOS, FERRO FUNDIDO PARA REDE DE ÁGUA, DN  100 MM, JUNTA FLANGEADA (NÃO INCLUI O FORNECIMENTO). AF_09/2021</v>
          </cell>
          <cell r="I246" t="str">
            <v>UN</v>
          </cell>
          <cell r="J246" t="str">
            <v>ATRIBUÍDO SÃO PAULO</v>
          </cell>
          <cell r="K246">
            <v>69.430000000000007</v>
          </cell>
        </row>
        <row r="247">
          <cell r="G247">
            <v>103123</v>
          </cell>
          <cell r="H247" t="str">
            <v>ASSENTAMENTO DE CONEXÃO COM 3 ACESSOS, FERRO FUNDIDO PARA REDE DE ÁGUA, DN  150 MM, JUNTA FLANGEADA (NÃO INCLUI O FORNECIMENTO). AF_09/2021</v>
          </cell>
          <cell r="I247" t="str">
            <v>UN</v>
          </cell>
          <cell r="J247" t="str">
            <v>ATRIBUÍDO SÃO PAULO</v>
          </cell>
          <cell r="K247">
            <v>100.79</v>
          </cell>
        </row>
        <row r="248">
          <cell r="G248">
            <v>103124</v>
          </cell>
          <cell r="H248" t="str">
            <v>ASSENTAMENTO DE CONEXÃO COM 3 ACESSOS, FERRO FUNDIDO PARA REDE DE ÁGUA, DN  200 MM, JUNTA FLANGEADA (NÃO INCLUI O FORNECIMENTO). AF_09/2021</v>
          </cell>
          <cell r="I248" t="str">
            <v>UN</v>
          </cell>
          <cell r="J248" t="str">
            <v>ATRIBUÍDO SÃO PAULO</v>
          </cell>
          <cell r="K248">
            <v>132.1</v>
          </cell>
        </row>
        <row r="249">
          <cell r="G249">
            <v>103125</v>
          </cell>
          <cell r="H249" t="str">
            <v>ASSENTAMENTO DE CONEXÃO COM 3 ACESSOS, FERRO FUNDIDO PARA REDE DE ÁGUA, DN  250 MM, JUNTA FLANGEADA (NÃO INCLUI O FORNECIMENTO). AF_09/2021</v>
          </cell>
          <cell r="I249" t="str">
            <v>UN</v>
          </cell>
          <cell r="J249" t="str">
            <v>ATRIBUÍDO SÃO PAULO</v>
          </cell>
          <cell r="K249">
            <v>222.32</v>
          </cell>
        </row>
        <row r="250">
          <cell r="G250">
            <v>103126</v>
          </cell>
          <cell r="H250" t="str">
            <v>ASSENTAMENTO DE CONEXÃO COM 3 ACESSOS, FERRO FUNDIDO PARA REDE DE ÁGUA, DN  300 MM, JUNTA FLANGEADA (NÃO INCLUI O FORNECIMENTO). AF_09/2021</v>
          </cell>
          <cell r="I250" t="str">
            <v>UN</v>
          </cell>
          <cell r="J250" t="str">
            <v>ATRIBUÍDO SÃO PAULO</v>
          </cell>
          <cell r="K250">
            <v>253.64</v>
          </cell>
        </row>
        <row r="251">
          <cell r="G251">
            <v>103127</v>
          </cell>
          <cell r="H251" t="str">
            <v>ASSENTAMENTO DE CONEXÃO COM 3 ACESSOS, FERRO FUNDIDO PARA REDE DE ÁGUA, DN  350 MM, JUNTA FLANGEADA (NÃO INCLUI O FORNECIMENTO). AF_09/2021</v>
          </cell>
          <cell r="I251" t="str">
            <v>UN</v>
          </cell>
          <cell r="J251" t="str">
            <v>ATRIBUÍDO SÃO PAULO</v>
          </cell>
          <cell r="K251">
            <v>343.86</v>
          </cell>
        </row>
        <row r="252">
          <cell r="G252">
            <v>103128</v>
          </cell>
          <cell r="H252" t="str">
            <v>ASSENTAMENTO DE CONEXÃO COM 3 ACESSOS, FERRO FUNDIDO PARA REDE DE ÁGUA, DN  400 MM, JUNTA FLANGEADA (NÃO INCLUI O FORNECIMENTO). AF_09/2021</v>
          </cell>
          <cell r="I252" t="str">
            <v>UN</v>
          </cell>
          <cell r="J252" t="str">
            <v>ATRIBUÍDO SÃO PAULO</v>
          </cell>
          <cell r="K252">
            <v>375.18</v>
          </cell>
        </row>
        <row r="253">
          <cell r="G253">
            <v>103129</v>
          </cell>
          <cell r="H253" t="str">
            <v>ASSENTAMENTO DE CONEXÃO COM 3 ACESSOS, FERRO FUNDIDO PARA REDE DE ÁGUA, DN  450 MM, JUNTA FLANGEADA (NÃO INCLUI O FORNECIMENTO). AF_09/2021</v>
          </cell>
          <cell r="I253" t="str">
            <v>UN</v>
          </cell>
          <cell r="J253" t="str">
            <v>ATRIBUÍDO SÃO PAULO</v>
          </cell>
          <cell r="K253">
            <v>465.39</v>
          </cell>
        </row>
        <row r="254">
          <cell r="G254">
            <v>103130</v>
          </cell>
          <cell r="H254" t="str">
            <v>ASSENTAMENTO DE CONEXÃO COM 3 ACESSOS, FERRO FUNDIDO PARA REDE DE ÁGUA, DN  500 MM, JUNTA FLANGEADA (NÃO INCLUI O FORNECIMENTO). AF_09/2021</v>
          </cell>
          <cell r="I254" t="str">
            <v>UN</v>
          </cell>
          <cell r="J254" t="str">
            <v>ATRIBUÍDO SÃO PAULO</v>
          </cell>
          <cell r="K254">
            <v>496.72</v>
          </cell>
        </row>
        <row r="255">
          <cell r="G255">
            <v>103131</v>
          </cell>
          <cell r="H255" t="str">
            <v>ASSENTAMENTO DE CONEXÃO COM 3 ACESSOS, FERRO FUNDIDO PARA REDE DE ÁGUA, DN  600 MM, JUNTA FLANGEADA (NÃO INCLUI O FORNECIMENTO). AF_09/2021</v>
          </cell>
          <cell r="I255" t="str">
            <v>UN</v>
          </cell>
          <cell r="J255" t="str">
            <v>ATRIBUÍDO SÃO PAULO</v>
          </cell>
          <cell r="K255">
            <v>559.39</v>
          </cell>
        </row>
        <row r="256">
          <cell r="G256">
            <v>103132</v>
          </cell>
          <cell r="H256" t="str">
            <v>ASSENTAMENTO DE CONEXÃO COM 3 ACESSOS, FERRO FUNDIDO PARA REDE DE ÁGUA, DN  700 MM, JUNTA FLANGEADA (NÃO INCLUI O FORNECIMENTO). AF_09/2021</v>
          </cell>
          <cell r="I256" t="str">
            <v>UN</v>
          </cell>
          <cell r="J256" t="str">
            <v>ATRIBUÍDO SÃO PAULO</v>
          </cell>
          <cell r="K256">
            <v>680.92</v>
          </cell>
        </row>
        <row r="257">
          <cell r="G257">
            <v>103133</v>
          </cell>
          <cell r="H257" t="str">
            <v>ASSENTAMENTO DE CONEXÃO COM 3 ACESSOS, FERRO FUNDIDO PARA REDE DE ÁGUA, DN  800 MM, JUNTA FLANGEADA (NÃO INCLUI O FORNECIMENTO). AF_09/2021</v>
          </cell>
          <cell r="I257" t="str">
            <v>UN</v>
          </cell>
          <cell r="J257" t="str">
            <v>ATRIBUÍDO SÃO PAULO</v>
          </cell>
          <cell r="K257">
            <v>743.57</v>
          </cell>
        </row>
        <row r="258">
          <cell r="G258">
            <v>103134</v>
          </cell>
          <cell r="H258" t="str">
            <v>ASSENTAMENTO DE CONEXÃO COM 3 ACESSOS, FERRO FUNDIDO PARA REDE DE ÁGUA, DN  900 MM, JUNTA FLANGEADA (NÃO INCLUI O FORNECIMENTO). AF_09/2021</v>
          </cell>
          <cell r="I258" t="str">
            <v>UN</v>
          </cell>
          <cell r="J258" t="str">
            <v>ATRIBUÍDO SÃO PAULO</v>
          </cell>
          <cell r="K258">
            <v>865.12</v>
          </cell>
        </row>
        <row r="259">
          <cell r="G259">
            <v>103135</v>
          </cell>
          <cell r="H259" t="str">
            <v>ASSENTAMENTO DE CONEXÃO COM 3 ACESSOS, FERRO FUNDIDO PARA REDE DE ÁGUA, DN  1000 MM, JUNTA FLANGEADA (NÃO INCLUI O FORNECIMENTO). AF_09/2021</v>
          </cell>
          <cell r="I259" t="str">
            <v>UN</v>
          </cell>
          <cell r="J259" t="str">
            <v>ATRIBUÍDO SÃO PAULO</v>
          </cell>
          <cell r="K259">
            <v>927.79</v>
          </cell>
        </row>
        <row r="260">
          <cell r="G260">
            <v>103136</v>
          </cell>
          <cell r="H260" t="str">
            <v>ASSENTAMENTO DE CONEXÃO COM 3 ACESSOS, FERRO FUNDIDO PARA REDE DE ÁGUA, DN  1200 MM, JUNTA FLANGEADA (NÃO INCLUI O FORNECIMENTO). AF_09/2021</v>
          </cell>
          <cell r="I260" t="str">
            <v>UN</v>
          </cell>
          <cell r="J260" t="str">
            <v>ATRIBUÍDO SÃO PAULO</v>
          </cell>
          <cell r="K260">
            <v>1111.98</v>
          </cell>
        </row>
        <row r="261">
          <cell r="G261">
            <v>103137</v>
          </cell>
          <cell r="H261" t="str">
            <v>ASSENTAMENTO DE CONEXÃO COM 1 ACESSO, FERRO FUNDIDO PARA REDE DE ÁGUA, DN  80 MM, JUNTA FLANGEADA (NÃO INCLUI O FORNECIMENTO). AF_09/2021</v>
          </cell>
          <cell r="I261" t="str">
            <v>UN</v>
          </cell>
          <cell r="J261" t="str">
            <v>ATRIBUÍDO SÃO PAULO</v>
          </cell>
          <cell r="K261">
            <v>29.88</v>
          </cell>
        </row>
        <row r="262">
          <cell r="G262">
            <v>103138</v>
          </cell>
          <cell r="H262" t="str">
            <v>ASSENTAMENTO DE CONEXÃO COM 1 ACESSO, FERRO FUNDIDO PARA REDE DE ÁGUA, DN  100 MM, JUNTA FLANGEADA (NÃO INCLUI O FORNECIMENTO). AF_09/2021</v>
          </cell>
          <cell r="I262" t="str">
            <v>UN</v>
          </cell>
          <cell r="J262" t="str">
            <v>ATRIBUÍDO SÃO PAULO</v>
          </cell>
          <cell r="K262">
            <v>34.03</v>
          </cell>
        </row>
        <row r="263">
          <cell r="G263">
            <v>103139</v>
          </cell>
          <cell r="H263" t="str">
            <v>ASSENTAMENTO DE CONEXÃO COM 1 ACESSO, FERRO FUNDIDO PARA REDE DE ÁGUA, DN  150 MM, JUNTA FLANGEADA (NÃO INCLUI O FORNECIMENTO). AF_09/2021</v>
          </cell>
          <cell r="I263" t="str">
            <v>UN</v>
          </cell>
          <cell r="J263" t="str">
            <v>ATRIBUÍDO SÃO PAULO</v>
          </cell>
          <cell r="K263">
            <v>44.5</v>
          </cell>
        </row>
        <row r="264">
          <cell r="G264">
            <v>103140</v>
          </cell>
          <cell r="H264" t="str">
            <v>ASSENTAMENTO DE CONEXÃO COM 1 ACESSO, FERRO FUNDIDO PARA REDE DE ÁGUA, DN  200 MM, JUNTA FLANGEADA (NÃO INCLUI O FORNECIMENTO). AF_09/2021</v>
          </cell>
          <cell r="I264" t="str">
            <v>UN</v>
          </cell>
          <cell r="J264" t="str">
            <v>ATRIBUÍDO SÃO PAULO</v>
          </cell>
          <cell r="K264">
            <v>54.92</v>
          </cell>
        </row>
        <row r="265">
          <cell r="G265">
            <v>103141</v>
          </cell>
          <cell r="H265" t="str">
            <v>ASSENTAMENTO DE CONEXÃO COM 1 ACESSO, FERRO FUNDIDO PARA REDE DE ÁGUA, DN  250 MM, JUNTA FLANGEADA (NÃO INCLUI O FORNECIMENTO). AF_09/2021</v>
          </cell>
          <cell r="I265" t="str">
            <v>UN</v>
          </cell>
          <cell r="J265" t="str">
            <v>ATRIBUÍDO SÃO PAULO</v>
          </cell>
          <cell r="K265">
            <v>85</v>
          </cell>
        </row>
        <row r="266">
          <cell r="G266">
            <v>103142</v>
          </cell>
          <cell r="H266" t="str">
            <v>ASSENTAMENTO DE CONEXÃO COM 1 ACESSO, FERRO FUNDIDO PARA REDE DE ÁGUA, DN  300 MM, JUNTA FLANGEADA (NÃO INCLUI O FORNECIMENTO). AF_09/2021</v>
          </cell>
          <cell r="I266" t="str">
            <v>UN</v>
          </cell>
          <cell r="J266" t="str">
            <v>ATRIBUÍDO SÃO PAULO</v>
          </cell>
          <cell r="K266">
            <v>95.44</v>
          </cell>
        </row>
        <row r="267">
          <cell r="G267">
            <v>103143</v>
          </cell>
          <cell r="H267" t="str">
            <v>ASSENTAMENTO DE CONEXÃO COM 1 ACESSO, FERRO FUNDIDO PARA REDE DE ÁGUA, DN  350 MM, JUNTA FLANGEADA (NÃO INCLUI O FORNECIMENTO). AF_09/2021</v>
          </cell>
          <cell r="I267" t="str">
            <v>UN</v>
          </cell>
          <cell r="J267" t="str">
            <v>ATRIBUÍDO SÃO PAULO</v>
          </cell>
          <cell r="K267">
            <v>125.52</v>
          </cell>
        </row>
        <row r="268">
          <cell r="G268">
            <v>103144</v>
          </cell>
          <cell r="H268" t="str">
            <v>ASSENTAMENTO DE CONEXÃO COM 1 ACESSO, FERRO FUNDIDO PARA REDE DE ÁGUA, DN  400 MM, JUNTA FLANGEADA (NÃO INCLUI O FORNECIMENTO). AF_09/2021</v>
          </cell>
          <cell r="I268" t="str">
            <v>UN</v>
          </cell>
          <cell r="J268" t="str">
            <v>ATRIBUÍDO SÃO PAULO</v>
          </cell>
          <cell r="K268">
            <v>135.94999999999999</v>
          </cell>
        </row>
        <row r="269">
          <cell r="G269">
            <v>103145</v>
          </cell>
          <cell r="H269" t="str">
            <v>ASSENTAMENTO DE CONEXÃO COM 1 ACESSO, FERRO FUNDIDO PARA REDE DE ÁGUA, DN  450 MM, JUNTA FLANGEADA (NÃO INCLUI O FORNECIMENTO). AF_09/2021</v>
          </cell>
          <cell r="I269" t="str">
            <v>UN</v>
          </cell>
          <cell r="J269" t="str">
            <v>ATRIBUÍDO SÃO PAULO</v>
          </cell>
          <cell r="K269">
            <v>166.03</v>
          </cell>
        </row>
        <row r="270">
          <cell r="G270">
            <v>103146</v>
          </cell>
          <cell r="H270" t="str">
            <v>ASSENTAMENTO DE CONEXÃO COM 1 ACESSO, FERRO FUNDIDO PARA REDE DE ÁGUA, DN  500 MM, JUNTA FLANGEADA (NÃO INCLUI O FORNECIMENTO). AF_09/2021</v>
          </cell>
          <cell r="I270" t="str">
            <v>UN</v>
          </cell>
          <cell r="J270" t="str">
            <v>ATRIBUÍDO SÃO PAULO</v>
          </cell>
          <cell r="K270">
            <v>176.46</v>
          </cell>
        </row>
        <row r="271">
          <cell r="G271">
            <v>103147</v>
          </cell>
          <cell r="H271" t="str">
            <v>ASSENTAMENTO DE CONEXÃO COM 1 ACESSO, FERRO FUNDIDO PARA REDE DE ÁGUA, DN  600 MM, JUNTA FLANGEADA (NÃO INCLUI O FORNECIMENTO). AF_09/2021</v>
          </cell>
          <cell r="I271" t="str">
            <v>UN</v>
          </cell>
          <cell r="J271" t="str">
            <v>ATRIBUÍDO SÃO PAULO</v>
          </cell>
          <cell r="K271">
            <v>197.36</v>
          </cell>
        </row>
        <row r="272">
          <cell r="G272">
            <v>103148</v>
          </cell>
          <cell r="H272" t="str">
            <v>ASSENTAMENTO DE CONEXÃO COM 1 ACESSO, FERRO FUNDIDO PARA REDE DE ÁGUA, DN  700 MM, JUNTA FLANGEADA (NÃO INCLUI O FORNECIMENTO). AF_09/2021</v>
          </cell>
          <cell r="I272" t="str">
            <v>UN</v>
          </cell>
          <cell r="J272" t="str">
            <v>ATRIBUÍDO SÃO PAULO</v>
          </cell>
          <cell r="K272">
            <v>237.86</v>
          </cell>
        </row>
        <row r="273">
          <cell r="G273">
            <v>103149</v>
          </cell>
          <cell r="H273" t="str">
            <v>ASSENTAMENTO DE CONEXÃO COM 1 ACESSO, FERRO FUNDIDO PARA REDE DE ÁGUA, DN  800 MM, JUNTA FLANGEADA (NÃO INCLUI O FORNECIMENTO). AF_09/2021</v>
          </cell>
          <cell r="I273" t="str">
            <v>UN</v>
          </cell>
          <cell r="J273" t="str">
            <v>ATRIBUÍDO SÃO PAULO</v>
          </cell>
          <cell r="K273">
            <v>258.74</v>
          </cell>
        </row>
        <row r="274">
          <cell r="G274">
            <v>103150</v>
          </cell>
          <cell r="H274" t="str">
            <v>ASSENTAMENTO DE CONEXÃO COM 1 ACESSO, FERRO FUNDIDO PARA REDE DE ÁGUA, DN  900 MM, JUNTA FLANGEADA (NÃO INCLUI O FORNECIMENTO). AF_09/2021</v>
          </cell>
          <cell r="I274" t="str">
            <v>UN</v>
          </cell>
          <cell r="J274" t="str">
            <v>ATRIBUÍDO SÃO PAULO</v>
          </cell>
          <cell r="K274">
            <v>299.20999999999998</v>
          </cell>
        </row>
        <row r="275">
          <cell r="G275">
            <v>103151</v>
          </cell>
          <cell r="H275" t="str">
            <v>ASSENTAMENTO DE CONEXÃO COM 1 ACESSO, FERRO FUNDIDO PARA REDE DE ÁGUA, DN  1000 MM, JUNTA FLANGEADA (NÃO INCLUI O FORNECIMENTO). AF_09/2021</v>
          </cell>
          <cell r="I275" t="str">
            <v>UN</v>
          </cell>
          <cell r="J275" t="str">
            <v>ATRIBUÍDO SÃO PAULO</v>
          </cell>
          <cell r="K275">
            <v>320.14999999999998</v>
          </cell>
        </row>
        <row r="276">
          <cell r="G276">
            <v>103152</v>
          </cell>
          <cell r="H276" t="str">
            <v>ASSENTAMENTO DE CONEXÃO COM 1 ACESSO, FERRO FUNDIDO PARA REDE DE ÁGUA, DN  1200 MM, JUNTA FLANGEADA (NÃO INCLUI O FORNECIMENTO). AF_09/2021</v>
          </cell>
          <cell r="I276" t="str">
            <v>UN</v>
          </cell>
          <cell r="J276" t="str">
            <v>ATRIBUÍDO SÃO PAULO</v>
          </cell>
          <cell r="K276">
            <v>381.56</v>
          </cell>
        </row>
        <row r="277">
          <cell r="G277">
            <v>103372</v>
          </cell>
          <cell r="H277" t="str">
            <v>TUBO PEAD LISO PARA REDE DE ÁGUA OU ESGOTO, DIÂMETRO DE 20 MM, JUNTA SOLDADA (NÃO INCLUI A EXECUÇÃO DE SOLDA) - FORNECIMENTO E ASSENTAMENTO. AF_12/2021</v>
          </cell>
          <cell r="I277" t="str">
            <v>M</v>
          </cell>
          <cell r="J277" t="str">
            <v>ATRIBUÍDO SÃO PAULO</v>
          </cell>
          <cell r="K277">
            <v>5.81</v>
          </cell>
        </row>
        <row r="278">
          <cell r="G278">
            <v>103373</v>
          </cell>
          <cell r="H278" t="str">
            <v>TUBO PEAD LISO PARA REDE DE ÁGUA OU ESGOTO, DIÂMETRO DE 32 MM, JUNTA SOLDADA (NÃO INCLUI A EXECUÇÃO DE SOLDA) - FORNECIMENTO E ASSENTAMENTO. AF_12/2021</v>
          </cell>
          <cell r="I278" t="str">
            <v>M</v>
          </cell>
          <cell r="J278" t="str">
            <v>ATRIBUÍDO SÃO PAULO</v>
          </cell>
          <cell r="K278">
            <v>11.4</v>
          </cell>
        </row>
        <row r="279">
          <cell r="G279">
            <v>103376</v>
          </cell>
          <cell r="H279" t="str">
            <v>TUBO PEAD LISO PARA REDE DE ÁGUA OU ESGOTO, DIÂMETRO DE 110 MM, JUNTA SOLDADA (NÃO INCLUI A EXECUÇÃO DE SOLDA) - FORNECIMENTO E ASSENTAMENTO. AF_12/2021</v>
          </cell>
          <cell r="I279" t="str">
            <v>M</v>
          </cell>
          <cell r="J279" t="str">
            <v>ATRIBUÍDO SÃO PAULO</v>
          </cell>
          <cell r="K279">
            <v>136.21</v>
          </cell>
        </row>
        <row r="280">
          <cell r="G280">
            <v>103377</v>
          </cell>
          <cell r="H280" t="str">
            <v>TUBO PEAD LISO PARA REDE DE ÁGUA OU ESGOTO, DIÂMETRO DE 160 MM, JUNTA SOLDADA (NÃO INCLUI A EXECUÇÃO DE SOLDA) - FORNECIMENTO E ASSENTAMENTO. AF_12/2021</v>
          </cell>
          <cell r="I280" t="str">
            <v>M</v>
          </cell>
          <cell r="J280" t="str">
            <v>ATRIBUÍDO SÃO PAULO</v>
          </cell>
          <cell r="K280">
            <v>291.62</v>
          </cell>
        </row>
        <row r="281">
          <cell r="G281">
            <v>103379</v>
          </cell>
          <cell r="H281" t="str">
            <v>TUBO PEAD LISO PARA REDE DE ÁGUA OU ESGOTO, DIÂMETRO DE 200 MM, JUNTA SOLDADA (NÃO INCLUI A EXECUÇÃO DE SOLDA) - FORNECIMENTO E ASSENTAMENTO. AF_12/2021</v>
          </cell>
          <cell r="I281" t="str">
            <v>M</v>
          </cell>
          <cell r="J281" t="str">
            <v>ATRIBUÍDO SÃO PAULO</v>
          </cell>
          <cell r="K281">
            <v>454.11</v>
          </cell>
        </row>
        <row r="282">
          <cell r="G282">
            <v>103383</v>
          </cell>
          <cell r="H282" t="str">
            <v>TUBO PEAD LISO PARA REDE DE ÁGUA OU ESGOTO, DIÂMETRO DE 315 MM, JUNTA SOLDADA (NÃO INCLUI A EXECUÇÃO DE SOLDA) - FORNECIMENTO E ASSENTAMENTO. AF_12/2021</v>
          </cell>
          <cell r="I282" t="str">
            <v>M</v>
          </cell>
          <cell r="J282" t="str">
            <v>ATRIBUÍDO SÃO PAULO</v>
          </cell>
          <cell r="K282">
            <v>1113.22</v>
          </cell>
        </row>
        <row r="283">
          <cell r="G283">
            <v>103385</v>
          </cell>
          <cell r="H283" t="str">
            <v>TUBO PEAD LISO PARA REDE DE ÁGUA OU ESGOTO, DIÂMETRO DE 400 MM, JUNTA SOLDADA (NÃO INCLUI A EXECUÇÃO DE SOLDA) - FORNECIMENTO E ASSENTAMENTO. AF_12/2021</v>
          </cell>
          <cell r="I283" t="str">
            <v>M</v>
          </cell>
          <cell r="J283" t="str">
            <v>ATRIBUÍDO SÃO PAULO</v>
          </cell>
          <cell r="K283">
            <v>1794.65</v>
          </cell>
        </row>
        <row r="284">
          <cell r="G284">
            <v>103387</v>
          </cell>
          <cell r="H284" t="str">
            <v>TUBO PEAD LISO PARA REDE DE ÁGUA OU ESGOTO, DIÂMETRO DE 500 MM, JUNTA SOLDADA (NÃO INCLUI A EXECUÇÃO DE SOLDA) - FORNECIMENTO E ASSENTAMENTO. AF_12/2021</v>
          </cell>
          <cell r="I284" t="str">
            <v>M</v>
          </cell>
          <cell r="J284" t="str">
            <v>ATRIBUÍDO SÃO PAULO</v>
          </cell>
          <cell r="K284">
            <v>3148.72</v>
          </cell>
        </row>
        <row r="285">
          <cell r="G285">
            <v>103389</v>
          </cell>
          <cell r="H285" t="str">
            <v>TUBO PEAD LISO PARA REDE DE ÁGUA OU ESGOTO, DIÂMETRO DE 630 MM, JUNTA SOLDADA (NÃO INCLUI A EXECUÇÃO DE SOLDA) - FORNECIMENTO E ASSENTAMENTO. AF_12/2021</v>
          </cell>
          <cell r="I285" t="str">
            <v>M</v>
          </cell>
          <cell r="J285" t="str">
            <v>ATRIBUÍDO SÃO PAULO</v>
          </cell>
          <cell r="K285">
            <v>4682.7299999999996</v>
          </cell>
        </row>
        <row r="286">
          <cell r="G286">
            <v>103391</v>
          </cell>
          <cell r="H286" t="str">
            <v>TUBO PEAD LISO PARA REDE DE ÁGUA OU ESGOTO, DIÂMETRO DE 800 MM, JUNTA SOLDADA (NÃO INCLUI A EXECUÇÃO DE SOLDA) - FORNECIMENTO E ASSENTAMENTO. AF_12/2021</v>
          </cell>
          <cell r="I286" t="str">
            <v>M</v>
          </cell>
          <cell r="J286" t="str">
            <v>ATRIBUÍDO SÃO PAULO</v>
          </cell>
          <cell r="K286">
            <v>3082.01</v>
          </cell>
        </row>
        <row r="287">
          <cell r="G287">
            <v>103392</v>
          </cell>
          <cell r="H287" t="str">
            <v>TUBO PEAD LISO PARA REDE DE ÁGUA OU ESGOTO, DIÂMETRO DE 900 MM, JUNTA SOLDADA (NÃO INCLUI A EXECUÇÃO DE SOLDA) - FORNECIMENTO E ASSENTAMENTO. AF_12/2021</v>
          </cell>
          <cell r="I287" t="str">
            <v>M</v>
          </cell>
          <cell r="J287" t="str">
            <v>ATRIBUÍDO SÃO PAULO</v>
          </cell>
          <cell r="K287">
            <v>5039.93</v>
          </cell>
        </row>
        <row r="288">
          <cell r="G288">
            <v>103393</v>
          </cell>
          <cell r="H288" t="str">
            <v>TUBO PEAD LISO PARA REDE DE ÁGUA OU ESGOTO, DIÂMETRO DE 1000 MM, JUNTA SOLDADA (NÃO INCLUI A EXECUÇÃO DE SOLDA) - FORNECIMENTO E ASSENTAMENTO. AF_12/2021</v>
          </cell>
          <cell r="I288" t="str">
            <v>M</v>
          </cell>
          <cell r="J288" t="str">
            <v>ATRIBUÍDO SÃO PAULO</v>
          </cell>
          <cell r="K288">
            <v>5558.54</v>
          </cell>
        </row>
        <row r="289">
          <cell r="G289">
            <v>103394</v>
          </cell>
          <cell r="H289" t="str">
            <v>TUBO PEAD LISO PARA REDE DE ÁGUA OU ESGOTO, DIÂMETRO DE 1200 MM, JUNTA SOLDADA (NÃO INCLUI A EXECUÇÃO DE SOLDA) - FORNECIMENTO E ASSENTAMENTO. AF_12/2021</v>
          </cell>
          <cell r="I289" t="str">
            <v>M</v>
          </cell>
          <cell r="J289" t="str">
            <v>ATRIBUÍDO SÃO PAULO</v>
          </cell>
          <cell r="K289">
            <v>4116.08</v>
          </cell>
        </row>
        <row r="290">
          <cell r="G290">
            <v>103395</v>
          </cell>
          <cell r="H290" t="str">
            <v>TUBO PEAD LISO PARA REDE DE ÁGUA OU ESGOTO, DIÂMETRO DE 1400 MM, JUNTA SOLDADA (NÃO INCLUI A EXECUÇÃO DE SOLDA) - FORNECIMENTO E ASSENTAMENTO. AF_12/2021</v>
          </cell>
          <cell r="I290" t="str">
            <v>M</v>
          </cell>
          <cell r="J290" t="str">
            <v>ATRIBUÍDO SÃO PAULO</v>
          </cell>
          <cell r="K290">
            <v>2042.42</v>
          </cell>
        </row>
        <row r="291">
          <cell r="G291">
            <v>103396</v>
          </cell>
          <cell r="H291" t="str">
            <v>TUBO PEAD LISO PARA REDE DE ÁGUA OU ESGOTO, DIÂMETRO DE 1600 MM, JUNTA SOLDADA (NÃO INCLUI A EXECUÇÃO DE SOLDA) - FORNECIMENTO E ASSENTAMENTO. AF_12/2021</v>
          </cell>
          <cell r="I291" t="str">
            <v>M</v>
          </cell>
          <cell r="J291" t="str">
            <v>ATRIBUÍDO SÃO PAULO</v>
          </cell>
          <cell r="K291">
            <v>1376.32</v>
          </cell>
        </row>
        <row r="292">
          <cell r="G292">
            <v>103397</v>
          </cell>
          <cell r="H292" t="str">
            <v>ASSENTAMENTO DE CONEXÃO COM 2 ACESSOS, EM PEAD LISO PARA REDE DE ÁGUA OU ESGOTO, DIÂMETRO DE 20 MM, JUNTA SOLDADA (NÃO INCLUI O FORNECIMENTO E EXECUÇÃO DE SOLDA). AF_12/2021</v>
          </cell>
          <cell r="I292" t="str">
            <v>UN</v>
          </cell>
          <cell r="J292" t="str">
            <v>COEFICIENTE DE REPRESENTATIVIDADE</v>
          </cell>
          <cell r="K292">
            <v>3.46</v>
          </cell>
        </row>
        <row r="293">
          <cell r="G293">
            <v>103398</v>
          </cell>
          <cell r="H293" t="str">
            <v>ASSENTAMENTO DE CONEXÃO COM 2 ACESSOS, EM PEAD LISO PARA REDE DE ÁGUA OU ESGOTO, DIÂMETRO DE 32 MM, JUNTA SOLDADA (NÃO INCLUI O FORNECIMENTO E EXECUÇÃO DE SOLDA). AF_12/2021</v>
          </cell>
          <cell r="I293" t="str">
            <v>UN</v>
          </cell>
          <cell r="J293" t="str">
            <v>COEFICIENTE DE REPRESENTATIVIDADE</v>
          </cell>
          <cell r="K293">
            <v>5.54</v>
          </cell>
        </row>
        <row r="294">
          <cell r="G294">
            <v>103399</v>
          </cell>
          <cell r="H294" t="str">
            <v>ASSENTAMENTO DE CONEXÃO COM 2 ACESSOS, EM PEAD LISO PARA REDE DE ÁGUA OU ESGOTO, DIÂMETRO DE 63 MM, JUNTA SOLDADA (NÃO INCLUI O FORNECIMENTO E EXECUÇÃO DE SOLDA). AF_12/2021</v>
          </cell>
          <cell r="I294" t="str">
            <v>UN</v>
          </cell>
          <cell r="J294" t="str">
            <v>COEFICIENTE DE REPRESENTATIVIDADE</v>
          </cell>
          <cell r="K294">
            <v>10.91</v>
          </cell>
        </row>
        <row r="295">
          <cell r="G295">
            <v>103400</v>
          </cell>
          <cell r="H295" t="str">
            <v>ASSENTAMENTO DE CONEXÃO COM 2 ACESSOS, EM PEAD LISO PARA REDE DE ÁGUA OU ESGOTO, DIÂMETRO DE 90 MM, JUNTA SOLDADA (NÃO INCLUI O FORNECIMENTO E EXECUÇÃO DE SOLDA). AF_12/2021</v>
          </cell>
          <cell r="I295" t="str">
            <v>UN</v>
          </cell>
          <cell r="J295" t="str">
            <v>COEFICIENTE DE REPRESENTATIVIDADE</v>
          </cell>
          <cell r="K295">
            <v>15.59</v>
          </cell>
        </row>
        <row r="296">
          <cell r="G296">
            <v>103401</v>
          </cell>
          <cell r="H296" t="str">
            <v>ASSENTAMENTO DE CONEXÃO COM 2 ACESSOS, EM PEAD LISO PARA REDE DE ÁGUA OU ESGOTO, DIÂMETRO DE 110 MM, JUNTA SOLDADA (NÃO INCLUI O FORNECIMENTO E EXECUÇÃO DE SOLDA). AF_12/2021</v>
          </cell>
          <cell r="I296" t="str">
            <v>UN</v>
          </cell>
          <cell r="J296" t="str">
            <v>COEFICIENTE DE REPRESENTATIVIDADE</v>
          </cell>
          <cell r="K296">
            <v>19.059999999999999</v>
          </cell>
        </row>
        <row r="297">
          <cell r="G297">
            <v>103402</v>
          </cell>
          <cell r="H297" t="str">
            <v>ASSENTAMENTO DE CONEXÃO COM 2 ACESSOS, EM PEAD LISO PARA REDE DE ÁGUA OU ESGOTO, DIÂMETRO DE 160 MM, JUNTA SOLDADA (NÃO INCLUI O FORNECIMENTO E EXECUÇÃO DE SOLDA). AF_12/2021</v>
          </cell>
          <cell r="I297" t="str">
            <v>UN</v>
          </cell>
          <cell r="J297" t="str">
            <v>COEFICIENTE DE REPRESENTATIVIDADE</v>
          </cell>
          <cell r="K297">
            <v>27.73</v>
          </cell>
        </row>
        <row r="298">
          <cell r="G298">
            <v>103403</v>
          </cell>
          <cell r="H298" t="str">
            <v>ASSENTAMENTO DE CONEXÃO COM 2 ACESSOS, EM PEAD LISO PARA REDE DE ÁGUA OU ESGOTO, DIÂMETRO DE 180 MM, JUNTA SOLDADA (NÃO INCLUI O FORNECIMENTO E EXECUÇÃO DE SOLDA). AF_12/2021</v>
          </cell>
          <cell r="I298" t="str">
            <v>UN</v>
          </cell>
          <cell r="J298" t="str">
            <v>COEFICIENTE DE REPRESENTATIVIDADE</v>
          </cell>
          <cell r="K298">
            <v>31.19</v>
          </cell>
        </row>
        <row r="299">
          <cell r="G299">
            <v>103404</v>
          </cell>
          <cell r="H299" t="str">
            <v>ASSENTAMENTO DE CONEXÃO COM 2 ACESSOS, EM PEAD LISO PARA REDE DE ÁGUA OU ESGOTO, DIÂMETRO DE 200 MM, JUNTA SOLDADA (NÃO INCLUI O FORNECIMENTO E EXECUÇÃO DE SOLDA). AF_12/2021</v>
          </cell>
          <cell r="I299" t="str">
            <v>UN</v>
          </cell>
          <cell r="J299" t="str">
            <v>COEFICIENTE DE REPRESENTATIVIDADE</v>
          </cell>
          <cell r="K299">
            <v>34.659999999999997</v>
          </cell>
        </row>
        <row r="300">
          <cell r="G300">
            <v>103405</v>
          </cell>
          <cell r="H300" t="str">
            <v>ASSENTAMENTO DE CONEXÃO COM 2 ACESSOS, EM PEAD LISO PARA REDE DE ÁGUA OU ESGOTO, DIÂMETRO DE 225 MM, JUNTA SOLDADA (NÃO INCLUI O FORNECIMENTO E EXECUÇÃO DE SOLDA). AF_12/2021</v>
          </cell>
          <cell r="I300" t="str">
            <v>UN</v>
          </cell>
          <cell r="J300" t="str">
            <v>COEFICIENTE DE REPRESENTATIVIDADE</v>
          </cell>
          <cell r="K300">
            <v>38.99</v>
          </cell>
        </row>
        <row r="301">
          <cell r="G301">
            <v>103406</v>
          </cell>
          <cell r="H301" t="str">
            <v>ASSENTAMENTO DE CONEXÃO COM 2 ACESSOS, EM PEAD LISO PARA REDE DE ÁGUA OU ESGOTO, DIÂMETRO DE 250 MM, JUNTA SOLDADA (NÃO INCLUI O FORNECIMENTO E EXECUÇÃO DE SOLDA). AF_12/2021</v>
          </cell>
          <cell r="I301" t="str">
            <v>UN</v>
          </cell>
          <cell r="J301" t="str">
            <v>COEFICIENTE DE REPRESENTATIVIDADE</v>
          </cell>
          <cell r="K301">
            <v>43.32</v>
          </cell>
        </row>
        <row r="302">
          <cell r="G302">
            <v>103407</v>
          </cell>
          <cell r="H302" t="str">
            <v>ASSENTAMENTO DE CONEXÃO COM 2 ACESSOS, EM PEAD LISO PARA REDE DE ÁGUA OU ESGOTO, DIÂMETRO DE 280 MM, JUNTA SOLDADA (NÃO INCLUI O FORNECIMENTO E EXECUÇÃO DE SOLDA). AF_12/2021</v>
          </cell>
          <cell r="I302" t="str">
            <v>UN</v>
          </cell>
          <cell r="J302" t="str">
            <v>COEFICIENTE DE REPRESENTATIVIDADE</v>
          </cell>
          <cell r="K302">
            <v>48.53</v>
          </cell>
        </row>
        <row r="303">
          <cell r="G303">
            <v>103408</v>
          </cell>
          <cell r="H303" t="str">
            <v>ASSENTAMENTO DE CONEXÃO COM 2 ACESSOS, EM PEAD LISO PARA REDE DE ÁGUA OU ESGOTO, DIÂMETRO DE 315 MM, JUNTA SOLDADA (NÃO INCLUI O FORNECIMENTO E EXECUÇÃO DE SOLDA). AF_12/2021</v>
          </cell>
          <cell r="I303" t="str">
            <v>UN</v>
          </cell>
          <cell r="J303" t="str">
            <v>COEFICIENTE DE REPRESENTATIVIDADE</v>
          </cell>
          <cell r="K303">
            <v>54.59</v>
          </cell>
        </row>
        <row r="304">
          <cell r="G304">
            <v>103409</v>
          </cell>
          <cell r="H304" t="str">
            <v>ASSENTAMENTO DE CONEXÃO COM 2 ACESSOS, EM PEAD LISO PARA REDE DE ÁGUA OU ESGOTO, DIÂMETRO DE 355 MM, JUNTA SOLDADA (NÃO INCLUI O FORNECIMENTO E EXECUÇÃO DE SOLDA). AF_12/2021</v>
          </cell>
          <cell r="I304" t="str">
            <v>UN</v>
          </cell>
          <cell r="J304" t="str">
            <v>COEFICIENTE DE REPRESENTATIVIDADE</v>
          </cell>
          <cell r="K304">
            <v>61.53</v>
          </cell>
        </row>
        <row r="305">
          <cell r="G305">
            <v>103410</v>
          </cell>
          <cell r="H305" t="str">
            <v>ASSENTAMENTO DE CONEXÃO COM 2 ACESSOS, EM PEAD LISO PARA REDE DE ÁGUA OU ESGOTO, DIÂMETRO DE 400 MM, JUNTA SOLDADA (NÃO INCLUI O FORNECIMENTO E EXECUÇÃO DE SOLDA). AF_12/2021</v>
          </cell>
          <cell r="I305" t="str">
            <v>UN</v>
          </cell>
          <cell r="J305" t="str">
            <v>COEFICIENTE DE REPRESENTATIVIDADE</v>
          </cell>
          <cell r="K305">
            <v>69.33</v>
          </cell>
        </row>
        <row r="306">
          <cell r="G306">
            <v>103411</v>
          </cell>
          <cell r="H306" t="str">
            <v>ASSENTAMENTO DE CONEXÃO COM 3 ACESSOS, EM PEAD LISO PARA REDE DE ÁGUA OU ESGOTO, DIÂMETRO DE 20 MM, JUNTA SOLDADA (NÃO INCLUI O FORNECIMENTO E EXECUÇÃO DE SOLDA). AF_12/2021</v>
          </cell>
          <cell r="I306" t="str">
            <v>UN</v>
          </cell>
          <cell r="J306" t="str">
            <v>COEFICIENTE DE REPRESENTATIVIDADE</v>
          </cell>
          <cell r="K306">
            <v>6.93</v>
          </cell>
        </row>
        <row r="307">
          <cell r="G307">
            <v>103412</v>
          </cell>
          <cell r="H307" t="str">
            <v>ASSENTAMENTO DE CONEXÃO COM 3 ACESSOS, EM PEAD LISO PARA REDE DE ÁGUA OU ESGOTO, DIÂMETRO DE 32 MM, JUNTA SOLDADA (NÃO INCLUI O FORNECIMENTO E EXECUÇÃO DE SOLDA). AF_12/2021</v>
          </cell>
          <cell r="I307" t="str">
            <v>UN</v>
          </cell>
          <cell r="J307" t="str">
            <v>COEFICIENTE DE REPRESENTATIVIDADE</v>
          </cell>
          <cell r="K307">
            <v>11.08</v>
          </cell>
        </row>
        <row r="308">
          <cell r="G308">
            <v>103413</v>
          </cell>
          <cell r="H308" t="str">
            <v>ASSENTAMENTO DE CONEXÃO COM 3 ACESSOS, EM PEAD LISO PARA REDE DE ÁGUA OU ESGOTO, DIÂMETRO DE 63 MM, JUNTA SOLDADA (NÃO INCLUI O FORNECIMENTO E EXECUÇÃO DE SOLDA). AF_12/2021</v>
          </cell>
          <cell r="I308" t="str">
            <v>UN</v>
          </cell>
          <cell r="J308" t="str">
            <v>COEFICIENTE DE REPRESENTATIVIDADE</v>
          </cell>
          <cell r="K308">
            <v>21.83</v>
          </cell>
        </row>
        <row r="309">
          <cell r="G309">
            <v>103414</v>
          </cell>
          <cell r="H309" t="str">
            <v>ASSENTAMENTO DE CONEXÃO COM 3 ACESSOS, EM PEAD LISO PARA REDE DE ÁGUA OU ESGOTO, DIÂMETRO DE 90 MM, JUNTA SOLDADA (NÃO INCLUI O FORNECIMENTO E EXECUÇÃO DE SOLDA). AF_12/2021</v>
          </cell>
          <cell r="I309" t="str">
            <v>UN</v>
          </cell>
          <cell r="J309" t="str">
            <v>COEFICIENTE DE REPRESENTATIVIDADE</v>
          </cell>
          <cell r="K309">
            <v>31.19</v>
          </cell>
        </row>
        <row r="310">
          <cell r="G310">
            <v>103415</v>
          </cell>
          <cell r="H310" t="str">
            <v>ASSENTAMENTO DE CONEXÃO COM 3 ACESSOS, EM PEAD LISO PARA REDE DE ÁGUA OU ESGOTO, DIÂMETRO DE 110 MM, JUNTA SOLDADA (NÃO INCLUI O FORNECIMENTO E EXECUÇÃO DE SOLDA). AF_12/2021</v>
          </cell>
          <cell r="I310" t="str">
            <v>UN</v>
          </cell>
          <cell r="J310" t="str">
            <v>COEFICIENTE DE REPRESENTATIVIDADE</v>
          </cell>
          <cell r="K310">
            <v>38.130000000000003</v>
          </cell>
        </row>
        <row r="311">
          <cell r="G311">
            <v>103416</v>
          </cell>
          <cell r="H311" t="str">
            <v>ASSENTAMENTO DE CONEXÃO COM 3 ACESSOS, EM PEAD LISO PARA REDE DE ÁGUA OU ESGOTO, DIÂMETRO DE 160 MM, JUNTA SOLDADA (NÃO INCLUI O FORNECIMENTO E EXECUÇÃO DE SOLDA). AF_12/2021</v>
          </cell>
          <cell r="I311" t="str">
            <v>UN</v>
          </cell>
          <cell r="J311" t="str">
            <v>COEFICIENTE DE REPRESENTATIVIDADE</v>
          </cell>
          <cell r="K311">
            <v>55.47</v>
          </cell>
        </row>
        <row r="312">
          <cell r="G312">
            <v>103417</v>
          </cell>
          <cell r="H312" t="str">
            <v>ASSENTAMENTO DE CONEXÃO COM 3 ACESSOS, EM PEAD LISO PARA REDE DE ÁGUA OU ESGOTO, DIÂMETRO DE 180 MM, JUNTA SOLDADA (NÃO INCLUI O FORNECIMENTO E EXECUÇÃO DE SOLDA). AF_12/2021</v>
          </cell>
          <cell r="I312" t="str">
            <v>UN</v>
          </cell>
          <cell r="J312" t="str">
            <v>COEFICIENTE DE REPRESENTATIVIDADE</v>
          </cell>
          <cell r="K312">
            <v>62.4</v>
          </cell>
        </row>
        <row r="313">
          <cell r="G313">
            <v>103418</v>
          </cell>
          <cell r="H313" t="str">
            <v>ASSENTAMENTO DE CONEXÃO COM 3 ACESSOS, EM PEAD LISO PARA REDE DE ÁGUA OU ESGOTO, DIÂMETRO DE 200 MM, JUNTA SOLDADA (NÃO INCLUI O FORNECIMENTO E EXECUÇÃO DE SOLDA). AF_12/2021</v>
          </cell>
          <cell r="I313" t="str">
            <v>UN</v>
          </cell>
          <cell r="J313" t="str">
            <v>COEFICIENTE DE REPRESENTATIVIDADE</v>
          </cell>
          <cell r="K313">
            <v>69.33</v>
          </cell>
        </row>
        <row r="314">
          <cell r="G314">
            <v>103419</v>
          </cell>
          <cell r="H314" t="str">
            <v>ASSENTAMENTO DE CONEXÃO COM 3 ACESSOS, EM PEAD LISO PARA REDE DE ÁGUA OU ESGOTO, DIÂMETRO DE 225 MM, JUNTA SOLDADA (NÃO INCLUI O FORNECIMENTO E EXECUÇÃO DE SOLDA). AF_12/2021</v>
          </cell>
          <cell r="I314" t="str">
            <v>UN</v>
          </cell>
          <cell r="J314" t="str">
            <v>COEFICIENTE DE REPRESENTATIVIDADE</v>
          </cell>
          <cell r="K314">
            <v>78.010000000000005</v>
          </cell>
        </row>
        <row r="315">
          <cell r="G315">
            <v>103420</v>
          </cell>
          <cell r="H315" t="str">
            <v>ASSENTAMENTO DE CONEXÃO COM 3 ACESSOS, EM PEAD LISO PARA REDE DE ÁGUA OU ESGOTO, DIÂMETRO DE 250 MM, JUNTA SOLDADA (NÃO INCLUI O FORNECIMENTO E EXECUÇÃO DE SOLDA). AF_12/2021</v>
          </cell>
          <cell r="I315" t="str">
            <v>UN</v>
          </cell>
          <cell r="J315" t="str">
            <v>COEFICIENTE DE REPRESENTATIVIDADE</v>
          </cell>
          <cell r="K315">
            <v>86.66</v>
          </cell>
        </row>
        <row r="316">
          <cell r="G316">
            <v>103421</v>
          </cell>
          <cell r="H316" t="str">
            <v>ASSENTAMENTO DE CONEXÃO COM 3 ACESSOS, EM PEAD LISO PARA REDE DE ÁGUA OU ESGOTO, DIÂMETRO DE 280 MM, JUNTA SOLDADA (NÃO INCLUI O FORNECIMENTO E EXECUÇÃO DE SOLDA). AF_12/2021</v>
          </cell>
          <cell r="I316" t="str">
            <v>UN</v>
          </cell>
          <cell r="J316" t="str">
            <v>COEFICIENTE DE REPRESENTATIVIDADE</v>
          </cell>
          <cell r="K316">
            <v>97.07</v>
          </cell>
        </row>
        <row r="317">
          <cell r="G317">
            <v>103422</v>
          </cell>
          <cell r="H317" t="str">
            <v>ASSENTAMENTO DE CONEXÃO COM 3 ACESSOS, EM PEAD LISO PARA REDE DE ÁGUA OU ESGOTO, DIÂMETRO DE 315 MM, JUNTA SOLDADA (NÃO INCLUI O FORNECIMENTO E EXECUÇÃO DE SOLDA). AF_12/2021</v>
          </cell>
          <cell r="I317" t="str">
            <v>UN</v>
          </cell>
          <cell r="J317" t="str">
            <v>COEFICIENTE DE REPRESENTATIVIDADE</v>
          </cell>
          <cell r="K317">
            <v>109.2</v>
          </cell>
        </row>
        <row r="318">
          <cell r="G318">
            <v>103423</v>
          </cell>
          <cell r="H318" t="str">
            <v>ASSENTAMENTO DE CONEXÃO COM 3 ACESSOS, EM PEAD LISO PARA REDE DE ÁGUA OU ESGOTO, DIÂMETRO DE 355 MM, JUNTA SOLDADA (NÃO INCLUI O FORNECIMENTO E EXECUÇÃO DE SOLDA). AF_12/2021</v>
          </cell>
          <cell r="I318" t="str">
            <v>UN</v>
          </cell>
          <cell r="J318" t="str">
            <v>COEFICIENTE DE REPRESENTATIVIDADE</v>
          </cell>
          <cell r="K318">
            <v>123.07</v>
          </cell>
        </row>
        <row r="319">
          <cell r="G319">
            <v>103424</v>
          </cell>
          <cell r="H319" t="str">
            <v>ASSENTAMENTO DE CONEXÃO COM 3 ACESSOS, EM PEAD LISO PARA REDE DE ÁGUA OU ESGOTO, DIÂMETRO DE 400 MM, JUNTA SOLDADA (NÃO INCLUI O FORNECIMENTO E EXECUÇÃO DE SOLDA). AF_12/2021</v>
          </cell>
          <cell r="I319" t="str">
            <v>UN</v>
          </cell>
          <cell r="J319" t="str">
            <v>COEFICIENTE DE REPRESENTATIVIDADE</v>
          </cell>
          <cell r="K319">
            <v>138.66999999999999</v>
          </cell>
        </row>
        <row r="320">
          <cell r="G320">
            <v>103425</v>
          </cell>
          <cell r="H320" t="str">
            <v>LUVA, EM PEAD LISO PARA REDE DE ÁGUA OU ESGOTO, DIÂMETRO DE 20 MM, JUNTA SOLDADA POR ELETROFUSÃO (NÃO INCLUI A EXECUÇÃO DE SOLDA). AF_12/2021</v>
          </cell>
          <cell r="I320" t="str">
            <v>UN</v>
          </cell>
          <cell r="J320" t="str">
            <v>ATRIBUÍDO SÃO PAULO</v>
          </cell>
          <cell r="K320">
            <v>16.170000000000002</v>
          </cell>
        </row>
        <row r="321">
          <cell r="G321">
            <v>103426</v>
          </cell>
          <cell r="H321" t="str">
            <v>LUVA, EM PEAD LISO PARA REDE DE ÁGUA OU ESGOTO, DIÂMETRO DE 32 MM, JUNTA SOLDADA POR ELETROFUSÃO (NÃO INCLUI A EXECUÇÃO DE SOLDA). AF_12/2021</v>
          </cell>
          <cell r="I321" t="str">
            <v>UN</v>
          </cell>
          <cell r="J321" t="str">
            <v>ATRIBUÍDO SÃO PAULO</v>
          </cell>
          <cell r="K321">
            <v>19.239999999999998</v>
          </cell>
        </row>
        <row r="322">
          <cell r="G322">
            <v>103427</v>
          </cell>
          <cell r="H322" t="str">
            <v>LUVA, EM PEAD LISO PARA REDE DE ÁGUA OU ESGOTO, DIÂMETRO DE 63 MM, JUNTA SOLDADA POR ELETROFUSÃO (NÃO INCLUI A EXECUÇÃO DE SOLDA). AF_12/2021</v>
          </cell>
          <cell r="I322" t="str">
            <v>UN</v>
          </cell>
          <cell r="J322" t="str">
            <v>ATRIBUÍDO SÃO PAULO</v>
          </cell>
          <cell r="K322">
            <v>38.57</v>
          </cell>
        </row>
        <row r="323">
          <cell r="G323">
            <v>103428</v>
          </cell>
          <cell r="H323" t="str">
            <v>LUVA, EM PEAD LISO PARA REDE DE ÁGUA OU ESGOTO, DIÂMETRO DE 200 MM, JUNTA SOLDADA POR ELETROFUSÃO (NÃO INCLUI A EXECUÇÃO DE SOLDA). AF_12/2021</v>
          </cell>
          <cell r="I323" t="str">
            <v>UN</v>
          </cell>
          <cell r="J323" t="str">
            <v>ATRIBUÍDO SÃO PAULO</v>
          </cell>
          <cell r="K323">
            <v>262.10000000000002</v>
          </cell>
        </row>
        <row r="324">
          <cell r="G324">
            <v>103429</v>
          </cell>
          <cell r="H324" t="str">
            <v>LUVA, EM PEAD LISO PARA REDE DE ÁGUA OU ESGOTO, DIÂMETRO DE 400 MM, JUNTA SOLDADA POR ELETROFUSÃO (NÃO INCLUI A EXECUÇÃO DE SOLDA). AF_12/2021</v>
          </cell>
          <cell r="I324" t="str">
            <v>UN</v>
          </cell>
          <cell r="J324" t="str">
            <v>ATRIBUÍDO SÃO PAULO</v>
          </cell>
          <cell r="K324">
            <v>2945.49</v>
          </cell>
        </row>
        <row r="325">
          <cell r="G325">
            <v>103430</v>
          </cell>
          <cell r="H325" t="str">
            <v>COTOVELO 45 GRAUS, EM PEAD LISO PARA REDE DE ÁGUA OU ESGOTO, DIÂMETRO DE 32 MM, JUNTA SOLDADA POR ELETROFUSÃO (NÃO INCLUI A EXECUÇÃO DE SOLDA). AF_12/2021</v>
          </cell>
          <cell r="I325" t="str">
            <v>UN</v>
          </cell>
          <cell r="J325" t="str">
            <v>ATRIBUÍDO SÃO PAULO</v>
          </cell>
          <cell r="K325">
            <v>34.979999999999997</v>
          </cell>
        </row>
        <row r="326">
          <cell r="G326">
            <v>103431</v>
          </cell>
          <cell r="H326" t="str">
            <v>COTOVELO 45 GRAUS, EM PEAD LISO PARA REDE DE ÁGUA OU ESGOTO, DIÂMETRO DE 63 MM, JUNTA SOLDADA POR ELETROFUSÃO (NÃO INCLUI A EXECUÇÃO DE SOLDA). AF_12/2021</v>
          </cell>
          <cell r="I326" t="str">
            <v>UN</v>
          </cell>
          <cell r="J326" t="str">
            <v>ATRIBUÍDO SÃO PAULO</v>
          </cell>
          <cell r="K326">
            <v>61.17</v>
          </cell>
        </row>
        <row r="327">
          <cell r="G327">
            <v>103432</v>
          </cell>
          <cell r="H327" t="str">
            <v>COTOVELO 45 GRAUS, EM PEAD LISO PARA REDE DE ÁGUA OU ESGOTO, DIÂMETRO DE 200 MM, JUNTA SOLDADA POR ELETROFUSÃO (NÃO INCLUI A EXECUÇÃO DE SOLDA). AF_12/2021</v>
          </cell>
          <cell r="I327" t="str">
            <v>UN</v>
          </cell>
          <cell r="J327" t="str">
            <v>ATRIBUÍDO SÃO PAULO</v>
          </cell>
          <cell r="K327">
            <v>1672.7</v>
          </cell>
        </row>
        <row r="328">
          <cell r="G328">
            <v>103433</v>
          </cell>
          <cell r="H328" t="str">
            <v>COTOVELO 90 GRAUS, EM PEAD LISO PARA REDE DE ÁGUA OU ESGOTO, DIÂMETRO DE 20 MM, JUNTA SOLDADA POR ELETROFUSÃO (NÃO INCLUI A EXECUÇÃO DE SOLDA). AF_12/2021</v>
          </cell>
          <cell r="I328" t="str">
            <v>UN</v>
          </cell>
          <cell r="J328" t="str">
            <v>ATRIBUÍDO SÃO PAULO</v>
          </cell>
          <cell r="K328">
            <v>34.86</v>
          </cell>
        </row>
        <row r="329">
          <cell r="G329">
            <v>103434</v>
          </cell>
          <cell r="H329" t="str">
            <v>COTOVELO 90 GRAUS, EM PEAD LISO PARA REDE DE ÁGUA OU ESGOTO, DIÂMETRO DE 32 MM, JUNTA SOLDADA POR ELETROFUSÃO (NÃO INCLUI A EXECUÇÃO DE SOLDA). AF_12/2021</v>
          </cell>
          <cell r="I329" t="str">
            <v>UN</v>
          </cell>
          <cell r="J329" t="str">
            <v>ATRIBUÍDO SÃO PAULO</v>
          </cell>
          <cell r="K329">
            <v>48.13</v>
          </cell>
        </row>
        <row r="330">
          <cell r="G330">
            <v>103435</v>
          </cell>
          <cell r="H330" t="str">
            <v>COTOVELO 90 GRAUS, EM PEAD LISO PARA REDE DE ÁGUA OU ESGOTO, DIÂMETRO DE 63 MM, JUNTA SOLDADA POR ELETROFUSÃO (NÃO INCLUI A EXECUÇÃO DE SOLDA). AF_12/2021</v>
          </cell>
          <cell r="I330" t="str">
            <v>UN</v>
          </cell>
          <cell r="J330" t="str">
            <v>ATRIBUÍDO SÃO PAULO</v>
          </cell>
          <cell r="K330">
            <v>89.47</v>
          </cell>
        </row>
        <row r="331">
          <cell r="G331">
            <v>103436</v>
          </cell>
          <cell r="H331" t="str">
            <v>COTOVELO 90 GRAUS, POLIETILENO DE ALTA DENSIDADE (PEAD) PARA REDE DE ÁGUA OU ESGOTO, DIÂMETRO DE 200 MM, JUNTA SOLDADA POR ELETROFUSÃO (NÃO INCLUI A EXECUÇÃO DE SOLDA). AF_12/2021</v>
          </cell>
          <cell r="I331" t="str">
            <v>UN</v>
          </cell>
          <cell r="J331" t="str">
            <v>ATRIBUÍDO SÃO PAULO</v>
          </cell>
          <cell r="K331">
            <v>2370.7199999999998</v>
          </cell>
        </row>
        <row r="332">
          <cell r="G332">
            <v>103437</v>
          </cell>
          <cell r="H332" t="str">
            <v>TÊ DE SERVIÇO, EM PEAD LISO PARA REDE DE ÁGUA OU ESGOTO, DIÂMETRO DE 63 X 20 MM, JUNTA SOLDADA POR ELETROFUSÃO (NÃO INCLUI A EXECUÇÃO DE SOLDA). AF_12/2021</v>
          </cell>
          <cell r="I332" t="str">
            <v>UN</v>
          </cell>
          <cell r="J332" t="str">
            <v>ATRIBUÍDO SÃO PAULO</v>
          </cell>
          <cell r="K332">
            <v>185.73</v>
          </cell>
        </row>
        <row r="333">
          <cell r="G333">
            <v>103438</v>
          </cell>
          <cell r="H333" t="str">
            <v>TÊ DE SERVIÇO, EM PEAD LISO PARA REDE DE ÁGUA OU ESGOTO, DIÂMETRO DE 63 X 32 MM, JUNTA SOLDADA POR ELETROFUSÃO (NÃO INCLUI A EXECUÇÃO DE SOLDA). AF_12/2021</v>
          </cell>
          <cell r="I333" t="str">
            <v>UN</v>
          </cell>
          <cell r="J333" t="str">
            <v>ATRIBUÍDO SÃO PAULO</v>
          </cell>
          <cell r="K333">
            <v>185.73</v>
          </cell>
        </row>
        <row r="334">
          <cell r="G334">
            <v>103439</v>
          </cell>
          <cell r="H334" t="str">
            <v>TÊ DE SERVIÇO, EM PEAD LISO PARA REDE DE ÁGUA OU ESGOTO, DIÂMETRO DE 63 X 63 MM, JUNTA SOLDADA POR ELETROFUSÃO (NÃO INCLUI A EXECUÇÃO DE SOLDA). AF_12/2021</v>
          </cell>
          <cell r="I334" t="str">
            <v>UN</v>
          </cell>
          <cell r="J334" t="str">
            <v>ATRIBUÍDO SÃO PAULO</v>
          </cell>
          <cell r="K334">
            <v>219.24</v>
          </cell>
        </row>
        <row r="335">
          <cell r="G335">
            <v>103440</v>
          </cell>
          <cell r="H335" t="str">
            <v>TÊ DE SERVIÇO, EM PEAD LISO PARA REDE DE ÁGUA OU ESGOTO, DIÂMETRO DE 200 X 20 MM, JUNTA SOLDADA POR ELETROFUSÃO (NÃO INCLUI A EXECUÇÃO DE SOLDA). AF_12/2021</v>
          </cell>
          <cell r="I335" t="str">
            <v>UN</v>
          </cell>
          <cell r="J335" t="str">
            <v>ATRIBUÍDO SÃO PAULO</v>
          </cell>
          <cell r="K335">
            <v>416.33</v>
          </cell>
        </row>
        <row r="336">
          <cell r="G336">
            <v>103441</v>
          </cell>
          <cell r="H336" t="str">
            <v>TÊ DE SERVIÇO, EM PEAD LISO PARA REDE DE ÁGUA OU ESGOTO, DIÂMETRO DE 200 X 32 MM, JUNTA SOLDADA POR ELETROFUSÃO (NÃO INCLUI A EXECUÇÃO DE SOLDA). AF_12/2021</v>
          </cell>
          <cell r="I336" t="str">
            <v>UN</v>
          </cell>
          <cell r="J336" t="str">
            <v>ATRIBUÍDO SÃO PAULO</v>
          </cell>
          <cell r="K336">
            <v>421.76</v>
          </cell>
        </row>
        <row r="337">
          <cell r="G337">
            <v>103442</v>
          </cell>
          <cell r="H337" t="str">
            <v>TÊ DE SERVIÇO, EM PEAD LISO PARA REDE DE ÁGUA OU ESGOTO, DIÂMETRO DE 200 X 63 MM, JUNTA SOLDADA POR ELETROFUSÃO (NÃO INCLUI A EXECUÇÃO DE SOLDA). AF_12/2021</v>
          </cell>
          <cell r="I337" t="str">
            <v>UN</v>
          </cell>
          <cell r="J337" t="str">
            <v>ATRIBUÍDO SÃO PAULO</v>
          </cell>
          <cell r="K337">
            <v>552.75</v>
          </cell>
        </row>
        <row r="338">
          <cell r="G338">
            <v>93206</v>
          </cell>
          <cell r="H338" t="str">
            <v>EXECUÇÃO DE ESCRITÓRIO EM CANTEIRO DE OBRA EM ALVENARIA, NÃO INCLUSO MOBILIÁRIO E EQUIPAMENTOS. AF_02/2016</v>
          </cell>
          <cell r="I338" t="str">
            <v>M2</v>
          </cell>
          <cell r="J338" t="str">
            <v>ATRIBUÍDO SÃO PAULO</v>
          </cell>
          <cell r="K338">
            <v>1128.67</v>
          </cell>
        </row>
        <row r="339">
          <cell r="G339">
            <v>93207</v>
          </cell>
          <cell r="H339" t="str">
            <v>EXECUÇÃO DE ESCRITÓRIO EM CANTEIRO DE OBRA EM CHAPA DE MADEIRA COMPENSADA, NÃO INCLUSO MOBILIÁRIO E EQUIPAMENTOS. AF_02/2016</v>
          </cell>
          <cell r="I339" t="str">
            <v>M2</v>
          </cell>
          <cell r="J339" t="str">
            <v>ATRIBUÍDO SÃO PAULO</v>
          </cell>
          <cell r="K339">
            <v>1271.2</v>
          </cell>
        </row>
        <row r="340">
          <cell r="G340">
            <v>93208</v>
          </cell>
          <cell r="H340" t="str">
            <v>EXECUÇÃO DE ALMOXARIFADO EM CANTEIRO DE OBRA EM CHAPA DE MADEIRA COMPENSADA, INCLUSO PRATELEIRAS. AF_02/2016</v>
          </cell>
          <cell r="I340" t="str">
            <v>M2</v>
          </cell>
          <cell r="J340" t="str">
            <v>ATRIBUÍDO SÃO PAULO</v>
          </cell>
          <cell r="K340">
            <v>1081.1199999999999</v>
          </cell>
        </row>
        <row r="341">
          <cell r="G341">
            <v>93209</v>
          </cell>
          <cell r="H341" t="str">
            <v>EXECUÇÃO DE ALMOXARIFADO EM CANTEIRO DE OBRA EM ALVENARIA, INCLUSO PRATELEIRAS. AF_02/2016</v>
          </cell>
          <cell r="I341" t="str">
            <v>M2</v>
          </cell>
          <cell r="J341" t="str">
            <v>ATRIBUÍDO SÃO PAULO</v>
          </cell>
          <cell r="K341">
            <v>977.02</v>
          </cell>
        </row>
        <row r="342">
          <cell r="G342">
            <v>93210</v>
          </cell>
          <cell r="H342" t="str">
            <v>EXECUÇÃO DE REFEITÓRIO EM CANTEIRO DE OBRA EM CHAPA DE MADEIRA COMPENSADA, NÃO INCLUSO MOBILIÁRIO E EQUIPAMENTOS. AF_02/2016</v>
          </cell>
          <cell r="I342" t="str">
            <v>M2</v>
          </cell>
          <cell r="J342" t="str">
            <v>ATRIBUÍDO SÃO PAULO</v>
          </cell>
          <cell r="K342">
            <v>648.89</v>
          </cell>
        </row>
        <row r="343">
          <cell r="G343">
            <v>93211</v>
          </cell>
          <cell r="H343" t="str">
            <v>EXECUÇÃO DE REFEITÓRIO EM CANTEIRO DE OBRA EM ALVENARIA, NÃO INCLUSO MOBILIÁRIO E EQUIPAMENTOS. AF_02/2016</v>
          </cell>
          <cell r="I343" t="str">
            <v>M2</v>
          </cell>
          <cell r="J343" t="str">
            <v>ATRIBUÍDO SÃO PAULO</v>
          </cell>
          <cell r="K343">
            <v>610.54999999999995</v>
          </cell>
        </row>
        <row r="344">
          <cell r="G344">
            <v>93212</v>
          </cell>
          <cell r="H344" t="str">
            <v>EXECUÇÃO DE SANITÁRIO E VESTIÁRIO EM CANTEIRO DE OBRA EM CHAPA DE MADEIRA COMPENSADA, NÃO INCLUSO MOBILIÁRIO. AF_02/2016</v>
          </cell>
          <cell r="I344" t="str">
            <v>M2</v>
          </cell>
          <cell r="J344" t="str">
            <v>ATRIBUÍDO SÃO PAULO</v>
          </cell>
          <cell r="K344">
            <v>1115.8699999999999</v>
          </cell>
        </row>
        <row r="345">
          <cell r="G345">
            <v>93213</v>
          </cell>
          <cell r="H345" t="str">
            <v>EXECUÇÃO DE SANITÁRIO E VESTIÁRIO EM CANTEIRO DE OBRA EM ALVENARIA, NÃO INCLUSO MOBILIÁRIO. AF_02/2016</v>
          </cell>
          <cell r="I345" t="str">
            <v>M2</v>
          </cell>
          <cell r="J345" t="str">
            <v>ATRIBUÍDO SÃO PAULO</v>
          </cell>
          <cell r="K345">
            <v>1020.67</v>
          </cell>
        </row>
        <row r="346">
          <cell r="G346">
            <v>93214</v>
          </cell>
          <cell r="H346" t="str">
            <v>EXECUÇÃO DE RESERVATÓRIO ELEVADO DE ÁGUA (1000 LITROS) EM CANTEIRO DE OBRA, APOIADO EM ESTRUTURA DE MADEIRA. AF_02/2016_PA</v>
          </cell>
          <cell r="I346" t="str">
            <v>UN</v>
          </cell>
          <cell r="J346" t="str">
            <v>COEFICIENTE DE REPRESENTATIVIDADE</v>
          </cell>
          <cell r="K346">
            <v>8473.39</v>
          </cell>
        </row>
        <row r="347">
          <cell r="G347">
            <v>93243</v>
          </cell>
          <cell r="H347" t="str">
            <v>EXECUÇÃO DE RESERVATÓRIO ELEVADO DE ÁGUA (2000 LITROS) EM CANTEIRO DE OBRA, APOIADO EM ESTRUTURA DE MADEIRA. AF_02/2016_PA</v>
          </cell>
          <cell r="I347" t="str">
            <v>UN</v>
          </cell>
          <cell r="J347" t="str">
            <v>COEFICIENTE DE REPRESENTATIVIDADE</v>
          </cell>
          <cell r="K347">
            <v>12905.14</v>
          </cell>
        </row>
        <row r="348">
          <cell r="G348">
            <v>93582</v>
          </cell>
          <cell r="H348" t="str">
            <v>EXECUÇÃO DE CENTRAL DE ARMADURA EM CANTEIRO DE OBRA, NÃO INCLUSO MOBILIÁRIO E EQUIPAMENTOS. AF_04/2016</v>
          </cell>
          <cell r="I348" t="str">
            <v>M2</v>
          </cell>
          <cell r="J348" t="str">
            <v>ATRIBUÍDO SÃO PAULO</v>
          </cell>
          <cell r="K348">
            <v>314.99</v>
          </cell>
        </row>
        <row r="349">
          <cell r="G349">
            <v>93583</v>
          </cell>
          <cell r="H349" t="str">
            <v>EXECUÇÃO DE CENTRAL DE FÔRMAS, PRODUÇÃO DE ARGAMASSA OU CONCRETO EM CANTEIRO DE OBRA, NÃO INCLUSO MOBILIÁRIO E EQUIPAMENTOS. AF_04/2016</v>
          </cell>
          <cell r="I349" t="str">
            <v>M2</v>
          </cell>
          <cell r="J349" t="str">
            <v>ATRIBUÍDO SÃO PAULO</v>
          </cell>
          <cell r="K349">
            <v>489.92</v>
          </cell>
        </row>
        <row r="350">
          <cell r="G350">
            <v>93584</v>
          </cell>
          <cell r="H350" t="str">
            <v>EXECUÇÃO DE DEPÓSITO EM CANTEIRO DE OBRA EM CHAPA DE MADEIRA COMPENSADA, NÃO INCLUSO MOBILIÁRIO. AF_04/2016</v>
          </cell>
          <cell r="I350" t="str">
            <v>M2</v>
          </cell>
          <cell r="J350" t="str">
            <v>ATRIBUÍDO SÃO PAULO</v>
          </cell>
          <cell r="K350">
            <v>1056.6600000000001</v>
          </cell>
        </row>
        <row r="351">
          <cell r="G351">
            <v>93585</v>
          </cell>
          <cell r="H351" t="str">
            <v>EXECUÇÃO DE GUARITA EM CANTEIRO DE OBRA EM CHAPA DE MADEIRA COMPENSADA, NÃO INCLUSO MOBILIÁRIO. AF_04/2016</v>
          </cell>
          <cell r="I351" t="str">
            <v>M2</v>
          </cell>
          <cell r="J351" t="str">
            <v>ATRIBUÍDO SÃO PAULO</v>
          </cell>
          <cell r="K351">
            <v>1436.81</v>
          </cell>
        </row>
        <row r="352">
          <cell r="G352">
            <v>98441</v>
          </cell>
          <cell r="H352" t="str">
            <v>PAREDE DE MADEIRA COMPENSADA PARA CONSTRUÇÃO TEMPORÁRIA EM CHAPA SIMPLES, EXTERNA, COM ÁREA LÍQUIDA MAIOR OU IGUAL A 6 M², SEM VÃO. AF_05/2018</v>
          </cell>
          <cell r="I352" t="str">
            <v>M2</v>
          </cell>
          <cell r="J352" t="str">
            <v>COEFICIENTE DE REPRESENTATIVIDADE</v>
          </cell>
          <cell r="K352">
            <v>195.15</v>
          </cell>
        </row>
        <row r="353">
          <cell r="G353">
            <v>98442</v>
          </cell>
          <cell r="H353" t="str">
            <v>PAREDE DE MADEIRA COMPENSADA PARA CONSTRUÇÃO TEMPORÁRIA EM CHAPA SIMPLES, EXTERNA, COM ÁREA LÍQUIDA MENOR QUE 6 M², SEM VÃO. AF_05/2018</v>
          </cell>
          <cell r="I353" t="str">
            <v>M2</v>
          </cell>
          <cell r="J353" t="str">
            <v>COEFICIENTE DE REPRESENTATIVIDADE</v>
          </cell>
          <cell r="K353">
            <v>198.12</v>
          </cell>
        </row>
        <row r="354">
          <cell r="G354">
            <v>98443</v>
          </cell>
          <cell r="H354" t="str">
            <v>PAREDE DE MADEIRA COMPENSADA PARA CONSTRUÇÃO TEMPORÁRIA EM CHAPA SIMPLES, INTERNA, COM ÁREA LÍQUIDA MAIOR OU IGUAL A 6 M², SEM VÃO. AF_05/2018</v>
          </cell>
          <cell r="I354" t="str">
            <v>M2</v>
          </cell>
          <cell r="J354" t="str">
            <v>COEFICIENTE DE REPRESENTATIVIDADE</v>
          </cell>
          <cell r="K354">
            <v>173.61</v>
          </cell>
        </row>
        <row r="355">
          <cell r="G355">
            <v>98444</v>
          </cell>
          <cell r="H355" t="str">
            <v>PAREDE DE MADEIRA COMPENSADA PARA CONSTRUÇÃO TEMPORÁRIA EM CHAPA SIMPLES, INTERNA, COM ÁREA LÍQUIDA MENOR QUE 6 M², SEM VÃO. AF_05/2018</v>
          </cell>
          <cell r="I355" t="str">
            <v>M2</v>
          </cell>
          <cell r="J355" t="str">
            <v>COEFICIENTE DE REPRESENTATIVIDADE</v>
          </cell>
          <cell r="K355">
            <v>175.73</v>
          </cell>
        </row>
        <row r="356">
          <cell r="G356">
            <v>98445</v>
          </cell>
          <cell r="H356" t="str">
            <v>PAREDE DE MADEIRA COMPENSADA PARA CONSTRUÇÃO TEMPORÁRIA EM CHAPA SIMPLES, EXTERNA, COM ÁREA LÍQUIDA MAIOR OU IGUAL A 6 M², COM VÃO. AF_05/2018</v>
          </cell>
          <cell r="I356" t="str">
            <v>M2</v>
          </cell>
          <cell r="J356" t="str">
            <v>COEFICIENTE DE REPRESENTATIVIDADE</v>
          </cell>
          <cell r="K356">
            <v>236.66</v>
          </cell>
        </row>
        <row r="357">
          <cell r="G357">
            <v>98446</v>
          </cell>
          <cell r="H357" t="str">
            <v>PAREDE DE MADEIRA COMPENSADA PARA CONSTRUÇÃO TEMPORÁRIA EM CHAPA SIMPLES, EXTERNA, COM ÁREA LÍQUIDA MENOR QUE 6 M², COM VÃO. AF_05/2018</v>
          </cell>
          <cell r="I357" t="str">
            <v>M2</v>
          </cell>
          <cell r="J357" t="str">
            <v>COEFICIENTE DE REPRESENTATIVIDADE</v>
          </cell>
          <cell r="K357">
            <v>302.52999999999997</v>
          </cell>
        </row>
        <row r="358">
          <cell r="G358">
            <v>98447</v>
          </cell>
          <cell r="H358" t="str">
            <v>PAREDE DE MADEIRA COMPENSADA PARA CONSTRUÇÃO TEMPORÁRIA EM CHAPA SIMPLES, INTERNA, COM ÁREA LÍQUIDA MAIOR OU IGUAL A 6 M², COM VÃO. AF_05/2018</v>
          </cell>
          <cell r="I358" t="str">
            <v>M2</v>
          </cell>
          <cell r="J358" t="str">
            <v>COEFICIENTE DE REPRESENTATIVIDADE</v>
          </cell>
          <cell r="K358">
            <v>206.34</v>
          </cell>
        </row>
        <row r="359">
          <cell r="G359">
            <v>98448</v>
          </cell>
          <cell r="H359" t="str">
            <v>PAREDE DE MADEIRA COMPENSADA PARA CONSTRUÇÃO TEMPORÁRIA EM CHAPA SIMPLES, INTERNA, COM ÁREA LÍQUIDA MENOR QUE 6 M², COM VÃO. AF_05/2018</v>
          </cell>
          <cell r="I359" t="str">
            <v>M2</v>
          </cell>
          <cell r="J359" t="str">
            <v>COEFICIENTE DE REPRESENTATIVIDADE</v>
          </cell>
          <cell r="K359">
            <v>258.82</v>
          </cell>
        </row>
        <row r="360">
          <cell r="G360">
            <v>98449</v>
          </cell>
          <cell r="H360" t="str">
            <v>PAREDE DE MADEIRA COMPENSADA PARA CONSTRUÇÃO TEMPORÁRIA EM CHAPA DUPLA, EXTERNA, COM ÁREA LÍQUIDA MAIOR OU IGUAL A 6 M², SEM VÃO. AF_05/2018</v>
          </cell>
          <cell r="I360" t="str">
            <v>M2</v>
          </cell>
          <cell r="J360" t="str">
            <v>COEFICIENTE DE REPRESENTATIVIDADE</v>
          </cell>
          <cell r="K360">
            <v>231.5</v>
          </cell>
        </row>
        <row r="361">
          <cell r="G361">
            <v>98450</v>
          </cell>
          <cell r="H361" t="str">
            <v>PAREDE DE MADEIRA COMPENSADA PARA CONSTRUÇÃO TEMPORÁRIA EM CHAPA DUPLA, EXTERNA, COM ÁREA LÍQUIDA MENOR QUE 6 M², SEM VÃO. AF_05/2018</v>
          </cell>
          <cell r="I361" t="str">
            <v>M2</v>
          </cell>
          <cell r="J361" t="str">
            <v>COEFICIENTE DE REPRESENTATIVIDADE</v>
          </cell>
          <cell r="K361">
            <v>235.81</v>
          </cell>
        </row>
        <row r="362">
          <cell r="G362">
            <v>98451</v>
          </cell>
          <cell r="H362" t="str">
            <v>PAREDE DE MADEIRA COMPENSADA PARA CONSTRUÇÃO TEMPORÁRIA EM CHAPA DUPLA, INTERNA, COM ÁREA LÍQUIDA MAIOR OU IGUAL A 6 M², SEM VÃO. AF_05/2018</v>
          </cell>
          <cell r="I362" t="str">
            <v>M2</v>
          </cell>
          <cell r="J362" t="str">
            <v>COEFICIENTE DE REPRESENTATIVIDADE</v>
          </cell>
          <cell r="K362">
            <v>207.4</v>
          </cell>
        </row>
        <row r="363">
          <cell r="G363">
            <v>98452</v>
          </cell>
          <cell r="H363" t="str">
            <v>PAREDE DE MADEIRA COMPENSADA PARA CONSTRUÇÃO TEMPORÁRIA EM CHAPA DUPLA, INTERNA, COM ÁREA LÍQUIDA MENOR QUE 6 M², SEM VÃO. AF_05/2018</v>
          </cell>
          <cell r="I363" t="str">
            <v>M2</v>
          </cell>
          <cell r="J363" t="str">
            <v>COEFICIENTE DE REPRESENTATIVIDADE</v>
          </cell>
          <cell r="K363">
            <v>210.02</v>
          </cell>
        </row>
        <row r="364">
          <cell r="G364">
            <v>98453</v>
          </cell>
          <cell r="H364" t="str">
            <v>PAREDE DE MADEIRA COMPENSADA PARA CONSTRUÇÃO TEMPORÁRIA EM CHAPA DUPLA, EXTERNA, COM ÁREA LÍQUIDA MAIOR OU IGUAL A QUE 6 M², COM VÃO. AF_05/2018</v>
          </cell>
          <cell r="I364" t="str">
            <v>M2</v>
          </cell>
          <cell r="J364" t="str">
            <v>COEFICIENTE DE REPRESENTATIVIDADE</v>
          </cell>
          <cell r="K364">
            <v>278.19</v>
          </cell>
        </row>
        <row r="365">
          <cell r="G365">
            <v>98454</v>
          </cell>
          <cell r="H365" t="str">
            <v>PAREDE DE MADEIRA COMPENSADA PARA CONSTRUÇÃO TEMPORÁRIA EM CHAPA DUPLA, EXTERNA, COM ÁREA LÍQUIDA MENOR QUE 6 M², COM VÃO. AF_05/2018</v>
          </cell>
          <cell r="I365" t="str">
            <v>M2</v>
          </cell>
          <cell r="J365" t="str">
            <v>COEFICIENTE DE REPRESENTATIVIDADE</v>
          </cell>
          <cell r="K365">
            <v>356.54</v>
          </cell>
        </row>
        <row r="366">
          <cell r="G366">
            <v>98455</v>
          </cell>
          <cell r="H366" t="str">
            <v>PAREDE DE MADEIRA COMPENSADA PARA CONSTRUÇÃO TEMPORÁRIA EM CHAPA DUPLA, INTERNA, COM ÁREA LÍQUIDA MAIOR OU IGUAL A 6 M², COM VÃO. AF_05/2018</v>
          </cell>
          <cell r="I366" t="str">
            <v>M2</v>
          </cell>
          <cell r="J366" t="str">
            <v>COEFICIENTE DE REPRESENTATIVIDADE</v>
          </cell>
          <cell r="K366">
            <v>245.31</v>
          </cell>
        </row>
        <row r="367">
          <cell r="G367">
            <v>98456</v>
          </cell>
          <cell r="H367" t="str">
            <v>PAREDE DE MADEIRA COMPENSADA PARA CONSTRUÇÃO TEMPORÁRIA EM CHAPA DUPLA, INTERNA, COM ÁREA LÍQUIDA MENOR QUE 6 M², COM VÃO. AF_05/2018</v>
          </cell>
          <cell r="I367" t="str">
            <v>M2</v>
          </cell>
          <cell r="J367" t="str">
            <v>COEFICIENTE DE REPRESENTATIVIDADE</v>
          </cell>
          <cell r="K367">
            <v>309.43</v>
          </cell>
        </row>
        <row r="368">
          <cell r="G368">
            <v>98458</v>
          </cell>
          <cell r="H368" t="str">
            <v>TAPUME COM COMPENSADO DE MADEIRA. AF_05/2018</v>
          </cell>
          <cell r="I368" t="str">
            <v>M2</v>
          </cell>
          <cell r="J368" t="str">
            <v>COEFICIENTE DE REPRESENTATIVIDADE</v>
          </cell>
          <cell r="K368">
            <v>189.96</v>
          </cell>
        </row>
        <row r="369">
          <cell r="G369">
            <v>98459</v>
          </cell>
          <cell r="H369" t="str">
            <v>TAPUME COM TELHA METÁLICA. AF_05/2018</v>
          </cell>
          <cell r="I369" t="str">
            <v>M2</v>
          </cell>
          <cell r="J369" t="str">
            <v>COEFICIENTE DE REPRESENTATIVIDADE</v>
          </cell>
          <cell r="K369">
            <v>148.87</v>
          </cell>
        </row>
        <row r="370">
          <cell r="G370">
            <v>98460</v>
          </cell>
          <cell r="H370" t="str">
            <v>PISO PARA CONSTRUÇÃO TEMPORÁRIA EM MADEIRA, SEM REAPROVEITAMENTO. AF_05/2018</v>
          </cell>
          <cell r="I370" t="str">
            <v>M2</v>
          </cell>
          <cell r="J370" t="str">
            <v>COEFICIENTE DE REPRESENTATIVIDADE</v>
          </cell>
          <cell r="K370">
            <v>226.41</v>
          </cell>
        </row>
        <row r="371">
          <cell r="G371">
            <v>98461</v>
          </cell>
          <cell r="H371" t="str">
            <v>ESTRUTURA DE MADEIRA PROVISÓRIA PARA SUPORTE DE CAIXA D ÁGUA ELEVADA DE 1000 LITROS. AF_05/2018_PS</v>
          </cell>
          <cell r="I371" t="str">
            <v>UN</v>
          </cell>
          <cell r="J371" t="str">
            <v>COEFICIENTE DE REPRESENTATIVIDADE</v>
          </cell>
          <cell r="K371">
            <v>7620.06</v>
          </cell>
        </row>
        <row r="372">
          <cell r="G372">
            <v>98462</v>
          </cell>
          <cell r="H372" t="str">
            <v>ESTRUTURA DE MADEIRA PROVISÓRIA PARA SUPORTE DE CAIXA D ÁGUA ELEVADA DE 3000 LITROS. AF_05/2018_PS</v>
          </cell>
          <cell r="I372" t="str">
            <v>UN</v>
          </cell>
          <cell r="J372" t="str">
            <v>COEFICIENTE DE REPRESENTATIVIDADE</v>
          </cell>
          <cell r="K372">
            <v>11425.59</v>
          </cell>
        </row>
        <row r="373">
          <cell r="G373">
            <v>5631</v>
          </cell>
          <cell r="H373" t="str">
            <v>ESCAVADEIRA HIDRÁULICA SOBRE ESTEIRAS, CAÇAMBA 0,80 M3, PESO OPERACIONAL 17 T, POTENCIA BRUTA 111 HP - CHP DIURNO. AF_06/2014</v>
          </cell>
          <cell r="I373" t="str">
            <v>CHP</v>
          </cell>
          <cell r="J373" t="str">
            <v>COLETADO</v>
          </cell>
          <cell r="K373">
            <v>209.76</v>
          </cell>
        </row>
        <row r="374">
          <cell r="G374">
            <v>5678</v>
          </cell>
          <cell r="H374" t="str">
            <v>RETROESCAVADEIRA SOBRE RODAS COM CARREGADEIRA, TRAÇÃO 4X4, POTÊNCIA LÍQ. 88 HP, CAÇAMBA CARREG. CAP. MÍN. 1 M3, CAÇAMBA RETRO CAP. 0,26 M3, PESO OPERACIONAL MÍN. 6.674 KG, PROFUNDIDADE ESCAVAÇÃO MÁX. 4,37 M - CHP DIURNO. AF_06/2014</v>
          </cell>
          <cell r="I374" t="str">
            <v>CHP</v>
          </cell>
          <cell r="J374" t="str">
            <v>COEFICIENTE DE REPRESENTATIVIDADE</v>
          </cell>
          <cell r="K374">
            <v>144.51</v>
          </cell>
        </row>
        <row r="375">
          <cell r="G375">
            <v>5680</v>
          </cell>
          <cell r="H375" t="str">
            <v>RETROESCAVADEIRA SOBRE RODAS COM CARREGADEIRA, TRAÇÃO 4X2, POTÊNCIA LÍQ. 79 HP, CAÇAMBA CARREG. CAP. MÍN. 1 M3, CAÇAMBA RETRO CAP. 0,20 M3, PESO OPERACIONAL MÍN. 6.570 KG, PROFUNDIDADE ESCAVAÇÃO MÁX. 4,37 M - CHP DIURNO. AF_06/2014</v>
          </cell>
          <cell r="I375" t="str">
            <v>CHP</v>
          </cell>
          <cell r="J375" t="str">
            <v>COEFICIENTE DE REPRESENTATIVIDADE</v>
          </cell>
          <cell r="K375">
            <v>132.18</v>
          </cell>
        </row>
        <row r="376">
          <cell r="G376">
            <v>5684</v>
          </cell>
          <cell r="H376" t="str">
            <v>ROLO COMPACTADOR VIBRATÓRIO DE UM CILINDRO AÇO LISO, POTÊNCIA 80 HP, PESO OPERACIONAL MÁXIMO 8,1 T, IMPACTO DINÂMICO 16,15 / 9,5 T, LARGURA DE TRABALHO 1,68 M - CHP DIURNO. AF_06/2014</v>
          </cell>
          <cell r="I376" t="str">
            <v>CHP</v>
          </cell>
          <cell r="J376" t="str">
            <v>COEFICIENTE DE REPRESENTATIVIDADE</v>
          </cell>
          <cell r="K376">
            <v>138.16</v>
          </cell>
        </row>
        <row r="377">
          <cell r="G377">
            <v>5689</v>
          </cell>
          <cell r="H377" t="str">
            <v>GRADE DE DISCO CONTROLE REMOTO REBOCÁVEL, COM 24 DISCOS 24 X 6 MM COM PNEUS PARA TRANSPORTE - CHP DIURNO. AF_06/2014</v>
          </cell>
          <cell r="I377" t="str">
            <v>CHP</v>
          </cell>
          <cell r="J377" t="str">
            <v>ATRIBUÍDO SÃO PAULO</v>
          </cell>
          <cell r="K377">
            <v>7.17</v>
          </cell>
        </row>
        <row r="378">
          <cell r="G378">
            <v>5795</v>
          </cell>
          <cell r="H378" t="str">
            <v>MARTELETE OU ROMPEDOR PNEUMÁTICO MANUAL, 28 KG, COM SILENCIADOR - CHP DIURNO. AF_07/2016</v>
          </cell>
          <cell r="I378" t="str">
            <v>CHP</v>
          </cell>
          <cell r="J378" t="str">
            <v>COEFICIENTE DE REPRESENTATIVIDADE</v>
          </cell>
          <cell r="K378">
            <v>25.81</v>
          </cell>
        </row>
        <row r="379">
          <cell r="G379">
            <v>5811</v>
          </cell>
          <cell r="H379" t="str">
            <v>CAMINHÃO BASCULANTE 6 M3, PESO BRUTO TOTAL 16.000 KG, CARGA ÚTIL MÁXIMA 13.071 KG, DISTÂNCIA ENTRE EIXOS 4,80 M, POTÊNCIA 230 CV INCLUSIVE CAÇAMBA METÁLICA - CHP DIURNO. AF_06/2014</v>
          </cell>
          <cell r="I379" t="str">
            <v>CHP</v>
          </cell>
          <cell r="J379" t="str">
            <v>COEFICIENTE DE REPRESENTATIVIDADE</v>
          </cell>
          <cell r="K379">
            <v>188.11</v>
          </cell>
        </row>
        <row r="380">
          <cell r="G380">
            <v>5823</v>
          </cell>
          <cell r="H380" t="str">
            <v>USINA DE CONCRETO FIXA, CAPACIDADE NOMINAL DE 90 A 120 M3/H, SEM SILO - CHP DIURNO. AF_07/2016</v>
          </cell>
          <cell r="I380" t="str">
            <v>CHP</v>
          </cell>
          <cell r="J380" t="str">
            <v>ATRIBUÍDO SÃO PAULO</v>
          </cell>
          <cell r="K380">
            <v>185.03</v>
          </cell>
        </row>
        <row r="381">
          <cell r="G381">
            <v>5824</v>
          </cell>
          <cell r="H381" t="str">
            <v>CAMINHÃO TOCO, PBT 16.000 KG, CARGA ÚTIL MÁX. 10.685 KG, DIST. ENTRE EIXOS 4,8 M, POTÊNCIA 189 CV, INCLUSIVE CARROCERIA FIXA ABERTA DE MADEIRA P/ TRANSPORTE GERAL DE CARGA SECA, DIMEN. APROX. 2,5 X 7,00 X 0,50 M - CHP DIURNO. AF_06/2014</v>
          </cell>
          <cell r="I381" t="str">
            <v>CHP</v>
          </cell>
          <cell r="J381" t="str">
            <v>COEFICIENTE DE REPRESENTATIVIDADE</v>
          </cell>
          <cell r="K381">
            <v>200.95</v>
          </cell>
        </row>
        <row r="382">
          <cell r="G382">
            <v>5835</v>
          </cell>
          <cell r="H382" t="str">
            <v>VIBROACABADORA DE ASFALTO SOBRE ESTEIRAS, LARGURA DE PAVIMENTAÇÃO 1,90 M A 5,30 M, POTÊNCIA 105 HP CAPACIDADE 450 T/H - CHP DIURNO. AF_11/2014</v>
          </cell>
          <cell r="I382" t="str">
            <v>CHP</v>
          </cell>
          <cell r="J382" t="str">
            <v>ATRIBUÍDO SÃO PAULO</v>
          </cell>
          <cell r="K382">
            <v>394.68</v>
          </cell>
        </row>
        <row r="383">
          <cell r="G383">
            <v>5839</v>
          </cell>
          <cell r="H383" t="str">
            <v>VASSOURA MECÂNICA REBOCÁVEL COM ESCOVA CILÍNDRICA, LARGURA ÚTIL DE VARRIMENTO DE 2,44 M - CHP DIURNO. AF_06/2014</v>
          </cell>
          <cell r="I383" t="str">
            <v>CHP</v>
          </cell>
          <cell r="J383" t="str">
            <v>ATRIBUÍDO SÃO PAULO</v>
          </cell>
          <cell r="K383">
            <v>10.78</v>
          </cell>
        </row>
        <row r="384">
          <cell r="G384">
            <v>5843</v>
          </cell>
          <cell r="H384" t="str">
            <v>TRATOR DE PNEUS, POTÊNCIA 122 CV, TRAÇÃO 4X4, PESO COM LASTRO DE 4.510 KG - CHP DIURNO. AF_06/2014</v>
          </cell>
          <cell r="I384" t="str">
            <v>CHP</v>
          </cell>
          <cell r="J384" t="str">
            <v>COEFICIENTE DE REPRESENTATIVIDADE</v>
          </cell>
          <cell r="K384">
            <v>168.63</v>
          </cell>
        </row>
        <row r="385">
          <cell r="G385">
            <v>5847</v>
          </cell>
          <cell r="H385" t="str">
            <v>TRATOR DE ESTEIRAS, POTÊNCIA 170 HP, PESO OPERACIONAL 19 T, CAÇAMBA 5,2 M3 - CHP DIURNO. AF_06/2014</v>
          </cell>
          <cell r="I385" t="str">
            <v>CHP</v>
          </cell>
          <cell r="J385" t="str">
            <v>ATRIBUÍDO SÃO PAULO</v>
          </cell>
          <cell r="K385">
            <v>248.39</v>
          </cell>
        </row>
        <row r="386">
          <cell r="G386">
            <v>5851</v>
          </cell>
          <cell r="H386" t="str">
            <v>TRATOR DE ESTEIRAS, POTÊNCIA 150 HP, PESO OPERACIONAL 16,7 T, COM RODA MOTRIZ ELEVADA E LÂMINA 3,18 M3 - CHP DIURNO. AF_06/2014</v>
          </cell>
          <cell r="I386" t="str">
            <v>CHP</v>
          </cell>
          <cell r="J386" t="str">
            <v>ATRIBUÍDO SÃO PAULO</v>
          </cell>
          <cell r="K386">
            <v>237.18</v>
          </cell>
        </row>
        <row r="387">
          <cell r="G387">
            <v>5855</v>
          </cell>
          <cell r="H387" t="str">
            <v>TRATOR DE ESTEIRAS, POTÊNCIA 347 HP, PESO OPERACIONAL 38,5 T, COM LÂMINA 8,70 M3 - CHP DIURNO. AF_06/2014</v>
          </cell>
          <cell r="I387" t="str">
            <v>CHP</v>
          </cell>
          <cell r="J387" t="str">
            <v>ATRIBUÍDO SÃO PAULO</v>
          </cell>
          <cell r="K387">
            <v>629.89</v>
          </cell>
        </row>
        <row r="388">
          <cell r="G388">
            <v>5863</v>
          </cell>
          <cell r="H388" t="str">
            <v>ROLO COMPACTADOR VIBRATÓRIO REBOCÁVEL, CILINDRO DE AÇO LISO, POTÊNCIA DE TRAÇÃO DE 65 CV, PESO 4,7 T, IMPACTO DINÂMICO 18,3 T, LARGURA DE TRABALHO 1,67 M - CHP DIURNO. AF_02/2016</v>
          </cell>
          <cell r="I388" t="str">
            <v>CHP</v>
          </cell>
          <cell r="J388" t="str">
            <v>COEFICIENTE DE REPRESENTATIVIDADE</v>
          </cell>
          <cell r="K388">
            <v>18.37</v>
          </cell>
        </row>
        <row r="389">
          <cell r="G389">
            <v>5867</v>
          </cell>
          <cell r="H389" t="str">
            <v>ROLO COMPACTADOR VIBRATÓRIO TANDEM AÇO LISO, POTÊNCIA 58 HP, PESO SEM/COM LASTRO 6,5 / 9,4 T, LARGURA DE TRABALHO 1,2 M - CHP DIURNO. AF_06/2014</v>
          </cell>
          <cell r="I389" t="str">
            <v>CHP</v>
          </cell>
          <cell r="J389" t="str">
            <v>COEFICIENTE DE REPRESENTATIVIDADE</v>
          </cell>
          <cell r="K389">
            <v>136.49</v>
          </cell>
        </row>
        <row r="390">
          <cell r="G390">
            <v>5875</v>
          </cell>
          <cell r="H390" t="str">
            <v>RETROESCAVADEIRA SOBRE RODAS COM CARREGADEIRA, TRAÇÃO 4X4, POTÊNCIA LÍQ. 72 HP, CAÇAMBA CARREG. CAP. MÍN. 0,79 M3, CAÇAMBA RETRO CAP. 0,18 M3, PESO OPERACIONAL MÍN. 7.140 KG, PROFUNDIDADE ESCAVAÇÃO MÁX. 4,50 M - CHP DIURNO. AF_06/2014</v>
          </cell>
          <cell r="I390" t="str">
            <v>CHP</v>
          </cell>
          <cell r="J390" t="str">
            <v>COLETADO</v>
          </cell>
          <cell r="K390">
            <v>133.30000000000001</v>
          </cell>
        </row>
        <row r="391">
          <cell r="G391">
            <v>5879</v>
          </cell>
          <cell r="H391" t="str">
            <v>ROLO COMPACTADOR VIBRATÓRIO PÉ DE CARNEIRO, OPERADO POR CONTROLE REMOTO, POTÊNCIA 12,5 KW, PESO OPERACIONAL 1,675 T, LARGURA DE TRABALHO 0,85 M - CHP DIURNO. AF_02/2016</v>
          </cell>
          <cell r="I391" t="str">
            <v>CHP</v>
          </cell>
          <cell r="J391" t="str">
            <v>COEFICIENTE DE REPRESENTATIVIDADE</v>
          </cell>
          <cell r="K391">
            <v>117.3</v>
          </cell>
        </row>
        <row r="392">
          <cell r="G392">
            <v>5882</v>
          </cell>
          <cell r="H392" t="str">
            <v>USINA DE LAMA ASFÁLTICA, PROD 30 A 50 T/H, SILO DE AGREGADO 7 M3, RESERVATÓRIOS PARA EMULSÃO E ÁGUA DE 2,3 M3 CADA, MISTURADOR TIPO PUG MILL A SER MONTADO SOBRE CAMINHÃO - CHP DIURNO. AF_10/2014</v>
          </cell>
          <cell r="I392" t="str">
            <v>CHP</v>
          </cell>
          <cell r="J392" t="str">
            <v>ATRIBUÍDO SÃO PAULO</v>
          </cell>
          <cell r="K392">
            <v>108.53</v>
          </cell>
        </row>
        <row r="393">
          <cell r="G393">
            <v>5890</v>
          </cell>
          <cell r="H393" t="str">
            <v>CAMINHÃO TOCO, PESO BRUTO TOTAL 14.300 KG, CARGA ÚTIL MÁXIMA 9590 KG, DISTÂNCIA ENTRE EIXOS 4,76 M, POTÊNCIA 185 CV (NÃO INCLUI CARROCERIA) - CHP DIURNO. AF_06/2014</v>
          </cell>
          <cell r="I393" t="str">
            <v>CHP</v>
          </cell>
          <cell r="J393" t="str">
            <v>COEFICIENTE DE REPRESENTATIVIDADE</v>
          </cell>
          <cell r="K393">
            <v>188.81</v>
          </cell>
        </row>
        <row r="394">
          <cell r="G394">
            <v>5894</v>
          </cell>
          <cell r="H394" t="str">
            <v>CAMINHÃO TOCO, PESO BRUTO TOTAL 16.000 KG, CARGA ÚTIL MÁXIMA DE 10.685 KG, DISTÂNCIA ENTRE EIXOS 4,80 M, POTÊNCIA 189 CV EXCLUSIVE CARROCERIA - CHP DIURNO. AF_06/2014</v>
          </cell>
          <cell r="I394" t="str">
            <v>CHP</v>
          </cell>
          <cell r="J394" t="str">
            <v>COEFICIENTE DE REPRESENTATIVIDADE</v>
          </cell>
          <cell r="K394">
            <v>196.56</v>
          </cell>
        </row>
        <row r="395">
          <cell r="G395">
            <v>5901</v>
          </cell>
          <cell r="H395" t="str">
            <v>CAMINHÃO PIPA 10.000 L TRUCADO, PESO BRUTO TOTAL 23.000 KG, CARGA ÚTIL MÁXIMA 15.935 KG, DISTÂNCIA ENTRE EIXOS 4,8 M, POTÊNCIA 230 CV, INCLUSIVE TANQUE DE AÇO PARA TRANSPORTE DE ÁGUA - CHP DIURNO. AF_06/2014</v>
          </cell>
          <cell r="I395" t="str">
            <v>CHP</v>
          </cell>
          <cell r="J395" t="str">
            <v>ATRIBUÍDO SÃO PAULO</v>
          </cell>
          <cell r="K395">
            <v>296.26</v>
          </cell>
        </row>
        <row r="396">
          <cell r="G396">
            <v>5909</v>
          </cell>
          <cell r="H396" t="str">
            <v>ESPARGIDOR DE ASFALTO PRESSURIZADO COM TANQUE DE 2500 L, REBOCÁVEL COM MOTOR A GASOLINA POTÊNCIA 3,4 HP - CHP DIURNO. AF_07/2014</v>
          </cell>
          <cell r="I396" t="str">
            <v>CHP</v>
          </cell>
          <cell r="J396" t="str">
            <v>ATRIBUÍDO SÃO PAULO</v>
          </cell>
          <cell r="K396">
            <v>28.57</v>
          </cell>
        </row>
        <row r="397">
          <cell r="G397">
            <v>5921</v>
          </cell>
          <cell r="H397" t="str">
            <v>GRADE DE DISCO REBOCÁVEL COM 20 DISCOS 24" X 6 MM COM PNEUS PARA TRANSPORTE - CHP DIURNO. AF_06/2014</v>
          </cell>
          <cell r="I397" t="str">
            <v>CHP</v>
          </cell>
          <cell r="J397" t="str">
            <v>ATRIBUÍDO SÃO PAULO</v>
          </cell>
          <cell r="K397">
            <v>5.63</v>
          </cell>
        </row>
        <row r="398">
          <cell r="G398">
            <v>5928</v>
          </cell>
          <cell r="H398" t="str">
            <v>GUINDAUTO HIDRÁULICO, CAPACIDADE MÁXIMA DE CARGA 6200 KG, MOMENTO MÁXIMO DE CARGA 11,7 TM, ALCANCE MÁXIMO HORIZONTAL 9,70 M, INCLUSIVE CAMINHÃO TOCO PBT 16.000 KG, POTÊNCIA DE 189 CV - CHP DIURNO. AF_06/2014</v>
          </cell>
          <cell r="I398" t="str">
            <v>CHP</v>
          </cell>
          <cell r="J398" t="str">
            <v>ATRIBUÍDO SÃO PAULO</v>
          </cell>
          <cell r="K398">
            <v>256.39</v>
          </cell>
        </row>
        <row r="399">
          <cell r="G399">
            <v>5932</v>
          </cell>
          <cell r="H399" t="str">
            <v>MOTONIVELADORA POTÊNCIA BÁSICA LÍQUIDA (PRIMEIRA MARCHA) 125 HP, PESO BRUTO 13032 KG, LARGURA DA LÂMINA DE 3,7 M - CHP DIURNO. AF_06/2014</v>
          </cell>
          <cell r="I399" t="str">
            <v>CHP</v>
          </cell>
          <cell r="J399" t="str">
            <v>COEFICIENTE DE REPRESENTATIVIDADE</v>
          </cell>
          <cell r="K399">
            <v>245.85</v>
          </cell>
        </row>
        <row r="400">
          <cell r="G400">
            <v>5940</v>
          </cell>
          <cell r="H400" t="str">
            <v>PÁ CARREGADEIRA SOBRE RODAS, POTÊNCIA LÍQUIDA 128 HP, CAPACIDADE DA CAÇAMBA 1,7 A 2,8 M3, PESO OPERACIONAL 11632 KG - CHP DIURNO. AF_06/2014</v>
          </cell>
          <cell r="I400" t="str">
            <v>CHP</v>
          </cell>
          <cell r="J400" t="str">
            <v>COEFICIENTE DE REPRESENTATIVIDADE</v>
          </cell>
          <cell r="K400">
            <v>206.51</v>
          </cell>
        </row>
        <row r="401">
          <cell r="G401">
            <v>5944</v>
          </cell>
          <cell r="H401" t="str">
            <v>PÁ CARREGADEIRA SOBRE RODAS, POTÊNCIA 197 HP, CAPACIDADE DA CAÇAMBA 2,5 A 3,5 M3, PESO OPERACIONAL 18338 KG - CHP DIURNO. AF_06/2014</v>
          </cell>
          <cell r="I401" t="str">
            <v>CHP</v>
          </cell>
          <cell r="J401" t="str">
            <v>COEFICIENTE DE REPRESENTATIVIDADE</v>
          </cell>
          <cell r="K401">
            <v>247.77</v>
          </cell>
        </row>
        <row r="402">
          <cell r="G402">
            <v>5953</v>
          </cell>
          <cell r="H402" t="str">
            <v>COMPRESSOR DE AR REBOCÁVEL, VAZÃO 189 PCM, PRESSÃO EFETIVA DE TRABALHO 102 PSI, MOTOR DIESEL, POTÊNCIA 63 CV - CHP DIURNO. AF_06/2015</v>
          </cell>
          <cell r="I402" t="str">
            <v>CHP</v>
          </cell>
          <cell r="J402" t="str">
            <v>ATRIBUÍDO SÃO PAULO</v>
          </cell>
          <cell r="K402">
            <v>57.19</v>
          </cell>
        </row>
        <row r="403">
          <cell r="G403">
            <v>6259</v>
          </cell>
          <cell r="H403" t="str">
            <v>CAMINHÃO PIPA 6.000 L, PESO BRUTO TOTAL 13.000 KG, DISTÂNCIA ENTRE EIXOS 4,80 M, POTÊNCIA 189 CV INCLUSIVE TANQUE DE AÇO PARA TRANSPORTE DE ÁGUA, CAPACIDADE 6 M3 - CHP DIURNO. AF_06/2014</v>
          </cell>
          <cell r="I403" t="str">
            <v>CHP</v>
          </cell>
          <cell r="J403" t="str">
            <v>ATRIBUÍDO SÃO PAULO</v>
          </cell>
          <cell r="K403">
            <v>238.64</v>
          </cell>
        </row>
        <row r="404">
          <cell r="G404">
            <v>6879</v>
          </cell>
          <cell r="H404" t="str">
            <v>ROLO COMPACTADOR DE PNEUS ESTÁTICO, PRESSÃO VARIÁVEL, POTÊNCIA 111 HP, PESO SEM/COM LASTRO 9,5 / 26 T, LARGURA DE TRABALHO 1,90 M - CHP DIURNO. AF_07/2014</v>
          </cell>
          <cell r="I404" t="str">
            <v>CHP</v>
          </cell>
          <cell r="J404" t="str">
            <v>COEFICIENTE DE REPRESENTATIVIDADE</v>
          </cell>
          <cell r="K404">
            <v>179.42</v>
          </cell>
        </row>
        <row r="405">
          <cell r="G405">
            <v>7030</v>
          </cell>
          <cell r="H405" t="str">
            <v>TANQUE DE ASFALTO ESTACIONÁRIO COM SERPENTINA, CAPACIDADE 30.000 L - CHP DIURNO. AF_06/2014</v>
          </cell>
          <cell r="I405" t="str">
            <v>CHP</v>
          </cell>
          <cell r="J405" t="str">
            <v>ATRIBUÍDO SÃO PAULO</v>
          </cell>
          <cell r="K405">
            <v>256.16000000000003</v>
          </cell>
        </row>
        <row r="406">
          <cell r="G406">
            <v>7042</v>
          </cell>
          <cell r="H406" t="str">
            <v>MOTOBOMBA TRASH (PARA ÁGUA SUJA) AUTO ESCORVANTE, MOTOR GASOLINA DE 6,41 HP, DIÂMETROS DE SUCÇÃO X RECALQUE: 3" X 3", HM/Q = 10 MCA / 60 M3/H A 23 MCA / 0 M3/H - CHP DIURNO. AF_10/2014</v>
          </cell>
          <cell r="I406" t="str">
            <v>CHP</v>
          </cell>
          <cell r="J406" t="str">
            <v>COEFICIENTE DE REPRESENTATIVIDADE</v>
          </cell>
          <cell r="K406">
            <v>20.43</v>
          </cell>
        </row>
        <row r="407">
          <cell r="G407">
            <v>7049</v>
          </cell>
          <cell r="H407" t="str">
            <v>ROLO COMPACTADOR PE DE CARNEIRO VIBRATORIO, POTENCIA 125 HP, PESO OPERACIONAL SEM/COM LASTRO 11,95 / 13,30 T, IMPACTO DINAMICO 38,5 / 22,5 T, LARGURA DE TRABALHO 2,15 M - CHP DIURNO. AF_06/2014</v>
          </cell>
          <cell r="I407" t="str">
            <v>CHP</v>
          </cell>
          <cell r="J407" t="str">
            <v>COEFICIENTE DE REPRESENTATIVIDADE</v>
          </cell>
          <cell r="K407">
            <v>192.4</v>
          </cell>
        </row>
        <row r="408">
          <cell r="G408">
            <v>67826</v>
          </cell>
          <cell r="H408" t="str">
            <v>CAMINHÃO BASCULANTE 6 M3 TOCO, PESO BRUTO TOTAL 16.000 KG, CARGA ÚTIL MÁXIMA 11.130 KG, DISTÂNCIA ENTRE EIXOS 5,36 M, POTÊNCIA 185 CV, INCLUSIVE CAÇAMBA METÁLICA - CHP DIURNO. AF_06/2014</v>
          </cell>
          <cell r="I408" t="str">
            <v>CHP</v>
          </cell>
          <cell r="J408" t="str">
            <v>COEFICIENTE DE REPRESENTATIVIDADE</v>
          </cell>
          <cell r="K408">
            <v>171.52</v>
          </cell>
        </row>
        <row r="409">
          <cell r="G409">
            <v>73417</v>
          </cell>
          <cell r="H409" t="str">
            <v>GRUPO GERADOR ESTACIONÁRIO, MOTOR DIESEL POTÊNCIA 170 KVA - CHP DIURNO. AF_02/2016</v>
          </cell>
          <cell r="I409" t="str">
            <v>CHP</v>
          </cell>
          <cell r="J409" t="str">
            <v>ATRIBUÍDO SÃO PAULO</v>
          </cell>
          <cell r="K409">
            <v>183.64</v>
          </cell>
        </row>
        <row r="410">
          <cell r="G410">
            <v>73436</v>
          </cell>
          <cell r="H410" t="str">
            <v>ROLO COMPACTADOR VIBRATÓRIO PÉ DE CARNEIRO PARA SOLOS, POTÊNCIA 80 HP, PESO OPERACIONAL SEM/COM LASTRO 7,4 / 8,8 T, LARGURA DE TRABALHO 1,68 M - CHP DIURNO. AF_02/2016</v>
          </cell>
          <cell r="I410" t="str">
            <v>CHP</v>
          </cell>
          <cell r="J410" t="str">
            <v>COEFICIENTE DE REPRESENTATIVIDADE</v>
          </cell>
          <cell r="K410">
            <v>185.9</v>
          </cell>
        </row>
        <row r="411">
          <cell r="G411">
            <v>73467</v>
          </cell>
          <cell r="H411" t="str">
            <v>CAMINHÃO TOCO, PBT 14.300 KG, CARGA ÚTIL MÁX. 9.710 KG, DIST. ENTRE EIXOS 3,56 M, POTÊNCIA 185 CV, INCLUSIVE CARROCERIA FIXA ABERTA DE MADEIRA P/ TRANSPORTE GERAL DE CARGA SECA, DIMEN. APROX. 2,50 X 6,50 X 0,50 M - CHP DIURNO. AF_06/2014</v>
          </cell>
          <cell r="I411" t="str">
            <v>CHP</v>
          </cell>
          <cell r="J411" t="str">
            <v>COEFICIENTE DE REPRESENTATIVIDADE</v>
          </cell>
          <cell r="K411">
            <v>231.85</v>
          </cell>
        </row>
        <row r="412">
          <cell r="G412">
            <v>73536</v>
          </cell>
          <cell r="H412" t="str">
            <v>MOTOBOMBA CENTRÍFUGA, MOTOR A GASOLINA, POTÊNCIA 5,42 HP, BOCAIS 1 1/2" X 1", DIÂMETRO ROTOR 143 MM HM/Q = 6 MCA / 16,8 M3/H A 38 MCA / 6,6 M3/H - CHP DIURNO. AF_06/2014</v>
          </cell>
          <cell r="I412" t="str">
            <v>CHP</v>
          </cell>
          <cell r="J412" t="str">
            <v>COEFICIENTE DE REPRESENTATIVIDADE</v>
          </cell>
          <cell r="K412">
            <v>17.29</v>
          </cell>
        </row>
        <row r="413">
          <cell r="G413">
            <v>83362</v>
          </cell>
          <cell r="H413" t="str">
            <v>ESPARGIDOR DE ASFALTO PRESSURIZADO, TANQUE 6 M3 COM ISOLAÇÃO TÉRMICA, AQUECIDO COM 2 MAÇARICOS, COM BARRA ESPARGIDORA 3,60 M, MONTADO SOBRE CAMINHÃO  TOCO, PBT 14.300 KG, POTÊNCIA 185 CV - CHP DIURNO. AF_08/2015</v>
          </cell>
          <cell r="I413" t="str">
            <v>CHP</v>
          </cell>
          <cell r="J413" t="str">
            <v>ATRIBUÍDO SÃO PAULO</v>
          </cell>
          <cell r="K413">
            <v>246.15</v>
          </cell>
        </row>
        <row r="414">
          <cell r="G414">
            <v>83765</v>
          </cell>
          <cell r="H414" t="str">
            <v>GRUPO DE SOLDAGEM COM GERADOR A DIESEL 60 CV PARA SOLDA ELÉTRICA, SOBRE 04 RODAS, COM MOTOR 4 CILINDROS 600 A - CHP DIURNO. AF_02/2016</v>
          </cell>
          <cell r="I414" t="str">
            <v>CHP</v>
          </cell>
          <cell r="J414" t="str">
            <v>ATRIBUÍDO SÃO PAULO</v>
          </cell>
          <cell r="K414">
            <v>92.58</v>
          </cell>
        </row>
        <row r="415">
          <cell r="G415">
            <v>87445</v>
          </cell>
          <cell r="H415" t="str">
            <v>BETONEIRA CAPACIDADE NOMINAL 400 L, CAPACIDADE DE MISTURA 310 L, MOTOR A DIESEL POTÊNCIA 5,0 HP, SEM CARREGADOR - CHP DIURNO. AF_06/2014</v>
          </cell>
          <cell r="I415" t="str">
            <v>CHP</v>
          </cell>
          <cell r="J415" t="str">
            <v>COEFICIENTE DE REPRESENTATIVIDADE</v>
          </cell>
          <cell r="K415">
            <v>5.21</v>
          </cell>
        </row>
        <row r="416">
          <cell r="G416">
            <v>88386</v>
          </cell>
          <cell r="H416" t="str">
            <v>MISTURADOR DE ARGAMASSA, EIXO HORIZONTAL, CAPACIDADE DE MISTURA 300 KG, MOTOR ELÉTRICO POTÊNCIA 5 CV - CHP DIURNO. AF_06/2014</v>
          </cell>
          <cell r="I416" t="str">
            <v>CHP</v>
          </cell>
          <cell r="J416" t="str">
            <v>COEFICIENTE DE REPRESENTATIVIDADE</v>
          </cell>
          <cell r="K416">
            <v>4.45</v>
          </cell>
        </row>
        <row r="417">
          <cell r="G417">
            <v>88393</v>
          </cell>
          <cell r="H417" t="str">
            <v>MISTURADOR DE ARGAMASSA, EIXO HORIZONTAL, CAPACIDADE DE MISTURA 600 KG, MOTOR ELÉTRICO POTÊNCIA 7,5 CV - CHP DIURNO. AF_06/2014</v>
          </cell>
          <cell r="I417" t="str">
            <v>CHP</v>
          </cell>
          <cell r="J417" t="str">
            <v>COEFICIENTE DE REPRESENTATIVIDADE</v>
          </cell>
          <cell r="K417">
            <v>6</v>
          </cell>
        </row>
        <row r="418">
          <cell r="G418">
            <v>88399</v>
          </cell>
          <cell r="H418" t="str">
            <v>MISTURADOR DE ARGAMASSA, EIXO HORIZONTAL, CAPACIDADE DE MISTURA 160 KG, MOTOR ELÉTRICO POTÊNCIA 3 CV - CHP DIURNO. AF_06/2014</v>
          </cell>
          <cell r="I418" t="str">
            <v>CHP</v>
          </cell>
          <cell r="J418" t="str">
            <v>COEFICIENTE DE REPRESENTATIVIDADE</v>
          </cell>
          <cell r="K418">
            <v>3.43</v>
          </cell>
        </row>
        <row r="419">
          <cell r="G419">
            <v>88418</v>
          </cell>
          <cell r="H419" t="str">
            <v>PROJETOR DE ARGAMASSA, CAPACIDADE DE PROJEÇÃO 1,5 M3/H, ALCANCE DE 30 ATÉ 60 M, MOTOR ELÉTRICO POTÊNCIA 7,5 HP - CHP DIURNO. AF_06/2014</v>
          </cell>
          <cell r="I419" t="str">
            <v>CHP</v>
          </cell>
          <cell r="J419" t="str">
            <v>COEFICIENTE DE REPRESENTATIVIDADE</v>
          </cell>
          <cell r="K419">
            <v>15.33</v>
          </cell>
        </row>
        <row r="420">
          <cell r="G420">
            <v>88433</v>
          </cell>
          <cell r="H420" t="str">
            <v>PROJETOR DE ARGAMASSA, CAPACIDADE DE PROJEÇÃO 2 M3/H, ALCANCE ATÉ 50 M, MOTOR ELÉTRICO POTÊNCIA 7,5 HP - CHP DIURNO. AF_06/2014</v>
          </cell>
          <cell r="I420" t="str">
            <v>CHP</v>
          </cell>
          <cell r="J420" t="str">
            <v>COEFICIENTE DE REPRESENTATIVIDADE</v>
          </cell>
          <cell r="K420">
            <v>20.079999999999998</v>
          </cell>
        </row>
        <row r="421">
          <cell r="G421">
            <v>88830</v>
          </cell>
          <cell r="H421" t="str">
            <v>BETONEIRA CAPACIDADE NOMINAL DE 400 L, CAPACIDADE DE MISTURA 280 L, MOTOR ELÉTRICO TRIFÁSICO POTÊNCIA DE 2 CV, SEM CARREGADOR - CHP DIURNO. AF_10/2014</v>
          </cell>
          <cell r="I421" t="str">
            <v>CHP</v>
          </cell>
          <cell r="J421" t="str">
            <v>COEFICIENTE DE REPRESENTATIVIDADE</v>
          </cell>
          <cell r="K421">
            <v>1.72</v>
          </cell>
        </row>
        <row r="422">
          <cell r="G422">
            <v>88843</v>
          </cell>
          <cell r="H422" t="str">
            <v>TRATOR DE ESTEIRAS, POTÊNCIA 125 HP, PESO OPERACIONAL 12,9 T, COM LÂMINA 2,7 M3 - CHP DIURNO. AF_10/2014</v>
          </cell>
          <cell r="I422" t="str">
            <v>CHP</v>
          </cell>
          <cell r="J422" t="str">
            <v>ATRIBUÍDO SÃO PAULO</v>
          </cell>
          <cell r="K422">
            <v>198.96</v>
          </cell>
        </row>
        <row r="423">
          <cell r="G423">
            <v>88907</v>
          </cell>
          <cell r="H423" t="str">
            <v>ESCAVADEIRA HIDRÁULICA SOBRE ESTEIRAS, CAÇAMBA 1,20 M3, PESO OPERACIONAL 21 T, POTÊNCIA BRUTA 155 HP - CHP DIURNO. AF_06/2014</v>
          </cell>
          <cell r="I423" t="str">
            <v>CHP</v>
          </cell>
          <cell r="J423" t="str">
            <v>COEFICIENTE DE REPRESENTATIVIDADE</v>
          </cell>
          <cell r="K423">
            <v>247.49</v>
          </cell>
        </row>
        <row r="424">
          <cell r="G424">
            <v>89021</v>
          </cell>
          <cell r="H424" t="str">
            <v>BOMBA SUBMERSÍVEL ELÉTRICA TRIFÁSICA, POTÊNCIA 2,96 HP, Ø ROTOR 144 MM SEMI-ABERTO, BOCAL DE SAÍDA Ø 2, HM/Q = 2 MCA / 38,8 M3/H A 28 MCA / 5 M3/H - CHP DIURNO. AF_06/2014</v>
          </cell>
          <cell r="I424" t="str">
            <v>CHP</v>
          </cell>
          <cell r="J424" t="str">
            <v>COEFICIENTE DE REPRESENTATIVIDADE</v>
          </cell>
          <cell r="K424">
            <v>2.41</v>
          </cell>
        </row>
        <row r="425">
          <cell r="G425">
            <v>89028</v>
          </cell>
          <cell r="H425" t="str">
            <v>TANQUE DE ASFALTO ESTACIONÁRIO COM MAÇARICO, CAPACIDADE 20.000 L - CHP DIURNO. AF_06/2014</v>
          </cell>
          <cell r="I425" t="str">
            <v>CHP</v>
          </cell>
          <cell r="J425" t="str">
            <v>ATRIBUÍDO SÃO PAULO</v>
          </cell>
          <cell r="K425">
            <v>172.37</v>
          </cell>
        </row>
        <row r="426">
          <cell r="G426">
            <v>89032</v>
          </cell>
          <cell r="H426" t="str">
            <v>TRATOR DE ESTEIRAS, POTÊNCIA 100 HP, PESO OPERACIONAL 9,4 T, COM LÂMINA 2,19 M3 - CHP DIURNO. AF_06/2014</v>
          </cell>
          <cell r="I426" t="str">
            <v>CHP</v>
          </cell>
          <cell r="J426" t="str">
            <v>ATRIBUÍDO SÃO PAULO</v>
          </cell>
          <cell r="K426">
            <v>179.62</v>
          </cell>
        </row>
        <row r="427">
          <cell r="G427">
            <v>89035</v>
          </cell>
          <cell r="H427" t="str">
            <v>TRATOR DE PNEUS, POTÊNCIA 85 CV, TRAÇÃO 4X4, PESO COM LASTRO DE 4.675 KG - CHP DIURNO. AF_06/2014</v>
          </cell>
          <cell r="I427" t="str">
            <v>CHP</v>
          </cell>
          <cell r="J427" t="str">
            <v>COEFICIENTE DE REPRESENTATIVIDADE</v>
          </cell>
          <cell r="K427">
            <v>127.37</v>
          </cell>
        </row>
        <row r="428">
          <cell r="G428">
            <v>89225</v>
          </cell>
          <cell r="H428" t="str">
            <v>BETONEIRA CAPACIDADE NOMINAL DE 600 L, CAPACIDADE DE MISTURA 360 L, MOTOR ELÉTRICO TRIFÁSICO POTÊNCIA DE 4 CV, SEM CARREGADOR - CHP DIURNO. AF_11/2014</v>
          </cell>
          <cell r="I428" t="str">
            <v>CHP</v>
          </cell>
          <cell r="J428" t="str">
            <v>COEFICIENTE DE REPRESENTATIVIDADE</v>
          </cell>
          <cell r="K428">
            <v>5.18</v>
          </cell>
        </row>
        <row r="429">
          <cell r="G429">
            <v>89234</v>
          </cell>
          <cell r="H429" t="str">
            <v>FRESADORA DE ASFALTO A FRIO SOBRE RODAS, LARGURA FRESAGEM DE 1,0 M, POTÊNCIA 208 HP - CHP DIURNO. AF_11/2014</v>
          </cell>
          <cell r="I429" t="str">
            <v>CHP</v>
          </cell>
          <cell r="J429" t="str">
            <v>ATRIBUÍDO SÃO PAULO</v>
          </cell>
          <cell r="K429">
            <v>602.26</v>
          </cell>
        </row>
        <row r="430">
          <cell r="G430">
            <v>89242</v>
          </cell>
          <cell r="H430" t="str">
            <v>FRESADORA DE ASFALTO A FRIO SOBRE RODAS, LARGURA FRESAGEM DE 2,0 M, POTÊNCIA 550 HP - CHP DIURNO. AF_11/2014</v>
          </cell>
          <cell r="I430" t="str">
            <v>CHP</v>
          </cell>
          <cell r="J430" t="str">
            <v>ATRIBUÍDO SÃO PAULO</v>
          </cell>
          <cell r="K430">
            <v>1418.59</v>
          </cell>
        </row>
        <row r="431">
          <cell r="G431">
            <v>89250</v>
          </cell>
          <cell r="H431" t="str">
            <v>RECICLADORA DE ASFALTO A FRIO SOBRE RODAS, LARGURA FRESAGEM DE 2,0 M, POTÊNCIA 422 HP - CHP DIURNO. AF_11/2014</v>
          </cell>
          <cell r="I431" t="str">
            <v>CHP</v>
          </cell>
          <cell r="J431" t="str">
            <v>ATRIBUÍDO SÃO PAULO</v>
          </cell>
          <cell r="K431">
            <v>1229.3800000000001</v>
          </cell>
        </row>
        <row r="432">
          <cell r="G432">
            <v>89257</v>
          </cell>
          <cell r="H432" t="str">
            <v>VIBROACABADORA DE ASFALTO SOBRE ESTEIRAS, LARGURA DE PAVIMENTAÇÃO 2,13 M A 4,55 M, POTÊNCIA 100 HP CAPACIDADE 400 T/H - CHP DIURNO. AF_11/2014</v>
          </cell>
          <cell r="I432" t="str">
            <v>CHP</v>
          </cell>
          <cell r="J432" t="str">
            <v>ATRIBUÍDO SÃO PAULO</v>
          </cell>
          <cell r="K432">
            <v>339.82</v>
          </cell>
        </row>
        <row r="433">
          <cell r="G433">
            <v>89272</v>
          </cell>
          <cell r="H433" t="str">
            <v>GUINDASTE HIDRÁULICO AUTOPROPELIDO, COM LANÇA TELESCÓPICA 28,80 M, CAPACIDADE MÁXIMA 30 T, POTÊNCIA 97 KW, TRAÇÃO 4 X 4 - CHP DIURNO. AF_11/2014</v>
          </cell>
          <cell r="I433" t="str">
            <v>CHP</v>
          </cell>
          <cell r="J433" t="str">
            <v>ATRIBUÍDO SÃO PAULO</v>
          </cell>
          <cell r="K433">
            <v>198.39</v>
          </cell>
        </row>
        <row r="434">
          <cell r="G434">
            <v>89278</v>
          </cell>
          <cell r="H434" t="str">
            <v>BETONEIRA CAPACIDADE NOMINAL DE 600 L, CAPACIDADE DE MISTURA 440 L, MOTOR A DIESEL POTÊNCIA 10 HP, COM CARREGADOR - CHP DIURNO. AF_11/2014</v>
          </cell>
          <cell r="I434" t="str">
            <v>CHP</v>
          </cell>
          <cell r="J434" t="str">
            <v>COEFICIENTE DE REPRESENTATIVIDADE</v>
          </cell>
          <cell r="K434">
            <v>12.41</v>
          </cell>
        </row>
        <row r="435">
          <cell r="G435">
            <v>89843</v>
          </cell>
          <cell r="H435" t="str">
            <v>BATE-ESTACAS POR GRAVIDADE, POTÊNCIA DE 160 HP, PESO DO MARTELO ATÉ 3 TONELADAS - CHP DIURNO. AF_11/2014</v>
          </cell>
          <cell r="I435" t="str">
            <v>CHP</v>
          </cell>
          <cell r="J435" t="str">
            <v>ATRIBUÍDO SÃO PAULO</v>
          </cell>
          <cell r="K435">
            <v>208.69</v>
          </cell>
        </row>
        <row r="436">
          <cell r="G436">
            <v>89876</v>
          </cell>
          <cell r="H436" t="str">
            <v>CAMINHÃO BASCULANTE 14 M3, COM CAVALO MECÂNICO DE CAPACIDADE MÁXIMA DE TRAÇÃO COMBINADO DE 36000 KG, POTÊNCIA 286 CV, INCLUSIVE SEMIREBOQUE COM CAÇAMBA METÁLICA - CHP DIURNO. AF_12/2014</v>
          </cell>
          <cell r="I436" t="str">
            <v>CHP</v>
          </cell>
          <cell r="J436" t="str">
            <v>COEFICIENTE DE REPRESENTATIVIDADE</v>
          </cell>
          <cell r="K436">
            <v>308.89</v>
          </cell>
        </row>
        <row r="437">
          <cell r="G437">
            <v>89883</v>
          </cell>
          <cell r="H437" t="str">
            <v>CAMINHÃO BASCULANTE 18 M3, COM CAVALO MECÂNICO DE CAPACIDADE MÁXIMA DE TRAÇÃO COMBINADO DE 45000 KG, POTÊNCIA 330 CV, INCLUSIVE SEMIREBOQUE COM CAÇAMBA METÁLICA - CHP DIURNO. AF_12/2014</v>
          </cell>
          <cell r="I437" t="str">
            <v>CHP</v>
          </cell>
          <cell r="J437" t="str">
            <v>COEFICIENTE DE REPRESENTATIVIDADE</v>
          </cell>
          <cell r="K437">
            <v>342.38</v>
          </cell>
        </row>
        <row r="438">
          <cell r="G438">
            <v>90586</v>
          </cell>
          <cell r="H438" t="str">
            <v>VIBRADOR DE IMERSÃO, DIÂMETRO DE PONTEIRA 45MM, MOTOR ELÉTRICO TRIFÁSICO POTÊNCIA DE 2 CV - CHP DIURNO. AF_06/2015</v>
          </cell>
          <cell r="I438" t="str">
            <v>CHP</v>
          </cell>
          <cell r="J438" t="str">
            <v>ATRIBUÍDO SÃO PAULO</v>
          </cell>
          <cell r="K438">
            <v>1.22</v>
          </cell>
        </row>
        <row r="439">
          <cell r="G439">
            <v>90625</v>
          </cell>
          <cell r="H439" t="str">
            <v>PERFURATRIZ MANUAL, TORQUE MÁXIMO 83 N.M, POTÊNCIA 5 CV, COM DIÂMETRO MÁXIMO 4" - CHP DIURNO. AF_06/2015</v>
          </cell>
          <cell r="I439" t="str">
            <v>CHP</v>
          </cell>
          <cell r="J439" t="str">
            <v>COEFICIENTE DE REPRESENTATIVIDADE</v>
          </cell>
          <cell r="K439">
            <v>7.39</v>
          </cell>
        </row>
        <row r="440">
          <cell r="G440">
            <v>90631</v>
          </cell>
          <cell r="H440" t="str">
            <v>PERFURATRIZ SOBRE ESTEIRA, TORQUE MÁXIMO 600 KGF, PESO MÉDIO 1000 KG, POTÊNCIA 20 HP, DIÂMETRO MÁXIMO 10" - CHP DIURNO. AF_06/2015</v>
          </cell>
          <cell r="I440" t="str">
            <v>CHP</v>
          </cell>
          <cell r="J440" t="str">
            <v>COEFICIENTE DE REPRESENTATIVIDADE</v>
          </cell>
          <cell r="K440">
            <v>147.82</v>
          </cell>
        </row>
        <row r="441">
          <cell r="G441">
            <v>90637</v>
          </cell>
          <cell r="H441" t="str">
            <v>MISTURADOR DUPLO HORIZONTAL DE ALTA TURBULÊNCIA, CAPACIDADE / VOLUME 2 X 500 LITROS, MOTORES ELÉTRICOS MÍNIMO 5 CV CADA, PARA NATA CIMENTO, ARGAMASSA E OUTROS - CHP DIURNO. AF_06/2015</v>
          </cell>
          <cell r="I441" t="str">
            <v>CHP</v>
          </cell>
          <cell r="J441" t="str">
            <v>COEFICIENTE DE REPRESENTATIVIDADE</v>
          </cell>
          <cell r="K441">
            <v>14.97</v>
          </cell>
        </row>
        <row r="442">
          <cell r="G442">
            <v>90643</v>
          </cell>
          <cell r="H442" t="str">
            <v>BOMBA TRIPLEX, PARA INJEÇÃO DE NATA DE CIMENTO, VAZÃO MÁXIMA DE 100 LITROS/MINUTO, PRESSÃO MÁXIMA DE 70 BAR - CHP DIURNO. AF_06/2015</v>
          </cell>
          <cell r="I442" t="str">
            <v>CHP</v>
          </cell>
          <cell r="J442" t="str">
            <v>COEFICIENTE DE REPRESENTATIVIDADE</v>
          </cell>
          <cell r="K442">
            <v>27.64</v>
          </cell>
        </row>
        <row r="443">
          <cell r="G443">
            <v>90650</v>
          </cell>
          <cell r="H443" t="str">
            <v>BOMBA CENTRÍFUGA MONOESTÁGIO COM MOTOR ELÉTRICO MONOFÁSICO, POTÊNCIA 15 HP, DIÂMETRO DO ROTOR 173 MM, HM/Q = 30 MCA / 90 M3/H A 45 MCA / 55 M3/H - CHP DIURNO. AF_06/2015</v>
          </cell>
          <cell r="I443" t="str">
            <v>CHP</v>
          </cell>
          <cell r="J443" t="str">
            <v>COEFICIENTE DE REPRESENTATIVIDADE</v>
          </cell>
          <cell r="K443">
            <v>8.9499999999999993</v>
          </cell>
        </row>
        <row r="444">
          <cell r="G444">
            <v>90656</v>
          </cell>
          <cell r="H444" t="str">
            <v>BOMBA DE PROJEÇÃO DE CONCRETO SECO, POTÊNCIA 10 CV, VAZÃO 3 M3/H - CHP DIURNO. AF_06/2015</v>
          </cell>
          <cell r="I444" t="str">
            <v>CHP</v>
          </cell>
          <cell r="J444" t="str">
            <v>COEFICIENTE DE REPRESENTATIVIDADE</v>
          </cell>
          <cell r="K444">
            <v>14.8</v>
          </cell>
        </row>
        <row r="445">
          <cell r="G445">
            <v>90662</v>
          </cell>
          <cell r="H445" t="str">
            <v>BOMBA DE PROJEÇÃO DE CONCRETO SECO, POTÊNCIA 10 CV, VAZÃO 6 M3/H - CHP DIURNO. AF_06/2015</v>
          </cell>
          <cell r="I445" t="str">
            <v>CHP</v>
          </cell>
          <cell r="J445" t="str">
            <v>COEFICIENTE DE REPRESENTATIVIDADE</v>
          </cell>
          <cell r="K445">
            <v>15.53</v>
          </cell>
        </row>
        <row r="446">
          <cell r="G446">
            <v>90668</v>
          </cell>
          <cell r="H446" t="str">
            <v>PROJETOR PNEUMÁTICO DE ARGAMASSA PARA CHAPISCO E REBOCO COM RECIPIENTE ACOPLADO, TIPO CANEQUINHA, COM COMPRESSOR DE AR REBOCÁVEL VAZÃO 89 PCM E MOTOR DIESEL DE 20 CV - CHP DIURNO. AF_06/2015</v>
          </cell>
          <cell r="I446" t="str">
            <v>CHP</v>
          </cell>
          <cell r="J446" t="str">
            <v>ATRIBUÍDO SÃO PAULO</v>
          </cell>
          <cell r="K446">
            <v>30.6</v>
          </cell>
        </row>
        <row r="447">
          <cell r="G447">
            <v>90674</v>
          </cell>
          <cell r="H447" t="str">
            <v>PERFURATRIZ COM TORRE METÁLICA PARA EXECUÇÃO DE ESTACA HÉLICE CONTÍNUA, PROFUNDIDADE MÁXIMA DE 30 M, DIÂMETRO MÁXIMO DE 800 MM, POTÊNCIA INSTALADA DE 268 HP, MESA ROTATIVA COM TORQUE MÁXIMO DE 170 KNM - CHP DIURNO. AF_06/2015</v>
          </cell>
          <cell r="I447" t="str">
            <v>CHP</v>
          </cell>
          <cell r="J447" t="str">
            <v>COEFICIENTE DE REPRESENTATIVIDADE</v>
          </cell>
          <cell r="K447">
            <v>696.41</v>
          </cell>
        </row>
        <row r="448">
          <cell r="G448">
            <v>90680</v>
          </cell>
          <cell r="H448" t="str">
            <v>PERFURATRIZ HIDRÁULICA SOBRE CAMINHÃO COM TRADO CURTO ACOPLADO, PROFUNDIDADE MÁXIMA DE 20 M, DIÂMETRO MÁXIMO DE 1500 MM, POTÊNCIA INSTALADA DE 137 HP, MESA ROTATIVA COM TORQUE MÁXIMO DE 30 KNM - CHP DIURNO. AF_06/2015</v>
          </cell>
          <cell r="I448" t="str">
            <v>CHP</v>
          </cell>
          <cell r="J448" t="str">
            <v>COEFICIENTE DE REPRESENTATIVIDADE</v>
          </cell>
          <cell r="K448">
            <v>406.94</v>
          </cell>
        </row>
        <row r="449">
          <cell r="G449">
            <v>90686</v>
          </cell>
          <cell r="H449" t="str">
            <v>MANIPULADOR TELESCÓPICO, POTÊNCIA DE 85 HP, CAPACIDADE DE CARGA DE 3.500 KG, ALTURA MÁXIMA DE ELEVAÇÃO DE 12,3 M - CHP DIURNO. AF_06/2015</v>
          </cell>
          <cell r="I449" t="str">
            <v>CHP</v>
          </cell>
          <cell r="J449" t="str">
            <v>ATRIBUÍDO SÃO PAULO</v>
          </cell>
          <cell r="K449">
            <v>142.57</v>
          </cell>
        </row>
        <row r="450">
          <cell r="G450">
            <v>90692</v>
          </cell>
          <cell r="H450" t="str">
            <v>MINICARREGADEIRA SOBRE RODAS, POTÊNCIA LÍQUIDA DE 47 HP, CAPACIDADE NOMINAL DE OPERAÇÃO DE 646 KG - CHP DIURNO. AF_06/2015</v>
          </cell>
          <cell r="I450" t="str">
            <v>CHP</v>
          </cell>
          <cell r="J450" t="str">
            <v>ATRIBUÍDO SÃO PAULO</v>
          </cell>
          <cell r="K450">
            <v>118.88</v>
          </cell>
        </row>
        <row r="451">
          <cell r="G451">
            <v>90964</v>
          </cell>
          <cell r="H451" t="str">
            <v>COMPRESSOR DE AR REBOCÁVEL, VAZÃO 89 PCM, PRESSÃO EFETIVA DE TRABALHO 102 PSI, MOTOR DIESEL, POTÊNCIA 20 CV - CHP DIURNO. AF_06/2015</v>
          </cell>
          <cell r="I451" t="str">
            <v>CHP</v>
          </cell>
          <cell r="J451" t="str">
            <v>ATRIBUÍDO SÃO PAULO</v>
          </cell>
          <cell r="K451">
            <v>30.5</v>
          </cell>
        </row>
        <row r="452">
          <cell r="G452">
            <v>90972</v>
          </cell>
          <cell r="H452" t="str">
            <v>COMPRESSOR DE AR REBOCAVEL, VAZÃO 250 PCM, PRESSAO DE TRABALHO 102 PSI, MOTOR A DIESEL POTÊNCIA 81 CV - CHP DIURNO. AF_06/2015</v>
          </cell>
          <cell r="I452" t="str">
            <v>CHP</v>
          </cell>
          <cell r="J452" t="str">
            <v>ATRIBUÍDO SÃO PAULO</v>
          </cell>
          <cell r="K452">
            <v>74.180000000000007</v>
          </cell>
        </row>
        <row r="453">
          <cell r="G453">
            <v>90979</v>
          </cell>
          <cell r="H453" t="str">
            <v>COMPRESSOR DE AR REBOCÁVEL, VAZÃO 748 PCM, PRESSÃO EFETIVA DE TRABALHO 102 PSI, MOTOR DIESEL, POTÊNCIA 210 CV - CHP DIURNO. AF_06/2015</v>
          </cell>
          <cell r="I453" t="str">
            <v>CHP</v>
          </cell>
          <cell r="J453" t="str">
            <v>ATRIBUÍDO SÃO PAULO</v>
          </cell>
          <cell r="K453">
            <v>191.57</v>
          </cell>
        </row>
        <row r="454">
          <cell r="G454">
            <v>90991</v>
          </cell>
          <cell r="H454" t="str">
            <v>ESCAVADEIRA HIDRÁULICA SOBRE ESTEIRAS, CAÇAMBA 0,80 M3, PESO OPERACIONAL 17,8 T, POTÊNCIA LÍQUIDA 110 HP - CHP DIURNO. AF_10/2014</v>
          </cell>
          <cell r="I454" t="str">
            <v>CHP</v>
          </cell>
          <cell r="J454" t="str">
            <v>COEFICIENTE DE REPRESENTATIVIDADE</v>
          </cell>
          <cell r="K454">
            <v>203.73</v>
          </cell>
        </row>
        <row r="455">
          <cell r="G455">
            <v>90999</v>
          </cell>
          <cell r="H455" t="str">
            <v>COMPRESSOR DE AR REBOCAVEL, VAZÃO 400 PCM, PRESSAO DE TRABALHO 102 PSI, MOTOR A DIESEL POTÊNCIA 110 CV - CHP DIURNO. AF_06/2015</v>
          </cell>
          <cell r="I455" t="str">
            <v>CHP</v>
          </cell>
          <cell r="J455" t="str">
            <v>ATRIBUÍDO SÃO PAULO</v>
          </cell>
          <cell r="K455">
            <v>97.96</v>
          </cell>
        </row>
        <row r="456">
          <cell r="G456">
            <v>91031</v>
          </cell>
          <cell r="H456" t="str">
            <v>CAMINHÃO TRUCADO (C/ TERCEIRO EIXO) ELETRÔNICO - POTÊNCIA 231CV - PBT = 22000KG - DIST. ENTRE EIXOS 5170 MM - INCLUI CARROCERIA FIXA ABERTA DE MADEIRA - CHP DIURNO. AF_06/2015</v>
          </cell>
          <cell r="I456" t="str">
            <v>CHP</v>
          </cell>
          <cell r="J456" t="str">
            <v>COEFICIENTE DE REPRESENTATIVIDADE</v>
          </cell>
          <cell r="K456">
            <v>241.36</v>
          </cell>
        </row>
        <row r="457">
          <cell r="G457">
            <v>91277</v>
          </cell>
          <cell r="H457" t="str">
            <v>PLACA VIBRATÓRIA REVERSÍVEL COM MOTOR 4 TEMPOS A GASOLINA, FORÇA CENTRÍFUGA DE 25 KN (2500 KGF), POTÊNCIA 5,5 CV - CHP DIURNO. AF_08/2015</v>
          </cell>
          <cell r="I457" t="str">
            <v>CHP</v>
          </cell>
          <cell r="J457" t="str">
            <v>COEFICIENTE DE REPRESENTATIVIDADE</v>
          </cell>
          <cell r="K457">
            <v>7.98</v>
          </cell>
        </row>
        <row r="458">
          <cell r="G458">
            <v>91283</v>
          </cell>
          <cell r="H458" t="str">
            <v>CORTADORA DE PISO COM MOTOR 4 TEMPOS A GASOLINA, POTÊNCIA DE 13 HP, COM DISCO DE CORTE DIAMANTADO SEGMENTADO PARA CONCRETO, DIÂMETRO DE 350 MM, FURO DE 1" (14 X 1") - CHP DIURNO. AF_08/2015</v>
          </cell>
          <cell r="I458" t="str">
            <v>CHP</v>
          </cell>
          <cell r="J458" t="str">
            <v>COEFICIENTE DE REPRESENTATIVIDADE</v>
          </cell>
          <cell r="K458">
            <v>8.7899999999999991</v>
          </cell>
        </row>
        <row r="459">
          <cell r="G459">
            <v>91386</v>
          </cell>
          <cell r="H459" t="str">
            <v>CAMINHÃO BASCULANTE 10 M3, TRUCADO CABINE SIMPLES, PESO BRUTO TOTAL 23.000 KG, CARGA ÚTIL MÁXIMA 15.935 KG, DISTÂNCIA ENTRE EIXOS 4,80 M, POTÊNCIA 230 CV INCLUSIVE CAÇAMBA METÁLICA - CHP DIURNO. AF_06/2014</v>
          </cell>
          <cell r="I459" t="str">
            <v>CHP</v>
          </cell>
          <cell r="J459" t="str">
            <v>COEFICIENTE DE REPRESENTATIVIDADE</v>
          </cell>
          <cell r="K459">
            <v>248.14</v>
          </cell>
        </row>
        <row r="460">
          <cell r="G460">
            <v>91533</v>
          </cell>
          <cell r="H460" t="str">
            <v>COMPACTADOR DE SOLOS DE PERCUSSÃO (SOQUETE) COM MOTOR A GASOLINA 4 TEMPOS, POTÊNCIA 4 CV - CHP DIURNO. AF_08/2015</v>
          </cell>
          <cell r="I460" t="str">
            <v>CHP</v>
          </cell>
          <cell r="J460" t="str">
            <v>COEFICIENTE DE REPRESENTATIVIDADE</v>
          </cell>
          <cell r="K460">
            <v>32.049999999999997</v>
          </cell>
        </row>
        <row r="461">
          <cell r="G461">
            <v>91634</v>
          </cell>
          <cell r="H461" t="str">
            <v>GUINDAUTO HIDRÁULICO, CAPACIDADE MÁXIMA DE CARGA 6500 KG, MOMENTO MÁXIMO DE CARGA 5,8 TM, ALCANCE MÁXIMO HORIZONTAL 7,60 M, INCLUSIVE CAMINHÃO TOCO PBT 9.700 KG, POTÊNCIA DE 160 CV - CHP DIURNO. AF_08/2015</v>
          </cell>
          <cell r="I461" t="str">
            <v>CHP</v>
          </cell>
          <cell r="J461" t="str">
            <v>ATRIBUÍDO SÃO PAULO</v>
          </cell>
          <cell r="K461">
            <v>217.06</v>
          </cell>
        </row>
        <row r="462">
          <cell r="G462">
            <v>91645</v>
          </cell>
          <cell r="H462" t="str">
            <v>CAMINHÃO DE TRANSPORTE DE MATERIAL ASFÁLTICO 30.000 L, COM CAVALO MECÂNICO DE CAPACIDADE MÁXIMA DE TRAÇÃO COMBINADO DE 66.000 KG, POTÊNCIA 360 CV, INCLUSIVE TANQUE DE ASFALTO COM SERPENTINA - CHP DIURNO. AF_08/2015</v>
          </cell>
          <cell r="I462" t="str">
            <v>CHP</v>
          </cell>
          <cell r="J462" t="str">
            <v>ATRIBUÍDO SÃO PAULO</v>
          </cell>
          <cell r="K462">
            <v>443.01</v>
          </cell>
        </row>
        <row r="463">
          <cell r="G463">
            <v>91692</v>
          </cell>
          <cell r="H463" t="str">
            <v>SERRA CIRCULAR DE BANCADA COM MOTOR ELÉTRICO POTÊNCIA DE 5HP, COM COIFA PARA DISCO 10" - CHP DIURNO. AF_08/2015</v>
          </cell>
          <cell r="I463" t="str">
            <v>CHP</v>
          </cell>
          <cell r="J463" t="str">
            <v>COEFICIENTE DE REPRESENTATIVIDADE</v>
          </cell>
          <cell r="K463">
            <v>26.7</v>
          </cell>
        </row>
        <row r="464">
          <cell r="G464">
            <v>92043</v>
          </cell>
          <cell r="H464" t="str">
            <v>DISTRIBUIDOR DE AGREGADOS REBOCAVEL, CAPACIDADE 1,9 M³, LARGURA DE TRABALHO 3,66 M - CHP DIURNO. AF_11/2015</v>
          </cell>
          <cell r="I464" t="str">
            <v>CHP</v>
          </cell>
          <cell r="J464" t="str">
            <v>ATRIBUÍDO SÃO PAULO</v>
          </cell>
          <cell r="K464">
            <v>11.48</v>
          </cell>
        </row>
        <row r="465">
          <cell r="G465">
            <v>92106</v>
          </cell>
          <cell r="H465" t="str">
            <v>CAMINHÃO PARA EQUIPAMENTO DE LIMPEZA A SUCÇÃO, COM CAMINHÃO TRUCADO DE PESO BRUTO TOTAL 23000 KG, CARGA ÚTIL MÁXIMA 15935 KG, DISTÂNCIA ENTRE EIXOS 4,80 M, POTÊNCIA 230 CV, INCLUSIVE LIMPADORA A SUCÇÃO, TANQUE 12000 L - CHP DIURNO. AF_11/2015</v>
          </cell>
          <cell r="I465" t="str">
            <v>CHP</v>
          </cell>
          <cell r="J465" t="str">
            <v>ATRIBUÍDO SÃO PAULO</v>
          </cell>
          <cell r="K465">
            <v>326.08999999999997</v>
          </cell>
        </row>
        <row r="466">
          <cell r="G466">
            <v>92112</v>
          </cell>
          <cell r="H466" t="str">
            <v>PENEIRA ROTATIVA COM MOTOR ELÉTRICO TRIFÁSICO DE 2 CV, CILINDRO DE 1 M X 0,60 M, COM FUROS DE 3,17 MM - CHP DIURNO. AF_11/2015</v>
          </cell>
          <cell r="I466" t="str">
            <v>CHP</v>
          </cell>
          <cell r="J466" t="str">
            <v>COEFICIENTE DE REPRESENTATIVIDADE</v>
          </cell>
          <cell r="K466">
            <v>3.51</v>
          </cell>
        </row>
        <row r="467">
          <cell r="G467">
            <v>92118</v>
          </cell>
          <cell r="H467" t="str">
            <v>DOSADOR DE AREIA, CAPACIDADE DE 26 LITROS - CHP DIURNO. AF_11/2015</v>
          </cell>
          <cell r="I467" t="str">
            <v>CHP</v>
          </cell>
          <cell r="J467" t="str">
            <v>COEFICIENTE DE REPRESENTATIVIDADE</v>
          </cell>
          <cell r="K467">
            <v>0.49</v>
          </cell>
        </row>
        <row r="468">
          <cell r="G468">
            <v>92138</v>
          </cell>
          <cell r="H468" t="str">
            <v>CAMINHONETE COM MOTOR A DIESEL, POTÊNCIA 180 CV, CABINE DUPLA, 4X4 - CHP DIURNO. AF_11/2015</v>
          </cell>
          <cell r="I468" t="str">
            <v>CHP</v>
          </cell>
          <cell r="J468" t="str">
            <v>COEFICIENTE DE REPRESENTATIVIDADE</v>
          </cell>
          <cell r="K468">
            <v>89.2</v>
          </cell>
        </row>
        <row r="469">
          <cell r="G469">
            <v>92145</v>
          </cell>
          <cell r="H469" t="str">
            <v>CAMINHONETE CABINE SIMPLES COM MOTOR 1.6 FLEX, CÂMBIO MANUAL, POTÊNCIA 101/104 CV, 2 PORTAS - CHP DIURNO. AF_11/2015</v>
          </cell>
          <cell r="I469" t="str">
            <v>CHP</v>
          </cell>
          <cell r="J469" t="str">
            <v>COEFICIENTE DE REPRESENTATIVIDADE</v>
          </cell>
          <cell r="K469">
            <v>67.34</v>
          </cell>
        </row>
        <row r="470">
          <cell r="G470">
            <v>92242</v>
          </cell>
          <cell r="H470" t="str">
            <v>CAMINHÃO DE TRANSPORTE DE MATERIAL ASFÁLTICO 20.000 L, COM CAVALO MECÂNICO DE CAPACIDADE MÁXIMA DE TRAÇÃO COMBINADO DE 45.000 KG, POTÊNCIA 330 CV, INCLUSIVE TANQUE DE ASFALTO COM MAÇARICO - CHP DIURNO. AF_12/2015</v>
          </cell>
          <cell r="I470" t="str">
            <v>CHP</v>
          </cell>
          <cell r="J470" t="str">
            <v>ATRIBUÍDO SÃO PAULO</v>
          </cell>
          <cell r="K470">
            <v>385.22</v>
          </cell>
        </row>
        <row r="471">
          <cell r="G471">
            <v>92716</v>
          </cell>
          <cell r="H471" t="str">
            <v>APARELHO PARA CORTE E SOLDA OXI-ACETILENO SOBRE RODAS, INCLUSIVE CILINDROS E MAÇARICOS - CHP DIURNO. AF_12/2015</v>
          </cell>
          <cell r="I471" t="str">
            <v>CHP</v>
          </cell>
          <cell r="J471" t="str">
            <v>COEFICIENTE DE REPRESENTATIVIDADE</v>
          </cell>
          <cell r="K471">
            <v>97.53</v>
          </cell>
        </row>
        <row r="472">
          <cell r="G472">
            <v>92960</v>
          </cell>
          <cell r="H472" t="str">
            <v>MÁQUINA EXTRUSORA DE CONCRETO PARA GUIAS E SARJETAS, MOTOR A DIESEL, POTÊNCIA 14 CV - CHP DIURNO. AF_12/2015</v>
          </cell>
          <cell r="I472" t="str">
            <v>CHP</v>
          </cell>
          <cell r="J472" t="str">
            <v>COEFICIENTE DE REPRESENTATIVIDADE</v>
          </cell>
          <cell r="K472">
            <v>19.72</v>
          </cell>
        </row>
        <row r="473">
          <cell r="G473">
            <v>92966</v>
          </cell>
          <cell r="H473" t="str">
            <v>MARTELO PERFURADOR PNEUMÁTICO MANUAL, HASTE 25 X 75 MM, 21 KG - CHP DIURNO. AF_12/2015</v>
          </cell>
          <cell r="I473" t="str">
            <v>CHP</v>
          </cell>
          <cell r="J473" t="str">
            <v>COEFICIENTE DE REPRESENTATIVIDADE</v>
          </cell>
          <cell r="K473">
            <v>25.92</v>
          </cell>
        </row>
        <row r="474">
          <cell r="G474">
            <v>93224</v>
          </cell>
          <cell r="H474" t="str">
            <v>PERFURATRIZ COM TORRE METÁLICA PARA EXECUÇÃO DE ESTACA HÉLICE CONTÍNUA, PROFUNDIDADE MÁXIMA DE 32 M, DIÂMETRO MÁXIMO DE 1000 MM, POTÊNCIA INSTALADA DE 350 HP, MESA ROTATIVA COM TORQUE MÁXIMO DE 263 KNM - CHP DIURNO. AF_01/2016</v>
          </cell>
          <cell r="I474" t="str">
            <v>CHP</v>
          </cell>
          <cell r="J474" t="str">
            <v>COEFICIENTE DE REPRESENTATIVIDADE</v>
          </cell>
          <cell r="K474">
            <v>1040.24</v>
          </cell>
        </row>
        <row r="475">
          <cell r="G475">
            <v>93233</v>
          </cell>
          <cell r="H475" t="str">
            <v>BETONEIRA CAPACIDADE NOMINAL 400 L, CAPACIDADE DE MISTURA 310 L, MOTOR A GASOLINA POTÊNCIA 5,5 HP, SEM CARREGADOR - CHP DIURNO. AF_02/2016</v>
          </cell>
          <cell r="I475" t="str">
            <v>CHP</v>
          </cell>
          <cell r="J475" t="str">
            <v>COEFICIENTE DE REPRESENTATIVIDADE</v>
          </cell>
          <cell r="K475">
            <v>4.8499999999999996</v>
          </cell>
        </row>
        <row r="476">
          <cell r="G476">
            <v>93272</v>
          </cell>
          <cell r="H476" t="str">
            <v>GRUA ASCENSIONAL, LANCA DE 30 M, CAPACIDADE DE 1,0 T A 30 M, ALTURA ATE 39 M - CHP DIURNO. AF_03/2016</v>
          </cell>
          <cell r="I476" t="str">
            <v>CHP</v>
          </cell>
          <cell r="J476" t="str">
            <v>ATRIBUÍDO SÃO PAULO</v>
          </cell>
          <cell r="K476">
            <v>85.98</v>
          </cell>
        </row>
        <row r="477">
          <cell r="G477">
            <v>93281</v>
          </cell>
          <cell r="H477" t="str">
            <v>GUINCHO ELÉTRICO DE COLUNA, CAPACIDADE 400 KG, COM MOTO FREIO, MOTOR TRIFÁSICO DE 1,25 CV - CHP DIURNO. AF_03/2016</v>
          </cell>
          <cell r="I477" t="str">
            <v>CHP</v>
          </cell>
          <cell r="J477" t="str">
            <v>COEFICIENTE DE REPRESENTATIVIDADE</v>
          </cell>
          <cell r="K477">
            <v>25.65</v>
          </cell>
        </row>
        <row r="478">
          <cell r="G478">
            <v>93287</v>
          </cell>
          <cell r="H478" t="str">
            <v>GUINDASTE HIDRÁULICO AUTOPROPELIDO, COM LANÇA TELESCÓPICA 40 M, CAPACIDADE MÁXIMA 60 T, POTÊNCIA 260 KW - CHP DIURNO. AF_03/2016</v>
          </cell>
          <cell r="I478" t="str">
            <v>CHP</v>
          </cell>
          <cell r="J478" t="str">
            <v>ATRIBUÍDO SÃO PAULO</v>
          </cell>
          <cell r="K478">
            <v>316.13</v>
          </cell>
        </row>
        <row r="479">
          <cell r="G479">
            <v>93402</v>
          </cell>
          <cell r="H479" t="str">
            <v>GUINDAUTO HIDRÁULICO, CAPACIDADE MÁXIMA DE CARGA 3300 KG, MOMENTO MÁXIMO DE CARGA 5,8 TM, ALCANCE MÁXIMO HORIZONTAL 7,60 M, INCLUSIVE CAMINHÃO TOCO PBT 16.000 KG, POTÊNCIA DE 189 CV - CHP DIURNO. AF_03/2016</v>
          </cell>
          <cell r="I479" t="str">
            <v>CHP</v>
          </cell>
          <cell r="J479" t="str">
            <v>ATRIBUÍDO SÃO PAULO</v>
          </cell>
          <cell r="K479">
            <v>250.85</v>
          </cell>
        </row>
        <row r="480">
          <cell r="G480">
            <v>93408</v>
          </cell>
          <cell r="H480" t="str">
            <v>MÁQUINA JATO DE PRESSAO PORTÁTIL, CAMARA DE 1 SAIDA, CAPACIDADE 280 L, DIAMETRO 670 MM, BICO DE JATO CURTO VENTURI DE 5/16'' , MANGUEIRA DE 1'' COM COMPRESSOR DE AR REBOCÁVEL 189 PCM E MOTOR DIESEL 63 CV - CHP DIURNO. AF_03/2016</v>
          </cell>
          <cell r="I480" t="str">
            <v>CHP</v>
          </cell>
          <cell r="J480" t="str">
            <v>ATRIBUÍDO SÃO PAULO</v>
          </cell>
          <cell r="K480">
            <v>89.13</v>
          </cell>
        </row>
        <row r="481">
          <cell r="G481">
            <v>93415</v>
          </cell>
          <cell r="H481" t="str">
            <v>GERADOR PORTÁTIL MONOFÁSICO, POTÊNCIA 5500 VA, MOTOR A GASOLINA, POTÊNCIA DO MOTOR 13 CV - CHP DIURNO. AF_03/2016</v>
          </cell>
          <cell r="I481" t="str">
            <v>CHP</v>
          </cell>
          <cell r="J481" t="str">
            <v>ATRIBUÍDO SÃO PAULO</v>
          </cell>
          <cell r="K481">
            <v>12.81</v>
          </cell>
        </row>
        <row r="482">
          <cell r="G482">
            <v>93421</v>
          </cell>
          <cell r="H482" t="str">
            <v>GRUPO GERADOR REBOCÁVEL, POTÊNCIA 66 KVA, MOTOR A DIESEL - CHP DIURNO. AF_03/2016</v>
          </cell>
          <cell r="I482" t="str">
            <v>CHP</v>
          </cell>
          <cell r="J482" t="str">
            <v>ATRIBUÍDO SÃO PAULO</v>
          </cell>
          <cell r="K482">
            <v>73.319999999999993</v>
          </cell>
        </row>
        <row r="483">
          <cell r="G483">
            <v>93427</v>
          </cell>
          <cell r="H483" t="str">
            <v>GRUPO GERADOR ESTACIONÁRIO, POTÊNCIA 150 KVA, MOTOR A DIESEL- CHP DIURNO. AF_03/2016</v>
          </cell>
          <cell r="I483" t="str">
            <v>CHP</v>
          </cell>
          <cell r="J483" t="str">
            <v>ATRIBUÍDO SÃO PAULO</v>
          </cell>
          <cell r="K483">
            <v>166.26</v>
          </cell>
        </row>
        <row r="484">
          <cell r="G484">
            <v>93433</v>
          </cell>
          <cell r="H484" t="str">
            <v>USINA DE MISTURA ASFÁLTICA À QUENTE, TIPO CONTRA FLUXO, PROD 40 A 80 TON/HORA - CHP DIURNO. AF_03/2016</v>
          </cell>
          <cell r="I484" t="str">
            <v>CHP</v>
          </cell>
          <cell r="J484" t="str">
            <v>ATRIBUÍDO SÃO PAULO</v>
          </cell>
          <cell r="K484">
            <v>2458.37</v>
          </cell>
        </row>
        <row r="485">
          <cell r="G485">
            <v>93439</v>
          </cell>
          <cell r="H485" t="str">
            <v>USINA DE ASFALTO À FRIO, CAPACIDADE DE 40 A 60 TON/HORA, ELÉTRICA POTÊNCIA 30 CV - CHP DIURNO. AF_03/2016</v>
          </cell>
          <cell r="I485" t="str">
            <v>CHP</v>
          </cell>
          <cell r="J485" t="str">
            <v>ATRIBUÍDO SÃO PAULO</v>
          </cell>
          <cell r="K485">
            <v>219.14</v>
          </cell>
        </row>
        <row r="486">
          <cell r="G486">
            <v>95121</v>
          </cell>
          <cell r="H486" t="str">
            <v>USINA MISTURADORA DE SOLOS, CAPACIDADE DE 200 A 500 TON/H, POTENCIA 75KW - CHP DIURNO. AF_07/2016</v>
          </cell>
          <cell r="I486" t="str">
            <v>CHP</v>
          </cell>
          <cell r="J486" t="str">
            <v>ATRIBUÍDO SÃO PAULO</v>
          </cell>
          <cell r="K486">
            <v>271.8</v>
          </cell>
        </row>
        <row r="487">
          <cell r="G487">
            <v>95127</v>
          </cell>
          <cell r="H487" t="str">
            <v>DISTRIBUIDOR DE AGREGADOS AUTOPROPELIDO, CAP 3 M3, A DIESEL, POTÊNCIA 176CV - CHP DIURNO. AF_07/2016</v>
          </cell>
          <cell r="I487" t="str">
            <v>CHP</v>
          </cell>
          <cell r="J487" t="str">
            <v>ATRIBUÍDO SÃO PAULO</v>
          </cell>
          <cell r="K487">
            <v>203.19</v>
          </cell>
        </row>
        <row r="488">
          <cell r="G488">
            <v>95133</v>
          </cell>
          <cell r="H488" t="str">
            <v>MÁQUINA DEMARCADORA DE FAIXA DE TRÁFEGO À FRIO, AUTOPROPELIDA, POTÊNCIA 38 HP - CHP DIURNO. AF_07/2016</v>
          </cell>
          <cell r="I488" t="str">
            <v>CHP</v>
          </cell>
          <cell r="J488" t="str">
            <v>ATRIBUÍDO SÃO PAULO</v>
          </cell>
          <cell r="K488">
            <v>161.38</v>
          </cell>
        </row>
        <row r="489">
          <cell r="G489">
            <v>95139</v>
          </cell>
          <cell r="H489" t="str">
            <v>TALHA MANUAL DE CORRENTE, CAPACIDADE DE 2 TON. COM ELEVAÇÃO DE 3 M - CHP DIURNO. AF_07/2016</v>
          </cell>
          <cell r="I489" t="str">
            <v>CHP</v>
          </cell>
          <cell r="J489" t="str">
            <v>COLETADO</v>
          </cell>
          <cell r="K489">
            <v>0.05</v>
          </cell>
        </row>
        <row r="490">
          <cell r="G490">
            <v>95212</v>
          </cell>
          <cell r="H490" t="str">
            <v>GRUA ASCENCIONAL, LANCA DE 42 M, CAPACIDADE DE 1,5 T A 30 M, ALTURA ATE 39 M - CHP DIURNO. AF_08/2016</v>
          </cell>
          <cell r="I490" t="str">
            <v>CHP</v>
          </cell>
          <cell r="J490" t="str">
            <v>ATRIBUÍDO SÃO PAULO</v>
          </cell>
          <cell r="K490">
            <v>145.36000000000001</v>
          </cell>
        </row>
        <row r="491">
          <cell r="G491">
            <v>95258</v>
          </cell>
          <cell r="H491" t="str">
            <v>MARTELO DEMOLIDOR PNEUMÁTICO MANUAL, 32 KG - CHP DIURNO. AF_09/2016</v>
          </cell>
          <cell r="I491" t="str">
            <v>CHP</v>
          </cell>
          <cell r="J491" t="str">
            <v>COEFICIENTE DE REPRESENTATIVIDADE</v>
          </cell>
          <cell r="K491">
            <v>25.38</v>
          </cell>
        </row>
        <row r="492">
          <cell r="G492">
            <v>95264</v>
          </cell>
          <cell r="H492" t="str">
            <v>COMPACTADOR DE SOLOS DE PERCUSÃO (SOQUETE) COM MOTOR A GASOLINA, POTÊNCIA 3 CV - CHP DIURNO. AF_09/2016</v>
          </cell>
          <cell r="I492" t="str">
            <v>CHP</v>
          </cell>
          <cell r="J492" t="str">
            <v>COEFICIENTE DE REPRESENTATIVIDADE</v>
          </cell>
          <cell r="K492">
            <v>5.95</v>
          </cell>
        </row>
        <row r="493">
          <cell r="G493">
            <v>95270</v>
          </cell>
          <cell r="H493" t="str">
            <v>RÉGUA VIBRATÓRIA DUPLA PARA CONCRETO, PESO DE 60KG, COMPRIMENTO 4 M, COM MOTOR A GASOLINA, POTÊNCIA 5,5 HP - CHP DIURNO. AF_09/2016</v>
          </cell>
          <cell r="I493" t="str">
            <v>CHP</v>
          </cell>
          <cell r="J493" t="str">
            <v>ATRIBUÍDO SÃO PAULO</v>
          </cell>
          <cell r="K493">
            <v>8.0500000000000007</v>
          </cell>
        </row>
        <row r="494">
          <cell r="G494">
            <v>95276</v>
          </cell>
          <cell r="H494" t="str">
            <v>POLIDORA DE PISO (POLITRIZ), PESO DE 100KG, DIÂMETRO 450 MM, MOTOR ELÉTRICO, POTÊNCIA 4 HP - CHP DIURNO. AF_09/2016</v>
          </cell>
          <cell r="I494" t="str">
            <v>CHP</v>
          </cell>
          <cell r="J494" t="str">
            <v>ATRIBUÍDO SÃO PAULO</v>
          </cell>
          <cell r="K494">
            <v>2.74</v>
          </cell>
        </row>
        <row r="495">
          <cell r="G495">
            <v>95282</v>
          </cell>
          <cell r="H495" t="str">
            <v>DESEMPENADEIRA DE CONCRETO, PESO DE 78 KG, 4 PÁS, MOTOR A GASOLINA, POTÊNCIA 5,5 HP - CHP DIURNO. AF_09/2016</v>
          </cell>
          <cell r="I495" t="str">
            <v>CHP</v>
          </cell>
          <cell r="J495" t="str">
            <v>ATRIBUÍDO SÃO PAULO</v>
          </cell>
          <cell r="K495">
            <v>8.25</v>
          </cell>
        </row>
        <row r="496">
          <cell r="G496">
            <v>95620</v>
          </cell>
          <cell r="H496" t="str">
            <v>PERFURATRIZ PNEUMATICA MANUAL DE PESO MEDIO, MARTELETE, 18KG, COMPRIMENTO MÁXIMO DE CURSO DE 6 M, DIAMETRO DO PISTAO DE 5,5 CM - CHP DIURNO. AF_11/2016</v>
          </cell>
          <cell r="I496" t="str">
            <v>CHP</v>
          </cell>
          <cell r="J496" t="str">
            <v>COEFICIENTE DE REPRESENTATIVIDADE</v>
          </cell>
          <cell r="K496">
            <v>24.76</v>
          </cell>
        </row>
        <row r="497">
          <cell r="G497">
            <v>95631</v>
          </cell>
          <cell r="H497" t="str">
            <v>ROLO COMPACTADOR VIBRATORIO TANDEM, ACO LISO, POTENCIA 125 HP, PESO SEM/COM LASTRO 10,20/11,65 T, LARGURA DE TRABALHO 1,73 M - CHP DIURNO. AF_11/2016</v>
          </cell>
          <cell r="I497" t="str">
            <v>CHP</v>
          </cell>
          <cell r="J497" t="str">
            <v>COEFICIENTE DE REPRESENTATIVIDADE</v>
          </cell>
          <cell r="K497">
            <v>199.09</v>
          </cell>
        </row>
        <row r="498">
          <cell r="G498">
            <v>95702</v>
          </cell>
          <cell r="H498" t="str">
            <v>PERFURATRIZ MANUAL, TORQUE MAXIMO 55 KGF.M, POTENCIA 5 CV, COM DIAMETRO MAXIMO 8 1/2" - CHP DIURNO. AF_11/2016</v>
          </cell>
          <cell r="I498" t="str">
            <v>CHP</v>
          </cell>
          <cell r="J498" t="str">
            <v>COEFICIENTE DE REPRESENTATIVIDADE</v>
          </cell>
          <cell r="K498">
            <v>39.28</v>
          </cell>
        </row>
        <row r="499">
          <cell r="G499">
            <v>95708</v>
          </cell>
          <cell r="H499" t="str">
            <v>PERFURATRIZ SOBRE ESTEIRA, TORQUE MÁXIMO 600 KGF, POTÊNCIA ENTRE 50 E 60 HP, DIÂMETRO MÁXIMO 10 - CHP DIURNO. AF_11/2016</v>
          </cell>
          <cell r="I499" t="str">
            <v>CHP</v>
          </cell>
          <cell r="J499" t="str">
            <v>COEFICIENTE DE REPRESENTATIVIDADE</v>
          </cell>
          <cell r="K499">
            <v>144.66</v>
          </cell>
        </row>
        <row r="500">
          <cell r="G500">
            <v>95714</v>
          </cell>
          <cell r="H500" t="str">
            <v>ESCAVADEIRA HIDRAULICA SOBRE ESTEIRA, COM GARRA GIRATORIA DE MANDIBULAS, PESO OPERACIONAL ENTRE 22,00 E 25,50 TON, POTENCIA LIQUIDA ENTRE 150 E 160 HP - CHP DIURNO. AF_11/2016</v>
          </cell>
          <cell r="I500" t="str">
            <v>CHP</v>
          </cell>
          <cell r="J500" t="str">
            <v>COEFICIENTE DE REPRESENTATIVIDADE</v>
          </cell>
          <cell r="K500">
            <v>254.63</v>
          </cell>
        </row>
        <row r="501">
          <cell r="G501">
            <v>95720</v>
          </cell>
          <cell r="H501" t="str">
            <v>ESCAVADEIRA HIDRAULICA SOBRE ESTEIRA, EQUIPADA COM CLAMSHELL, COM CAPACIDADE DA CAÇAMBA ENTRE 1,20 E 1,50 M3, PESO OPERACIONAL ENTRE 20,00 E 22,00 TON, POTENCIA LIQUIDA ENTRE 150 E 160 HP - CHP DIURNO. AF_11/2016</v>
          </cell>
          <cell r="I501" t="str">
            <v>CHP</v>
          </cell>
          <cell r="J501" t="str">
            <v>COEFICIENTE DE REPRESENTATIVIDADE</v>
          </cell>
          <cell r="K501">
            <v>249.43</v>
          </cell>
        </row>
        <row r="502">
          <cell r="G502">
            <v>95872</v>
          </cell>
          <cell r="H502" t="str">
            <v>GRUPO GERADOR COM CARENAGEM, MOTOR DIESEL POTÊNCIA STANDART ENTRE 250 E 260 KVA - CHP DIURNO. AF_12/2016</v>
          </cell>
          <cell r="I502" t="str">
            <v>CHP</v>
          </cell>
          <cell r="J502" t="str">
            <v>ATRIBUÍDO SÃO PAULO</v>
          </cell>
          <cell r="K502">
            <v>281.88</v>
          </cell>
        </row>
        <row r="503">
          <cell r="G503">
            <v>96013</v>
          </cell>
          <cell r="H503" t="str">
            <v>TRATOR DE PNEUS COM POTÊNCIA DE 122 CV, TRAÇÃO 4X4, COM VASSOURA MECÂNICA ACOPLADA - CHP DIURNO. AF_02/2017</v>
          </cell>
          <cell r="I503" t="str">
            <v>CHP</v>
          </cell>
          <cell r="J503" t="str">
            <v>ATRIBUÍDO SÃO PAULO</v>
          </cell>
          <cell r="K503">
            <v>178.22</v>
          </cell>
        </row>
        <row r="504">
          <cell r="G504">
            <v>96020</v>
          </cell>
          <cell r="H504" t="str">
            <v>TRATOR DE PNEUS COM POTÊNCIA DE 122 CV, TRAÇÃO 4X4, COM GRADE DE DISCOS ACOPLADA - CHP DIURNO. AF_02/2017</v>
          </cell>
          <cell r="I504" t="str">
            <v>CHP</v>
          </cell>
          <cell r="J504" t="str">
            <v>ATRIBUÍDO SÃO PAULO</v>
          </cell>
          <cell r="K504">
            <v>177.69</v>
          </cell>
        </row>
        <row r="505">
          <cell r="G505">
            <v>96028</v>
          </cell>
          <cell r="H505" t="str">
            <v>TRATOR DE PNEUS COM POTÊNCIA DE 85 CV, TRAÇÃO 4X4, COM GRADE DE DISCOS ACOPLADA - CHP DIURNO. AF_02/2017</v>
          </cell>
          <cell r="I505" t="str">
            <v>CHP</v>
          </cell>
          <cell r="J505" t="str">
            <v>ATRIBUÍDO SÃO PAULO</v>
          </cell>
          <cell r="K505">
            <v>136.43</v>
          </cell>
        </row>
        <row r="506">
          <cell r="G506">
            <v>96035</v>
          </cell>
          <cell r="H506" t="str">
            <v>CAMINHÃO BASCULANTE 10 M3, TRUCADO, POTÊNCIA 230 CV, INCLUSIVE CAÇAMBA METÁLICA, COM DISTRIBUIDOR DE AGREGADOS ACOPLADO - CHP DIURNO. AF_02/2017</v>
          </cell>
          <cell r="I506" t="str">
            <v>CHP</v>
          </cell>
          <cell r="J506" t="str">
            <v>ATRIBUÍDO SÃO PAULO</v>
          </cell>
          <cell r="K506">
            <v>257.06</v>
          </cell>
        </row>
        <row r="507">
          <cell r="G507">
            <v>96157</v>
          </cell>
          <cell r="H507" t="str">
            <v>TRATOR DE PNEUS COM POTÊNCIA DE 85 CV, TRAÇÃO 4X4, COM VASSOURA MECÂNICA ACOPLADA - CHP DIURNO. AF_03/2017</v>
          </cell>
          <cell r="I507" t="str">
            <v>CHP</v>
          </cell>
          <cell r="J507" t="str">
            <v>ATRIBUÍDO SÃO PAULO</v>
          </cell>
          <cell r="K507">
            <v>136.96</v>
          </cell>
        </row>
        <row r="508">
          <cell r="G508">
            <v>96158</v>
          </cell>
          <cell r="H508" t="str">
            <v>MINICARREGADEIRA SOBRE RODAS POTENCIA 47HP CAPACIDADE OPERACAO 646 KG, COM VASSOURA MECÂNICA ACOPLADA - CHP DIURNO. AF_03/2017</v>
          </cell>
          <cell r="I508" t="str">
            <v>CHP</v>
          </cell>
          <cell r="J508" t="str">
            <v>ATRIBUÍDO SÃO PAULO</v>
          </cell>
          <cell r="K508">
            <v>134.06</v>
          </cell>
        </row>
        <row r="509">
          <cell r="G509">
            <v>96245</v>
          </cell>
          <cell r="H509" t="str">
            <v>MINIESCAVADEIRA SOBRE ESTEIRAS, POTENCIA LIQUIDA DE *30* HP, PESO OPERACIONAL DE *3.500* KG - CHP DIURNO. AF_04/2017</v>
          </cell>
          <cell r="I509" t="str">
            <v>CHP</v>
          </cell>
          <cell r="J509" t="str">
            <v>ATRIBUÍDO SÃO PAULO</v>
          </cell>
          <cell r="K509">
            <v>101.66</v>
          </cell>
        </row>
        <row r="510">
          <cell r="G510">
            <v>96463</v>
          </cell>
          <cell r="H510" t="str">
            <v>ROLO COMPACTADOR DE PNEUS, ESTATICO, PRESSAO VARIAVEL, POTENCIA 110 HP, PESO SEM/COM LASTRO 10,8/27 T, LARGURA DE ROLAGEM 2,30 M - CHP DIURNO. AF_06/2017</v>
          </cell>
          <cell r="I510" t="str">
            <v>CHP</v>
          </cell>
          <cell r="J510" t="str">
            <v>COEFICIENTE DE REPRESENTATIVIDADE</v>
          </cell>
          <cell r="K510">
            <v>184.7</v>
          </cell>
        </row>
        <row r="511">
          <cell r="G511">
            <v>98764</v>
          </cell>
          <cell r="H511" t="str">
            <v>INVERSOR DE SOLDA MONOFÁSICO DE 160 A, POTÊNCIA DE 5400 W, TENSÃO DE 220 V, PARA SOLDA COM ELETRODOS DE 2,0 A 4,0 MM E PROCESSO TIG - CHP DIURNO. AF_06/2018</v>
          </cell>
          <cell r="I511" t="str">
            <v>CHP</v>
          </cell>
          <cell r="J511" t="str">
            <v>COEFICIENTE DE REPRESENTATIVIDADE</v>
          </cell>
          <cell r="K511">
            <v>3.44</v>
          </cell>
        </row>
        <row r="512">
          <cell r="G512">
            <v>99833</v>
          </cell>
          <cell r="H512" t="str">
            <v>LAVADORA DE ALTA PRESSAO (LAVA-JATO) PARA AGUA FRIA, PRESSAO DE OPERACAO ENTRE 1400 E 1900 LIB/POL2, VAZAO MAXIMA ENTRE 400 E 700 L/H - CHP DIURNO. AF_04/2019</v>
          </cell>
          <cell r="I512" t="str">
            <v>CHP</v>
          </cell>
          <cell r="J512" t="str">
            <v>COEFICIENTE DE REPRESENTATIVIDADE</v>
          </cell>
          <cell r="K512">
            <v>3.49</v>
          </cell>
        </row>
        <row r="513">
          <cell r="G513">
            <v>100641</v>
          </cell>
          <cell r="H513" t="str">
            <v>USINA DE MISTURA ASFÁLTICA À QUENTE, TIPO CONTRA FLUXO, PROD 100 A 140 TON/HORA - CHP DIURNO. AF_12/2019</v>
          </cell>
          <cell r="I513" t="str">
            <v>CHP</v>
          </cell>
          <cell r="J513" t="str">
            <v>ATRIBUÍDO SÃO PAULO</v>
          </cell>
          <cell r="K513">
            <v>4515.74</v>
          </cell>
        </row>
        <row r="514">
          <cell r="G514">
            <v>100647</v>
          </cell>
          <cell r="H514" t="str">
            <v>USINA DE ASFALTO, TIPO GRAVIMÉTRICA, PROD 150 TON/HORA - CHP DIURNO. AF_12/2019</v>
          </cell>
          <cell r="I514" t="str">
            <v>CHP</v>
          </cell>
          <cell r="J514" t="str">
            <v>ATRIBUÍDO SÃO PAULO</v>
          </cell>
          <cell r="K514">
            <v>6056.27</v>
          </cell>
        </row>
        <row r="515">
          <cell r="G515">
            <v>102275</v>
          </cell>
          <cell r="H515" t="str">
            <v>MARTELO DEMOLIDOR ELÉTRICO, COM POTÊNCIA DE 2.000 W, 1.000 IMPACTOS POR MINUTO, PESO DE 30 KG - CHP DIURNO. AF_01/2021</v>
          </cell>
          <cell r="I515" t="str">
            <v>CHP</v>
          </cell>
          <cell r="J515" t="str">
            <v>COEFICIENTE DE REPRESENTATIVIDADE</v>
          </cell>
          <cell r="K515">
            <v>24.85</v>
          </cell>
        </row>
        <row r="516">
          <cell r="G516">
            <v>104091</v>
          </cell>
          <cell r="H516" t="str">
            <v>TERMOFUSORA PARA TUBOS E CONEXÕES EM PPR COM DIÂMETROS DE 20 A 63 MM, POTÊNCIA DE 800 W, TENSAO 220 V - CHP DIURNO. AF_05/2022</v>
          </cell>
          <cell r="I516" t="str">
            <v>CHP</v>
          </cell>
          <cell r="J516" t="str">
            <v>COEFICIENTE DE REPRESENTATIVIDADE</v>
          </cell>
          <cell r="K516">
            <v>0.65</v>
          </cell>
        </row>
        <row r="517">
          <cell r="G517">
            <v>104097</v>
          </cell>
          <cell r="H517" t="str">
            <v>TERMOFUSORA PARA TUBOS E CONEXÕES EM PPR COM DIÂMETROS DE 75 A 110 MM, POTÊNCIA DE *1100* W, TENSÃO 220 V - CHP DIURNO. AF_05/2022</v>
          </cell>
          <cell r="I517" t="str">
            <v>CHP</v>
          </cell>
          <cell r="J517" t="str">
            <v>COEFICIENTE DE REPRESENTATIVIDADE</v>
          </cell>
          <cell r="K517">
            <v>0.92</v>
          </cell>
        </row>
        <row r="518">
          <cell r="G518">
            <v>5632</v>
          </cell>
          <cell r="H518" t="str">
            <v>ESCAVADEIRA HIDRÁULICA SOBRE ESTEIRAS, CAÇAMBA 0,80 M3, PESO OPERACIONAL 17 T, POTENCIA BRUTA 111 HP - CHI DIURNO. AF_06/2014</v>
          </cell>
          <cell r="I518" t="str">
            <v>CHI</v>
          </cell>
          <cell r="J518" t="str">
            <v>COLETADO</v>
          </cell>
          <cell r="K518">
            <v>85.86</v>
          </cell>
        </row>
        <row r="519">
          <cell r="G519">
            <v>5679</v>
          </cell>
          <cell r="H519" t="str">
            <v>RETROESCAVADEIRA SOBRE RODAS COM CARREGADEIRA, TRAÇÃO 4X4, POTÊNCIA LÍQ. 88 HP, CAÇAMBA CARREG. CAP. MÍN. 1 M3, CAÇAMBA RETRO CAP. 0,26 M3, PESO OPERACIONAL MÍN. 6.674 KG, PROFUNDIDADE ESCAVAÇÃO MÁX. 4,37 M - CHI DIURNO. AF_06/2014</v>
          </cell>
          <cell r="I519" t="str">
            <v>CHI</v>
          </cell>
          <cell r="J519" t="str">
            <v>COEFICIENTE DE REPRESENTATIVIDADE</v>
          </cell>
          <cell r="K519">
            <v>60.9</v>
          </cell>
        </row>
        <row r="520">
          <cell r="G520">
            <v>5681</v>
          </cell>
          <cell r="H520" t="str">
            <v>RETROESCAVADEIRA SOBRE RODAS COM CARREGADEIRA, TRAÇÃO 4X2, POTÊNCIA LÍQ. 79 HP, CAÇAMBA CARREG. CAP. MÍN. 1 M3, CAÇAMBA RETRO CAP. 0,20 M3, PESO OPERACIONAL MÍN. 6.570 KG, PROFUNDIDADE ESCAVAÇÃO MÁX. 4,37 M - CHI DIURNO. AF_06/2014</v>
          </cell>
          <cell r="I520" t="str">
            <v>CHI</v>
          </cell>
          <cell r="J520" t="str">
            <v>COEFICIENTE DE REPRESENTATIVIDADE</v>
          </cell>
          <cell r="K520">
            <v>57.4</v>
          </cell>
        </row>
        <row r="521">
          <cell r="G521">
            <v>5685</v>
          </cell>
          <cell r="H521" t="str">
            <v>ROLO COMPACTADOR VIBRATÓRIO DE UM CILINDRO AÇO LISO, POTÊNCIA 80 HP, PESO OPERACIONAL MÁXIMO 8,1 T, IMPACTO DINÂMICO 16,15 / 9,5 T, LARGURA DE TRABALHO 1,68 M - CHI DIURNO. AF_06/2014</v>
          </cell>
          <cell r="I521" t="str">
            <v>CHI</v>
          </cell>
          <cell r="J521" t="str">
            <v>COEFICIENTE DE REPRESENTATIVIDADE</v>
          </cell>
          <cell r="K521">
            <v>51.66</v>
          </cell>
        </row>
        <row r="522">
          <cell r="G522">
            <v>5690</v>
          </cell>
          <cell r="H522" t="str">
            <v>GRADE DE DISCO CONTROLE REMOTO REBOCÁVEL, COM 24 DISCOS 24 X 6 MM COM PNEUS PARA TRANSPORTE - CHI DIURNO. AF_06/2014</v>
          </cell>
          <cell r="I522" t="str">
            <v>CHI</v>
          </cell>
          <cell r="J522" t="str">
            <v>ATRIBUÍDO SÃO PAULO</v>
          </cell>
          <cell r="K522">
            <v>4.45</v>
          </cell>
        </row>
        <row r="523">
          <cell r="G523">
            <v>5806</v>
          </cell>
          <cell r="H523" t="str">
            <v>MOTOBOMBA CENTRÍFUGA, MOTOR A GASOLINA, POTÊNCIA 5,42 HP, BOCAIS 1 1/2" X 1", DIÂMETRO ROTOR 143 MM HM/Q = 6 MCA / 16,8 M3/H A 38 MCA / 6,6 M3/H - CHI DIURNO. AF_06/2014</v>
          </cell>
          <cell r="I523" t="str">
            <v>CHI</v>
          </cell>
          <cell r="J523" t="str">
            <v>COEFICIENTE DE REPRESENTATIVIDADE</v>
          </cell>
          <cell r="K523">
            <v>0.27</v>
          </cell>
        </row>
        <row r="524">
          <cell r="G524">
            <v>5826</v>
          </cell>
          <cell r="H524" t="str">
            <v>CAMINHÃO TOCO, PBT 16.000 KG, CARGA ÚTIL MÁX. 10.685 KG, DIST. ENTRE EIXOS 4,8 M, POTÊNCIA 189 CV, INCLUSIVE CARROCERIA FIXA ABERTA DE MADEIRA P/ TRANSPORTE GERAL DE CARGA SECA, DIMEN. APROX. 2,5 X 7,00 X 0,50 M - CHI DIURNO. AF_06/2014</v>
          </cell>
          <cell r="I524" t="str">
            <v>CHI</v>
          </cell>
          <cell r="J524" t="str">
            <v>COEFICIENTE DE REPRESENTATIVIDADE</v>
          </cell>
          <cell r="K524">
            <v>52.48</v>
          </cell>
        </row>
        <row r="525">
          <cell r="G525">
            <v>5829</v>
          </cell>
          <cell r="H525" t="str">
            <v>USINA DE CONCRETO FIXA, CAPACIDADE NOMINAL DE 90 A 120 M3/H, SEM SILO - CHI DIURNO. AF_07/2016</v>
          </cell>
          <cell r="I525" t="str">
            <v>CHI</v>
          </cell>
          <cell r="J525" t="str">
            <v>ATRIBUÍDO SÃO PAULO</v>
          </cell>
          <cell r="K525">
            <v>132.9</v>
          </cell>
        </row>
        <row r="526">
          <cell r="G526">
            <v>5837</v>
          </cell>
          <cell r="H526" t="str">
            <v>VIBROACABADORA DE ASFALTO SOBRE ESTEIRAS, LARGURA DE PAVIMENTAÇÃO 1,90 M A 5,30 M, POTÊNCIA 105 HP CAPACIDADE 450 T/H - CHI DIURNO. AF_11/2014</v>
          </cell>
          <cell r="I526" t="str">
            <v>CHI</v>
          </cell>
          <cell r="J526" t="str">
            <v>ATRIBUÍDO SÃO PAULO</v>
          </cell>
          <cell r="K526">
            <v>147.27000000000001</v>
          </cell>
        </row>
        <row r="527">
          <cell r="G527">
            <v>5841</v>
          </cell>
          <cell r="H527" t="str">
            <v>VASSOURA MECÂNICA REBOCÁVEL COM ESCOVA CILÍNDRICA, LARGURA ÚTIL DE VARRIMENTO DE 2,44 M - CHI DIURNO. AF_06/2014</v>
          </cell>
          <cell r="I527" t="str">
            <v>CHI</v>
          </cell>
          <cell r="J527" t="str">
            <v>ATRIBUÍDO SÃO PAULO</v>
          </cell>
          <cell r="K527">
            <v>5.13</v>
          </cell>
        </row>
        <row r="528">
          <cell r="G528">
            <v>5845</v>
          </cell>
          <cell r="H528" t="str">
            <v>TRATOR DE PNEUS, POTÊNCIA 122 CV, TRAÇÃO 4X4, PESO COM LASTRO DE 4.510 KG - CHI DIURNO. AF_06/2014</v>
          </cell>
          <cell r="I528" t="str">
            <v>CHI</v>
          </cell>
          <cell r="J528" t="str">
            <v>COEFICIENTE DE REPRESENTATIVIDADE</v>
          </cell>
          <cell r="K528">
            <v>51.94</v>
          </cell>
        </row>
        <row r="529">
          <cell r="G529">
            <v>5849</v>
          </cell>
          <cell r="H529" t="str">
            <v>TRATOR DE ESTEIRAS, POTÊNCIA 170 HP, PESO OPERACIONAL 19 T, CAÇAMBA 5,2 M3 - CHI DIURNO. AF_06/2014</v>
          </cell>
          <cell r="I529" t="str">
            <v>CHI</v>
          </cell>
          <cell r="J529" t="str">
            <v>ATRIBUÍDO SÃO PAULO</v>
          </cell>
          <cell r="K529">
            <v>75.53</v>
          </cell>
        </row>
        <row r="530">
          <cell r="G530">
            <v>5853</v>
          </cell>
          <cell r="H530" t="str">
            <v>TRATOR DE ESTEIRAS, POTÊNCIA 150 HP, PESO OPERACIONAL 16,7 T, COM RODA MOTRIZ ELEVADA E LÂMINA 3,18 M3 - CHI DIURNO. AF_06/2014</v>
          </cell>
          <cell r="I530" t="str">
            <v>CHI</v>
          </cell>
          <cell r="J530" t="str">
            <v>ATRIBUÍDO SÃO PAULO</v>
          </cell>
          <cell r="K530">
            <v>75.83</v>
          </cell>
        </row>
        <row r="531">
          <cell r="G531">
            <v>5857</v>
          </cell>
          <cell r="H531" t="str">
            <v>TRATOR DE ESTEIRAS, POTÊNCIA 347 HP, PESO OPERACIONAL 38,5 T, COM LÂMINA 8,70 M3 - CHI DIURNO. AF_06/2014</v>
          </cell>
          <cell r="I531" t="str">
            <v>CHI</v>
          </cell>
          <cell r="J531" t="str">
            <v>ATRIBUÍDO SÃO PAULO</v>
          </cell>
          <cell r="K531">
            <v>187.67</v>
          </cell>
        </row>
        <row r="532">
          <cell r="G532">
            <v>5865</v>
          </cell>
          <cell r="H532" t="str">
            <v>ROLO COMPACTADOR VIBRATÓRIO REBOCÁVEL, CILINDRO DE AÇO LISO, POTÊNCIA DE TRAÇÃO DE 65 CV, PESO 4,7 T, IMPACTO DINÂMICO 18,3 T, LARGURA DE TRABALHO 1,67 M - CHI DIURNO. AF_02/2016</v>
          </cell>
          <cell r="I532" t="str">
            <v>CHI</v>
          </cell>
          <cell r="J532" t="str">
            <v>COEFICIENTE DE REPRESENTATIVIDADE</v>
          </cell>
          <cell r="K532">
            <v>8.75</v>
          </cell>
        </row>
        <row r="533">
          <cell r="G533">
            <v>5869</v>
          </cell>
          <cell r="H533" t="str">
            <v>ROLO COMPACTADOR VIBRATÓRIO TANDEM AÇO LISO, POTÊNCIA 58 HP, PESO SEM/COM LASTRO 6,5 / 9,4 T, LARGURA DE TRABALHO 1,2 M - CHI DIURNO. AF_06/2014</v>
          </cell>
          <cell r="I533" t="str">
            <v>CHI</v>
          </cell>
          <cell r="J533" t="str">
            <v>COEFICIENTE DE REPRESENTATIVIDADE</v>
          </cell>
          <cell r="K533">
            <v>58.28</v>
          </cell>
        </row>
        <row r="534">
          <cell r="G534">
            <v>5877</v>
          </cell>
          <cell r="H534" t="str">
            <v>RETROESCAVADEIRA SOBRE RODAS COM CARREGADEIRA, TRAÇÃO 4X4, POTÊNCIA LÍQ. 72 HP, CAÇAMBA CARREG. CAP. MÍN. 0,79 M3, CAÇAMBA RETRO CAP. 0,18 M3, PESO OPERACIONAL MÍN. 7.140 KG, PROFUNDIDADE ESCAVAÇÃO MÁX. 4,50 M - CHI DIURNO. AF_06/2014</v>
          </cell>
          <cell r="I534" t="str">
            <v>CHI</v>
          </cell>
          <cell r="J534" t="str">
            <v>COLETADO</v>
          </cell>
          <cell r="K534">
            <v>59.78</v>
          </cell>
        </row>
        <row r="535">
          <cell r="G535">
            <v>5881</v>
          </cell>
          <cell r="H535" t="str">
            <v>ROLO COMPACTADOR VIBRATÓRIO PÉ DE CARNEIRO, OPERADO POR CONTROLE REMOTO, POTÊNCIA 12,5 KW, PESO OPERACIONAL 1,675 T, LARGURA DE TRABALHO 0,85 M - CHI DIURNO. AF_02/2016</v>
          </cell>
          <cell r="I535" t="str">
            <v>CHI</v>
          </cell>
          <cell r="J535" t="str">
            <v>COEFICIENTE DE REPRESENTATIVIDADE</v>
          </cell>
          <cell r="K535">
            <v>62.3</v>
          </cell>
        </row>
        <row r="536">
          <cell r="G536">
            <v>5884</v>
          </cell>
          <cell r="H536" t="str">
            <v>USINA DE LAMA ASFÁLTICA, PROD 30 A 50 T/H, SILO DE AGREGADO 7 M3, RESERVATÓRIOS PARA EMULSÃO E ÁGUA DE 2,3 M3 CADA, MISTURADOR TIPO PUG MILL A SER MONTADO SOBRE CAMINHÃO - CHI DIURNO. AF_10/2014</v>
          </cell>
          <cell r="I536" t="str">
            <v>CHI</v>
          </cell>
          <cell r="J536" t="str">
            <v>ATRIBUÍDO SÃO PAULO</v>
          </cell>
          <cell r="K536">
            <v>43.03</v>
          </cell>
        </row>
        <row r="537">
          <cell r="G537">
            <v>5892</v>
          </cell>
          <cell r="H537" t="str">
            <v>CAMINHÃO TOCO, PESO BRUTO TOTAL 14.300 KG, CARGA ÚTIL MÁXIMA 9590 KG, DISTÂNCIA ENTRE EIXOS 4,76 M, POTÊNCIA 185 CV (NÃO INCLUI CARROCERIA) - CHI DIURNO. AF_06/2014</v>
          </cell>
          <cell r="I537" t="str">
            <v>CHI</v>
          </cell>
          <cell r="J537" t="str">
            <v>COEFICIENTE DE REPRESENTATIVIDADE</v>
          </cell>
          <cell r="K537">
            <v>48.01</v>
          </cell>
        </row>
        <row r="538">
          <cell r="G538">
            <v>5896</v>
          </cell>
          <cell r="H538" t="str">
            <v>CAMINHÃO TOCO, PESO BRUTO TOTAL 16.000 KG, CARGA ÚTIL MÁXIMA DE 10.685 KG, DISTÂNCIA ENTRE EIXOS 4,80 M, POTÊNCIA 189 CV EXCLUSIVE CARROCERIA - CHI DIURNO. AF_06/2014</v>
          </cell>
          <cell r="I538" t="str">
            <v>CHI</v>
          </cell>
          <cell r="J538" t="str">
            <v>COEFICIENTE DE REPRESENTATIVIDADE</v>
          </cell>
          <cell r="K538">
            <v>50.3</v>
          </cell>
        </row>
        <row r="539">
          <cell r="G539">
            <v>5903</v>
          </cell>
          <cell r="H539" t="str">
            <v>CAMINHÃO PIPA 10.000 L TRUCADO, PESO BRUTO TOTAL 23.000 KG, CARGA ÚTIL MÁXIMA 15.935 KG, DISTÂNCIA ENTRE EIXOS 4,8 M, POTÊNCIA 230 CV, INCLUSIVE TANQUE DE AÇO PARA TRANSPORTE DE ÁGUA - CHI DIURNO. AF_06/2014</v>
          </cell>
          <cell r="I539" t="str">
            <v>CHI</v>
          </cell>
          <cell r="J539" t="str">
            <v>ATRIBUÍDO SÃO PAULO</v>
          </cell>
          <cell r="K539">
            <v>62.62</v>
          </cell>
        </row>
        <row r="540">
          <cell r="G540">
            <v>5911</v>
          </cell>
          <cell r="H540" t="str">
            <v>ESPARGIDOR DE ASFALTO PRESSURIZADO COM TANQUE DE 2500 L, REBOCÁVEL COM MOTOR A GASOLINA POTÊNCIA 3,4 HP - CHI DIURNO. AF_07/2014</v>
          </cell>
          <cell r="I540" t="str">
            <v>CHI</v>
          </cell>
          <cell r="J540" t="str">
            <v>ATRIBUÍDO SÃO PAULO</v>
          </cell>
          <cell r="K540">
            <v>22</v>
          </cell>
        </row>
        <row r="541">
          <cell r="G541">
            <v>5923</v>
          </cell>
          <cell r="H541" t="str">
            <v>GRADE DE DISCO REBOCÁVEL COM 20 DISCOS 24" X 6 MM COM PNEUS PARA TRANSPORTE - CHI DIURNO. AF_06/2014</v>
          </cell>
          <cell r="I541" t="str">
            <v>CHI</v>
          </cell>
          <cell r="J541" t="str">
            <v>ATRIBUÍDO SÃO PAULO</v>
          </cell>
          <cell r="K541">
            <v>3.5</v>
          </cell>
        </row>
        <row r="542">
          <cell r="G542">
            <v>5930</v>
          </cell>
          <cell r="H542" t="str">
            <v>GUINDAUTO HIDRÁULICO, CAPACIDADE MÁXIMA DE CARGA 6200 KG, MOMENTO MÁXIMO DE CARGA 11,7 TM, ALCANCE MÁXIMO HORIZONTAL 9,70 M, INCLUSIVE CAMINHÃO TOCO PBT 16.000 KG, POTÊNCIA DE 189 CV - CHI DIURNO. AF_06/2014</v>
          </cell>
          <cell r="I542" t="str">
            <v>CHI</v>
          </cell>
          <cell r="J542" t="str">
            <v>ATRIBUÍDO SÃO PAULO</v>
          </cell>
          <cell r="K542">
            <v>60.7</v>
          </cell>
        </row>
        <row r="543">
          <cell r="G543">
            <v>5934</v>
          </cell>
          <cell r="H543" t="str">
            <v>MOTONIVELADORA POTÊNCIA BÁSICA LÍQUIDA (PRIMEIRA MARCHA) 125 HP, PESO BRUTO 13032 KG, LARGURA DA LÂMINA DE 3,7 M - CHI DIURNO. AF_06/2014</v>
          </cell>
          <cell r="I543" t="str">
            <v>CHI</v>
          </cell>
          <cell r="J543" t="str">
            <v>COEFICIENTE DE REPRESENTATIVIDADE</v>
          </cell>
          <cell r="K543">
            <v>89</v>
          </cell>
        </row>
        <row r="544">
          <cell r="G544">
            <v>5942</v>
          </cell>
          <cell r="H544" t="str">
            <v>PÁ CARREGADEIRA SOBRE RODAS, POTÊNCIA LÍQUIDA 128 HP, CAPACIDADE DA CAÇAMBA 1,7 A 2,8 M3, PESO OPERACIONAL 11632 KG - CHI DIURNO. AF_06/2014</v>
          </cell>
          <cell r="I544" t="str">
            <v>CHI</v>
          </cell>
          <cell r="J544" t="str">
            <v>COEFICIENTE DE REPRESENTATIVIDADE</v>
          </cell>
          <cell r="K544">
            <v>81.06</v>
          </cell>
        </row>
        <row r="545">
          <cell r="G545">
            <v>5946</v>
          </cell>
          <cell r="H545" t="str">
            <v>PÁ CARREGADEIRA SOBRE RODAS, POTÊNCIA 197 HP, CAPACIDADE DA CAÇAMBA 2,5 A 3,5 M3, PESO OPERACIONAL 18338 KG - CHI DIURNO. AF_06/2014</v>
          </cell>
          <cell r="I545" t="str">
            <v>CHI</v>
          </cell>
          <cell r="J545" t="str">
            <v>COEFICIENTE DE REPRESENTATIVIDADE</v>
          </cell>
          <cell r="K545">
            <v>101.16</v>
          </cell>
        </row>
        <row r="546">
          <cell r="G546">
            <v>5952</v>
          </cell>
          <cell r="H546" t="str">
            <v>MARTELETE OU ROMPEDOR PNEUMÁTICO MANUAL, 28 KG, COM SILENCIADOR - CHI DIURNO. AF_07/2016</v>
          </cell>
          <cell r="I546" t="str">
            <v>CHI</v>
          </cell>
          <cell r="J546" t="str">
            <v>COEFICIENTE DE REPRESENTATIVIDADE</v>
          </cell>
          <cell r="K546">
            <v>23.77</v>
          </cell>
        </row>
        <row r="547">
          <cell r="G547">
            <v>5954</v>
          </cell>
          <cell r="H547" t="str">
            <v>COMPRESSOR DE AR REBOCÁVEL, VAZÃO 189 PCM, PRESSÃO EFETIVA DE TRABALHO 102 PSI, MOTOR DIESEL, POTÊNCIA 63 CV - CHI DIURNO. AF_06/2015</v>
          </cell>
          <cell r="I547" t="str">
            <v>CHI</v>
          </cell>
          <cell r="J547" t="str">
            <v>ATRIBUÍDO SÃO PAULO</v>
          </cell>
          <cell r="K547">
            <v>5.77</v>
          </cell>
        </row>
        <row r="548">
          <cell r="G548">
            <v>5961</v>
          </cell>
          <cell r="H548" t="str">
            <v>CAMINHÃO BASCULANTE 6 M3, PESO BRUTO TOTAL 16.000 KG, CARGA ÚTIL MÁXIMA 13.071 KG, DISTÂNCIA ENTRE EIXOS 4,80 M, POTÊNCIA 230 CV INCLUSIVE CAÇAMBA METÁLICA - CHI DIURNO. AF_06/2014</v>
          </cell>
          <cell r="I548" t="str">
            <v>CHI</v>
          </cell>
          <cell r="J548" t="str">
            <v>COEFICIENTE DE REPRESENTATIVIDADE</v>
          </cell>
          <cell r="K548">
            <v>52.59</v>
          </cell>
        </row>
        <row r="549">
          <cell r="G549">
            <v>6260</v>
          </cell>
          <cell r="H549" t="str">
            <v>CAMINHÃO PIPA 6.000 L, PESO BRUTO TOTAL 13.000 KG, DISTÂNCIA ENTRE EIXOS 4,80 M, POTÊNCIA 189 CV INCLUSIVE TANQUE DE AÇO PARA TRANSPORTE DE ÁGUA, CAPACIDADE 6 M3 - CHI DIURNO. AF_06/2014</v>
          </cell>
          <cell r="I549" t="str">
            <v>CHI</v>
          </cell>
          <cell r="J549" t="str">
            <v>ATRIBUÍDO SÃO PAULO</v>
          </cell>
          <cell r="K549">
            <v>51.97</v>
          </cell>
        </row>
        <row r="550">
          <cell r="G550">
            <v>6880</v>
          </cell>
          <cell r="H550" t="str">
            <v>ROLO COMPACTADOR DE PNEUS ESTÁTICO, PRESSÃO VARIÁVEL, POTÊNCIA 111 HP, PESO SEM/COM LASTRO 9,5 / 26 T, LARGURA DE TRABALHO 1,90 M - CHI DIURNO. AF_07/2014</v>
          </cell>
          <cell r="I550" t="str">
            <v>CHI</v>
          </cell>
          <cell r="J550" t="str">
            <v>COEFICIENTE DE REPRESENTATIVIDADE</v>
          </cell>
          <cell r="K550">
            <v>67.989999999999995</v>
          </cell>
        </row>
        <row r="551">
          <cell r="G551">
            <v>7031</v>
          </cell>
          <cell r="H551" t="str">
            <v>TANQUE DE ASFALTO ESTACIONÁRIO COM SERPENTINA, CAPACIDADE 30.000 L - CHI DIURNO. AF_06/2014</v>
          </cell>
          <cell r="I551" t="str">
            <v>CHI</v>
          </cell>
          <cell r="J551" t="str">
            <v>ATRIBUÍDO SÃO PAULO</v>
          </cell>
          <cell r="K551">
            <v>5.34</v>
          </cell>
        </row>
        <row r="552">
          <cell r="G552">
            <v>7043</v>
          </cell>
          <cell r="H552" t="str">
            <v>MOTOBOMBA TRASH (PARA ÁGUA SUJA) AUTO ESCORVANTE, MOTOR GASOLINA DE 6,41 HP, DIÂMETROS DE SUCÇÃO X RECALQUE: 3" X 3", HM/Q = 10 MCA / 60 M3/H A 23 MCA / 0 M3/H - CHI DIURNO. AF_10/2014</v>
          </cell>
          <cell r="I552" t="str">
            <v>CHI</v>
          </cell>
          <cell r="J552" t="str">
            <v>COEFICIENTE DE REPRESENTATIVIDADE</v>
          </cell>
          <cell r="K552">
            <v>0.33</v>
          </cell>
        </row>
        <row r="553">
          <cell r="G553">
            <v>7050</v>
          </cell>
          <cell r="H553" t="str">
            <v>ROLO COMPACTADOR PE DE CARNEIRO VIBRATORIO, POTENCIA 125 HP, PESO OPERACIONAL SEM/COM LASTRO 11,95 / 13,30 T, IMPACTO DINAMICO 38,5 / 22,5 T, LARGURA DE TRABALHO 2,15 M - CHI DIURNO. AF_06/2014</v>
          </cell>
          <cell r="I553" t="str">
            <v>CHI</v>
          </cell>
          <cell r="J553" t="str">
            <v>COEFICIENTE DE REPRESENTATIVIDADE</v>
          </cell>
          <cell r="K553">
            <v>62.87</v>
          </cell>
        </row>
        <row r="554">
          <cell r="G554">
            <v>67827</v>
          </cell>
          <cell r="H554" t="str">
            <v>CAMINHÃO BASCULANTE 6 M3 TOCO, PESO BRUTO TOTAL 16.000 KG, CARGA ÚTIL MÁXIMA 11.130 KG, DISTÂNCIA ENTRE EIXOS 5,36 M, POTÊNCIA 185 CV, INCLUSIVE CAÇAMBA METÁLICA - CHI DIURNO. AF_06/2014</v>
          </cell>
          <cell r="I554" t="str">
            <v>CHI</v>
          </cell>
          <cell r="J554" t="str">
            <v>COEFICIENTE DE REPRESENTATIVIDADE</v>
          </cell>
          <cell r="K554">
            <v>53.6</v>
          </cell>
        </row>
        <row r="555">
          <cell r="G555">
            <v>73395</v>
          </cell>
          <cell r="H555" t="str">
            <v>GRUPO GERADOR ESTACIONÁRIO, MOTOR DIESEL POTÊNCIA 170 KVA - CHI DIURNO. AF_02/2016</v>
          </cell>
          <cell r="I555" t="str">
            <v>CHI</v>
          </cell>
          <cell r="J555" t="str">
            <v>ATRIBUÍDO SÃO PAULO</v>
          </cell>
          <cell r="K555">
            <v>8.33</v>
          </cell>
        </row>
        <row r="556">
          <cell r="G556">
            <v>83766</v>
          </cell>
          <cell r="H556" t="str">
            <v>GRUPO DE SOLDAGEM COM GERADOR A DIESEL 60 CV PARA SOLDA ELÉTRICA, SOBRE 04 RODAS, COM MOTOR 4 CILINDROS 600 A - CHI DIURNO. AF_02/2016</v>
          </cell>
          <cell r="I556" t="str">
            <v>CHI</v>
          </cell>
          <cell r="J556" t="str">
            <v>ATRIBUÍDO SÃO PAULO</v>
          </cell>
          <cell r="K556">
            <v>36.19</v>
          </cell>
        </row>
        <row r="557">
          <cell r="G557">
            <v>84013</v>
          </cell>
          <cell r="H557" t="str">
            <v>ESCAVADEIRA HIDRÁULICA SOBRE ESTEIRAS, CAÇAMBA 0,80 M3, PESO OPERACIONAL 17,8 T, POTÊNCIA LÍQUIDA 110 HP - CHI DIURNO. AF_10/2014</v>
          </cell>
          <cell r="I557" t="str">
            <v>CHI</v>
          </cell>
          <cell r="J557" t="str">
            <v>COEFICIENTE DE REPRESENTATIVIDADE</v>
          </cell>
          <cell r="K557">
            <v>83.26</v>
          </cell>
        </row>
        <row r="558">
          <cell r="G558">
            <v>87446</v>
          </cell>
          <cell r="H558" t="str">
            <v>BETONEIRA CAPACIDADE NOMINAL 400 L, CAPACIDADE DE MISTURA 310 L, MOTOR A DIESEL POTÊNCIA 5,0 HP, SEM CARREGADOR - CHI DIURNO. AF_06/2014</v>
          </cell>
          <cell r="I558" t="str">
            <v>CHI</v>
          </cell>
          <cell r="J558" t="str">
            <v>COEFICIENTE DE REPRESENTATIVIDADE</v>
          </cell>
          <cell r="K558">
            <v>0.56999999999999995</v>
          </cell>
        </row>
        <row r="559">
          <cell r="G559">
            <v>88392</v>
          </cell>
          <cell r="H559" t="str">
            <v>MISTURADOR DE ARGAMASSA, EIXO HORIZONTAL, CAPACIDADE DE MISTURA 300 KG, MOTOR ELÉTRICO POTÊNCIA 5 CV - CHI DIURNO. AF_06/2014</v>
          </cell>
          <cell r="I559" t="str">
            <v>CHI</v>
          </cell>
          <cell r="J559" t="str">
            <v>COEFICIENTE DE REPRESENTATIVIDADE</v>
          </cell>
          <cell r="K559">
            <v>1.1100000000000001</v>
          </cell>
        </row>
        <row r="560">
          <cell r="G560">
            <v>88398</v>
          </cell>
          <cell r="H560" t="str">
            <v>MISTURADOR DE ARGAMASSA, EIXO HORIZONTAL, CAPACIDADE DE MISTURA 600 KG, MOTOR ELÉTRICO POTÊNCIA 7,5 CV - CHI DIURNO. AF_06/2014</v>
          </cell>
          <cell r="I560" t="str">
            <v>CHI</v>
          </cell>
          <cell r="J560" t="str">
            <v>COEFICIENTE DE REPRESENTATIVIDADE</v>
          </cell>
          <cell r="K560">
            <v>1.33</v>
          </cell>
        </row>
        <row r="561">
          <cell r="G561">
            <v>88404</v>
          </cell>
          <cell r="H561" t="str">
            <v>MISTURADOR DE ARGAMASSA, EIXO HORIZONTAL, CAPACIDADE DE MISTURA 160 KG, MOTOR ELÉTRICO POTÊNCIA 3 CV - CHI DIURNO. AF_06/2014</v>
          </cell>
          <cell r="I561" t="str">
            <v>CHI</v>
          </cell>
          <cell r="J561" t="str">
            <v>COEFICIENTE DE REPRESENTATIVIDADE</v>
          </cell>
          <cell r="K561">
            <v>1.05</v>
          </cell>
        </row>
        <row r="562">
          <cell r="G562">
            <v>88430</v>
          </cell>
          <cell r="H562" t="str">
            <v>PROJETOR DE ARGAMASSA, CAPACIDADE DE PROJEÇÃO 1,5 M3/H, ALCANCE DE 30 ATÉ 60 M, MOTOR ELÉTRICO POTÊNCIA 7,5 HP - CHI DIURNO. AF_06/2014</v>
          </cell>
          <cell r="I562" t="str">
            <v>CHI</v>
          </cell>
          <cell r="J562" t="str">
            <v>COEFICIENTE DE REPRESENTATIVIDADE</v>
          </cell>
          <cell r="K562">
            <v>6.88</v>
          </cell>
        </row>
        <row r="563">
          <cell r="G563">
            <v>88438</v>
          </cell>
          <cell r="H563" t="str">
            <v>PROJETOR DE ARGAMASSA, CAPACIDADE DE PROJEÇÃO 2 M3/H, ALCANCE ATÉ 50 M, MOTOR ELÉTRICO POTÊNCIA 7,5 HP - CHI DIURNO. AF_06/2014</v>
          </cell>
          <cell r="I563" t="str">
            <v>CHI</v>
          </cell>
          <cell r="J563" t="str">
            <v>COEFICIENTE DE REPRESENTATIVIDADE</v>
          </cell>
          <cell r="K563">
            <v>9.1199999999999992</v>
          </cell>
        </row>
        <row r="564">
          <cell r="G564">
            <v>88831</v>
          </cell>
          <cell r="H564" t="str">
            <v>BETONEIRA CAPACIDADE NOMINAL DE 400 L, CAPACIDADE DE MISTURA 280 L, MOTOR ELÉTRICO TRIFÁSICO POTÊNCIA DE 2 CV, SEM CARREGADOR - CHI DIURNO. AF_10/2014</v>
          </cell>
          <cell r="I564" t="str">
            <v>CHI</v>
          </cell>
          <cell r="J564" t="str">
            <v>COLETADO</v>
          </cell>
          <cell r="K564">
            <v>0.41</v>
          </cell>
        </row>
        <row r="565">
          <cell r="G565">
            <v>88844</v>
          </cell>
          <cell r="H565" t="str">
            <v>TRATOR DE ESTEIRAS, POTÊNCIA 125 HP, PESO OPERACIONAL 12,9 T, COM LÂMINA 2,7 M3 - CHI DIURNO. AF_10/2014</v>
          </cell>
          <cell r="I565" t="str">
            <v>CHI</v>
          </cell>
          <cell r="J565" t="str">
            <v>ATRIBUÍDO SÃO PAULO</v>
          </cell>
          <cell r="K565">
            <v>66.36</v>
          </cell>
        </row>
        <row r="566">
          <cell r="G566">
            <v>88908</v>
          </cell>
          <cell r="H566" t="str">
            <v>ESCAVADEIRA HIDRÁULICA SOBRE ESTEIRAS, CAÇAMBA 1,20 M3, PESO OPERACIONAL 21 T, POTÊNCIA BRUTA 155 HP - CHI DIURNO. AF_06/2014</v>
          </cell>
          <cell r="I566" t="str">
            <v>CHI</v>
          </cell>
          <cell r="J566" t="str">
            <v>COEFICIENTE DE REPRESENTATIVIDADE</v>
          </cell>
          <cell r="K566">
            <v>92.22</v>
          </cell>
        </row>
        <row r="567">
          <cell r="G567">
            <v>89022</v>
          </cell>
          <cell r="H567" t="str">
            <v>BOMBA SUBMERSÍVEL ELÉTRICA TRIFÁSICA, POTÊNCIA 2,96 HP, Ø ROTOR 144 MM SEMI-ABERTO, BOCAL DE SAÍDA Ø 2, HM/Q = 2 MCA / 38,8 M3/H A 28 MCA / 5 M3/H - CHI DIURNO. AF_06/2014</v>
          </cell>
          <cell r="I567" t="str">
            <v>CHI</v>
          </cell>
          <cell r="J567" t="str">
            <v>COEFICIENTE DE REPRESENTATIVIDADE</v>
          </cell>
          <cell r="K567">
            <v>0.51</v>
          </cell>
        </row>
        <row r="568">
          <cell r="G568">
            <v>89027</v>
          </cell>
          <cell r="H568" t="str">
            <v>TANQUE DE ASFALTO ESTACIONÁRIO COM MAÇARICO, CAPACIDADE 20.000 L - CHI DIURNO. AF_06/2014</v>
          </cell>
          <cell r="I568" t="str">
            <v>CHI</v>
          </cell>
          <cell r="J568" t="str">
            <v>ATRIBUÍDO SÃO PAULO</v>
          </cell>
          <cell r="K568">
            <v>4.34</v>
          </cell>
        </row>
        <row r="569">
          <cell r="G569">
            <v>89031</v>
          </cell>
          <cell r="H569" t="str">
            <v>TRATOR DE ESTEIRAS, POTÊNCIA 100 HP, PESO OPERACIONAL 9,4 T, COM LÂMINA 2,19 M3 - CHI DIURNO. AF_06/2014</v>
          </cell>
          <cell r="I569" t="str">
            <v>CHI</v>
          </cell>
          <cell r="J569" t="str">
            <v>ATRIBUÍDO SÃO PAULO</v>
          </cell>
          <cell r="K569">
            <v>64.59</v>
          </cell>
        </row>
        <row r="570">
          <cell r="G570">
            <v>89036</v>
          </cell>
          <cell r="H570" t="str">
            <v>TRATOR DE PNEUS, POTÊNCIA 85 CV, TRAÇÃO 4X4, PESO COM LASTRO DE 4.675 KG - CHI DIURNO. AF_06/2014</v>
          </cell>
          <cell r="I570" t="str">
            <v>CHI</v>
          </cell>
          <cell r="J570" t="str">
            <v>COEFICIENTE DE REPRESENTATIVIDADE</v>
          </cell>
          <cell r="K570">
            <v>45.19</v>
          </cell>
        </row>
        <row r="571">
          <cell r="G571">
            <v>89218</v>
          </cell>
          <cell r="H571" t="str">
            <v>BATE-ESTACAS POR GRAVIDADE, POTÊNCIA DE 160 HP, PESO DO MARTELO ATÉ 3 TONELADAS - CHI DIURNO. AF_11/2014</v>
          </cell>
          <cell r="I571" t="str">
            <v>CHI</v>
          </cell>
          <cell r="J571" t="str">
            <v>ATRIBUÍDO SÃO PAULO</v>
          </cell>
          <cell r="K571">
            <v>92.78</v>
          </cell>
        </row>
        <row r="572">
          <cell r="G572">
            <v>89226</v>
          </cell>
          <cell r="H572" t="str">
            <v>BETONEIRA CAPACIDADE NOMINAL DE 600 L, CAPACIDADE DE MISTURA 360 L, MOTOR ELÉTRICO TRIFÁSICO POTÊNCIA DE 4 CV, SEM CARREGADOR - CHI DIURNO. AF_11/2014</v>
          </cell>
          <cell r="I572" t="str">
            <v>CHI</v>
          </cell>
          <cell r="J572" t="str">
            <v>COEFICIENTE DE REPRESENTATIVIDADE</v>
          </cell>
          <cell r="K572">
            <v>1.71</v>
          </cell>
        </row>
        <row r="573">
          <cell r="G573">
            <v>89235</v>
          </cell>
          <cell r="H573" t="str">
            <v>FRESADORA DE ASFALTO A FRIO SOBRE RODAS, LARGURA FRESAGEM DE 1,0 M, POTÊNCIA 208 HP - CHI DIURNO. AF_11/2014</v>
          </cell>
          <cell r="I573" t="str">
            <v>CHI</v>
          </cell>
          <cell r="J573" t="str">
            <v>ATRIBUÍDO SÃO PAULO</v>
          </cell>
          <cell r="K573">
            <v>191.29</v>
          </cell>
        </row>
        <row r="574">
          <cell r="G574">
            <v>89243</v>
          </cell>
          <cell r="H574" t="str">
            <v>FRESADORA DE ASFALTO A FRIO SOBRE RODAS, LARGURA FRESAGEM DE 2,0 M, POTÊNCIA 550 HP - CHI DIURNO. AF_11/2014</v>
          </cell>
          <cell r="I574" t="str">
            <v>CHI</v>
          </cell>
          <cell r="J574" t="str">
            <v>ATRIBUÍDO SÃO PAULO</v>
          </cell>
          <cell r="K574">
            <v>409.27</v>
          </cell>
        </row>
        <row r="575">
          <cell r="G575">
            <v>89251</v>
          </cell>
          <cell r="H575" t="str">
            <v>RECICLADORA DE ASFALTO A FRIO SOBRE RODAS, LARGURA FRESAGEM DE 2,0 M, POTÊNCIA 422 HP - CHI DIURNO. AF_11/2014</v>
          </cell>
          <cell r="I575" t="str">
            <v>CHI</v>
          </cell>
          <cell r="J575" t="str">
            <v>ATRIBUÍDO SÃO PAULO</v>
          </cell>
          <cell r="K575">
            <v>359.32</v>
          </cell>
        </row>
        <row r="576">
          <cell r="G576">
            <v>89258</v>
          </cell>
          <cell r="H576" t="str">
            <v>VIBROACABADORA DE ASFALTO SOBRE ESTEIRAS, LARGURA DE PAVIMENTAÇÃO 2,13 M A 4,55 M, POTÊNCIA 100 HP, CAPACIDADE 400 T/H - CHI DIURNO. AF_11/2014</v>
          </cell>
          <cell r="I576" t="str">
            <v>CHI</v>
          </cell>
          <cell r="J576" t="str">
            <v>ATRIBUÍDO SÃO PAULO</v>
          </cell>
          <cell r="K576">
            <v>125.77</v>
          </cell>
        </row>
        <row r="577">
          <cell r="G577">
            <v>89273</v>
          </cell>
          <cell r="H577" t="str">
            <v>GUINDASTE HIDRÁULICO AUTOPROPELIDO, COM LANÇA TELESCÓPICA 28,80 M, CAPACIDADE MÁXIMA 30 T, POTÊNCIA 97 KW, TRAÇÃO 4 X 4 - CHI DIURNO. AF_11/2014</v>
          </cell>
          <cell r="I577" t="str">
            <v>CHI</v>
          </cell>
          <cell r="J577" t="str">
            <v>ATRIBUÍDO SÃO PAULO</v>
          </cell>
          <cell r="K577">
            <v>89.75</v>
          </cell>
        </row>
        <row r="578">
          <cell r="G578">
            <v>89279</v>
          </cell>
          <cell r="H578" t="str">
            <v>BETONEIRA CAPACIDADE NOMINAL DE 600 L, CAPACIDADE DE MISTURA 440 L, MOTOR A DIESEL POTÊNCIA 10 HP, COM CARREGADOR - CHI DIURNO. AF_11/2014</v>
          </cell>
          <cell r="I578" t="str">
            <v>CHI</v>
          </cell>
          <cell r="J578" t="str">
            <v>COEFICIENTE DE REPRESENTATIVIDADE</v>
          </cell>
          <cell r="K578">
            <v>2.08</v>
          </cell>
        </row>
        <row r="579">
          <cell r="G579">
            <v>89877</v>
          </cell>
          <cell r="H579" t="str">
            <v>CAMINHÃO BASCULANTE 14 M3, COM CAVALO MECÂNICO DE CAPACIDADE MÁXIMA DE TRAÇÃO COMBINADO DE 36000 KG, POTÊNCIA 286 CV, INCLUSIVE SEMIREBOQUE COM CAÇAMBA METÁLICA - CHI DIURNO. AF_12/2014</v>
          </cell>
          <cell r="I579" t="str">
            <v>CHI</v>
          </cell>
          <cell r="J579" t="str">
            <v>COEFICIENTE DE REPRESENTATIVIDADE</v>
          </cell>
          <cell r="K579">
            <v>74.510000000000005</v>
          </cell>
        </row>
        <row r="580">
          <cell r="G580">
            <v>89884</v>
          </cell>
          <cell r="H580" t="str">
            <v>CAMINHÃO BASCULANTE 18 M3, COM CAVALO MECÂNICO DE CAPACIDADE MÁXIMA DE TRAÇÃO COMBINADO DE 45000 KG, POTÊNCIA 330 CV, INCLUSIVE SEMIREBOQUE COM CAÇAMBA METÁLICA - CHI DIURNO. AF_12/2014</v>
          </cell>
          <cell r="I580" t="str">
            <v>CHI</v>
          </cell>
          <cell r="J580" t="str">
            <v>COEFICIENTE DE REPRESENTATIVIDADE</v>
          </cell>
          <cell r="K580">
            <v>77.989999999999995</v>
          </cell>
        </row>
        <row r="581">
          <cell r="G581">
            <v>90587</v>
          </cell>
          <cell r="H581" t="str">
            <v>VIBRADOR DE IMERSÃO, DIÂMETRO DE PONTEIRA 45MM, MOTOR ELÉTRICO TRIFÁSICO POTÊNCIA DE 2 CV - CHI DIURNO. AF_06/2015</v>
          </cell>
          <cell r="I581" t="str">
            <v>CHI</v>
          </cell>
          <cell r="J581" t="str">
            <v>ATRIBUÍDO SÃO PAULO</v>
          </cell>
          <cell r="K581">
            <v>0.5</v>
          </cell>
        </row>
        <row r="582">
          <cell r="G582">
            <v>90626</v>
          </cell>
          <cell r="H582" t="str">
            <v>PERFURATRIZ MANUAL, TORQUE MÁXIMO 83 N.M, POTÊNCIA 5 CV, COM DIÂMETRO MÁXIMO 4" - CHI DIURNO. AF_06/2015</v>
          </cell>
          <cell r="I582" t="str">
            <v>CHI</v>
          </cell>
          <cell r="J582" t="str">
            <v>COEFICIENTE DE REPRESENTATIVIDADE</v>
          </cell>
          <cell r="K582">
            <v>2.42</v>
          </cell>
        </row>
        <row r="583">
          <cell r="G583">
            <v>90632</v>
          </cell>
          <cell r="H583" t="str">
            <v>PERFURATRIZ SOBRE ESTEIRA, TORQUE MÁXIMO 600 KGF, PESO MÉDIO 1000 KG, POTÊNCIA 20 HP, DIÂMETRO MÁXIMO 10" - CHI DIURNO. AF_06/2015</v>
          </cell>
          <cell r="I583" t="str">
            <v>CHI</v>
          </cell>
          <cell r="J583" t="str">
            <v>COEFICIENTE DE REPRESENTATIVIDADE</v>
          </cell>
          <cell r="K583">
            <v>83.27</v>
          </cell>
        </row>
        <row r="584">
          <cell r="G584">
            <v>90638</v>
          </cell>
          <cell r="H584" t="str">
            <v>MISTURADOR DUPLO HORIZONTAL DE ALTA TURBULÊNCIA, CAPACIDADE / VOLUME 2 X 500 LITROS, MOTORES ELÉTRICOS MÍNIMO 5 CV CADA, PARA NATA CIMENTO, ARGAMASSA E OUTROS - CHI DIURNO. AF_06/2015</v>
          </cell>
          <cell r="I584" t="str">
            <v>CHI</v>
          </cell>
          <cell r="J584" t="str">
            <v>COEFICIENTE DE REPRESENTATIVIDADE</v>
          </cell>
          <cell r="K584">
            <v>5.29</v>
          </cell>
        </row>
        <row r="585">
          <cell r="G585">
            <v>90644</v>
          </cell>
          <cell r="H585" t="str">
            <v>BOMBA TRIPLEX, PARA INJEÇÃO DE NATA DE CIMENTO, VAZÃO MÁXIMA DE 100 LITROS/MINUTO, PRESSÃO MÁXIMA DE 70 BAR - CHI DIURNO. AF_06/2015</v>
          </cell>
          <cell r="I585" t="str">
            <v>CHI</v>
          </cell>
          <cell r="J585" t="str">
            <v>COEFICIENTE DE REPRESENTATIVIDADE</v>
          </cell>
          <cell r="K585">
            <v>7.9</v>
          </cell>
        </row>
        <row r="586">
          <cell r="G586">
            <v>90651</v>
          </cell>
          <cell r="H586" t="str">
            <v>BOMBA CENTRÍFUGA MONOESTÁGIO COM MOTOR ELÉTRICO MONOFÁSICO, POTÊNCIA 15 HP, DIÂMETRO DO ROTOR 173 MM, HM/Q = 30 MCA / 90 M3/H A 45 MCA / 55 M3/H - CHI DIURNO. AF_06/2015</v>
          </cell>
          <cell r="I586" t="str">
            <v>CHI</v>
          </cell>
          <cell r="J586" t="str">
            <v>COEFICIENTE DE REPRESENTATIVIDADE</v>
          </cell>
          <cell r="K586">
            <v>0.97</v>
          </cell>
        </row>
        <row r="587">
          <cell r="G587">
            <v>90657</v>
          </cell>
          <cell r="H587" t="str">
            <v>BOMBA DE PROJEÇÃO DE CONCRETO SECO, POTÊNCIA 10 CV, VAZÃO 3 M3/H - CHI DIURNO. AF_06/2015</v>
          </cell>
          <cell r="I587" t="str">
            <v>CHI</v>
          </cell>
          <cell r="J587" t="str">
            <v>COEFICIENTE DE REPRESENTATIVIDADE</v>
          </cell>
          <cell r="K587">
            <v>5.14</v>
          </cell>
        </row>
        <row r="588">
          <cell r="G588">
            <v>90663</v>
          </cell>
          <cell r="H588" t="str">
            <v>BOMBA DE PROJEÇÃO DE CONCRETO SECO, POTÊNCIA 10 CV, VAZÃO 6 M3/H - CHI DIURNO. AF_06/2015</v>
          </cell>
          <cell r="I588" t="str">
            <v>CHI</v>
          </cell>
          <cell r="J588" t="str">
            <v>COEFICIENTE DE REPRESENTATIVIDADE</v>
          </cell>
          <cell r="K588">
            <v>5.51</v>
          </cell>
        </row>
        <row r="589">
          <cell r="G589">
            <v>90669</v>
          </cell>
          <cell r="H589" t="str">
            <v>PROJETOR PNEUMÁTICO DE ARGAMASSA PARA CHAPISCO E REBOCO COM RECIPIENTE ACOPLADO, TIPO CANEQUINHA, COM COMPRESSOR DE AR REBOCÁVEL VAZÃO 89 PCM E MOTOR DIESEL DE 20 CV - CHI DIURNO. AF_06/2015</v>
          </cell>
          <cell r="I589" t="str">
            <v>CHI</v>
          </cell>
          <cell r="J589" t="str">
            <v>ATRIBUÍDO SÃO PAULO</v>
          </cell>
          <cell r="K589">
            <v>7.77</v>
          </cell>
        </row>
        <row r="590">
          <cell r="G590">
            <v>90675</v>
          </cell>
          <cell r="H590" t="str">
            <v>PERFURATRIZ COM TORRE METÁLICA PARA EXECUÇÃO DE ESTACA HÉLICE CONTÍNUA, PROFUNDIDADE MÁXIMA DE 30 M, DIÂMETRO MÁXIMO DE 800 MM, POTÊNCIA INSTALADA DE 268 HP, MESA ROTATIVA COM TORQUE MÁXIMO DE 170 KNM - CHI DIURNO. AF_06/2015</v>
          </cell>
          <cell r="I590" t="str">
            <v>CHI</v>
          </cell>
          <cell r="J590" t="str">
            <v>COEFICIENTE DE REPRESENTATIVIDADE</v>
          </cell>
          <cell r="K590">
            <v>290.73</v>
          </cell>
        </row>
        <row r="591">
          <cell r="G591">
            <v>90681</v>
          </cell>
          <cell r="H591" t="str">
            <v>PERFURATRIZ HIDRÁULICA SOBRE CAMINHÃO COM TRADO CURTO ACOPLADO, PROFUNDIDADE MÁXIMA DE 20 M, DIÂMETRO MÁXIMO DE 1500 MM, POTÊNCIA INSTALADA DE 137 HP, MESA ROTATIVA COM TORQUE MÁXIMO DE 30 KNM - CHI DIURNO. AF_06/2015</v>
          </cell>
          <cell r="I591" t="str">
            <v>CHI</v>
          </cell>
          <cell r="J591" t="str">
            <v>COEFICIENTE DE REPRESENTATIVIDADE</v>
          </cell>
          <cell r="K591">
            <v>166.71</v>
          </cell>
        </row>
        <row r="592">
          <cell r="G592">
            <v>90687</v>
          </cell>
          <cell r="H592" t="str">
            <v>MANIPULADOR TELESCÓPICO, POTÊNCIA DE 85 HP, CAPACIDADE DE CARGA DE 3.500 KG, ALTURA MÁXIMA DE ELEVAÇÃO DE 12,3 M - CHI DIURNO. AF_06/2015</v>
          </cell>
          <cell r="I592" t="str">
            <v>CHI</v>
          </cell>
          <cell r="J592" t="str">
            <v>ATRIBUÍDO SÃO PAULO</v>
          </cell>
          <cell r="K592">
            <v>58.96</v>
          </cell>
        </row>
        <row r="593">
          <cell r="G593">
            <v>90693</v>
          </cell>
          <cell r="H593" t="str">
            <v>MINICARREGADEIRA SOBRE RODAS, POTÊNCIA LÍQUIDA DE 47 HP, CAPACIDADE NOMINAL DE OPERAÇÃO DE 646 KG - CHI DIURNO. AF_06/2015</v>
          </cell>
          <cell r="I593" t="str">
            <v>CHI</v>
          </cell>
          <cell r="J593" t="str">
            <v>ATRIBUÍDO SÃO PAULO</v>
          </cell>
          <cell r="K593">
            <v>53.29</v>
          </cell>
        </row>
        <row r="594">
          <cell r="G594">
            <v>90965</v>
          </cell>
          <cell r="H594" t="str">
            <v>COMPRESSOR DE AR REBOCÁVEL, VAZÃO 89 PCM, PRESSÃO EFETIVA DE TRABALHO 102 PSI, MOTOR DIESEL, POTÊNCIA 20 CV - CHI DIURNO. AF_06/2015</v>
          </cell>
          <cell r="I594" t="str">
            <v>CHI</v>
          </cell>
          <cell r="J594" t="str">
            <v>ATRIBUÍDO SÃO PAULO</v>
          </cell>
          <cell r="K594">
            <v>7.72</v>
          </cell>
        </row>
        <row r="595">
          <cell r="G595">
            <v>90973</v>
          </cell>
          <cell r="H595" t="str">
            <v>COMPRESSOR DE AR REBOCAVEL, VAZÃO 250 PCM, PRESSAO DE TRABALHO 102 PSI, MOTOR A DIESEL POTÊNCIA 81 CV - CHI DIURNO. AF_06/2015</v>
          </cell>
          <cell r="I595" t="str">
            <v>CHI</v>
          </cell>
          <cell r="J595" t="str">
            <v>ATRIBUÍDO SÃO PAULO</v>
          </cell>
          <cell r="K595">
            <v>7.74</v>
          </cell>
        </row>
        <row r="596">
          <cell r="G596">
            <v>90982</v>
          </cell>
          <cell r="H596" t="str">
            <v>COMPRESSOR DE AR REBOCÁVEL, VAZÃO 748 PCM, PRESSÃO EFETIVA DE TRABALHO 102 PSI, MOTOR DIESEL, POTÊNCIA 210 CV - CHI DIURNO. AF_06/2015</v>
          </cell>
          <cell r="I596" t="str">
            <v>CHI</v>
          </cell>
          <cell r="J596" t="str">
            <v>ATRIBUÍDO SÃO PAULO</v>
          </cell>
          <cell r="K596">
            <v>19.649999999999999</v>
          </cell>
        </row>
        <row r="597">
          <cell r="G597">
            <v>91001</v>
          </cell>
          <cell r="H597" t="str">
            <v>COMPRESSOR DE AR REBOCAVEL, VAZÃO 400 PCM, PRESSAO DE TRABALHO 102 PSI, MOTOR A DIESEL POTÊNCIA 110 CV - CHI DIURNO. AF_06/2015</v>
          </cell>
          <cell r="I597" t="str">
            <v>CHI</v>
          </cell>
          <cell r="J597" t="str">
            <v>ATRIBUÍDO SÃO PAULO</v>
          </cell>
          <cell r="K597">
            <v>9.17</v>
          </cell>
        </row>
        <row r="598">
          <cell r="G598">
            <v>91032</v>
          </cell>
          <cell r="H598" t="str">
            <v>CAMINHÃO TRUCADO (C/ TERCEIRO EIXO) ELETRÔNICO - POTÊNCIA 231CV - PBT = 22000KG - DIST. ENTRE EIXOS 5170 MM - INCLUI CARROCERIA FIXA ABERTA DE MADEIRA - CHI DIURNO. AF_06/2015</v>
          </cell>
          <cell r="I598" t="str">
            <v>CHI</v>
          </cell>
          <cell r="J598" t="str">
            <v>COEFICIENTE DE REPRESENTATIVIDADE</v>
          </cell>
          <cell r="K598">
            <v>57.34</v>
          </cell>
        </row>
        <row r="599">
          <cell r="G599">
            <v>91278</v>
          </cell>
          <cell r="H599" t="str">
            <v>PLACA VIBRATÓRIA REVERSÍVEL COM MOTOR 4 TEMPOS A GASOLINA, FORÇA CENTRÍFUGA DE 25 KN (2500 KGF), POTÊNCIA 5,5 CV - CHI DIURNO. AF_08/2015</v>
          </cell>
          <cell r="I599" t="str">
            <v>CHI</v>
          </cell>
          <cell r="J599" t="str">
            <v>COEFICIENTE DE REPRESENTATIVIDADE</v>
          </cell>
          <cell r="K599">
            <v>0.46</v>
          </cell>
        </row>
        <row r="600">
          <cell r="G600">
            <v>91285</v>
          </cell>
          <cell r="H600" t="str">
            <v>CORTADORA DE PISO COM MOTOR 4 TEMPOS A GASOLINA, POTÊNCIA DE 13 HP, COM DISCO DE CORTE DIAMANTADO SEGMENTADO PARA CONCRETO, DIÂMETRO DE 350 MM, FURO DE 1" (14 X 1") - CHI DIURNO. AF_08/2015</v>
          </cell>
          <cell r="I600" t="str">
            <v>CHI</v>
          </cell>
          <cell r="J600" t="str">
            <v>COEFICIENTE DE REPRESENTATIVIDADE</v>
          </cell>
          <cell r="K600">
            <v>0.81</v>
          </cell>
        </row>
        <row r="601">
          <cell r="G601">
            <v>91387</v>
          </cell>
          <cell r="H601" t="str">
            <v>CAMINHÃO BASCULANTE 10 M3, TRUCADO CABINE SIMPLES, PESO BRUTO TOTAL 23.000 KG, CARGA ÚTIL MÁXIMA 15.935 KG, DISTÂNCIA ENTRE EIXOS 4,80 M, POTÊNCIA 230 CV INCLUSIVE CAÇAMBA METÁLICA - CHI DIURNO. AF_06/2014</v>
          </cell>
          <cell r="I601" t="str">
            <v>CHI</v>
          </cell>
          <cell r="J601" t="str">
            <v>COEFICIENTE DE REPRESENTATIVIDADE</v>
          </cell>
          <cell r="K601">
            <v>61.75</v>
          </cell>
        </row>
        <row r="602">
          <cell r="G602">
            <v>91395</v>
          </cell>
          <cell r="H602" t="str">
            <v>CAMINHÃO TOCO, PBT 14.300 KG, CARGA ÚTIL MÁX. 9.710 KG, DIST. ENTRE EIXOS 3,56 M, POTÊNCIA 185 CV, INCLUSIVE CARROCERIA FIXA ABERTA DE MADEIRA P/ TRANSPORTE GERAL DE CARGA SECA, DIMEN. APROX. 2,50 X 6,50 X 0,50 M - CHI DIURNO. AF_06/2014</v>
          </cell>
          <cell r="I602" t="str">
            <v>CHI</v>
          </cell>
          <cell r="J602" t="str">
            <v>COEFICIENTE DE REPRESENTATIVIDADE</v>
          </cell>
          <cell r="K602">
            <v>50.04</v>
          </cell>
        </row>
        <row r="603">
          <cell r="G603">
            <v>91486</v>
          </cell>
          <cell r="H603" t="str">
            <v>ESPARGIDOR DE ASFALTO PRESSURIZADO, TANQUE 6 M3 COM ISOLAÇÃO TÉRMICA, AQUECIDO COM 2 MAÇARICOS, COM BARRA ESPARGIDORA 3,60 M, MONTADO SOBRE CAMINHÃO  TOCO, PBT 14.300 KG, POTÊNCIA 185 CV - CHI DIURNO. AF_08/2015</v>
          </cell>
          <cell r="I603" t="str">
            <v>CHI</v>
          </cell>
          <cell r="J603" t="str">
            <v>ATRIBUÍDO SÃO PAULO</v>
          </cell>
          <cell r="K603">
            <v>57.44</v>
          </cell>
        </row>
        <row r="604">
          <cell r="G604">
            <v>91534</v>
          </cell>
          <cell r="H604" t="str">
            <v>COMPACTADOR DE SOLOS DE PERCUSSÃO (SOQUETE) COM MOTOR A GASOLINA 4 TEMPOS, POTÊNCIA 4 CV - CHI DIURNO. AF_08/2015</v>
          </cell>
          <cell r="I604" t="str">
            <v>CHI</v>
          </cell>
          <cell r="J604" t="str">
            <v>COEFICIENTE DE REPRESENTATIVIDADE</v>
          </cell>
          <cell r="K604">
            <v>26.28</v>
          </cell>
        </row>
        <row r="605">
          <cell r="G605">
            <v>91635</v>
          </cell>
          <cell r="H605" t="str">
            <v>GUINDAUTO HIDRÁULICO, CAPACIDADE MÁXIMA DE CARGA 6500 KG, MOMENTO MÁXIMO DE CARGA 5,8 TM, ALCANCE MÁXIMO HORIZONTAL 7,60 M, INCLUSIVE CAMINHÃO TOCO PBT 9.700 KG, POTÊNCIA DE 160 CV - CHI DIURNO. AF_08/2015</v>
          </cell>
          <cell r="I605" t="str">
            <v>CHI</v>
          </cell>
          <cell r="J605" t="str">
            <v>ATRIBUÍDO SÃO PAULO</v>
          </cell>
          <cell r="K605">
            <v>53.48</v>
          </cell>
        </row>
        <row r="606">
          <cell r="G606">
            <v>91646</v>
          </cell>
          <cell r="H606" t="str">
            <v>CAMINHÃO DE TRANSPORTE DE MATERIAL ASFÁLTICO 30.000 L, COM CAVALO MECÂNICO DE CAPACIDADE MÁXIMA DE TRAÇÃO COMBINADO DE 66.000 KG, POTÊNCIA 360 CV, INCLUSIVE TANQUE DE ASFALTO COM SERPENTINA - CHI DIURNO. AF_08/2015</v>
          </cell>
          <cell r="I606" t="str">
            <v>CHI</v>
          </cell>
          <cell r="J606" t="str">
            <v>ATRIBUÍDO SÃO PAULO</v>
          </cell>
          <cell r="K606">
            <v>84.85</v>
          </cell>
        </row>
        <row r="607">
          <cell r="G607">
            <v>91693</v>
          </cell>
          <cell r="H607" t="str">
            <v>SERRA CIRCULAR DE BANCADA COM MOTOR ELÉTRICO POTÊNCIA DE 5HP, COM COIFA PARA DISCO 10" - CHI DIURNO. AF_08/2015</v>
          </cell>
          <cell r="I607" t="str">
            <v>CHI</v>
          </cell>
          <cell r="J607" t="str">
            <v>COEFICIENTE DE REPRESENTATIVIDADE</v>
          </cell>
          <cell r="K607">
            <v>25.68</v>
          </cell>
        </row>
        <row r="608">
          <cell r="G608">
            <v>92044</v>
          </cell>
          <cell r="H608" t="str">
            <v>DISTRIBUIDOR DE AGREGADOS REBOCAVEL, CAPACIDADE 1,9 M³, LARGURA DE TRABALHO 3,66 M - CHI DIURNO. AF_11/2015</v>
          </cell>
          <cell r="I608" t="str">
            <v>CHI</v>
          </cell>
          <cell r="J608" t="str">
            <v>ATRIBUÍDO SÃO PAULO</v>
          </cell>
          <cell r="K608">
            <v>6.54</v>
          </cell>
        </row>
        <row r="609">
          <cell r="G609">
            <v>92107</v>
          </cell>
          <cell r="H609" t="str">
            <v>CAMINHÃO PARA EQUIPAMENTO DE LIMPEZA A SUCÇÃO COM CAMINHÃO TRUCADO DE PESO BRUTO TOTAL 23000 KG, CARGA ÚTIL MÁXIMA 15935 KG, DISTÂNCIA ENTRE EIXOS 4,80 M, POTÊNCIA 230 CV, INCLUSIVE LIMPADORA A SUCÇÃO, TANQUE 12000 L - CHI DIURNO. AF_11/2015</v>
          </cell>
          <cell r="I609" t="str">
            <v>CHI</v>
          </cell>
          <cell r="J609" t="str">
            <v>ATRIBUÍDO SÃO PAULO</v>
          </cell>
          <cell r="K609">
            <v>77.010000000000005</v>
          </cell>
        </row>
        <row r="610">
          <cell r="G610">
            <v>92113</v>
          </cell>
          <cell r="H610" t="str">
            <v>PENEIRA ROTATIVA COM MOTOR ELÉTRICO TRIFÁSICO DE 2 CV, CILINDRO DE 1 M X 0,60 M, COM FUROS DE 3,17 MM - CHI DIURNO. AF_11/2015</v>
          </cell>
          <cell r="I610" t="str">
            <v>CHI</v>
          </cell>
          <cell r="J610" t="str">
            <v>COEFICIENTE DE REPRESENTATIVIDADE</v>
          </cell>
          <cell r="K610">
            <v>1.23</v>
          </cell>
        </row>
        <row r="611">
          <cell r="G611">
            <v>92119</v>
          </cell>
          <cell r="H611" t="str">
            <v>DOSADOR DE AREIA, CAPACIDADE DE 26 LITROS - CHI DIURNO. AF_11/2015</v>
          </cell>
          <cell r="I611" t="str">
            <v>CHI</v>
          </cell>
          <cell r="J611" t="str">
            <v>COEFICIENTE DE REPRESENTATIVIDADE</v>
          </cell>
          <cell r="K611">
            <v>0.3</v>
          </cell>
        </row>
        <row r="612">
          <cell r="G612">
            <v>92139</v>
          </cell>
          <cell r="H612" t="str">
            <v>CAMINHONETE COM MOTOR A DIESEL, POTÊNCIA 180 CV, CABINE DUPLA, 4X4 - CHI DIURNO. AF_11/2015</v>
          </cell>
          <cell r="I612" t="str">
            <v>CHI</v>
          </cell>
          <cell r="J612" t="str">
            <v>COEFICIENTE DE REPRESENTATIVIDADE</v>
          </cell>
          <cell r="K612">
            <v>39.35</v>
          </cell>
        </row>
        <row r="613">
          <cell r="G613">
            <v>92146</v>
          </cell>
          <cell r="H613" t="str">
            <v>CAMINHONETE CABINE SIMPLES COM MOTOR 1.6 FLEX, CÂMBIO MANUAL, POTÊNCIA 101/104 CV, 2 PORTAS - CHI DIURNO. AF_11/2015</v>
          </cell>
          <cell r="I613" t="str">
            <v>CHI</v>
          </cell>
          <cell r="J613" t="str">
            <v>COEFICIENTE DE REPRESENTATIVIDADE</v>
          </cell>
          <cell r="K613">
            <v>28.84</v>
          </cell>
        </row>
        <row r="614">
          <cell r="G614">
            <v>92243</v>
          </cell>
          <cell r="H614" t="str">
            <v>CAMINHÃO DE TRANSPORTE DE MATERIAL ASFÁLTICO 20.000 L, COM CAVALO MECÂNICO DE CAPACIDADE MÁXIMA DE TRAÇÃO COMBINADO DE 45.000 KG, POTÊNCIA 330 CV, INCLUSIVE TANQUE DE ASFALTO COM MAÇARICO - CHI DIURNO. AF_12/2015</v>
          </cell>
          <cell r="I614" t="str">
            <v>CHI</v>
          </cell>
          <cell r="J614" t="str">
            <v>ATRIBUÍDO SÃO PAULO</v>
          </cell>
          <cell r="K614">
            <v>70.34</v>
          </cell>
        </row>
        <row r="615">
          <cell r="G615">
            <v>92717</v>
          </cell>
          <cell r="H615" t="str">
            <v>APARELHO PARA CORTE E SOLDA OXI-ACETILENO SOBRE RODAS, INCLUSIVE CILINDROS E MAÇARICOS - CHI DIURNO. AF_12/2015</v>
          </cell>
          <cell r="I615" t="str">
            <v>CHI</v>
          </cell>
          <cell r="J615" t="str">
            <v>COEFICIENTE DE REPRESENTATIVIDADE</v>
          </cell>
          <cell r="K615">
            <v>0.19</v>
          </cell>
        </row>
        <row r="616">
          <cell r="G616">
            <v>92961</v>
          </cell>
          <cell r="H616" t="str">
            <v>MÁQUINA EXTRUSORA DE CONCRETO PARA GUIAS E SARJETAS, MOTOR A DIESEL, POTÊNCIA 14 CV - CHI DIURNO. AF_12/2015</v>
          </cell>
          <cell r="I616" t="str">
            <v>CHI</v>
          </cell>
          <cell r="J616" t="str">
            <v>COEFICIENTE DE REPRESENTATIVIDADE</v>
          </cell>
          <cell r="K616">
            <v>5.49</v>
          </cell>
        </row>
        <row r="617">
          <cell r="G617">
            <v>92967</v>
          </cell>
          <cell r="H617" t="str">
            <v>MARTELO PERFURADOR PNEUMÁTICO MANUAL, HASTE 25 X 75 MM, 21 KG - CHI DIURNO. AF_12/2015</v>
          </cell>
          <cell r="I617" t="str">
            <v>CHI</v>
          </cell>
          <cell r="J617" t="str">
            <v>COEFICIENTE DE REPRESENTATIVIDADE</v>
          </cell>
          <cell r="K617">
            <v>23.82</v>
          </cell>
        </row>
        <row r="618">
          <cell r="G618">
            <v>93225</v>
          </cell>
          <cell r="H618" t="str">
            <v>PERFURATRIZ COM TORRE METÁLICA PARA EXECUÇÃO DE ESTACA HÉLICE CONTÍNUA, PROFUNDIDADE MÁXIMA DE 32 M, DIÂMETRO MÁXIMO DE 1000 MM, POTÊNCIA INSTALADA DE 350 HP, MESA ROTATIVA COM TORQUE MÁXIMO DE 263 KNM - CHI DIURNO. AF_01/2016</v>
          </cell>
          <cell r="I618" t="str">
            <v>CHI</v>
          </cell>
          <cell r="J618" t="str">
            <v>COEFICIENTE DE REPRESENTATIVIDADE</v>
          </cell>
          <cell r="K618">
            <v>437.87</v>
          </cell>
        </row>
        <row r="619">
          <cell r="G619">
            <v>93234</v>
          </cell>
          <cell r="H619" t="str">
            <v>BETONEIRA CAPACIDADE NOMINAL 400 L, CAPACIDADE DE MISTURA 310 L, MOTOR A GASOLINA POTÊNCIA 5,5 HP, SEM CARREGADOR - CHI DIURNO. AF_02/2016</v>
          </cell>
          <cell r="I619" t="str">
            <v>CHI</v>
          </cell>
          <cell r="J619" t="str">
            <v>COEFICIENTE DE REPRESENTATIVIDADE</v>
          </cell>
          <cell r="K619">
            <v>0.52</v>
          </cell>
        </row>
        <row r="620">
          <cell r="G620">
            <v>93244</v>
          </cell>
          <cell r="H620" t="str">
            <v>ROLO COMPACTADOR VIBRATÓRIO PÉ DE CARNEIRO PARA SOLOS, POTÊNCIA 80 HP, PESO OPERACIONAL SEM/COM LASTRO 7,4 / 8,8 T, LARGURA DE TRABALHO 1,68 M - CHI DIURNO. AF_02/2016</v>
          </cell>
          <cell r="I620" t="str">
            <v>CHI</v>
          </cell>
          <cell r="J620" t="str">
            <v>COEFICIENTE DE REPRESENTATIVIDADE</v>
          </cell>
          <cell r="K620">
            <v>52.82</v>
          </cell>
        </row>
        <row r="621">
          <cell r="G621">
            <v>93274</v>
          </cell>
          <cell r="H621" t="str">
            <v>GRUA ASCENSIONAL, LANÇA DE 30 M, CAPACIDADE DE 1,0 T A 30 M, ALTURA ATÉ 39 M - CHI DIURNO. AF_03/2016</v>
          </cell>
          <cell r="I621" t="str">
            <v>CHI</v>
          </cell>
          <cell r="J621" t="str">
            <v>ATRIBUÍDO SÃO PAULO</v>
          </cell>
          <cell r="K621">
            <v>54.07</v>
          </cell>
        </row>
        <row r="622">
          <cell r="G622">
            <v>93282</v>
          </cell>
          <cell r="H622" t="str">
            <v>GUINCHO ELÉTRICO DE COLUNA, CAPACIDADE 400 KG, COM MOTO FREIO, MOTOR TRIFÁSICO DE 1,25 CV - CHI DIURNO. AF_03/2016</v>
          </cell>
          <cell r="I622" t="str">
            <v>CHI</v>
          </cell>
          <cell r="J622" t="str">
            <v>COEFICIENTE DE REPRESENTATIVIDADE</v>
          </cell>
          <cell r="K622">
            <v>24.85</v>
          </cell>
        </row>
        <row r="623">
          <cell r="G623">
            <v>93288</v>
          </cell>
          <cell r="H623" t="str">
            <v>GUINDASTE HIDRÁULICO AUTOPROPELIDO, COM LANÇA TELESCÓPICA 40 M, CAPACIDADE MÁXIMA 60 T, POTÊNCIA 260 KW - CHI DIURNO. AF_03/2016</v>
          </cell>
          <cell r="I623" t="str">
            <v>CHI</v>
          </cell>
          <cell r="J623" t="str">
            <v>ATRIBUÍDO SÃO PAULO</v>
          </cell>
          <cell r="K623">
            <v>151.19999999999999</v>
          </cell>
        </row>
        <row r="624">
          <cell r="G624">
            <v>93403</v>
          </cell>
          <cell r="H624" t="str">
            <v>GUINDAUTO HIDRÁULICO, CAPACIDADE MÁXIMA DE CARGA 3300 KG, MOMENTO MÁXIMO DE CARGA 5,8 TM, ALCANCE MÁXIMO HORIZONTAL 7,60 M, INCLUSIVE CAMINHÃO TOCO PBT 16.000 KG, POTÊNCIA DE 189 CV - CHI DIURNO. AF_03/2016</v>
          </cell>
          <cell r="I624" t="str">
            <v>CHI</v>
          </cell>
          <cell r="J624" t="str">
            <v>ATRIBUÍDO SÃO PAULO</v>
          </cell>
          <cell r="K624">
            <v>57.95</v>
          </cell>
        </row>
        <row r="625">
          <cell r="G625">
            <v>93409</v>
          </cell>
          <cell r="H625" t="str">
            <v>MÁQUINA JATO DE PRESSAO PORTÁTIL, CAMARA DE 1 SAIDA, CAPACIDADE 280 L, DIAMETRO 670 MM, BICO DE JATO CURTO VENTURI DE 5/16'' , MANGUEIRA DE 1'' COM COMPRESSOR DE AR REBOCÁVEL 189 PCM E MOTOR DIESEL 63 CV - CHI DIURNO. AF_03/2016</v>
          </cell>
          <cell r="I625" t="str">
            <v>CHI</v>
          </cell>
          <cell r="J625" t="str">
            <v>ATRIBUÍDO SÃO PAULO</v>
          </cell>
          <cell r="K625">
            <v>35.090000000000003</v>
          </cell>
        </row>
        <row r="626">
          <cell r="G626">
            <v>93416</v>
          </cell>
          <cell r="H626" t="str">
            <v>GERADOR PORTÁTIL MONOFÁSICO, POTÊNCIA 5500 VA, MOTOR A GASOLINA, POTÊNCIA DO MOTOR 13 CV - CHI DIURNO. AF_03/2016</v>
          </cell>
          <cell r="I626" t="str">
            <v>CHI</v>
          </cell>
          <cell r="J626" t="str">
            <v>ATRIBUÍDO SÃO PAULO</v>
          </cell>
          <cell r="K626">
            <v>0.39</v>
          </cell>
        </row>
        <row r="627">
          <cell r="G627">
            <v>93422</v>
          </cell>
          <cell r="H627" t="str">
            <v>GRUPO GERADOR REBOCÁVEL, POTÊNCIA 66 KVA, MOTOR A DIESEL - CHI DIURNO. AF_03/2016</v>
          </cell>
          <cell r="I627" t="str">
            <v>CHI</v>
          </cell>
          <cell r="J627" t="str">
            <v>ATRIBUÍDO SÃO PAULO</v>
          </cell>
          <cell r="K627">
            <v>5.24</v>
          </cell>
        </row>
        <row r="628">
          <cell r="G628">
            <v>93428</v>
          </cell>
          <cell r="H628" t="str">
            <v>GRUPO GERADOR ESTACIONÁRIO, POTÊNCIA 150 KVA, MOTOR A DIESEL- CHI DIURNO. AF_03/2016</v>
          </cell>
          <cell r="I628" t="str">
            <v>CHI</v>
          </cell>
          <cell r="J628" t="str">
            <v>ATRIBUÍDO SÃO PAULO</v>
          </cell>
          <cell r="K628">
            <v>7.42</v>
          </cell>
        </row>
        <row r="629">
          <cell r="G629">
            <v>93434</v>
          </cell>
          <cell r="H629" t="str">
            <v>USINA DE MISTURA ASFÁLTICA À QUENTE, TIPO CONTRA FLUXO, PROD 40 A 80 TON/HORA - CHI DIURNO. AF_03/2016</v>
          </cell>
          <cell r="I629" t="str">
            <v>CHI</v>
          </cell>
          <cell r="J629" t="str">
            <v>ATRIBUÍDO SÃO PAULO</v>
          </cell>
          <cell r="K629">
            <v>241.64</v>
          </cell>
        </row>
        <row r="630">
          <cell r="G630">
            <v>93440</v>
          </cell>
          <cell r="H630" t="str">
            <v>USINA DE ASFALTO À FRIO, CAPACIDADE DE 40 A 60 TON/HORA, ELÉTRICA POTÊNCIA 30 CV - CHI DIURNO. AF_03/2016</v>
          </cell>
          <cell r="I630" t="str">
            <v>CHI</v>
          </cell>
          <cell r="J630" t="str">
            <v>ATRIBUÍDO SÃO PAULO</v>
          </cell>
          <cell r="K630">
            <v>104.05</v>
          </cell>
        </row>
        <row r="631">
          <cell r="G631">
            <v>95122</v>
          </cell>
          <cell r="H631" t="str">
            <v>USINA MISTURADORA DE SOLOS, CAPACIDADE DE 200 A 500 TON/H, POTENCIA 75KW - CHI DIURNO. AF_07/2016</v>
          </cell>
          <cell r="I631" t="str">
            <v>CHI</v>
          </cell>
          <cell r="J631" t="str">
            <v>ATRIBUÍDO SÃO PAULO</v>
          </cell>
          <cell r="K631">
            <v>162.71</v>
          </cell>
        </row>
        <row r="632">
          <cell r="G632">
            <v>95128</v>
          </cell>
          <cell r="H632" t="str">
            <v>DISTRIBUIDOR DE AGREGADOS AUTOPROPELIDO, CAP 3 M3, A DIESEL, POTÊNCIA 176CV - CHI DIURNO. AF_07/2016</v>
          </cell>
          <cell r="I632" t="str">
            <v>CHI</v>
          </cell>
          <cell r="J632" t="str">
            <v>ATRIBUÍDO SÃO PAULO</v>
          </cell>
          <cell r="K632">
            <v>44.53</v>
          </cell>
        </row>
        <row r="633">
          <cell r="G633">
            <v>95140</v>
          </cell>
          <cell r="H633" t="str">
            <v>TALHA MANUAL DE CORRENTE, CAPACIDADE DE 2 TON. COM ELEVAÇÃO DE 3 M - CHI DIURNO. AF_07/2016</v>
          </cell>
          <cell r="I633" t="str">
            <v>CHI</v>
          </cell>
          <cell r="J633" t="str">
            <v>COLETADO</v>
          </cell>
          <cell r="K633">
            <v>0.03</v>
          </cell>
        </row>
        <row r="634">
          <cell r="G634">
            <v>95213</v>
          </cell>
          <cell r="H634" t="str">
            <v>GRUA ASCENCIONAL, LANÇA DE 42 M, CAPACIDADE DE 1,5 T A 30 M, ALTURA ATÉ 39 M - CHI DIURNO. AF_08/2016</v>
          </cell>
          <cell r="I634" t="str">
            <v>CHI</v>
          </cell>
          <cell r="J634" t="str">
            <v>ATRIBUÍDO SÃO PAULO</v>
          </cell>
          <cell r="K634">
            <v>81.569999999999993</v>
          </cell>
        </row>
        <row r="635">
          <cell r="G635">
            <v>95259</v>
          </cell>
          <cell r="H635" t="str">
            <v>MARTELO DEMOLIDOR PNEUMÁTICO MANUAL, 32 KG - CHI DIURNO. AF_09/2016</v>
          </cell>
          <cell r="I635" t="str">
            <v>CHI</v>
          </cell>
          <cell r="J635" t="str">
            <v>COEFICIENTE DE REPRESENTATIVIDADE</v>
          </cell>
          <cell r="K635">
            <v>23.57</v>
          </cell>
        </row>
        <row r="636">
          <cell r="G636">
            <v>95265</v>
          </cell>
          <cell r="H636" t="str">
            <v>COMPACTADOR DE SOLOS DE PERCUSÃO (SOQUETE) COM MOTOR A GASOLINA, POTÊNCIA 3 CV - CHI DIURNO. AF_09/2016</v>
          </cell>
          <cell r="I636" t="str">
            <v>CHI</v>
          </cell>
          <cell r="J636" t="str">
            <v>COEFICIENTE DE REPRESENTATIVIDADE</v>
          </cell>
          <cell r="K636">
            <v>0.65</v>
          </cell>
        </row>
        <row r="637">
          <cell r="G637">
            <v>95271</v>
          </cell>
          <cell r="H637" t="str">
            <v>RÉGUA VIBRATÓRIA DUPLA PARA CONCRETO, PESO DE 60KG, COMPRIMENTO 4 M, COM MOTOR A GASOLINA, POTÊNCIA 5,5 HP - CHI DIURNO. AF_09/2016</v>
          </cell>
          <cell r="I637" t="str">
            <v>CHI</v>
          </cell>
          <cell r="J637" t="str">
            <v>ATRIBUÍDO SÃO PAULO</v>
          </cell>
          <cell r="K637">
            <v>0.55000000000000004</v>
          </cell>
        </row>
        <row r="638">
          <cell r="G638">
            <v>95277</v>
          </cell>
          <cell r="H638" t="str">
            <v>POLIDORA DE PISO (POLITRIZ), PESO DE 100KG, DIÂMETRO 450 MM, MOTOR ELÉTRICO, POTÊNCIA 4 HP - CHI DIURNO. AF_09/2016</v>
          </cell>
          <cell r="I638" t="str">
            <v>CHI</v>
          </cell>
          <cell r="J638" t="str">
            <v>ATRIBUÍDO SÃO PAULO</v>
          </cell>
          <cell r="K638">
            <v>0.54</v>
          </cell>
        </row>
        <row r="639">
          <cell r="G639">
            <v>95283</v>
          </cell>
          <cell r="H639" t="str">
            <v>DESEMPENADEIRA DE CONCRETO, PESO DE 78 KG, 4 PÁS, MOTOR A GASOLINA, POTÊNCIA 5,5 HP - CHI DIURNO. AF_09/2016</v>
          </cell>
          <cell r="I639" t="str">
            <v>CHI</v>
          </cell>
          <cell r="J639" t="str">
            <v>ATRIBUÍDO SÃO PAULO</v>
          </cell>
          <cell r="K639">
            <v>0.66</v>
          </cell>
        </row>
        <row r="640">
          <cell r="G640">
            <v>95621</v>
          </cell>
          <cell r="H640" t="str">
            <v>PERFURATRIZ PNEUMATICA MANUAL DE PESO MEDIO, MARTELETE, 18KG, COMPRIMENTO MÁXIMO DE CURSO DE 6 M, DIAMETRO DO PISTAO DE 5,5 CM - CHI DIURNO. AF_11/2016</v>
          </cell>
          <cell r="I640" t="str">
            <v>CHI</v>
          </cell>
          <cell r="J640" t="str">
            <v>COEFICIENTE DE REPRESENTATIVIDADE</v>
          </cell>
          <cell r="K640">
            <v>23.28</v>
          </cell>
        </row>
        <row r="641">
          <cell r="G641">
            <v>95632</v>
          </cell>
          <cell r="H641" t="str">
            <v>ROLO COMPACTADOR VIBRATORIO TANDEM, ACO LISO, POTENCIA 125 HP, PESO SEM/COM LASTRO 10,20/11,65 T, LARGURA DE TRABALHO 1,73 M - CHI DIURNO. AF_11/2016</v>
          </cell>
          <cell r="I641" t="str">
            <v>CHI</v>
          </cell>
          <cell r="J641" t="str">
            <v>COEFICIENTE DE REPRESENTATIVIDADE</v>
          </cell>
          <cell r="K641">
            <v>66.06</v>
          </cell>
        </row>
        <row r="642">
          <cell r="G642">
            <v>95703</v>
          </cell>
          <cell r="H642" t="str">
            <v>PERFURATRIZ MANUAL, TORQUE MAXIMO 55 KGF.M, POTENCIA 5 CV, COM DIAMETRO MAXIMO 8 1/2" - CHI DIURNO. AF_11/2016</v>
          </cell>
          <cell r="I642" t="str">
            <v>CHI</v>
          </cell>
          <cell r="J642" t="str">
            <v>COEFICIENTE DE REPRESENTATIVIDADE</v>
          </cell>
          <cell r="K642">
            <v>31</v>
          </cell>
        </row>
        <row r="643">
          <cell r="G643">
            <v>95709</v>
          </cell>
          <cell r="H643" t="str">
            <v>PERFURATRIZ SOBRE ESTEIRA, TORQUE MÁXIMO 600 KGF, POTÊNCIA ENTRE 50 E 60 HP, DIÂMETRO MÁXIMO 10 - CHI DIURNO. AF_11/2016</v>
          </cell>
          <cell r="I643" t="str">
            <v>CHI</v>
          </cell>
          <cell r="J643" t="str">
            <v>COEFICIENTE DE REPRESENTATIVIDADE</v>
          </cell>
          <cell r="K643">
            <v>80.87</v>
          </cell>
        </row>
        <row r="644">
          <cell r="G644">
            <v>95715</v>
          </cell>
          <cell r="H644" t="str">
            <v>ESCAVADEIRA HIDRAULICA SOBRE ESTEIRA, COM GARRA GIRATORIA DE MANDIBULAS, PESO OPERACIONAL ENTRE 22,00 E 25,50 TON, POTENCIA LIQUIDA ENTRE 150 E 160 HP - CHI DIURNO. AF_11/2016</v>
          </cell>
          <cell r="I644" t="str">
            <v>CHI</v>
          </cell>
          <cell r="J644" t="str">
            <v>COEFICIENTE DE REPRESENTATIVIDADE</v>
          </cell>
          <cell r="K644">
            <v>95.62</v>
          </cell>
        </row>
        <row r="645">
          <cell r="G645">
            <v>95721</v>
          </cell>
          <cell r="H645" t="str">
            <v>ESCAVADEIRA HIDRAULICA SOBRE ESTEIRA, EQUIPADA COM CLAMSHELL, COM CAPACIDADE DA CAÇAMBA ENTRE 1,20 E 1,50 M3, PESO OPERACIONAL ENTRE 20,00 E 22,00 TON, POTENCIA LIQUIDA ENTRE 150 E 160 HP - CHI DIURNO. AF_11/2016</v>
          </cell>
          <cell r="I645" t="str">
            <v>CHI</v>
          </cell>
          <cell r="J645" t="str">
            <v>COEFICIENTE DE REPRESENTATIVIDADE</v>
          </cell>
          <cell r="K645">
            <v>93.14</v>
          </cell>
        </row>
        <row r="646">
          <cell r="G646">
            <v>95873</v>
          </cell>
          <cell r="H646" t="str">
            <v>GRUPO GERADOR COM CARENAGEM, MOTOR DIESEL POTÊNCIA STANDART ENTRE 250 E 260 KVA - CHI DIURNO. AF_12/2016</v>
          </cell>
          <cell r="I646" t="str">
            <v>CHI</v>
          </cell>
          <cell r="J646" t="str">
            <v>ATRIBUÍDO SÃO PAULO</v>
          </cell>
          <cell r="K646">
            <v>11.85</v>
          </cell>
        </row>
        <row r="647">
          <cell r="G647">
            <v>96014</v>
          </cell>
          <cell r="H647" t="str">
            <v>TRATOR DE PNEUS COM POTÊNCIA DE 122 CV, TRAÇÃO 4X4, COM VASSOURA MECÂNICA ACOPLADA - CHI DIURNO. AF_02/2017</v>
          </cell>
          <cell r="I647" t="str">
            <v>CHI</v>
          </cell>
          <cell r="J647" t="str">
            <v>ATRIBUÍDO SÃO PAULO</v>
          </cell>
          <cell r="K647">
            <v>56.83</v>
          </cell>
        </row>
        <row r="648">
          <cell r="G648">
            <v>96021</v>
          </cell>
          <cell r="H648" t="str">
            <v>TRATOR DE PNEUS COM POTÊNCIA DE 122 CV, TRAÇÃO 4X4, COM GRADE DE DISCOS ACOPLADA - CHI DIURNO. AF_02/2017</v>
          </cell>
          <cell r="I648" t="str">
            <v>CHI</v>
          </cell>
          <cell r="J648" t="str">
            <v>ATRIBUÍDO SÃO PAULO</v>
          </cell>
          <cell r="K648">
            <v>56.56</v>
          </cell>
        </row>
        <row r="649">
          <cell r="G649">
            <v>96029</v>
          </cell>
          <cell r="H649" t="str">
            <v>TRATOR DE PNEUS COM POTÊNCIA DE 85 CV, TRAÇÃO 4X4, COM GRADE DE DISCOS ACOPLADA - CHI DIURNO. AF_02/2017</v>
          </cell>
          <cell r="I649" t="str">
            <v>CHI</v>
          </cell>
          <cell r="J649" t="str">
            <v>ATRIBUÍDO SÃO PAULO</v>
          </cell>
          <cell r="K649">
            <v>49.81</v>
          </cell>
        </row>
        <row r="650">
          <cell r="G650">
            <v>96036</v>
          </cell>
          <cell r="H650" t="str">
            <v>CAMINHÃO BASCULANTE 10 M3, TRUCADO, POTÊNCIA 230 CV, INCLUSIVE CAÇAMBA METÁLICA, COM DISTRIBUIDOR DE AGREGADOS ACOPLADO - CHI DIURNO. AF_02/2017</v>
          </cell>
          <cell r="I650" t="str">
            <v>CHI</v>
          </cell>
          <cell r="J650" t="str">
            <v>ATRIBUÍDO SÃO PAULO</v>
          </cell>
          <cell r="K650">
            <v>66.56</v>
          </cell>
        </row>
        <row r="651">
          <cell r="G651">
            <v>96155</v>
          </cell>
          <cell r="H651" t="str">
            <v>TRATOR DE PNEUS COM POTÊNCIA DE 85 CV, TRAÇÃO 4X4, COM VASSOURA MECÂNICA ACOPLADA - CHI DIURNO. AF_02/2017</v>
          </cell>
          <cell r="I651" t="str">
            <v>CHI</v>
          </cell>
          <cell r="J651" t="str">
            <v>ATRIBUÍDO SÃO PAULO</v>
          </cell>
          <cell r="K651">
            <v>50.08</v>
          </cell>
        </row>
        <row r="652">
          <cell r="G652">
            <v>96156</v>
          </cell>
          <cell r="H652" t="str">
            <v>MINICARREGADEIRA SOBRE RODAS POTENCIA 47HP CAPACIDADE OPERACAO 646 KG, COM VASSOURA MECÂNICA ACOPLADA - CHI DIURNO. AF_03/2017</v>
          </cell>
          <cell r="I652" t="str">
            <v>CHI</v>
          </cell>
          <cell r="J652" t="str">
            <v>ATRIBUÍDO SÃO PAULO</v>
          </cell>
          <cell r="K652">
            <v>60.4</v>
          </cell>
        </row>
        <row r="653">
          <cell r="G653">
            <v>96159</v>
          </cell>
          <cell r="H653" t="str">
            <v>MÁQUINA DEMARCADORA DE FAIXA DE TRÁFEGO À FRIO, AUTOPROPELIDA, POTÊNCIA 38 HP - CHI DIURNO. AF_07/2016</v>
          </cell>
          <cell r="I653" t="str">
            <v>CHI</v>
          </cell>
          <cell r="J653" t="str">
            <v>ATRIBUÍDO SÃO PAULO</v>
          </cell>
          <cell r="K653">
            <v>78.959999999999994</v>
          </cell>
        </row>
        <row r="654">
          <cell r="G654">
            <v>96246</v>
          </cell>
          <cell r="H654" t="str">
            <v>MINIESCAVADEIRA SOBRE ESTEIRAS, POTENCIA LIQUIDA DE *30* HP, PESO OPERACIONAL DE *3.500* KG - CHI DIURNO. AF_04/2017</v>
          </cell>
          <cell r="I654" t="str">
            <v>CHI</v>
          </cell>
          <cell r="J654" t="str">
            <v>ATRIBUÍDO SÃO PAULO</v>
          </cell>
          <cell r="K654">
            <v>55.8</v>
          </cell>
        </row>
        <row r="655">
          <cell r="G655">
            <v>96464</v>
          </cell>
          <cell r="H655" t="str">
            <v>ROLO COMPACTADOR DE PNEUS, ESTATICO, PRESSAO VARIAVEL, POTENCIA 110 HP, PESO SEM/COM LASTRO 10,8/27 T, LARGURA DE ROLAGEM 2,30 M - CHI DIURNO. AF_06/2017</v>
          </cell>
          <cell r="I655" t="str">
            <v>CHI</v>
          </cell>
          <cell r="J655" t="str">
            <v>COEFICIENTE DE REPRESENTATIVIDADE</v>
          </cell>
          <cell r="K655">
            <v>70.78</v>
          </cell>
        </row>
        <row r="656">
          <cell r="G656">
            <v>98765</v>
          </cell>
          <cell r="H656" t="str">
            <v>INVERSOR DE SOLDA MONOFÁSICO DE 160 A, POTÊNCIA DE 5400 W, TENSÃO DE 220 V, PARA SOLDA COM ELETRODOS DE 2,0 A 4,0 MM E PROCESSO TIG - CHI DIURNO. AF_06/2018</v>
          </cell>
          <cell r="I656" t="str">
            <v>CHI</v>
          </cell>
          <cell r="J656" t="str">
            <v>COLETADO</v>
          </cell>
          <cell r="K656">
            <v>0.06</v>
          </cell>
        </row>
        <row r="657">
          <cell r="G657">
            <v>99834</v>
          </cell>
          <cell r="H657" t="str">
            <v>LAVADORA DE ALTA PRESSAO (LAVA-JATO) PARA AGUA FRIA, PRESSAO DE OPERACAO ENTRE 1400 E 1900 LIB/POL2, VAZAO MAXIMA ENTRE 400 E 700 L/H - CHI DIURNO. AF_04/2019</v>
          </cell>
          <cell r="I657" t="str">
            <v>CHI</v>
          </cell>
          <cell r="J657" t="str">
            <v>COLETADO</v>
          </cell>
          <cell r="K657">
            <v>0.19</v>
          </cell>
        </row>
        <row r="658">
          <cell r="G658">
            <v>100642</v>
          </cell>
          <cell r="H658" t="str">
            <v>USINA DE MISTURA ASFÁLTICA À QUENTE, TIPO CONTRA FLUXO, PROD 100 A 140 TON/HORA - CHI DIURNO. AF_12/2019</v>
          </cell>
          <cell r="I658" t="str">
            <v>CHI</v>
          </cell>
          <cell r="J658" t="str">
            <v>ATRIBUÍDO SÃO PAULO</v>
          </cell>
          <cell r="K658">
            <v>203.84</v>
          </cell>
        </row>
        <row r="659">
          <cell r="G659">
            <v>100648</v>
          </cell>
          <cell r="H659" t="str">
            <v>USINA DE ASFALTO, TIPO GRAVIMÉTRICA, PROD 150 TON/HORA - CHI DIURNO. AF_12/2019</v>
          </cell>
          <cell r="I659" t="str">
            <v>CHI</v>
          </cell>
          <cell r="J659" t="str">
            <v>ATRIBUÍDO SÃO PAULO</v>
          </cell>
          <cell r="K659">
            <v>398.78</v>
          </cell>
        </row>
        <row r="660">
          <cell r="G660">
            <v>102274</v>
          </cell>
          <cell r="H660" t="str">
            <v>MARTELO DEMOLIDOR ELÉTRICO, COM POTÊNCIA DE 2.000 W, 1.000 IMPACTOS POR MINUTO, PESO DE 30 KG -  CHI DIURNO. AF_01/2021</v>
          </cell>
          <cell r="I660" t="str">
            <v>CHI</v>
          </cell>
          <cell r="J660" t="str">
            <v>COEFICIENTE DE REPRESENTATIVIDADE</v>
          </cell>
          <cell r="K660">
            <v>22.74</v>
          </cell>
        </row>
        <row r="661">
          <cell r="G661">
            <v>104092</v>
          </cell>
          <cell r="H661" t="str">
            <v>TERMOFUSORA PARA TUBOS E CONEXÕES EM PPR COM DIÂMETROS DE 20 A 63 MM, POTÊNCIA DE 800 W, TENSAO 220 V - CHI DIURNO. AF_05/2022</v>
          </cell>
          <cell r="I661" t="str">
            <v>CHI</v>
          </cell>
          <cell r="J661" t="str">
            <v>COEFICIENTE DE REPRESENTATIVIDADE</v>
          </cell>
          <cell r="K661">
            <v>0.11</v>
          </cell>
        </row>
        <row r="662">
          <cell r="G662">
            <v>104098</v>
          </cell>
          <cell r="H662" t="str">
            <v>TERMOFUSORA PARA TUBOS E CONEXÕES EM PPR COM DIÂMETROS DE 75 A 110 MM, POTÊNCIA DE *1100* W, TENSÃO 220 V - CHI DIURNO. AF_05/2022</v>
          </cell>
          <cell r="I662" t="str">
            <v>CHI</v>
          </cell>
          <cell r="J662" t="str">
            <v>COEFICIENTE DE REPRESENTATIVIDADE</v>
          </cell>
          <cell r="K662">
            <v>0.16</v>
          </cell>
        </row>
        <row r="663">
          <cell r="G663">
            <v>5089</v>
          </cell>
          <cell r="H663" t="str">
            <v>ROLO COMPACTADOR VIBRATÓRIO PÉ DE CARNEIRO PARA SOLOS, POTÊNCIA 80 HP, PESO OPERACIONAL SEM/COM LASTRO 7,4 / 8,8 T, LARGURA DE TRABALHO 1,68 M - MANUTENÇÃO. AF_02/2016</v>
          </cell>
          <cell r="I663" t="str">
            <v>H</v>
          </cell>
          <cell r="J663" t="str">
            <v>COEFICIENTE DE REPRESENTATIVIDADE</v>
          </cell>
          <cell r="K663">
            <v>33.14</v>
          </cell>
        </row>
        <row r="664">
          <cell r="G664">
            <v>5627</v>
          </cell>
          <cell r="H664" t="str">
            <v>ESCAVADEIRA HIDRÁULICA SOBRE ESTEIRAS, CAÇAMBA 0,80 M3, PESO OPERACIONAL 17 T, POTENCIA BRUTA 111 HP - DEPRECIAÇÃO. AF_06/2014</v>
          </cell>
          <cell r="I664" t="str">
            <v>H</v>
          </cell>
          <cell r="J664" t="str">
            <v>COLETADO</v>
          </cell>
          <cell r="K664">
            <v>49.84</v>
          </cell>
        </row>
        <row r="665">
          <cell r="G665">
            <v>5628</v>
          </cell>
          <cell r="H665" t="str">
            <v>ESCAVADEIRA HIDRÁULICA SOBRE ESTEIRAS, CAÇAMBA 0,80 M3, PESO OPERACIONAL 17 T, POTENCIA BRUTA 111 HP - JUROS. AF_06/2014</v>
          </cell>
          <cell r="I665" t="str">
            <v>H</v>
          </cell>
          <cell r="J665" t="str">
            <v>COLETADO</v>
          </cell>
          <cell r="K665">
            <v>6.76</v>
          </cell>
        </row>
        <row r="666">
          <cell r="G666">
            <v>5629</v>
          </cell>
          <cell r="H666" t="str">
            <v>ESCAVADEIRA HIDRÁULICA SOBRE ESTEIRAS, CAÇAMBA 0,80 M3, PESO OPERACIONAL 17 T, POTENCIA BRUTA 111 HP - MANUTENÇÃO. AF_06/2014</v>
          </cell>
          <cell r="I666" t="str">
            <v>H</v>
          </cell>
          <cell r="J666" t="str">
            <v>COLETADO</v>
          </cell>
          <cell r="K666">
            <v>62.3</v>
          </cell>
        </row>
        <row r="667">
          <cell r="G667">
            <v>5630</v>
          </cell>
          <cell r="H667" t="str">
            <v>ESCAVADEIRA HIDRÁULICA SOBRE ESTEIRAS, CAÇAMBA 0,80 M3, PESO OPERACIONAL 17 T, POTENCIA BRUTA 111 HP - MATERIAIS NA OPERAÇÃO. AF_06/2014</v>
          </cell>
          <cell r="I667" t="str">
            <v>H</v>
          </cell>
          <cell r="J667" t="str">
            <v>COLETADO</v>
          </cell>
          <cell r="K667">
            <v>61.6</v>
          </cell>
        </row>
        <row r="668">
          <cell r="G668">
            <v>5658</v>
          </cell>
          <cell r="H668" t="str">
            <v>GRADE DE DISCO CONTROLE REMOTO REBOCÁVEL, COM 24 DISCOS 24 X 6 MM COM PNEUS PARA TRANSPORTE - MANUTENÇÃO. AF_06/2014</v>
          </cell>
          <cell r="I668" t="str">
            <v>H</v>
          </cell>
          <cell r="J668" t="str">
            <v>ATRIBUÍDO SÃO PAULO</v>
          </cell>
          <cell r="K668">
            <v>2.72</v>
          </cell>
        </row>
        <row r="669">
          <cell r="G669">
            <v>5664</v>
          </cell>
          <cell r="H669" t="str">
            <v>RETROESCAVADEIRA SOBRE RODAS COM CARREGADEIRA, TRAÇÃO 4X4, POTÊNCIA LÍQ. 88 HP, CAÇAMBA CARREG. CAP. MÍN. 1 M3, CAÇAMBA RETRO CAP. 0,26 M3, PESO OPERACIONAL MÍN. 6.674 KG, PROFUNDIDADE ESCAVAÇÃO MÁX. 4,37 M - MANUTENÇÃO. AF_06/2014</v>
          </cell>
          <cell r="I669" t="str">
            <v>H</v>
          </cell>
          <cell r="J669" t="str">
            <v>COEFICIENTE DE REPRESENTATIVIDADE</v>
          </cell>
          <cell r="K669">
            <v>34.82</v>
          </cell>
        </row>
        <row r="670">
          <cell r="G670">
            <v>5667</v>
          </cell>
          <cell r="H670" t="str">
            <v>RETROESCAVADEIRA SOBRE RODAS COM CARREGADEIRA, TRAÇÃO 4X2, POTÊNCIA LÍQ. 79 HP, CAÇAMBA CARREG. CAP. MÍN. 1 M3, CAÇAMBA RETRO CAP. 0,20 M3, PESO OPERACIONAL MÍN. 6.570 KG, PROFUNDIDADE ESCAVAÇÃO MÁX. 4,37 M - MANUTENÇÃO. AF_06/2014</v>
          </cell>
          <cell r="I670" t="str">
            <v>H</v>
          </cell>
          <cell r="J670" t="str">
            <v>COEFICIENTE DE REPRESENTATIVIDADE</v>
          </cell>
          <cell r="K670">
            <v>30.97</v>
          </cell>
        </row>
        <row r="671">
          <cell r="G671">
            <v>5668</v>
          </cell>
          <cell r="H671" t="str">
            <v>RETROESCAVADEIRA SOBRE RODAS COM CARREGADEIRA, TRAÇÃO 4X2, POTÊNCIA LÍQ. 79 HP, CAÇAMBA CARREG. CAP. MÍN. 1 M3, CAÇAMBA RETRO CAP. 0,20 M3, PESO OPERACIONAL MÍN. 6.570 KG, PROFUNDIDADE ESCAVAÇÃO MÁX. 4,37 M - MATERIAIS NA OPERAÇÃO. AF_06/2014</v>
          </cell>
          <cell r="I671" t="str">
            <v>H</v>
          </cell>
          <cell r="J671" t="str">
            <v>COLETADO</v>
          </cell>
          <cell r="K671">
            <v>43.81</v>
          </cell>
        </row>
        <row r="672">
          <cell r="G672">
            <v>5674</v>
          </cell>
          <cell r="H672" t="str">
            <v>ROLO COMPACTADOR VIBRATÓRIO DE UM CILINDRO AÇO LISO, POTÊNCIA 80 HP, PESO OPERACIONAL MÁXIMO 8,1 T, IMPACTO DINÂMICO 16,15 / 9,5 T, LARGURA DE TRABALHO 1,68 M - MANUTENÇÃO. AF_06/2014</v>
          </cell>
          <cell r="I672" t="str">
            <v>H</v>
          </cell>
          <cell r="J672" t="str">
            <v>COEFICIENTE DE REPRESENTATIVIDADE</v>
          </cell>
          <cell r="K672">
            <v>31.88</v>
          </cell>
        </row>
        <row r="673">
          <cell r="G673">
            <v>5692</v>
          </cell>
          <cell r="H673" t="str">
            <v>MOTOBOMBA CENTRÍFUGA, MOTOR A GASOLINA, POTÊNCIA 5,42 HP, BOCAIS 1 1/2" X 1", DIÂMETRO ROTOR 143 MM HM/Q = 6 MCA / 16,8 M3/H A 38 MCA / 6,6 M3/H - MANUTENÇÃO. AF_06/2014</v>
          </cell>
          <cell r="I673" t="str">
            <v>H</v>
          </cell>
          <cell r="J673" t="str">
            <v>COEFICIENTE DE REPRESENTATIVIDADE</v>
          </cell>
          <cell r="K673">
            <v>0.27</v>
          </cell>
        </row>
        <row r="674">
          <cell r="G674">
            <v>5693</v>
          </cell>
          <cell r="H674" t="str">
            <v>MOTOBOMBA CENTRÍFUGA, MOTOR A GASOLINA, POTÊNCIA 5,42 HP, BOCAIS 1 1/2" X 1", DIÂMETRO ROTOR 143 MM HM/Q = 6 MCA / 16,8 M3/H A 38 MCA / 6,6 M3/H - MATERIAIS NA OPERAÇÃO. AF_06/2014</v>
          </cell>
          <cell r="I674" t="str">
            <v>H</v>
          </cell>
          <cell r="J674" t="str">
            <v>COLETADO</v>
          </cell>
          <cell r="K674">
            <v>16.75</v>
          </cell>
        </row>
        <row r="675">
          <cell r="G675">
            <v>5695</v>
          </cell>
          <cell r="H675" t="str">
            <v>CAMINHÃO BASCULANTE 6 M3, PESO BRUTO TOTAL 16.000 KG, CARGA ÚTIL MÁXIMA 13.071 KG, DISTÂNCIA ENTRE EIXOS 4,80 M, POTÊNCIA 230 CV INCLUSIVE CAÇAMBA METÁLICA - MANUTENÇÃO. AF_06/2014</v>
          </cell>
          <cell r="I675" t="str">
            <v>H</v>
          </cell>
          <cell r="J675" t="str">
            <v>COEFICIENTE DE REPRESENTATIVIDADE</v>
          </cell>
          <cell r="K675">
            <v>38.69</v>
          </cell>
        </row>
        <row r="676">
          <cell r="G676">
            <v>5703</v>
          </cell>
          <cell r="H676" t="str">
            <v>USINA DE CONCRETO FIXA, CAPACIDADE NOMINAL DE 90 A 120 M3/H, SEM SILO - MATERIAIS NA OPERAÇÃO. AF_07/2016</v>
          </cell>
          <cell r="I676" t="str">
            <v>H</v>
          </cell>
          <cell r="J676" t="str">
            <v>COEFICIENTE DE REPRESENTATIVIDADE</v>
          </cell>
          <cell r="K676">
            <v>17.13</v>
          </cell>
        </row>
        <row r="677">
          <cell r="G677">
            <v>5705</v>
          </cell>
          <cell r="H677" t="str">
            <v>CAMINHÃO TOCO, PBT 16.000 KG, CARGA ÚTIL MÁX. 10.685 KG, DIST. ENTRE EIXOS 4,8 M, POTÊNCIA 189 CV, INCLUSIVE CARROCERIA FIXA ABERTA DE MADEIRA P/ TRANSPORTE GERAL DE CARGA SECA, DIMEN. APROX. 2,5 X 7,00 X 0,50 M - MANUTENÇÃO. AF_06/2014</v>
          </cell>
          <cell r="I677" t="str">
            <v>H</v>
          </cell>
          <cell r="J677" t="str">
            <v>COEFICIENTE DE REPRESENTATIVIDADE</v>
          </cell>
          <cell r="K677">
            <v>37.11</v>
          </cell>
        </row>
        <row r="678">
          <cell r="G678">
            <v>5707</v>
          </cell>
          <cell r="H678" t="str">
            <v>USINA MISTURADORA DE SOLOS, CAPACIDADE DE 200 A 500 TON/H, POTENCIA 75KW - MANUTENÇÃO. AF_07/2016</v>
          </cell>
          <cell r="I678" t="str">
            <v>H</v>
          </cell>
          <cell r="J678" t="str">
            <v>ATRIBUÍDO SÃO PAULO</v>
          </cell>
          <cell r="K678">
            <v>63.19</v>
          </cell>
        </row>
        <row r="679">
          <cell r="G679">
            <v>5710</v>
          </cell>
          <cell r="H679" t="str">
            <v>VIBROACABADORA DE ASFALTO SOBRE ESTEIRAS, LARGURA DE PAVIMENTAÇÃO 1,90 M A 5,30 M, POTÊNCIA 105 HP CAPACIDADE 450 T/H - MANUTENÇÃO. AF_11/2014</v>
          </cell>
          <cell r="I679" t="str">
            <v>H</v>
          </cell>
          <cell r="J679" t="str">
            <v>ATRIBUÍDO SÃO PAULO</v>
          </cell>
          <cell r="K679">
            <v>162.30000000000001</v>
          </cell>
        </row>
        <row r="680">
          <cell r="G680">
            <v>5711</v>
          </cell>
          <cell r="H680" t="str">
            <v>VIBROACABADORA DE ASFALTO SOBRE ESTEIRAS, LARGURA DE PAVIMENTAÇÃO 1,90 M A 5,30 M, POTÊNCIA 105 HP CAPACIDADE 450 T/H - MATERIAIS NA OPERAÇÃO. AF_11/2014</v>
          </cell>
          <cell r="I680" t="str">
            <v>H</v>
          </cell>
          <cell r="J680" t="str">
            <v>COLETADO</v>
          </cell>
          <cell r="K680">
            <v>85.11</v>
          </cell>
        </row>
        <row r="681">
          <cell r="G681">
            <v>5714</v>
          </cell>
          <cell r="H681" t="str">
            <v>TRATOR DE PNEUS, POTÊNCIA 85 CV, TRAÇÃO 4X4, PESO COM LASTRO DE 4.675 KG - MANUTENÇÃO. AF_06/2014</v>
          </cell>
          <cell r="I681" t="str">
            <v>H</v>
          </cell>
          <cell r="J681" t="str">
            <v>COLETADO</v>
          </cell>
          <cell r="K681">
            <v>17.78</v>
          </cell>
        </row>
        <row r="682">
          <cell r="G682">
            <v>5715</v>
          </cell>
          <cell r="H682" t="str">
            <v>TRATOR DE PNEUS, POTÊNCIA 85 CV, TRAÇÃO 4X4, PESO COM LASTRO DE 4.675 KG - MATERIAIS NA OPERAÇÃO. AF_06/2014</v>
          </cell>
          <cell r="I682" t="str">
            <v>H</v>
          </cell>
          <cell r="J682" t="str">
            <v>COLETADO</v>
          </cell>
          <cell r="K682">
            <v>64.400000000000006</v>
          </cell>
        </row>
        <row r="683">
          <cell r="G683">
            <v>5718</v>
          </cell>
          <cell r="H683" t="str">
            <v>TRATOR DE ESTEIRAS, POTÊNCIA 170 HP, PESO OPERACIONAL 19 T, CAÇAMBA 5,2 M3 - MATERIAIS NA OPERAÇÃO. AF_06/2014</v>
          </cell>
          <cell r="I683" t="str">
            <v>H</v>
          </cell>
          <cell r="J683" t="str">
            <v>COLETADO</v>
          </cell>
          <cell r="K683">
            <v>101.58</v>
          </cell>
        </row>
        <row r="684">
          <cell r="G684">
            <v>5721</v>
          </cell>
          <cell r="H684" t="str">
            <v>TRATOR DE ESTEIRAS, POTÊNCIA 150 HP, PESO OPERACIONAL 16,7 T, COM RODA MOTRIZ ELEVADA E LÂMINA 3,18 M3 - MATERIAIS NA OPERAÇÃO. AF_06/2014</v>
          </cell>
          <cell r="I684" t="str">
            <v>H</v>
          </cell>
          <cell r="J684" t="str">
            <v>COLETADO</v>
          </cell>
          <cell r="K684">
            <v>89.63</v>
          </cell>
        </row>
        <row r="685">
          <cell r="G685">
            <v>5722</v>
          </cell>
          <cell r="H685" t="str">
            <v>TRATOR DE ESTEIRAS, POTÊNCIA 347 HP, PESO OPERACIONAL 38,5 T, COM LÂMINA 8,70 M3 - MATERIAIS NA OPERAÇÃO. AF_06/2014</v>
          </cell>
          <cell r="I685" t="str">
            <v>H</v>
          </cell>
          <cell r="J685" t="str">
            <v>COLETADO</v>
          </cell>
          <cell r="K685">
            <v>207.29</v>
          </cell>
        </row>
        <row r="686">
          <cell r="G686">
            <v>5724</v>
          </cell>
          <cell r="H686" t="str">
            <v>TRATOR DE ESTEIRAS, POTÊNCIA 100 HP, PESO OPERACIONAL 9,4 T, COM LÂMINA 2,19 M3 - MANUTENÇÃO. AF_06/2014</v>
          </cell>
          <cell r="I686" t="str">
            <v>H</v>
          </cell>
          <cell r="J686" t="str">
            <v>ATRIBUÍDO SÃO PAULO</v>
          </cell>
          <cell r="K686">
            <v>55.32</v>
          </cell>
        </row>
        <row r="687">
          <cell r="G687">
            <v>5727</v>
          </cell>
          <cell r="H687" t="str">
            <v>ROLO COMPACTADOR VIBRATÓRIO REBOCÁVEL, CILINDRO DE AÇO LISO, POTÊNCIA DE TRAÇÃO DE 65 CV, PESO 4,7 T, IMPACTO DINÂMICO 18,3 T, LARGURA DE TRABALHO 1,67 M - MANUTENÇÃO. AF_02/2016</v>
          </cell>
          <cell r="I687" t="str">
            <v>H</v>
          </cell>
          <cell r="J687" t="str">
            <v>COEFICIENTE DE REPRESENTATIVIDADE</v>
          </cell>
          <cell r="K687">
            <v>9.6199999999999992</v>
          </cell>
        </row>
        <row r="688">
          <cell r="G688">
            <v>5729</v>
          </cell>
          <cell r="H688" t="str">
            <v>ROLO COMPACTADOR VIBRATÓRIO TANDEM AÇO LISO, POTÊNCIA 58 HP, PESO SEM/COM LASTRO 6,5 / 9,4 T, LARGURA DE TRABALHO 1,2 M - MANUTENÇÃO. AF_06/2014</v>
          </cell>
          <cell r="I688" t="str">
            <v>H</v>
          </cell>
          <cell r="J688" t="str">
            <v>COEFICIENTE DE REPRESENTATIVIDADE</v>
          </cell>
          <cell r="K688">
            <v>39.15</v>
          </cell>
        </row>
        <row r="689">
          <cell r="G689">
            <v>5730</v>
          </cell>
          <cell r="H689" t="str">
            <v>ROLO COMPACTADOR VIBRATÓRIO TANDEM AÇO LISO, POTÊNCIA 58 HP, PESO SEM/COM LASTRO 6,5 / 9,4 T, LARGURA DE TRABALHO 1,2 M - MATERIAIS NA OPERAÇÃO. AF_06/2014</v>
          </cell>
          <cell r="I689" t="str">
            <v>H</v>
          </cell>
          <cell r="J689" t="str">
            <v>COLETADO</v>
          </cell>
          <cell r="K689">
            <v>39.06</v>
          </cell>
        </row>
        <row r="690">
          <cell r="G690">
            <v>5735</v>
          </cell>
          <cell r="H690" t="str">
            <v>RETROESCAVADEIRA SOBRE RODAS COM CARREGADEIRA, TRAÇÃO 4X4, POTÊNCIA LÍQ. 72 HP, CAÇAMBA CARREG. CAP. MÍN. 0,79 M3, CAÇAMBA RETRO CAP. 0,18 M3, PESO OPERACIONAL MÍN. 7.140 KG, PROFUNDIDADE ESCAVAÇÃO MÁX. 4,50 M - MANUTENÇÃO. AF_06/2014</v>
          </cell>
          <cell r="I690" t="str">
            <v>H</v>
          </cell>
          <cell r="J690" t="str">
            <v>COLETADO</v>
          </cell>
          <cell r="K690">
            <v>33.6</v>
          </cell>
        </row>
        <row r="691">
          <cell r="G691">
            <v>5736</v>
          </cell>
          <cell r="H691" t="str">
            <v>RETROESCAVADEIRA SOBRE RODAS COM CARREGADEIRA, TRAÇÃO 4X4, POTÊNCIA LÍQ. 72 HP, CAÇAMBA CARREG. CAP. MÍN. 0,79 M3, CAÇAMBA RETRO CAP. 0,18 M3, PESO OPERACIONAL MÍN. 7.140 KG, PROFUNDIDADE ESCAVAÇÃO MÁX. 4,50 M - MATERIAIS NA OPERAÇÃO. AF_06/2014</v>
          </cell>
          <cell r="I691" t="str">
            <v>H</v>
          </cell>
          <cell r="J691" t="str">
            <v>COLETADO</v>
          </cell>
          <cell r="K691">
            <v>39.92</v>
          </cell>
        </row>
        <row r="692">
          <cell r="G692">
            <v>5738</v>
          </cell>
          <cell r="H692" t="str">
            <v>ROLO COMPACTADOR VIBRATÓRIO PÉ DE CARNEIRO, OPERADO POR CONTROLE REMOTO, POTÊNCIA 12,5 KW, PESO OPERACIONAL 1,675 T, LARGURA DE TRABALHO 0,85 M - DEPRECIAÇÃO. AF_02/2016</v>
          </cell>
          <cell r="I692" t="str">
            <v>H</v>
          </cell>
          <cell r="J692" t="str">
            <v>COEFICIENTE DE REPRESENTATIVIDADE</v>
          </cell>
          <cell r="K692">
            <v>34.81</v>
          </cell>
        </row>
        <row r="693">
          <cell r="G693">
            <v>5739</v>
          </cell>
          <cell r="H693" t="str">
            <v>ROLO COMPACTADOR VIBRATÓRIO PÉ DE CARNEIRO, OPERADO POR CONTROLE REMOTO, POTÊNCIA 12,5 KW, PESO OPERACIONAL 1,675 T, LARGURA DE TRABALHO 0,85 M - MANUTENÇÃO. AF_02/2016</v>
          </cell>
          <cell r="I693" t="str">
            <v>H</v>
          </cell>
          <cell r="J693" t="str">
            <v>COEFICIENTE DE REPRESENTATIVIDADE</v>
          </cell>
          <cell r="K693">
            <v>43.56</v>
          </cell>
        </row>
        <row r="694">
          <cell r="G694">
            <v>5741</v>
          </cell>
          <cell r="H694" t="str">
            <v>USINA DE LAMA ASFÁLTICA, PROD 30 A 50 T/H, SILO DE AGREGADO 7 M3, RESERVATÓRIOS PARA EMULSÃO E ÁGUA DE 2,3 M3 CADA, MISTURADOR TIPO PUG MILL A SER MONTADO SOBRE CAMINHÃO - MANUTENÇÃO. AF_10/2014</v>
          </cell>
          <cell r="I694" t="str">
            <v>H</v>
          </cell>
          <cell r="J694" t="str">
            <v>ATRIBUÍDO SÃO PAULO</v>
          </cell>
          <cell r="K694">
            <v>39.14</v>
          </cell>
        </row>
        <row r="695">
          <cell r="G695">
            <v>5742</v>
          </cell>
          <cell r="H695" t="str">
            <v>USINA DE LAMA ASFÁLTICA, PROD 30 A 50 T/H, SILO DE AGREGADO 7 M3, RESERVATÓRIOS PARA EMULSÃO E ÁGUA DE 2,3 M3 CADA, MISTURADOR TIPO PUG MILL A SER MONTADO SOBRE CAMINHÃO - MATERIAIS NA OPERAÇÃO. AF_10/2014</v>
          </cell>
          <cell r="I695" t="str">
            <v>H</v>
          </cell>
          <cell r="J695" t="str">
            <v>COLETADO</v>
          </cell>
          <cell r="K695">
            <v>26.36</v>
          </cell>
        </row>
        <row r="696">
          <cell r="G696">
            <v>5747</v>
          </cell>
          <cell r="H696" t="str">
            <v>CAMINHÃO PIPA 6.000 L, PESO BRUTO TOTAL 13.000 KG, DISTÂNCIA ENTRE EIXOS 4,80 M, POTÊNCIA 189 CV INCLUSIVE TANQUE DE AÇO PARA TRANSPORTE DE ÁGUA, CAPACIDADE 6 M3 - MATERIAIS NA OPERAÇÃO. AF_06/2014</v>
          </cell>
          <cell r="I696" t="str">
            <v>H</v>
          </cell>
          <cell r="J696" t="str">
            <v>COLETADO</v>
          </cell>
          <cell r="K696">
            <v>151.16999999999999</v>
          </cell>
        </row>
        <row r="697">
          <cell r="G697">
            <v>5751</v>
          </cell>
          <cell r="H697" t="str">
            <v>CAMINHÃO TOCO, PESO BRUTO TOTAL 14.300 KG, CARGA ÚTIL MÁXIMA 9590 KG, DISTÂNCIA ENTRE EIXOS 4,76 M, POTÊNCIA 185 CV (NÃO INCLUI CARROCERIA) - MANUTENÇÃO. AF_06/2014</v>
          </cell>
          <cell r="I697" t="str">
            <v>H</v>
          </cell>
          <cell r="J697" t="str">
            <v>COEFICIENTE DE REPRESENTATIVIDADE</v>
          </cell>
          <cell r="K697">
            <v>31.78</v>
          </cell>
        </row>
        <row r="698">
          <cell r="G698">
            <v>5754</v>
          </cell>
          <cell r="H698" t="str">
            <v>CAMINHÃO TOCO, PESO BRUTO TOTAL 16.000 KG, CARGA ÚTIL MÁXIMA DE 10.685 KG, DISTÂNCIA ENTRE EIXOS 4,80 M, POTÊNCIA 189 CV EXCLUSIVE CARROCERIA - MANUTENÇÃO. AF_06/2014</v>
          </cell>
          <cell r="I698" t="str">
            <v>H</v>
          </cell>
          <cell r="J698" t="str">
            <v>COEFICIENTE DE REPRESENTATIVIDADE</v>
          </cell>
          <cell r="K698">
            <v>34.9</v>
          </cell>
        </row>
        <row r="699">
          <cell r="G699">
            <v>5763</v>
          </cell>
          <cell r="H699" t="str">
            <v>CAMINHÃO PIPA 10.000 L TRUCADO, PESO BRUTO TOTAL 23.000 KG, CARGA ÚTIL MÁXIMA 15.935 KG, DISTÂNCIA ENTRE EIXOS 4,8 M, POTÊNCIA 230 CV, INCLUSIVE TANQUE DE AÇO PARA TRANSPORTE DE ÁGUA - MANUTENÇÃO. AF_06/2014</v>
          </cell>
          <cell r="I699" t="str">
            <v>H</v>
          </cell>
          <cell r="J699" t="str">
            <v>ATRIBUÍDO SÃO PAULO</v>
          </cell>
          <cell r="K699">
            <v>49.69</v>
          </cell>
        </row>
        <row r="700">
          <cell r="G700">
            <v>5765</v>
          </cell>
          <cell r="H700" t="str">
            <v>ESPARGIDOR DE ASFALTO PRESSURIZADO COM TANQUE DE 2500 L, REBOCÁVEL COM MOTOR A GASOLINA POTÊNCIA 3,4 HP - MANUTENÇÃO. AF_07/2014</v>
          </cell>
          <cell r="I700" t="str">
            <v>H</v>
          </cell>
          <cell r="J700" t="str">
            <v>ATRIBUÍDO SÃO PAULO</v>
          </cell>
          <cell r="K700">
            <v>4.24</v>
          </cell>
        </row>
        <row r="701">
          <cell r="G701">
            <v>5766</v>
          </cell>
          <cell r="H701" t="str">
            <v>ESPARGIDOR DE ASFALTO PRESSURIZADO COM TANQUE DE 2500 L, REBOCÁVEL COM MOTOR A GASOLINA POTÊNCIA 3,4 HP - MATERIAIS NA OPERAÇÃO. AF_07/2014</v>
          </cell>
          <cell r="I701" t="str">
            <v>H</v>
          </cell>
          <cell r="J701" t="str">
            <v>COLETADO</v>
          </cell>
          <cell r="K701">
            <v>2.33</v>
          </cell>
        </row>
        <row r="702">
          <cell r="G702">
            <v>5779</v>
          </cell>
          <cell r="H702" t="str">
            <v>MOTONIVELADORA POTÊNCIA BÁSICA LÍQUIDA (PRIMEIRA MARCHA) 125 HP, PESO BRUTO 13032 KG, LARGURA DA LÂMINA DE 3,7 M - MANUTENÇÃO. AF_06/2014</v>
          </cell>
          <cell r="I702" t="str">
            <v>H</v>
          </cell>
          <cell r="J702" t="str">
            <v>COLETADO</v>
          </cell>
          <cell r="K702">
            <v>76.83</v>
          </cell>
        </row>
        <row r="703">
          <cell r="G703">
            <v>5787</v>
          </cell>
          <cell r="H703" t="str">
            <v>PÁ CARREGADEIRA SOBRE RODAS, POTÊNCIA 197 HP, CAPACIDADE DA CAÇAMBA 2,5 A 3,5 M3, PESO OPERACIONAL 18338 KG - MATERIAIS NA OPERAÇÃO. AF_06/2014</v>
          </cell>
          <cell r="I703" t="str">
            <v>H</v>
          </cell>
          <cell r="J703" t="str">
            <v>COLETADO</v>
          </cell>
          <cell r="K703">
            <v>67.260000000000005</v>
          </cell>
        </row>
        <row r="704">
          <cell r="G704">
            <v>5797</v>
          </cell>
          <cell r="H704" t="str">
            <v>COMPRESSOR DE AR REBOCÁVEL, VAZÃO 189 PCM, PRESSÃO EFETIVA DE TRABALHO 102 PSI, MOTOR DIESEL, POTÊNCIA 63 CV - MANUTENÇÃO. AF_06/2015</v>
          </cell>
          <cell r="I704" t="str">
            <v>H</v>
          </cell>
          <cell r="J704" t="str">
            <v>ATRIBUÍDO SÃO PAULO</v>
          </cell>
          <cell r="K704">
            <v>6.35</v>
          </cell>
        </row>
        <row r="705">
          <cell r="G705">
            <v>5800</v>
          </cell>
          <cell r="H705" t="str">
            <v>BOMBA SUBMERSÍVEL ELÉTRICA TRIFÁSICA, POTÊNCIA 2,96 HP, Ø ROTOR 144 MM SEMI-ABERTO, BOCAL DE SAÍDA Ø 2, HM/Q = 2 MCA / 38,8 M3/H A 28 MCA / 5 M3/H - MANUTENÇÃO. AF_06/2014</v>
          </cell>
          <cell r="I705" t="str">
            <v>H</v>
          </cell>
          <cell r="J705" t="str">
            <v>COEFICIENTE DE REPRESENTATIVIDADE</v>
          </cell>
          <cell r="K705">
            <v>0.51</v>
          </cell>
        </row>
        <row r="706">
          <cell r="G706">
            <v>7032</v>
          </cell>
          <cell r="H706" t="str">
            <v>TANQUE DE ASFALTO ESTACIONÁRIO COM SERPENTINA, CAPACIDADE 30.000 L - DEPRECIAÇÃO. AF_06/2014</v>
          </cell>
          <cell r="I706" t="str">
            <v>H</v>
          </cell>
          <cell r="J706" t="str">
            <v>ATRIBUÍDO SÃO PAULO</v>
          </cell>
          <cell r="K706">
            <v>4.54</v>
          </cell>
        </row>
        <row r="707">
          <cell r="G707">
            <v>7033</v>
          </cell>
          <cell r="H707" t="str">
            <v>TANQUE DE ASFALTO ESTACIONÁRIO COM SERPENTINA, CAPACIDADE 30.000 L - JUROS. AF_06/2014</v>
          </cell>
          <cell r="I707" t="str">
            <v>H</v>
          </cell>
          <cell r="J707" t="str">
            <v>ATRIBUÍDO SÃO PAULO</v>
          </cell>
          <cell r="K707">
            <v>0.8</v>
          </cell>
        </row>
        <row r="708">
          <cell r="G708">
            <v>7034</v>
          </cell>
          <cell r="H708" t="str">
            <v>TANQUE DE ASFALTO ESTACIONÁRIO COM SERPENTINA, CAPACIDADE 30.000 L - MANUTENÇÃO. AF_06/2014</v>
          </cell>
          <cell r="I708" t="str">
            <v>H</v>
          </cell>
          <cell r="J708" t="str">
            <v>ATRIBUÍDO SÃO PAULO</v>
          </cell>
          <cell r="K708">
            <v>5.67</v>
          </cell>
        </row>
        <row r="709">
          <cell r="G709">
            <v>7035</v>
          </cell>
          <cell r="H709" t="str">
            <v>TANQUE DE ASFALTO ESTACIONÁRIO COM SERPENTINA, CAPACIDADE 30.000 L - MATERIAIS NA OPERAÇÃO. AF_06/2014</v>
          </cell>
          <cell r="I709" t="str">
            <v>H</v>
          </cell>
          <cell r="J709" t="str">
            <v>COLETADO</v>
          </cell>
          <cell r="K709">
            <v>245.15</v>
          </cell>
        </row>
        <row r="710">
          <cell r="G710">
            <v>7038</v>
          </cell>
          <cell r="H710" t="str">
            <v>ROLO COMPACTADOR DE PNEUS ESTÁTICO, PRESSÃO VARIÁVEL, POTÊNCIA 111 HP, PESO SEM/COM LASTRO 9,5 / 26 T, LARGURA DE TRABALHO 1,90 M - DEPRECIAÇÃO. AF_07/2014</v>
          </cell>
          <cell r="I710" t="str">
            <v>H</v>
          </cell>
          <cell r="J710" t="str">
            <v>COLETADO</v>
          </cell>
          <cell r="K710">
            <v>39.81</v>
          </cell>
        </row>
        <row r="711">
          <cell r="G711">
            <v>7039</v>
          </cell>
          <cell r="H711" t="str">
            <v>ROLO COMPACTADOR DE PNEUS ESTÁTICO, PRESSÃO VARIÁVEL, POTÊNCIA 111 HP, PESO SEM/COM LASTRO 9,5 / 26 T, LARGURA DE TRABALHO 1,90 M - JUROS. AF_07/2014</v>
          </cell>
          <cell r="I711" t="str">
            <v>H</v>
          </cell>
          <cell r="J711" t="str">
            <v>COLETADO</v>
          </cell>
          <cell r="K711">
            <v>5.52</v>
          </cell>
        </row>
        <row r="712">
          <cell r="G712">
            <v>7040</v>
          </cell>
          <cell r="H712" t="str">
            <v>ROLO COMPACTADOR DE PNEUS ESTÁTICO, PRESSÃO VARIÁVEL, POTÊNCIA 111 HP, PESO SEM/COM LASTRO 9,5 / 26 T, LARGURA DE TRABALHO 1,90 M - MANUTENÇÃO. AF_07/2014</v>
          </cell>
          <cell r="I712" t="str">
            <v>H</v>
          </cell>
          <cell r="J712" t="str">
            <v>COLETADO</v>
          </cell>
          <cell r="K712">
            <v>49.83</v>
          </cell>
        </row>
        <row r="713">
          <cell r="G713">
            <v>7044</v>
          </cell>
          <cell r="H713" t="str">
            <v>MOTOBOMBA TRASH (PARA ÁGUA SUJA) AUTO ESCORVANTE, MOTOR GASOLINA DE 6,41 HP, DIÂMETROS DE SUCÇÃO X RECALQUE: 3" X 3", HM/Q = 10 MCA / 60 M3/H A 23 MCA / 0 M3/H - DEPRECIAÇÃO. AF_10/2014</v>
          </cell>
          <cell r="I713" t="str">
            <v>H</v>
          </cell>
          <cell r="J713" t="str">
            <v>COEFICIENTE DE REPRESENTATIVIDADE</v>
          </cell>
          <cell r="K713">
            <v>0.3</v>
          </cell>
        </row>
        <row r="714">
          <cell r="G714">
            <v>7045</v>
          </cell>
          <cell r="H714" t="str">
            <v>MOTOBOMBA TRASH (PARA ÁGUA SUJA) AUTO ESCORVANTE, MOTOR GASOLINA DE 6,41 HP, DIÂMETROS DE SUCÇÃO X RECALQUE: 3" X 3", HM/Q = 10 MCA / 60 M3/H A 23 MCA / 0 M3/H - JUROS. AF_10/2014</v>
          </cell>
          <cell r="I714" t="str">
            <v>H</v>
          </cell>
          <cell r="J714" t="str">
            <v>COEFICIENTE DE REPRESENTATIVIDADE</v>
          </cell>
          <cell r="K714">
            <v>0.03</v>
          </cell>
        </row>
        <row r="715">
          <cell r="G715">
            <v>7046</v>
          </cell>
          <cell r="H715" t="str">
            <v>MOTOBOMBA TRASH (PARA ÁGUA SUJA) AUTO ESCORVANTE, MOTOR GASOLINA DE 6,41 HP, DIÂMETROS DE SUCÇÃO X RECALQUE: 3" X 3", HM/Q = 10 MCA / 60 M3/H A 23 MCA / 0 M3/H - MANUTENÇÃO. AF_10/2014</v>
          </cell>
          <cell r="I715" t="str">
            <v>H</v>
          </cell>
          <cell r="J715" t="str">
            <v>COEFICIENTE DE REPRESENTATIVIDADE</v>
          </cell>
          <cell r="K715">
            <v>0.33</v>
          </cell>
        </row>
        <row r="716">
          <cell r="G716">
            <v>7047</v>
          </cell>
          <cell r="H716" t="str">
            <v>MOTOBOMBA TRASH (PARA ÁGUA SUJA) AUTO ESCORVANTE, MOTOR GASOLINA DE 6,41 HP, DIÂMETROS DE SUCÇÃO X RECALQUE: 3" X 3", HM/Q = 10 MCA / 60 M3/H A 23 MCA / 0 M3/H - MATERIAIS NA OPERAÇÃO. AF_10/2014</v>
          </cell>
          <cell r="I716" t="str">
            <v>H</v>
          </cell>
          <cell r="J716" t="str">
            <v>COLETADO</v>
          </cell>
          <cell r="K716">
            <v>19.77</v>
          </cell>
        </row>
        <row r="717">
          <cell r="G717">
            <v>7051</v>
          </cell>
          <cell r="H717" t="str">
            <v>ROLO COMPACTADOR PE DE CARNEIRO VIBRATORIO, POTENCIA 125 HP, PESO OPERACIONAL SEM/COM LASTRO 11,95 / 13,30 T, IMPACTO DINAMICO 38,5 / 22,5 T, LARGURA DE TRABALHO 2,15 M - DEPRECIAÇÃO. AF_06/2014</v>
          </cell>
          <cell r="I717" t="str">
            <v>H</v>
          </cell>
          <cell r="J717" t="str">
            <v>COEFICIENTE DE REPRESENTATIVIDADE</v>
          </cell>
          <cell r="K717">
            <v>35.31</v>
          </cell>
        </row>
        <row r="718">
          <cell r="G718">
            <v>7052</v>
          </cell>
          <cell r="H718" t="str">
            <v>ROLO COMPACTADOR PE DE CARNEIRO VIBRATORIO, POTENCIA 125 HP, PESO OPERACIONAL SEM/COM LASTRO 11,95 / 13,30 T, IMPACTO DINAMICO 38,5 / 22,5 T, LARGURA DE TRABALHO 2,15 M - JUROS. AF_06/2014</v>
          </cell>
          <cell r="I718" t="str">
            <v>H</v>
          </cell>
          <cell r="J718" t="str">
            <v>COEFICIENTE DE REPRESENTATIVIDADE</v>
          </cell>
          <cell r="K718">
            <v>4.9000000000000004</v>
          </cell>
        </row>
        <row r="719">
          <cell r="G719">
            <v>7053</v>
          </cell>
          <cell r="H719" t="str">
            <v>ROLO COMPACTADOR PE DE CARNEIRO VIBRATORIO, POTENCIA 125 HP, PESO OPERACIONAL SEM/COM LASTRO 11,95 / 13,30 T, IMPACTO DINAMICO 38,5 / 22,5 T, LARGURA DE TRABALHO 2,15 M - MANUTENÇÃO. AF_06/2014</v>
          </cell>
          <cell r="I719" t="str">
            <v>H</v>
          </cell>
          <cell r="J719" t="str">
            <v>COEFICIENTE DE REPRESENTATIVIDADE</v>
          </cell>
          <cell r="K719">
            <v>44.19</v>
          </cell>
        </row>
        <row r="720">
          <cell r="G720">
            <v>7054</v>
          </cell>
          <cell r="H720" t="str">
            <v>ROLO COMPACTADOR PE DE CARNEIRO VIBRATORIO, POTENCIA 125 HP, PESO OPERACIONAL SEM/COM LASTRO 11,95 / 13,30 T, IMPACTO DINAMICO 38,5 / 22,5 T, LARGURA DE TRABALHO 2,15 M - MATERIAIS NA OPERAÇÃO. AF_06/2014</v>
          </cell>
          <cell r="I720" t="str">
            <v>H</v>
          </cell>
          <cell r="J720" t="str">
            <v>COLETADO</v>
          </cell>
          <cell r="K720">
            <v>85.34</v>
          </cell>
        </row>
        <row r="721">
          <cell r="G721">
            <v>7058</v>
          </cell>
          <cell r="H721" t="str">
            <v>CAMINHÃO BASCULANTE 6 M3 TOCO, PESO BRUTO TOTAL 16.000 KG, CARGA ÚTIL MÁXIMA 11.130 KG, DISTÂNCIA ENTRE EIXOS 5,36 M, POTÊNCIA 185 CV, INCLUSIVE CAÇAMBA METÁLICA - DEPRECIAÇÃO. AF_06/2014</v>
          </cell>
          <cell r="I721" t="str">
            <v>H</v>
          </cell>
          <cell r="J721" t="str">
            <v>COEFICIENTE DE REPRESENTATIVIDADE</v>
          </cell>
          <cell r="K721">
            <v>22.24</v>
          </cell>
        </row>
        <row r="722">
          <cell r="G722">
            <v>7059</v>
          </cell>
          <cell r="H722" t="str">
            <v>CAMINHÃO BASCULANTE 6 M3 TOCO, PESO BRUTO TOTAL 16.000 KG, CARGA ÚTIL MÁXIMA 11.130 KG, DISTÂNCIA ENTRE EIXOS 5,36 M, POTÊNCIA 185 CV, INCLUSIVE CAÇAMBA METÁLICA - JUROS. AF_06/2014</v>
          </cell>
          <cell r="I722" t="str">
            <v>H</v>
          </cell>
          <cell r="J722" t="str">
            <v>COEFICIENTE DE REPRESENTATIVIDADE</v>
          </cell>
          <cell r="K722">
            <v>4.3499999999999996</v>
          </cell>
        </row>
        <row r="723">
          <cell r="G723">
            <v>7060</v>
          </cell>
          <cell r="H723" t="str">
            <v>CAMINHÃO BASCULANTE 6 M3 TOCO, PESO BRUTO TOTAL 16.000 KG, CARGA ÚTIL MÁXIMA 11.130 KG, DISTÂNCIA ENTRE EIXOS 5,36 M, POTÊNCIA 185 CV, INCLUSIVE CAÇAMBA METÁLICA - MANUTENÇÃO. AF_06/2014</v>
          </cell>
          <cell r="I723" t="str">
            <v>H</v>
          </cell>
          <cell r="J723" t="str">
            <v>COEFICIENTE DE REPRESENTATIVIDADE</v>
          </cell>
          <cell r="K723">
            <v>40.020000000000003</v>
          </cell>
        </row>
        <row r="724">
          <cell r="G724">
            <v>7061</v>
          </cell>
          <cell r="H724" t="str">
            <v>CAMINHÃO BASCULANTE 6 M3 TOCO, PESO BRUTO TOTAL 16.000 KG, CARGA ÚTIL MÁXIMA 11.130 KG, DISTÂNCIA ENTRE EIXOS 5,36 M, POTÊNCIA 185 CV, INCLUSIVE CAÇAMBA METÁLICA - MATERIAIS NA OPERAÇÃO. AF_06/2014</v>
          </cell>
          <cell r="I724" t="str">
            <v>H</v>
          </cell>
          <cell r="J724" t="str">
            <v>COLETADO</v>
          </cell>
          <cell r="K724">
            <v>77.900000000000006</v>
          </cell>
        </row>
        <row r="725">
          <cell r="G725">
            <v>7063</v>
          </cell>
          <cell r="H725" t="str">
            <v>TRATOR DE PNEUS, POTÊNCIA 122 CV, TRAÇÃO 4X4, PESO COM LASTRO DE 4.510 KG - DEPRECIAÇÃO. AF_06/2014</v>
          </cell>
          <cell r="I725" t="str">
            <v>H</v>
          </cell>
          <cell r="J725" t="str">
            <v>COEFICIENTE DE REPRESENTATIVIDADE</v>
          </cell>
          <cell r="K725">
            <v>22.18</v>
          </cell>
        </row>
        <row r="726">
          <cell r="G726">
            <v>7064</v>
          </cell>
          <cell r="H726" t="str">
            <v>TRATOR DE PNEUS, POTÊNCIA 122 CV, TRAÇÃO 4X4, PESO COM LASTRO DE 4.510 KG - JUROS. AF_06/2014</v>
          </cell>
          <cell r="I726" t="str">
            <v>H</v>
          </cell>
          <cell r="J726" t="str">
            <v>COEFICIENTE DE REPRESENTATIVIDADE</v>
          </cell>
          <cell r="K726">
            <v>3.07</v>
          </cell>
        </row>
        <row r="727">
          <cell r="G727">
            <v>7065</v>
          </cell>
          <cell r="H727" t="str">
            <v>TRATOR DE PNEUS, POTÊNCIA 122 CV, TRAÇÃO 4X4, PESO COM LASTRO DE 4.510 KG - MANUTENÇÃO. AF_06/2014</v>
          </cell>
          <cell r="I727" t="str">
            <v>H</v>
          </cell>
          <cell r="J727" t="str">
            <v>COEFICIENTE DE REPRESENTATIVIDADE</v>
          </cell>
          <cell r="K727">
            <v>24.26</v>
          </cell>
        </row>
        <row r="728">
          <cell r="G728">
            <v>7066</v>
          </cell>
          <cell r="H728" t="str">
            <v>TRATOR DE PNEUS, POTÊNCIA 122 CV, TRAÇÃO 4X4, PESO COM LASTRO DE 4.510 KG - MATERIAIS NA OPERAÇÃO. AF_06/2014</v>
          </cell>
          <cell r="I728" t="str">
            <v>H</v>
          </cell>
          <cell r="J728" t="str">
            <v>COLETADO</v>
          </cell>
          <cell r="K728">
            <v>92.43</v>
          </cell>
        </row>
        <row r="729">
          <cell r="G729">
            <v>53786</v>
          </cell>
          <cell r="H729" t="str">
            <v>RETROESCAVADEIRA SOBRE RODAS COM CARREGADEIRA, TRAÇÃO 4X4, POTÊNCIA LÍQ. 88 HP, CAÇAMBA CARREG. CAP. MÍN. 1 M3, CAÇAMBA RETRO CAP. 0,26 M3, PESO OPERACIONAL MÍN. 6.674 KG, PROFUNDIDADE ESCAVAÇÃO MÁX. 4,37 M - MATERIAIS NA OPERAÇÃO. AF_06/2014</v>
          </cell>
          <cell r="I729" t="str">
            <v>H</v>
          </cell>
          <cell r="J729" t="str">
            <v>COLETADO</v>
          </cell>
          <cell r="K729">
            <v>48.79</v>
          </cell>
        </row>
        <row r="730">
          <cell r="G730">
            <v>53788</v>
          </cell>
          <cell r="H730" t="str">
            <v>ROLO COMPACTADOR VIBRATÓRIO DE UM CILINDRO AÇO LISO, POTÊNCIA 80 HP, PESO OPERACIONAL MÁXIMO 8,1 T, IMPACTO DINÂMICO 16,15 / 9,5 T, LARGURA DE TRABALHO 1,68 M - MATERIAIS NA OPERAÇÃO. AF_06/2014</v>
          </cell>
          <cell r="I730" t="str">
            <v>H</v>
          </cell>
          <cell r="J730" t="str">
            <v>COLETADO</v>
          </cell>
          <cell r="K730">
            <v>54.62</v>
          </cell>
        </row>
        <row r="731">
          <cell r="G731">
            <v>53792</v>
          </cell>
          <cell r="H731" t="str">
            <v>CAMINHÃO BASCULANTE 6 M3, PESO BRUTO TOTAL 16.000 KG, CARGA ÚTIL MÁXIMA 13.071 KG, DISTÂNCIA ENTRE EIXOS 4,80 M, POTÊNCIA 230 CV INCLUSIVE CAÇAMBA METÁLICA - MATERIAIS NA OPERAÇÃO. AF_06/2014</v>
          </cell>
          <cell r="I731" t="str">
            <v>H</v>
          </cell>
          <cell r="J731" t="str">
            <v>COLETADO</v>
          </cell>
          <cell r="K731">
            <v>96.83</v>
          </cell>
        </row>
        <row r="732">
          <cell r="G732">
            <v>53794</v>
          </cell>
          <cell r="H732" t="str">
            <v>USINA DE CONCRETO FIXA, CAPACIDADE NOMINAL DE 90 A 120 M3/H, SEM SILO - MANUTENÇÃO. AF_07/2016</v>
          </cell>
          <cell r="I732" t="str">
            <v>H</v>
          </cell>
          <cell r="J732" t="str">
            <v>ATRIBUÍDO SÃO PAULO</v>
          </cell>
          <cell r="K732">
            <v>35</v>
          </cell>
        </row>
        <row r="733">
          <cell r="G733">
            <v>53797</v>
          </cell>
          <cell r="H733" t="str">
            <v>CAMINHÃO TOCO, PBT 16.000 KG, CARGA ÚTIL MÁX. 10.685 KG, DIST. ENTRE EIXOS 4,8 M, POTÊNCIA 189 CV, INCLUSIVE CARROCERIA FIXA ABERTA DE MADEIRA P/ TRANSPORTE GERAL DE CARGA SECA, DIMEN. APROX. 2,5 X 7,00 X 0,50 M - MATERIAIS NA OPERAÇÃO. AF_06/2014</v>
          </cell>
          <cell r="I733" t="str">
            <v>H</v>
          </cell>
          <cell r="J733" t="str">
            <v>COLETADO</v>
          </cell>
          <cell r="K733">
            <v>111.36</v>
          </cell>
        </row>
        <row r="734">
          <cell r="G734">
            <v>53804</v>
          </cell>
          <cell r="H734" t="str">
            <v>VASSOURA MECÂNICA REBOCÁVEL COM ESCOVA CILÍNDRICA, LARGURA ÚTIL DE VARRIMENTO DE 2,44 M - MANUTENÇÃO. AF_06/2014</v>
          </cell>
          <cell r="I734" t="str">
            <v>H</v>
          </cell>
          <cell r="J734" t="str">
            <v>ATRIBUÍDO SÃO PAULO</v>
          </cell>
          <cell r="K734">
            <v>5.65</v>
          </cell>
        </row>
        <row r="735">
          <cell r="G735">
            <v>53806</v>
          </cell>
          <cell r="H735" t="str">
            <v>TRATOR DE ESTEIRAS, POTÊNCIA 170 HP, PESO OPERACIONAL 19 T, CAÇAMBA 5,2 M3 - MANUTENÇÃO. AF_06/2014</v>
          </cell>
          <cell r="I735" t="str">
            <v>H</v>
          </cell>
          <cell r="J735" t="str">
            <v>ATRIBUÍDO SÃO PAULO</v>
          </cell>
          <cell r="K735">
            <v>71.28</v>
          </cell>
        </row>
        <row r="736">
          <cell r="G736">
            <v>53810</v>
          </cell>
          <cell r="H736" t="str">
            <v>TRATOR DE ESTEIRAS, POTÊNCIA 150 HP, PESO OPERACIONAL 16,7 T, COM RODA MOTRIZ ELEVADA E LÂMINA 3,18 M3 - MANUTENÇÃO. AF_06/2014</v>
          </cell>
          <cell r="I736" t="str">
            <v>H</v>
          </cell>
          <cell r="J736" t="str">
            <v>ATRIBUÍDO SÃO PAULO</v>
          </cell>
          <cell r="K736">
            <v>71.72</v>
          </cell>
        </row>
        <row r="737">
          <cell r="G737">
            <v>53814</v>
          </cell>
          <cell r="H737" t="str">
            <v>TRATOR DE ESTEIRAS, POTÊNCIA 347 HP, PESO OPERACIONAL 38,5 T, COM LÂMINA 8,70 M3 - MANUTENÇÃO. AF_06/2014</v>
          </cell>
          <cell r="I737" t="str">
            <v>H</v>
          </cell>
          <cell r="J737" t="str">
            <v>ATRIBUÍDO SÃO PAULO</v>
          </cell>
          <cell r="K737">
            <v>234.93</v>
          </cell>
        </row>
        <row r="738">
          <cell r="G738">
            <v>53817</v>
          </cell>
          <cell r="H738" t="str">
            <v>TRATOR DE ESTEIRAS, POTÊNCIA 100 HP, PESO OPERACIONAL 9,4 T, COM LÂMINA 2,19 M3 - MATERIAIS NA OPERAÇÃO. AF_06/2014</v>
          </cell>
          <cell r="I738" t="str">
            <v>H</v>
          </cell>
          <cell r="J738" t="str">
            <v>COLETADO</v>
          </cell>
          <cell r="K738">
            <v>59.71</v>
          </cell>
        </row>
        <row r="739">
          <cell r="G739">
            <v>53818</v>
          </cell>
          <cell r="H739" t="str">
            <v>ROLO COMPACTADOR VIBRATÓRIO REBOCÁVEL, CILINDRO DE AÇO LISO, POTÊNCIA DE TRAÇÃO DE 65 CV, PESO 4,7 T, IMPACTO DINÂMICO 18,3 T, LARGURA DE TRABALHO 1,67 M - DEPRECIAÇÃO. AF_02/2016</v>
          </cell>
          <cell r="I739" t="str">
            <v>H</v>
          </cell>
          <cell r="J739" t="str">
            <v>COEFICIENTE DE REPRESENTATIVIDADE</v>
          </cell>
          <cell r="K739">
            <v>7.69</v>
          </cell>
        </row>
        <row r="740">
          <cell r="G740">
            <v>53827</v>
          </cell>
          <cell r="H740" t="str">
            <v>CAMINHÃO TOCO, PESO BRUTO TOTAL 14.300 KG, CARGA ÚTIL MÁXIMA 9590 KG, DISTÂNCIA ENTRE EIXOS 4,76 M, POTÊNCIA 185 CV (NÃO INCLUI CARROCERIA) - MATERIAIS NA OPERAÇÃO. AF_06/2014</v>
          </cell>
          <cell r="I740" t="str">
            <v>H</v>
          </cell>
          <cell r="J740" t="str">
            <v>COLETADO</v>
          </cell>
          <cell r="K740">
            <v>109.02</v>
          </cell>
        </row>
        <row r="741">
          <cell r="G741">
            <v>53829</v>
          </cell>
          <cell r="H741" t="str">
            <v>CAMINHÃO TOCO, PESO BRUTO TOTAL 16.000 KG, CARGA ÚTIL MÁXIMA DE 10.685 KG, DISTÂNCIA ENTRE EIXOS 4,80 M, POTÊNCIA 189 CV EXCLUSIVE CARROCERIA - MATERIAIS NA OPERAÇÃO. AF_06/2014</v>
          </cell>
          <cell r="I741" t="str">
            <v>H</v>
          </cell>
          <cell r="J741" t="str">
            <v>COLETADO</v>
          </cell>
          <cell r="K741">
            <v>111.36</v>
          </cell>
        </row>
        <row r="742">
          <cell r="G742">
            <v>53831</v>
          </cell>
          <cell r="H742" t="str">
            <v>CAMINHÃO PIPA 10.000 L TRUCADO, PESO BRUTO TOTAL 23.000 KG, CARGA ÚTIL MÁXIMA 15.935 KG, DISTÂNCIA ENTRE EIXOS 4,8 M, POTÊNCIA 230 CV, INCLUSIVE TANQUE DE AÇO PARA TRANSPORTE DE ÁGUA - MATERIAIS NA OPERAÇÃO. AF_06/2014</v>
          </cell>
          <cell r="I742" t="str">
            <v>H</v>
          </cell>
          <cell r="J742" t="str">
            <v>COLETADO</v>
          </cell>
          <cell r="K742">
            <v>183.95</v>
          </cell>
        </row>
        <row r="743">
          <cell r="G743">
            <v>53840</v>
          </cell>
          <cell r="H743" t="str">
            <v>GRADE DE DISCO REBOCÁVEL COM 20 DISCOS 24" X 6 MM COM PNEUS PARA TRANSPORTE - DEPRECIAÇÃO. AF_06/2014</v>
          </cell>
          <cell r="I743" t="str">
            <v>H</v>
          </cell>
          <cell r="J743" t="str">
            <v>ATRIBUÍDO SÃO PAULO</v>
          </cell>
          <cell r="K743">
            <v>3.07</v>
          </cell>
        </row>
        <row r="744">
          <cell r="G744">
            <v>53841</v>
          </cell>
          <cell r="H744" t="str">
            <v>GRADE DE DISCO REBOCÁVEL COM 20 DISCOS 24" X 6 MM COM PNEUS PARA TRANSPORTE - MANUTENÇÃO. AF_06/2014</v>
          </cell>
          <cell r="I744" t="str">
            <v>H</v>
          </cell>
          <cell r="J744" t="str">
            <v>ATRIBUÍDO SÃO PAULO</v>
          </cell>
          <cell r="K744">
            <v>2.13</v>
          </cell>
        </row>
        <row r="745">
          <cell r="G745">
            <v>53849</v>
          </cell>
          <cell r="H745" t="str">
            <v>MOTONIVELADORA POTÊNCIA BÁSICA LÍQUIDA (PRIMEIRA MARCHA) 125 HP, PESO BRUTO 13032 KG, LARGURA DA LÂMINA DE 3,7 M - MATERIAIS NA OPERAÇÃO. AF_06/2014</v>
          </cell>
          <cell r="I745" t="str">
            <v>H</v>
          </cell>
          <cell r="J745" t="str">
            <v>COLETADO</v>
          </cell>
          <cell r="K745">
            <v>80.02</v>
          </cell>
        </row>
        <row r="746">
          <cell r="G746">
            <v>53857</v>
          </cell>
          <cell r="H746" t="str">
            <v>PÁ CARREGADEIRA SOBRE RODAS, POTÊNCIA LÍQUIDA 128 HP, CAPACIDADE DA CAÇAMBA 1,7 A 2,8 M3, PESO OPERACIONAL 11632 KG - MANUTENÇÃO. AF_06/2014</v>
          </cell>
          <cell r="I746" t="str">
            <v>H</v>
          </cell>
          <cell r="J746" t="str">
            <v>COLETADO</v>
          </cell>
          <cell r="K746">
            <v>81.75</v>
          </cell>
        </row>
        <row r="747">
          <cell r="G747">
            <v>53858</v>
          </cell>
          <cell r="H747" t="str">
            <v>PÁ CARREGADEIRA SOBRE RODAS, POTÊNCIA LÍQUIDA 128 HP, CAPACIDADE DA CAÇAMBA 1,7 A 2,8 M3, PESO OPERACIONAL 11632 KG - MATERIAIS NA OPERAÇÃO. AF_06/2014</v>
          </cell>
          <cell r="I747" t="str">
            <v>H</v>
          </cell>
          <cell r="J747" t="str">
            <v>COLETADO</v>
          </cell>
          <cell r="K747">
            <v>43.7</v>
          </cell>
        </row>
        <row r="748">
          <cell r="G748">
            <v>53861</v>
          </cell>
          <cell r="H748" t="str">
            <v>PÁ CARREGADEIRA SOBRE RODAS, POTÊNCIA 197 HP, CAPACIDADE DA CAÇAMBA 2,5 A 3,5 M3, PESO OPERACIONAL 18338 KG - MANUTENÇÃO. AF_06/2014</v>
          </cell>
          <cell r="I748" t="str">
            <v>H</v>
          </cell>
          <cell r="J748" t="str">
            <v>COEFICIENTE DE REPRESENTATIVIDADE</v>
          </cell>
          <cell r="K748">
            <v>79.349999999999994</v>
          </cell>
        </row>
        <row r="749">
          <cell r="G749">
            <v>53863</v>
          </cell>
          <cell r="H749" t="str">
            <v>MARTELETE OU ROMPEDOR PNEUMÁTICO MANUAL, 28 KG, COM SILENCIADOR - MANUTENÇÃO. AF_07/2016</v>
          </cell>
          <cell r="I749" t="str">
            <v>H</v>
          </cell>
          <cell r="J749" t="str">
            <v>COEFICIENTE DE REPRESENTATIVIDADE</v>
          </cell>
          <cell r="K749">
            <v>2.04</v>
          </cell>
        </row>
        <row r="750">
          <cell r="G750">
            <v>53865</v>
          </cell>
          <cell r="H750" t="str">
            <v>COMPRESSOR DE AR REBOCÁVEL, VAZÃO 189 PCM, PRESSÃO EFETIVA DE TRABALHO 102 PSI, MOTOR DIESEL, POTÊNCIA 63 CV - MATERIAIS NA OPERAÇÃO. AF_06/2015</v>
          </cell>
          <cell r="I750" t="str">
            <v>H</v>
          </cell>
          <cell r="J750" t="str">
            <v>COLETADO</v>
          </cell>
          <cell r="K750">
            <v>45.07</v>
          </cell>
        </row>
        <row r="751">
          <cell r="G751">
            <v>53866</v>
          </cell>
          <cell r="H751" t="str">
            <v>BOMBA SUBMERSÍVEL ELÉTRICA TRIFÁSICA, POTÊNCIA 2,96 HP, Ø ROTOR 144 MM SEMI-ABERTO, BOCAL DE SAÍDA Ø 2, HM/Q = 2 MCA / 38,8 M3/H A 28 MCA / 5 M3/H - MATERIAIS NA OPERAÇÃO. AF_06/2014</v>
          </cell>
          <cell r="I751" t="str">
            <v>H</v>
          </cell>
          <cell r="J751" t="str">
            <v>COLETADO</v>
          </cell>
          <cell r="K751">
            <v>1.39</v>
          </cell>
        </row>
        <row r="752">
          <cell r="G752">
            <v>53882</v>
          </cell>
          <cell r="H752" t="str">
            <v>CAMINHÃO PIPA 6.000 L, PESO BRUTO TOTAL 13.000 KG, DISTÂNCIA ENTRE EIXOS 4,80 M, POTÊNCIA 189 CV INCLUSIVE TANQUE DE AÇO PARA TRANSPORTE DE ÁGUA, CAPACIDADE 6 M3 - MANUTENÇÃO. AF_06/2014</v>
          </cell>
          <cell r="I752" t="str">
            <v>H</v>
          </cell>
          <cell r="J752" t="str">
            <v>ATRIBUÍDO SÃO PAULO</v>
          </cell>
          <cell r="K752">
            <v>35.5</v>
          </cell>
        </row>
        <row r="753">
          <cell r="G753">
            <v>55263</v>
          </cell>
          <cell r="H753" t="str">
            <v>ROLO COMPACTADOR DE PNEUS ESTÁTICO, PRESSÃO VARIÁVEL, POTÊNCIA 111 HP, PESO SEM/COM LASTRO 9,5 / 26 T, LARGURA DE TRABALHO 1,90 M - MATERIAIS NA OPERAÇÃO. AF_07/2014</v>
          </cell>
          <cell r="I753" t="str">
            <v>H</v>
          </cell>
          <cell r="J753" t="str">
            <v>COLETADO</v>
          </cell>
          <cell r="K753">
            <v>61.6</v>
          </cell>
        </row>
        <row r="754">
          <cell r="G754">
            <v>73303</v>
          </cell>
          <cell r="H754" t="str">
            <v>GRUPO GERADOR ESTACIONÁRIO, MOTOR DIESEL POTÊNCIA 170 KVA - DEPRECIAÇÃO. AF_02/2016</v>
          </cell>
          <cell r="I754" t="str">
            <v>H</v>
          </cell>
          <cell r="J754" t="str">
            <v>ATRIBUÍDO SÃO PAULO</v>
          </cell>
          <cell r="K754">
            <v>7.06</v>
          </cell>
        </row>
        <row r="755">
          <cell r="G755">
            <v>73307</v>
          </cell>
          <cell r="H755" t="str">
            <v>GRUPO GERADOR ESTACIONÁRIO, MOTOR DIESEL POTÊNCIA 170 KVA - MANUTENÇÃO. AF_02/2016</v>
          </cell>
          <cell r="I755" t="str">
            <v>H</v>
          </cell>
          <cell r="J755" t="str">
            <v>ATRIBUÍDO SÃO PAULO</v>
          </cell>
          <cell r="K755">
            <v>6.3</v>
          </cell>
        </row>
        <row r="756">
          <cell r="G756">
            <v>73309</v>
          </cell>
          <cell r="H756" t="str">
            <v>ROLO COMPACTADOR VIBRATÓRIO PÉ DE CARNEIRO PARA SOLOS, POTÊNCIA 80 HP, PESO OPERACIONAL SEM/COM LASTRO 7,4 / 8,8 T, LARGURA DE TRABALHO 1,68 M - DEPRECIAÇÃO. AF_02/2016</v>
          </cell>
          <cell r="I756" t="str">
            <v>H</v>
          </cell>
          <cell r="J756" t="str">
            <v>COEFICIENTE DE REPRESENTATIVIDADE</v>
          </cell>
          <cell r="K756">
            <v>26.49</v>
          </cell>
        </row>
        <row r="757">
          <cell r="G757">
            <v>73311</v>
          </cell>
          <cell r="H757" t="str">
            <v>GRUPO GERADOR ESTACIONÁRIO, MOTOR DIESEL POTÊNCIA 170 KVA - MATERIAIS NA OPERAÇÃO. AF_02/2016</v>
          </cell>
          <cell r="I757" t="str">
            <v>H</v>
          </cell>
          <cell r="J757" t="str">
            <v>COLETADO</v>
          </cell>
          <cell r="K757">
            <v>170.28</v>
          </cell>
        </row>
        <row r="758">
          <cell r="G758">
            <v>73313</v>
          </cell>
          <cell r="H758" t="str">
            <v>ROLO COMPACTADOR VIBRATÓRIO PÉ DE CARNEIRO PARA SOLOS, POTÊNCIA 80 HP, PESO OPERACIONAL SEM/COM LASTRO 7,4 / 8,8 T, LARGURA DE TRABALHO 1,68 M - JUROS. AF_02/2016</v>
          </cell>
          <cell r="I758" t="str">
            <v>H</v>
          </cell>
          <cell r="J758" t="str">
            <v>COEFICIENTE DE REPRESENTATIVIDADE</v>
          </cell>
          <cell r="K758">
            <v>3.67</v>
          </cell>
        </row>
        <row r="759">
          <cell r="G759">
            <v>73315</v>
          </cell>
          <cell r="H759" t="str">
            <v>ROLO COMPACTADOR VIBRATÓRIO PÉ DE CARNEIRO PARA SOLOS, POTÊNCIA 80 HP, PESO OPERACIONAL SEM/COM LASTRO 7,4 / 8,8 T, LARGURA DE TRABALHO 1,68 M - MATERIAIS NA OPERAÇÃO. AF_02/2016</v>
          </cell>
          <cell r="I759" t="str">
            <v>H</v>
          </cell>
          <cell r="J759" t="str">
            <v>COLETADO</v>
          </cell>
          <cell r="K759">
            <v>54.62</v>
          </cell>
        </row>
        <row r="760">
          <cell r="G760">
            <v>73335</v>
          </cell>
          <cell r="H760" t="str">
            <v>CAMINHÃO TOCO, PBT 14.300 KG, CARGA ÚTIL MÁX. 9.710 KG, DIST. ENTRE EIXOS 3,56 M, POTÊNCIA 185 CV, INCLUSIVE CARROCERIA FIXA ABERTA DE MADEIRA P/ TRANSPORTE GERAL DE CARGA SECA, DIMEN. APROX. 2,50 X 6,50 X 0,50 M - MANUTENÇÃO. AF_06/2014</v>
          </cell>
          <cell r="I760" t="str">
            <v>H</v>
          </cell>
          <cell r="J760" t="str">
            <v>COEFICIENTE DE REPRESENTATIVIDADE</v>
          </cell>
          <cell r="K760">
            <v>33.840000000000003</v>
          </cell>
        </row>
        <row r="761">
          <cell r="G761">
            <v>73340</v>
          </cell>
          <cell r="H761" t="str">
            <v>CAMINHÃO TOCO, PBT 14.300 KG, CARGA ÚTIL MÁX. 9.710 KG, DIST. ENTRE EIXOS 3,56 M, POTÊNCIA 185 CV, INCLUSIVE CARROCERIA FIXA ABERTA DE MADEIRA P/ TRANSPORTE GERAL DE CARGA SECA, DIMEN. APROX. 2,50 X 6,50 X 0,50 M - MATERIAIS NA OPERAÇÃO. AF_06/2014</v>
          </cell>
          <cell r="I761" t="str">
            <v>H</v>
          </cell>
          <cell r="J761" t="str">
            <v>COLETADO</v>
          </cell>
          <cell r="K761">
            <v>147.97</v>
          </cell>
        </row>
        <row r="762">
          <cell r="G762">
            <v>83361</v>
          </cell>
          <cell r="H762" t="str">
            <v>ESPARGIDOR DE ASFALTO PRESSURIZADO, TANQUE 6 M3 COM ISOLAÇÃO TÉRMICA, AQUECIDO COM 2 MAÇARICOS, COM BARRA ESPARGIDORA 3,60 M, MONTADO SOBRE CAMINHÃO  TOCO, PBT 14.300 KG, POTÊNCIA 185 CV - MANUTENÇÃO. AF_08/2015</v>
          </cell>
          <cell r="I762" t="str">
            <v>H</v>
          </cell>
          <cell r="J762" t="str">
            <v>ATRIBUÍDO SÃO PAULO</v>
          </cell>
          <cell r="K762">
            <v>40.74</v>
          </cell>
        </row>
        <row r="763">
          <cell r="G763">
            <v>83761</v>
          </cell>
          <cell r="H763" t="str">
            <v>GRUPO DE SOLDAGEM COM GERADOR A DIESEL 60 CV PARA SOLDA ELÉTRICA, SOBRE 04 RODAS, COM MOTOR 4 CILINDROS 600 A - DEPRECIAÇÃO. AF_02/2016</v>
          </cell>
          <cell r="I763" t="str">
            <v>H</v>
          </cell>
          <cell r="J763" t="str">
            <v>ATRIBUÍDO SÃO PAULO</v>
          </cell>
          <cell r="K763">
            <v>9.41</v>
          </cell>
        </row>
        <row r="764">
          <cell r="G764">
            <v>83762</v>
          </cell>
          <cell r="H764" t="str">
            <v>GRUPO DE SOLDAGEM COM GERADOR A DIESEL 60 CV PARA SOLDA ELÉTRICA, SOBRE 04 RODAS, COM MOTOR 4 CILINDROS 600 A - MANUTENÇÃO. AF_02/2016</v>
          </cell>
          <cell r="I764" t="str">
            <v>H</v>
          </cell>
          <cell r="J764" t="str">
            <v>ATRIBUÍDO SÃO PAULO</v>
          </cell>
          <cell r="K764">
            <v>8.4</v>
          </cell>
        </row>
        <row r="765">
          <cell r="G765">
            <v>83763</v>
          </cell>
          <cell r="H765" t="str">
            <v>GRUPO DE SOLDAGEM COM GERADOR A DIESEL 60 CV PARA SOLDA ELÉTRICA, SOBRE 04 RODAS, COM MOTOR 4 CILINDROS 600 A - MATERIAIS NA OPERAÇÃO. AF_02/2016</v>
          </cell>
          <cell r="I765" t="str">
            <v>H</v>
          </cell>
          <cell r="J765" t="str">
            <v>COLETADO</v>
          </cell>
          <cell r="K765">
            <v>47.99</v>
          </cell>
        </row>
        <row r="766">
          <cell r="G766">
            <v>83764</v>
          </cell>
          <cell r="H766" t="str">
            <v>GRUPO DE SOLDAGEM COM GERADOR A DIESEL 60 CV PARA SOLDA ELÉTRICA, SOBRE 04 RODAS, COM MOTOR 4 CILINDROS 600 A - JUROS. AF_02/2016</v>
          </cell>
          <cell r="I766" t="str">
            <v>H</v>
          </cell>
          <cell r="J766" t="str">
            <v>ATRIBUÍDO SÃO PAULO</v>
          </cell>
          <cell r="K766">
            <v>1.69</v>
          </cell>
        </row>
        <row r="767">
          <cell r="G767">
            <v>87026</v>
          </cell>
          <cell r="H767" t="str">
            <v>GRADE DE DISCO REBOCÁVEL COM 20 DISCOS 24" X 6 MM COM PNEUS PARA TRANSPORTE - JUROS. AF_06/2014</v>
          </cell>
          <cell r="I767" t="str">
            <v>H</v>
          </cell>
          <cell r="J767" t="str">
            <v>ATRIBUÍDO SÃO PAULO</v>
          </cell>
          <cell r="K767">
            <v>0.43</v>
          </cell>
        </row>
        <row r="768">
          <cell r="G768">
            <v>87441</v>
          </cell>
          <cell r="H768" t="str">
            <v>BETONEIRA CAPACIDADE NOMINAL 400 L, CAPACIDADE DE MISTURA 310 L, MOTOR A DIESEL POTÊNCIA 5,0 CV, SEM CARREGADOR - DEPRECIAÇÃO. AF_06/2014</v>
          </cell>
          <cell r="I768" t="str">
            <v>H</v>
          </cell>
          <cell r="J768" t="str">
            <v>COEFICIENTE DE REPRESENTATIVIDADE</v>
          </cell>
          <cell r="K768">
            <v>0.51</v>
          </cell>
        </row>
        <row r="769">
          <cell r="G769">
            <v>87442</v>
          </cell>
          <cell r="H769" t="str">
            <v>BETONEIRA CAPACIDADE NOMINAL 400 L, CAPACIDADE DE MISTURA 310 L, MOTOR A DIESEL POTÊNCIA 5,0 CV, SEM CARREGADOR - JUROS. AF_06/2014</v>
          </cell>
          <cell r="I769" t="str">
            <v>H</v>
          </cell>
          <cell r="J769" t="str">
            <v>COEFICIENTE DE REPRESENTATIVIDADE</v>
          </cell>
          <cell r="K769">
            <v>0.06</v>
          </cell>
        </row>
        <row r="770">
          <cell r="G770">
            <v>87443</v>
          </cell>
          <cell r="H770" t="str">
            <v>BETONEIRA CAPACIDADE NOMINAL 400 L, CAPACIDADE DE MISTURA 310 L, MOTOR A DIESEL POTÊNCIA 5,0 CV, SEM CARREGADOR - MANUTENÇÃO. AF_06/2014</v>
          </cell>
          <cell r="I770" t="str">
            <v>H</v>
          </cell>
          <cell r="J770" t="str">
            <v>COEFICIENTE DE REPRESENTATIVIDADE</v>
          </cell>
          <cell r="K770">
            <v>0.64</v>
          </cell>
        </row>
        <row r="771">
          <cell r="G771">
            <v>87444</v>
          </cell>
          <cell r="H771" t="str">
            <v>BETONEIRA CAPACIDADE NOMINAL 400 L, CAPACIDADE DE MISTURA 310 L, MOTOR A DIESEL POTÊNCIA 5,0 CV, SEM CARREGADOR - MATERIAIS NA OPERAÇÃO. AF_06/2014</v>
          </cell>
          <cell r="I771" t="str">
            <v>H</v>
          </cell>
          <cell r="J771" t="str">
            <v>COLETADO</v>
          </cell>
          <cell r="K771">
            <v>4</v>
          </cell>
        </row>
        <row r="772">
          <cell r="G772">
            <v>88387</v>
          </cell>
          <cell r="H772" t="str">
            <v>MISTURADOR DE ARGAMASSA, EIXO HORIZONTAL, CAPACIDADE DE MISTURA 300 KG, MOTOR ELÉTRICO POTÊNCIA 5 CV - DEPRECIAÇÃO. AF_06/2014</v>
          </cell>
          <cell r="I772" t="str">
            <v>H</v>
          </cell>
          <cell r="J772" t="str">
            <v>COEFICIENTE DE REPRESENTATIVIDADE</v>
          </cell>
          <cell r="K772">
            <v>1</v>
          </cell>
        </row>
        <row r="773">
          <cell r="G773">
            <v>88389</v>
          </cell>
          <cell r="H773" t="str">
            <v>MISTURADOR DE ARGAMASSA, EIXO HORIZONTAL, CAPACIDADE DE MISTURA 300 KG, MOTOR ELÉTRICO POTÊNCIA 5 CV - JUROS. AF_06/2014</v>
          </cell>
          <cell r="I773" t="str">
            <v>H</v>
          </cell>
          <cell r="J773" t="str">
            <v>COEFICIENTE DE REPRESENTATIVIDADE</v>
          </cell>
          <cell r="K773">
            <v>0.11</v>
          </cell>
        </row>
        <row r="774">
          <cell r="G774">
            <v>88390</v>
          </cell>
          <cell r="H774" t="str">
            <v>MISTURADOR DE ARGAMASSA, EIXO HORIZONTAL, CAPACIDADE DE MISTURA 300 KG, MOTOR ELÉTRICO POTÊNCIA 5 CV - MANUTENÇÃO. AF_06/2014</v>
          </cell>
          <cell r="I774" t="str">
            <v>H</v>
          </cell>
          <cell r="J774" t="str">
            <v>COEFICIENTE DE REPRESENTATIVIDADE</v>
          </cell>
          <cell r="K774">
            <v>1.0900000000000001</v>
          </cell>
        </row>
        <row r="775">
          <cell r="G775">
            <v>88391</v>
          </cell>
          <cell r="H775" t="str">
            <v>MISTURADOR DE ARGAMASSA, EIXO HORIZONTAL, CAPACIDADE DE MISTURA 300 KG, MOTOR ELÉTRICO POTÊNCIA 5 CV - MATERIAIS NA OPERAÇÃO. AF_06/2014</v>
          </cell>
          <cell r="I775" t="str">
            <v>H</v>
          </cell>
          <cell r="J775" t="str">
            <v>COEFICIENTE DE REPRESENTATIVIDADE</v>
          </cell>
          <cell r="K775">
            <v>2.25</v>
          </cell>
        </row>
        <row r="776">
          <cell r="G776">
            <v>88394</v>
          </cell>
          <cell r="H776" t="str">
            <v>MISTURADOR DE ARGAMASSA, EIXO HORIZONTAL, CAPACIDADE DE MISTURA 600 KG, MOTOR ELÉTRICO POTÊNCIA 7,5 CV - DEPRECIAÇÃO. AF_06/2014</v>
          </cell>
          <cell r="I776" t="str">
            <v>H</v>
          </cell>
          <cell r="J776" t="str">
            <v>COEFICIENTE DE REPRESENTATIVIDADE</v>
          </cell>
          <cell r="K776">
            <v>1.19</v>
          </cell>
        </row>
        <row r="777">
          <cell r="G777">
            <v>88395</v>
          </cell>
          <cell r="H777" t="str">
            <v>MISTURADOR DE ARGAMASSA, EIXO HORIZONTAL, CAPACIDADE DE MISTURA 600 KG, MOTOR ELÉTRICO POTÊNCIA 7,5 CV - JUROS. AF_06/2014</v>
          </cell>
          <cell r="I777" t="str">
            <v>H</v>
          </cell>
          <cell r="J777" t="str">
            <v>COEFICIENTE DE REPRESENTATIVIDADE</v>
          </cell>
          <cell r="K777">
            <v>0.14000000000000001</v>
          </cell>
        </row>
        <row r="778">
          <cell r="G778">
            <v>88396</v>
          </cell>
          <cell r="H778" t="str">
            <v>MISTURADOR DE ARGAMASSA, EIXO HORIZONTAL, CAPACIDADE DE MISTURA 600 KG, MOTOR ELÉTRICO POTÊNCIA 7,5 CV - MANUTENÇÃO. AF_06/2014</v>
          </cell>
          <cell r="I778" t="str">
            <v>H</v>
          </cell>
          <cell r="J778" t="str">
            <v>COEFICIENTE DE REPRESENTATIVIDADE</v>
          </cell>
          <cell r="K778">
            <v>1.3</v>
          </cell>
        </row>
        <row r="779">
          <cell r="G779">
            <v>88397</v>
          </cell>
          <cell r="H779" t="str">
            <v>MISTURADOR DE ARGAMASSA, EIXO HORIZONTAL, CAPACIDADE DE MISTURA 600 KG, MOTOR ELÉTRICO POTÊNCIA 7,5 CV - MATERIAIS NA OPERAÇÃO. AF_06/2014</v>
          </cell>
          <cell r="I779" t="str">
            <v>H</v>
          </cell>
          <cell r="J779" t="str">
            <v>COEFICIENTE DE REPRESENTATIVIDADE</v>
          </cell>
          <cell r="K779">
            <v>3.37</v>
          </cell>
        </row>
        <row r="780">
          <cell r="G780">
            <v>88400</v>
          </cell>
          <cell r="H780" t="str">
            <v>MISTURADOR DE ARGAMASSA, EIXO HORIZONTAL, CAPACIDADE DE MISTURA 160 KG, MOTOR ELÉTRICO POTÊNCIA 3 CV - DEPRECIAÇÃO. AF_06/2014</v>
          </cell>
          <cell r="I780" t="str">
            <v>H</v>
          </cell>
          <cell r="J780" t="str">
            <v>COEFICIENTE DE REPRESENTATIVIDADE</v>
          </cell>
          <cell r="K780">
            <v>0.94</v>
          </cell>
        </row>
        <row r="781">
          <cell r="G781">
            <v>88401</v>
          </cell>
          <cell r="H781" t="str">
            <v>MISTURADOR DE ARGAMASSA, EIXO HORIZONTAL, CAPACIDADE DE MISTURA 160 KG, MOTOR ELÉTRICO POTÊNCIA 3 CV - JUROS. AF_06/2014</v>
          </cell>
          <cell r="I781" t="str">
            <v>H</v>
          </cell>
          <cell r="J781" t="str">
            <v>COEFICIENTE DE REPRESENTATIVIDADE</v>
          </cell>
          <cell r="K781">
            <v>0.11</v>
          </cell>
        </row>
        <row r="782">
          <cell r="G782">
            <v>88402</v>
          </cell>
          <cell r="H782" t="str">
            <v>MISTURADOR DE ARGAMASSA, EIXO HORIZONTAL, CAPACIDADE DE MISTURA 160 KG, MOTOR ELÉTRICO POTÊNCIA 3 CV - MANUTENÇÃO. AF_06/2014</v>
          </cell>
          <cell r="I782" t="str">
            <v>H</v>
          </cell>
          <cell r="J782" t="str">
            <v>COEFICIENTE DE REPRESENTATIVIDADE</v>
          </cell>
          <cell r="K782">
            <v>1.03</v>
          </cell>
        </row>
        <row r="783">
          <cell r="G783">
            <v>88403</v>
          </cell>
          <cell r="H783" t="str">
            <v>MISTURADOR DE ARGAMASSA, EIXO HORIZONTAL, CAPACIDADE DE MISTURA 160 KG, MOTOR ELÉTRICO POTÊNCIA 3 CV - MATERIAIS NA OPERAÇÃO. AF_06/2014</v>
          </cell>
          <cell r="I783" t="str">
            <v>H</v>
          </cell>
          <cell r="J783" t="str">
            <v>COEFICIENTE DE REPRESENTATIVIDADE</v>
          </cell>
          <cell r="K783">
            <v>1.35</v>
          </cell>
        </row>
        <row r="784">
          <cell r="G784">
            <v>88419</v>
          </cell>
          <cell r="H784" t="str">
            <v>PROJETOR DE ARGAMASSA, CAPACIDADE DE PROJEÇÃO 1,5 M3/H, ALCANCE DE 30 ATÉ 60 M, MOTOR ELÉTRICO POTÊNCIA 7,5 HP - DEPRECIAÇÃO. AF_06/2014</v>
          </cell>
          <cell r="I784" t="str">
            <v>H</v>
          </cell>
          <cell r="J784" t="str">
            <v>COEFICIENTE DE REPRESENTATIVIDADE</v>
          </cell>
          <cell r="K784">
            <v>6.15</v>
          </cell>
        </row>
        <row r="785">
          <cell r="G785">
            <v>88422</v>
          </cell>
          <cell r="H785" t="str">
            <v>PROJETOR DE ARGAMASSA, CAPACIDADE DE PROJEÇÃO 1,5 M3/H, ALCANCE DE 30 ATÉ 60 M, MOTOR ELÉTRICO POTÊNCIA 7,5 HP - JUROS. AF_06/2014</v>
          </cell>
          <cell r="I785" t="str">
            <v>H</v>
          </cell>
          <cell r="J785" t="str">
            <v>COEFICIENTE DE REPRESENTATIVIDADE</v>
          </cell>
          <cell r="K785">
            <v>0.73</v>
          </cell>
        </row>
        <row r="786">
          <cell r="G786">
            <v>88425</v>
          </cell>
          <cell r="H786" t="str">
            <v>PROJETOR DE ARGAMASSA, CAPACIDADE DE PROJEÇÃO 1,5 M3/H, ALCANCE DE 30 ATÉ 60 M, MOTOR ELÉTRICO POTÊNCIA 7,5 HP - MANUTENÇÃO. AF_06/2014</v>
          </cell>
          <cell r="I786" t="str">
            <v>H</v>
          </cell>
          <cell r="J786" t="str">
            <v>COEFICIENTE DE REPRESENTATIVIDADE</v>
          </cell>
          <cell r="K786">
            <v>7.69</v>
          </cell>
        </row>
        <row r="787">
          <cell r="G787">
            <v>88427</v>
          </cell>
          <cell r="H787" t="str">
            <v>PROJETOR DE ARGAMASSA, CAPACIDADE DE PROJEÇÃO 1,5 M3/H, ALCANCE DE 30 ATÉ 60 M, MOTOR ELÉTRICO POTÊNCIA 7,5 HP - MATERIAIS NA OPERAÇÃO. AF_06/2014</v>
          </cell>
          <cell r="I787" t="str">
            <v>H</v>
          </cell>
          <cell r="J787" t="str">
            <v>COEFICIENTE DE REPRESENTATIVIDADE</v>
          </cell>
          <cell r="K787">
            <v>0.76</v>
          </cell>
        </row>
        <row r="788">
          <cell r="G788">
            <v>88434</v>
          </cell>
          <cell r="H788" t="str">
            <v>PROJETOR DE ARGAMASSA, CAPACIDADE DE PROJEÇÃO 2 M3/H, ALCANCE ATÉ 50 M, MOTOR ELÉTRICO POTÊNCIA 7,5 HP - DEPRECIAÇÃO. AF_06/2014</v>
          </cell>
          <cell r="I788" t="str">
            <v>H</v>
          </cell>
          <cell r="J788" t="str">
            <v>COEFICIENTE DE REPRESENTATIVIDADE</v>
          </cell>
          <cell r="K788">
            <v>8.16</v>
          </cell>
        </row>
        <row r="789">
          <cell r="G789">
            <v>88435</v>
          </cell>
          <cell r="H789" t="str">
            <v>PROJETOR DE ARGAMASSA, CAPACIDADE DE PROJEÇÃO 2 M3/H, ALCANCE ATÉ 50 M, MOTOR ELÉTRICO POTÊNCIA 7,5 HP - JUROS. AF_06/2014</v>
          </cell>
          <cell r="I789" t="str">
            <v>H</v>
          </cell>
          <cell r="J789" t="str">
            <v>COEFICIENTE DE REPRESENTATIVIDADE</v>
          </cell>
          <cell r="K789">
            <v>0.96</v>
          </cell>
        </row>
        <row r="790">
          <cell r="G790">
            <v>88436</v>
          </cell>
          <cell r="H790" t="str">
            <v>PROJETOR DE ARGAMASSA, CAPACIDADE DE PROJEÇÃO 2 M3/H, ALCANCE ATÉ 50 M, MOTOR ELÉTRICO POTÊNCIA 7,5 HP - MANUTENÇÃO. AF_06/2014</v>
          </cell>
          <cell r="I790" t="str">
            <v>H</v>
          </cell>
          <cell r="J790" t="str">
            <v>COEFICIENTE DE REPRESENTATIVIDADE</v>
          </cell>
          <cell r="K790">
            <v>10.199999999999999</v>
          </cell>
        </row>
        <row r="791">
          <cell r="G791">
            <v>88437</v>
          </cell>
          <cell r="H791" t="str">
            <v>PROJETOR DE ARGAMASSA, CAPACIDADE DE PROJEÇÃO 2 M3/H, ALCANCE ATÉ 50 M, MOTOR ELÉTRICO POTÊNCIA 7,5 HP - MATERIAIS NA OPERAÇÃO. AF_06/2014</v>
          </cell>
          <cell r="I791" t="str">
            <v>H</v>
          </cell>
          <cell r="J791" t="str">
            <v>COEFICIENTE DE REPRESENTATIVIDADE</v>
          </cell>
          <cell r="K791">
            <v>0.76</v>
          </cell>
        </row>
        <row r="792">
          <cell r="G792">
            <v>88569</v>
          </cell>
          <cell r="H792" t="str">
            <v>ESPARGIDOR DE ASFALTO PRESSURIZADO COM TANQUE DE 2500 L, REBOCÁVEL COM MOTOR A GASOLINA POTÊNCIA 3,4 HP - DEPRECIAÇÃO. AF_07/2014</v>
          </cell>
          <cell r="I792" t="str">
            <v>H</v>
          </cell>
          <cell r="J792" t="str">
            <v>ATRIBUÍDO SÃO PAULO</v>
          </cell>
          <cell r="K792">
            <v>3.63</v>
          </cell>
        </row>
        <row r="793">
          <cell r="G793">
            <v>88570</v>
          </cell>
          <cell r="H793" t="str">
            <v>ESPARGIDOR DE ASFALTO PRESSURIZADO COM TANQUE DE 2500 L, REBOCÁVEL COM MOTOR A GASOLINA POTÊNCIA 3,4 HP - JUROS. AF_07/2014</v>
          </cell>
          <cell r="I793" t="str">
            <v>H</v>
          </cell>
          <cell r="J793" t="str">
            <v>ATRIBUÍDO SÃO PAULO</v>
          </cell>
          <cell r="K793">
            <v>0.6</v>
          </cell>
        </row>
        <row r="794">
          <cell r="G794">
            <v>88826</v>
          </cell>
          <cell r="H794" t="str">
            <v>BETONEIRA CAPACIDADE NOMINAL DE 400 L, CAPACIDADE DE MISTURA 280 L, MOTOR ELÉTRICO TRIFÁSICO POTÊNCIA DE 2 CV, SEM CARREGADOR - DEPRECIAÇÃO. AF_10/2014</v>
          </cell>
          <cell r="I794" t="str">
            <v>H</v>
          </cell>
          <cell r="J794" t="str">
            <v>COLETADO</v>
          </cell>
          <cell r="K794">
            <v>0.37</v>
          </cell>
        </row>
        <row r="795">
          <cell r="G795">
            <v>88827</v>
          </cell>
          <cell r="H795" t="str">
            <v>BETONEIRA CAPACIDADE NOMINAL DE 400 L, CAPACIDADE DE MISTURA 280 L, MOTOR ELÉTRICO TRIFÁSICO POTÊNCIA DE 2 CV, SEM CARREGADOR - JUROS. AF_10/2014</v>
          </cell>
          <cell r="I795" t="str">
            <v>H</v>
          </cell>
          <cell r="J795" t="str">
            <v>COLETADO</v>
          </cell>
          <cell r="K795">
            <v>0.04</v>
          </cell>
        </row>
        <row r="796">
          <cell r="G796">
            <v>88828</v>
          </cell>
          <cell r="H796" t="str">
            <v>BETONEIRA CAPACIDADE NOMINAL DE 400 L, CAPACIDADE DE MISTURA 280 L, MOTOR ELÉTRICO TRIFÁSICO POTÊNCIA DE 2 CV, SEM CARREGADOR - MANUTENÇÃO. AF_10/2014</v>
          </cell>
          <cell r="I796" t="str">
            <v>H</v>
          </cell>
          <cell r="J796" t="str">
            <v>COLETADO</v>
          </cell>
          <cell r="K796">
            <v>0.41</v>
          </cell>
        </row>
        <row r="797">
          <cell r="G797">
            <v>88829</v>
          </cell>
          <cell r="H797" t="str">
            <v>BETONEIRA CAPACIDADE NOMINAL DE 400 L, CAPACIDADE DE MISTURA 280 L, MOTOR ELÉTRICO TRIFÁSICO POTÊNCIA DE 2 CV, SEM CARREGADOR - MATERIAIS NA OPERAÇÃO. AF_10/2014</v>
          </cell>
          <cell r="I797" t="str">
            <v>H</v>
          </cell>
          <cell r="J797" t="str">
            <v>COEFICIENTE DE REPRESENTATIVIDADE</v>
          </cell>
          <cell r="K797">
            <v>0.9</v>
          </cell>
        </row>
        <row r="798">
          <cell r="G798">
            <v>88832</v>
          </cell>
          <cell r="H798" t="str">
            <v>ESCAVADEIRA HIDRÁULICA SOBRE ESTEIRAS, CAÇAMBA 0,80 M3, PESO OPERACIONAL 17,8 T, POTÊNCIA LÍQUIDA 110 HP - DEPRECIAÇÃO. AF_10/2014</v>
          </cell>
          <cell r="I798" t="str">
            <v>H</v>
          </cell>
          <cell r="J798" t="str">
            <v>COEFICIENTE DE REPRESENTATIVIDADE</v>
          </cell>
          <cell r="K798">
            <v>47.55</v>
          </cell>
        </row>
        <row r="799">
          <cell r="G799">
            <v>88834</v>
          </cell>
          <cell r="H799" t="str">
            <v>ESCAVADEIRA HIDRÁULICA SOBRE ESTEIRAS, CAÇAMBA 0,80 M3, PESO OPERACIONAL 17,8 T, POTÊNCIA LÍQUIDA 110 HP - JUROS. AF_10/2014</v>
          </cell>
          <cell r="I799" t="str">
            <v>H</v>
          </cell>
          <cell r="J799" t="str">
            <v>COEFICIENTE DE REPRESENTATIVIDADE</v>
          </cell>
          <cell r="K799">
            <v>6.45</v>
          </cell>
        </row>
        <row r="800">
          <cell r="G800">
            <v>88835</v>
          </cell>
          <cell r="H800" t="str">
            <v>ESCAVADEIRA HIDRÁULICA SOBRE ESTEIRAS, CAÇAMBA 0,80 M3, PESO OPERACIONAL 17,8 T, POTÊNCIA LÍQUIDA 110 HP - MANUTENÇÃO. AF_10/2014</v>
          </cell>
          <cell r="I800" t="str">
            <v>H</v>
          </cell>
          <cell r="J800" t="str">
            <v>COEFICIENTE DE REPRESENTATIVIDADE</v>
          </cell>
          <cell r="K800">
            <v>59.44</v>
          </cell>
        </row>
        <row r="801">
          <cell r="G801">
            <v>88836</v>
          </cell>
          <cell r="H801" t="str">
            <v>ESCAVADEIRA HIDRÁULICA SOBRE ESTEIRAS, CAÇAMBA 0,80 M3, PESO OPERACIONAL 17,8 T, POTÊNCIA LÍQUIDA 110 HP - MATERIAIS NA OPERAÇÃO. AF_10/2014</v>
          </cell>
          <cell r="I801" t="str">
            <v>H</v>
          </cell>
          <cell r="J801" t="str">
            <v>COLETADO</v>
          </cell>
          <cell r="K801">
            <v>61.03</v>
          </cell>
        </row>
        <row r="802">
          <cell r="G802">
            <v>88839</v>
          </cell>
          <cell r="H802" t="str">
            <v>TRATOR DE ESTEIRAS, POTÊNCIA 125 HP, PESO OPERACIONAL 12,9 T, COM LÂMINA 2,7 M3 - DEPRECIAÇÃO. AF_10/2014</v>
          </cell>
          <cell r="I802" t="str">
            <v>H</v>
          </cell>
          <cell r="J802" t="str">
            <v>ATRIBUÍDO SÃO PAULO</v>
          </cell>
          <cell r="K802">
            <v>32.380000000000003</v>
          </cell>
        </row>
        <row r="803">
          <cell r="G803">
            <v>88840</v>
          </cell>
          <cell r="H803" t="str">
            <v>TRATOR DE ESTEIRAS, POTÊNCIA 125 HP, PESO OPERACIONAL 12,9 T, COM LÂMINA 2,7 M3 - JUROS. AF_10/2014</v>
          </cell>
          <cell r="I803" t="str">
            <v>H</v>
          </cell>
          <cell r="J803" t="str">
            <v>ATRIBUÍDO SÃO PAULO</v>
          </cell>
          <cell r="K803">
            <v>7.29</v>
          </cell>
        </row>
        <row r="804">
          <cell r="G804">
            <v>88841</v>
          </cell>
          <cell r="H804" t="str">
            <v>TRATOR DE ESTEIRAS, POTÊNCIA 125 HP, PESO OPERACIONAL 12,9 T, COM LÂMINA 2,7 M3 - MANUTENÇÃO. AF_10/2014</v>
          </cell>
          <cell r="I804" t="str">
            <v>H</v>
          </cell>
          <cell r="J804" t="str">
            <v>ATRIBUÍDO SÃO PAULO</v>
          </cell>
          <cell r="K804">
            <v>57.9</v>
          </cell>
        </row>
        <row r="805">
          <cell r="G805">
            <v>88842</v>
          </cell>
          <cell r="H805" t="str">
            <v>TRATOR DE ESTEIRAS, POTÊNCIA 125 HP, PESO OPERACIONAL 12,9 T, COM LÂMINA 2,7 M3 - MATERIAIS NA OPERAÇÃO. AF_10/2014</v>
          </cell>
          <cell r="I805" t="str">
            <v>H</v>
          </cell>
          <cell r="J805" t="str">
            <v>COLETADO</v>
          </cell>
          <cell r="K805">
            <v>74.7</v>
          </cell>
        </row>
        <row r="806">
          <cell r="G806">
            <v>88847</v>
          </cell>
          <cell r="H806" t="str">
            <v>USINA DE LAMA ASFÁLTICA, PROD 30 A 50 T/H, SILO DE AGREGADO 7 M3, RESERVATÓRIOS PARA EMULSÃO E ÁGUA DE 2,3 M3 CADA, MISTURADOR TIPO PUG MILL A SER MONTADO SOBRE CAMINHÃO - DEPRECIAÇÃO. AF_10/2014</v>
          </cell>
          <cell r="I806" t="str">
            <v>H</v>
          </cell>
          <cell r="J806" t="str">
            <v>ATRIBUÍDO SÃO PAULO</v>
          </cell>
          <cell r="K806">
            <v>20.88</v>
          </cell>
        </row>
        <row r="807">
          <cell r="G807">
            <v>88848</v>
          </cell>
          <cell r="H807" t="str">
            <v>USINA DE LAMA ASFÁLTICA, PROD 30 A 50 T/H, SILO DE AGREGADO 7 M3, RESERVATÓRIOS PARA EMULSÃO E ÁGUA DE 2,3 M3 CADA, MISTURADOR TIPO PUG MILL A SER MONTADO SOBRE CAMINHÃO - JUROS. AF_10/2014</v>
          </cell>
          <cell r="I807" t="str">
            <v>H</v>
          </cell>
          <cell r="J807" t="str">
            <v>ATRIBUÍDO SÃO PAULO</v>
          </cell>
          <cell r="K807">
            <v>4.38</v>
          </cell>
        </row>
        <row r="808">
          <cell r="G808">
            <v>88853</v>
          </cell>
          <cell r="H808" t="str">
            <v>MOTOBOMBA CENTRÍFUGA, MOTOR A GASOLINA, POTÊNCIA 5,42 HP, BOCAIS 1 1/2" X 1", DIÂMETRO ROTOR 143 MM HM/Q = 6 MCA / 16,8 M3/H A 38 MCA / 6,6 M3/H - DEPRECIAÇÃO. AF_06/2014</v>
          </cell>
          <cell r="I808" t="str">
            <v>H</v>
          </cell>
          <cell r="J808" t="str">
            <v>COEFICIENTE DE REPRESENTATIVIDADE</v>
          </cell>
          <cell r="K808">
            <v>0.25</v>
          </cell>
        </row>
        <row r="809">
          <cell r="G809">
            <v>88854</v>
          </cell>
          <cell r="H809" t="str">
            <v>MOTOBOMBA CENTRÍFUGA, MOTOR A GASOLINA, POTÊNCIA 5,42 HP, BOCAIS 1 1/2" X 1", DIÂMETRO ROTOR 143 MM HM/Q = 6 MCA / 16,8 M3/H A 38 MCA / 6,6 M3/H - JUROS. AF_06/2014</v>
          </cell>
          <cell r="I809" t="str">
            <v>H</v>
          </cell>
          <cell r="J809" t="str">
            <v>COEFICIENTE DE REPRESENTATIVIDADE</v>
          </cell>
          <cell r="K809">
            <v>0.02</v>
          </cell>
        </row>
        <row r="810">
          <cell r="G810">
            <v>88855</v>
          </cell>
          <cell r="H810" t="str">
            <v>GRADE DE DISCO CONTROLE REMOTO REBOCÁVEL, COM 24 DISCOS 24 X 6 MM COM PNEUS PARA TRANSPORTE - DEPRECIAÇÃO. AF_06/2014</v>
          </cell>
          <cell r="I810" t="str">
            <v>H</v>
          </cell>
          <cell r="J810" t="str">
            <v>ATRIBUÍDO SÃO PAULO</v>
          </cell>
          <cell r="K810">
            <v>3.91</v>
          </cell>
        </row>
        <row r="811">
          <cell r="G811">
            <v>88856</v>
          </cell>
          <cell r="H811" t="str">
            <v>GRADE DE DISCO CONTROLE REMOTO REBOCÁVEL, COM 24 DISCOS 24 X 6 MM COM PNEUS PARA TRANSPORTE - JUROS. AF_06/2014</v>
          </cell>
          <cell r="I811" t="str">
            <v>H</v>
          </cell>
          <cell r="J811" t="str">
            <v>ATRIBUÍDO SÃO PAULO</v>
          </cell>
          <cell r="K811">
            <v>0.54</v>
          </cell>
        </row>
        <row r="812">
          <cell r="G812">
            <v>88857</v>
          </cell>
          <cell r="H812" t="str">
            <v>RETROESCAVADEIRA SOBRE RODAS COM CARREGADEIRA, TRAÇÃO 4X4, POTÊNCIA LÍQ. 88 HP, CAÇAMBA CARREG. CAP. MÍN. 1 M3, CAÇAMBA RETRO CAP. 0,26 M3, PESO OPERACIONAL MÍN. 6.674 KG, PROFUNDIDADE ESCAVAÇÃO MÁX. 4,37 M - DEPRECIAÇÃO. AF_06/2014</v>
          </cell>
          <cell r="I812" t="str">
            <v>H</v>
          </cell>
          <cell r="J812" t="str">
            <v>COEFICIENTE DE REPRESENTATIVIDADE</v>
          </cell>
          <cell r="K812">
            <v>27.86</v>
          </cell>
        </row>
        <row r="813">
          <cell r="G813">
            <v>88858</v>
          </cell>
          <cell r="H813" t="str">
            <v>RETROESCAVADEIRA SOBRE RODAS COM CARREGADEIRA, TRAÇÃO 4X4, POTÊNCIA LÍQ. 88 HP, CAÇAMBA CARREG. CAP. MÍN. 1 M3, CAÇAMBA RETRO CAP. 0,26 M3, PESO OPERACIONAL MÍN. 6.674 KG, PROFUNDIDADE ESCAVAÇÃO MÁX. 4,37 M - JUROS. AF_06/2014</v>
          </cell>
          <cell r="I813" t="str">
            <v>H</v>
          </cell>
          <cell r="J813" t="str">
            <v>COEFICIENTE DE REPRESENTATIVIDADE</v>
          </cell>
          <cell r="K813">
            <v>3.78</v>
          </cell>
        </row>
        <row r="814">
          <cell r="G814">
            <v>88859</v>
          </cell>
          <cell r="H814" t="str">
            <v>RETROESCAVADEIRA SOBRE RODAS COM CARREGADEIRA, TRAÇÃO 4X2, POTÊNCIA LÍQ. 79 HP, CAÇAMBA CARREG. CAP. MÍN. 1 M3, CAÇAMBA RETRO CAP. 0,20 M3, PESO OPERACIONAL MÍN. 6.570 KG, PROFUNDIDADE ESCAVAÇÃO MÁX. 4,37 M - DEPRECIAÇÃO. AF_06/2014</v>
          </cell>
          <cell r="I814" t="str">
            <v>H</v>
          </cell>
          <cell r="J814" t="str">
            <v>COEFICIENTE DE REPRESENTATIVIDADE</v>
          </cell>
          <cell r="K814">
            <v>24.78</v>
          </cell>
        </row>
        <row r="815">
          <cell r="G815">
            <v>88860</v>
          </cell>
          <cell r="H815" t="str">
            <v>RETROESCAVADEIRA SOBRE RODAS COM CARREGADEIRA, TRAÇÃO 4X2, POTÊNCIA LÍQ. 79 HP, CAÇAMBA CARREG. CAP. MÍN. 1 M3, CAÇAMBA RETRO CAP. 0,20 M3, PESO OPERACIONAL MÍN. 6.570 KG, PROFUNDIDADE ESCAVAÇÃO MÁX. 4,37 M - JUROS. AF_06/2014</v>
          </cell>
          <cell r="I815" t="str">
            <v>H</v>
          </cell>
          <cell r="J815" t="str">
            <v>COEFICIENTE DE REPRESENTATIVIDADE</v>
          </cell>
          <cell r="K815">
            <v>3.36</v>
          </cell>
        </row>
        <row r="816">
          <cell r="G816">
            <v>88900</v>
          </cell>
          <cell r="H816" t="str">
            <v>ESCAVADEIRA HIDRÁULICA SOBRE ESTEIRAS, CAÇAMBA 1,20 M3, PESO OPERACIONAL 21 T, POTÊNCIA BRUTA 155 HP - DEPRECIAÇÃO. AF_06/2014</v>
          </cell>
          <cell r="I816" t="str">
            <v>H</v>
          </cell>
          <cell r="J816" t="str">
            <v>COEFICIENTE DE REPRESENTATIVIDADE</v>
          </cell>
          <cell r="K816">
            <v>55.44</v>
          </cell>
        </row>
        <row r="817">
          <cell r="G817">
            <v>88902</v>
          </cell>
          <cell r="H817" t="str">
            <v>ESCAVADEIRA HIDRÁULICA SOBRE ESTEIRAS, CAÇAMBA 1,20 M3, PESO OPERACIONAL 21 T, POTÊNCIA BRUTA 155 HP - JUROS. AF_06/2014</v>
          </cell>
          <cell r="I817" t="str">
            <v>H</v>
          </cell>
          <cell r="J817" t="str">
            <v>COEFICIENTE DE REPRESENTATIVIDADE</v>
          </cell>
          <cell r="K817">
            <v>7.52</v>
          </cell>
        </row>
        <row r="818">
          <cell r="G818">
            <v>88903</v>
          </cell>
          <cell r="H818" t="str">
            <v>ESCAVADEIRA HIDRÁULICA SOBRE ESTEIRAS, CAÇAMBA 1,20 M3, PESO OPERACIONAL 21 T, POTÊNCIA BRUTA 155 HP - MANUTENÇÃO. AF_06/2014</v>
          </cell>
          <cell r="I818" t="str">
            <v>H</v>
          </cell>
          <cell r="J818" t="str">
            <v>COEFICIENTE DE REPRESENTATIVIDADE</v>
          </cell>
          <cell r="K818">
            <v>69.3</v>
          </cell>
        </row>
        <row r="819">
          <cell r="G819">
            <v>88904</v>
          </cell>
          <cell r="H819" t="str">
            <v>ESCAVADEIRA HIDRÁULICA SOBRE ESTEIRAS, CAÇAMBA 1,20 M3, PESO OPERACIONAL 21 T, POTÊNCIA BRUTA 155 HP - MATERIAIS NA OPERAÇÃO. AF_06/2014</v>
          </cell>
          <cell r="I819" t="str">
            <v>H</v>
          </cell>
          <cell r="J819" t="str">
            <v>COLETADO</v>
          </cell>
          <cell r="K819">
            <v>85.97</v>
          </cell>
        </row>
        <row r="820">
          <cell r="G820">
            <v>89009</v>
          </cell>
          <cell r="H820" t="str">
            <v>TRATOR DE ESTEIRAS, POTÊNCIA 150 HP, PESO OPERACIONAL 16,7 T, COM RODA MOTRIZ ELEVADA E LÂMINA 3,18 M3 - DEPRECIAÇÃO. AF_06/2014</v>
          </cell>
          <cell r="I820" t="str">
            <v>H</v>
          </cell>
          <cell r="J820" t="str">
            <v>ATRIBUÍDO SÃO PAULO</v>
          </cell>
          <cell r="K820">
            <v>40.11</v>
          </cell>
        </row>
        <row r="821">
          <cell r="G821">
            <v>89010</v>
          </cell>
          <cell r="H821" t="str">
            <v>TRATOR DE ESTEIRAS, POTÊNCIA 150 HP, PESO OPERACIONAL 16,7 T, COM RODA MOTRIZ ELEVADA E LÂMINA 3,18 M3 - JUROS. AF_06/2014</v>
          </cell>
          <cell r="I821" t="str">
            <v>H</v>
          </cell>
          <cell r="J821" t="str">
            <v>ATRIBUÍDO SÃO PAULO</v>
          </cell>
          <cell r="K821">
            <v>9.0299999999999994</v>
          </cell>
        </row>
        <row r="822">
          <cell r="G822">
            <v>89011</v>
          </cell>
          <cell r="H822" t="str">
            <v>RETROESCAVADEIRA SOBRE RODAS COM CARREGADEIRA, TRAÇÃO 4X4, POTÊNCIA LÍQ. 72 HP, CAÇAMBA CARREG. CAP. MÍN. 0,79 M3, CAÇAMBA RETRO CAP. 0,18 M3, PESO OPERACIONAL MÍN. 7.140 KG, PROFUNDIDADE ESCAVAÇÃO MÁX. 4,50 M - DEPRECIAÇÃO. AF_06/2014</v>
          </cell>
          <cell r="I822" t="str">
            <v>H</v>
          </cell>
          <cell r="J822" t="str">
            <v>COLETADO</v>
          </cell>
          <cell r="K822">
            <v>26.88</v>
          </cell>
        </row>
        <row r="823">
          <cell r="G823">
            <v>89012</v>
          </cell>
          <cell r="H823" t="str">
            <v>RETROESCAVADEIRA SOBRE RODAS COM CARREGADEIRA, TRAÇÃO 4X4, POTÊNCIA LÍQ. 72 HP, CAÇAMBA CARREG. CAP. MÍN. 0,79 M3, CAÇAMBA RETRO CAP. 0,18 M3, PESO OPERACIONAL MÍN. 7.140 KG, PROFUNDIDADE ESCAVAÇÃO MÁX. 4,50 M - JUROS. AF_06/2014</v>
          </cell>
          <cell r="I823" t="str">
            <v>H</v>
          </cell>
          <cell r="J823" t="str">
            <v>COLETADO</v>
          </cell>
          <cell r="K823">
            <v>3.64</v>
          </cell>
        </row>
        <row r="824">
          <cell r="G824">
            <v>89013</v>
          </cell>
          <cell r="H824" t="str">
            <v>TRATOR DE ESTEIRAS, POTÊNCIA 347 HP, PESO OPERACIONAL 38,5 T, COM LÂMINA 8,70 M3 - DEPRECIAÇÃO. AF_06/2014</v>
          </cell>
          <cell r="I824" t="str">
            <v>H</v>
          </cell>
          <cell r="J824" t="str">
            <v>ATRIBUÍDO SÃO PAULO</v>
          </cell>
          <cell r="K824">
            <v>131.41</v>
          </cell>
        </row>
        <row r="825">
          <cell r="G825">
            <v>89014</v>
          </cell>
          <cell r="H825" t="str">
            <v>TRATOR DE ESTEIRAS, POTÊNCIA 347 HP, PESO OPERACIONAL 38,5 T, COM LÂMINA 8,70 M3 - JUROS. AF_06/2014</v>
          </cell>
          <cell r="I825" t="str">
            <v>H</v>
          </cell>
          <cell r="J825" t="str">
            <v>ATRIBUÍDO SÃO PAULO</v>
          </cell>
          <cell r="K825">
            <v>29.57</v>
          </cell>
        </row>
        <row r="826">
          <cell r="G826">
            <v>89015</v>
          </cell>
          <cell r="H826" t="str">
            <v>VASSOURA MECÂNICA REBOCÁVEL COM ESCOVA CILÍNDRICA, LARGURA ÚTIL DE VARRIMENTO DE 2,44 M - DEPRECIAÇÃO. AF_06/2014</v>
          </cell>
          <cell r="I826" t="str">
            <v>H</v>
          </cell>
          <cell r="J826" t="str">
            <v>ATRIBUÍDO SÃO PAULO</v>
          </cell>
          <cell r="K826">
            <v>4.5199999999999996</v>
          </cell>
        </row>
        <row r="827">
          <cell r="G827">
            <v>89016</v>
          </cell>
          <cell r="H827" t="str">
            <v>VASSOURA MECÂNICA REBOCÁVEL COM ESCOVA CILÍNDRICA, LARGURA ÚTIL DE VARRIMENTO DE 2,44 M - JUROS. AF_06/2014</v>
          </cell>
          <cell r="I827" t="str">
            <v>H</v>
          </cell>
          <cell r="J827" t="str">
            <v>ATRIBUÍDO SÃO PAULO</v>
          </cell>
          <cell r="K827">
            <v>0.61</v>
          </cell>
        </row>
        <row r="828">
          <cell r="G828">
            <v>89017</v>
          </cell>
          <cell r="H828" t="str">
            <v>TRATOR DE ESTEIRAS, POTÊNCIA 170 HP, PESO OPERACIONAL 19 T, CAÇAMBA 5,2 M3 - DEPRECIAÇÃO. AF_06/2014</v>
          </cell>
          <cell r="I828" t="str">
            <v>H</v>
          </cell>
          <cell r="J828" t="str">
            <v>ATRIBUÍDO SÃO PAULO</v>
          </cell>
          <cell r="K828">
            <v>39.869999999999997</v>
          </cell>
        </row>
        <row r="829">
          <cell r="G829">
            <v>89018</v>
          </cell>
          <cell r="H829" t="str">
            <v>TRATOR DE ESTEIRAS, POTÊNCIA 170 HP, PESO OPERACIONAL 19 T, CAÇAMBA 5,2 M3 - JUROS. AF_06/2014</v>
          </cell>
          <cell r="I829" t="str">
            <v>H</v>
          </cell>
          <cell r="J829" t="str">
            <v>ATRIBUÍDO SÃO PAULO</v>
          </cell>
          <cell r="K829">
            <v>8.9700000000000006</v>
          </cell>
        </row>
        <row r="830">
          <cell r="G830">
            <v>89019</v>
          </cell>
          <cell r="H830" t="str">
            <v>BOMBA SUBMERSÍVEL ELÉTRICA TRIFÁSICA, POTÊNCIA 2,96 HP, Ø ROTOR 144 MM SEMI-ABERTO, BOCAL DE SAÍDA Ø 2, HM/Q = 2 MCA / 38,8 M3/H A 28 MCA / 5 M3/H - DEPRECIAÇÃO. AF_06/2014</v>
          </cell>
          <cell r="I830" t="str">
            <v>H</v>
          </cell>
          <cell r="J830" t="str">
            <v>COEFICIENTE DE REPRESENTATIVIDADE</v>
          </cell>
          <cell r="K830">
            <v>0.46</v>
          </cell>
        </row>
        <row r="831">
          <cell r="G831">
            <v>89020</v>
          </cell>
          <cell r="H831" t="str">
            <v>BOMBA SUBMERSÍVEL ELÉTRICA TRIFÁSICA, POTÊNCIA 2,96 HP, Ø ROTOR 144 MM SEMI-ABERTO, BOCAL DE SAÍDA Ø 2, HM/Q = 2 MCA / 38,8 M3/H A 28 MCA / 5 M3/H - JUROS. AF_06/2014</v>
          </cell>
          <cell r="I831" t="str">
            <v>H</v>
          </cell>
          <cell r="J831" t="str">
            <v>COEFICIENTE DE REPRESENTATIVIDADE</v>
          </cell>
          <cell r="K831">
            <v>0.05</v>
          </cell>
        </row>
        <row r="832">
          <cell r="G832">
            <v>89023</v>
          </cell>
          <cell r="H832" t="str">
            <v>TANQUE DE ASFALTO ESTACIONÁRIO COM MAÇARICO, CAPACIDADE 20.000 L - DEPRECIAÇÃO. AF_06/2014</v>
          </cell>
          <cell r="I832" t="str">
            <v>H</v>
          </cell>
          <cell r="J832" t="str">
            <v>ATRIBUÍDO SÃO PAULO</v>
          </cell>
          <cell r="K832">
            <v>3.69</v>
          </cell>
        </row>
        <row r="833">
          <cell r="G833">
            <v>89024</v>
          </cell>
          <cell r="H833" t="str">
            <v>TANQUE DE ASFALTO ESTACIONÁRIO COM MAÇARICO, CAPACIDADE 20.000 L - JUROS. AF_06/2014</v>
          </cell>
          <cell r="I833" t="str">
            <v>H</v>
          </cell>
          <cell r="J833" t="str">
            <v>ATRIBUÍDO SÃO PAULO</v>
          </cell>
          <cell r="K833">
            <v>0.65</v>
          </cell>
        </row>
        <row r="834">
          <cell r="G834">
            <v>89025</v>
          </cell>
          <cell r="H834" t="str">
            <v>TANQUE DE ASFALTO ESTACIONÁRIO COM MAÇARICO, CAPACIDADE 20.000 L - MANUTENÇÃO. AF_06/2014</v>
          </cell>
          <cell r="I834" t="str">
            <v>H</v>
          </cell>
          <cell r="J834" t="str">
            <v>ATRIBUÍDO SÃO PAULO</v>
          </cell>
          <cell r="K834">
            <v>4.6100000000000003</v>
          </cell>
        </row>
        <row r="835">
          <cell r="G835">
            <v>89026</v>
          </cell>
          <cell r="H835" t="str">
            <v>TANQUE DE ASFALTO ESTACIONÁRIO COM MAÇARICO, CAPACIDADE 20.000 L - MATERIAIS NA OPERAÇÃO. AF_06/2014</v>
          </cell>
          <cell r="I835" t="str">
            <v>H</v>
          </cell>
          <cell r="J835" t="str">
            <v>COLETADO</v>
          </cell>
          <cell r="K835">
            <v>163.41999999999999</v>
          </cell>
        </row>
        <row r="836">
          <cell r="G836">
            <v>89029</v>
          </cell>
          <cell r="H836" t="str">
            <v>TRATOR DE ESTEIRAS, POTÊNCIA 100 HP, PESO OPERACIONAL 9,4 T, COM LÂMINA 2,19 M3 - DEPRECIAÇÃO. AF_06/2014</v>
          </cell>
          <cell r="I836" t="str">
            <v>H</v>
          </cell>
          <cell r="J836" t="str">
            <v>ATRIBUÍDO SÃO PAULO</v>
          </cell>
          <cell r="K836">
            <v>30.94</v>
          </cell>
        </row>
        <row r="837">
          <cell r="G837">
            <v>89030</v>
          </cell>
          <cell r="H837" t="str">
            <v>TRATOR DE ESTEIRAS, POTÊNCIA 100 HP, PESO OPERACIONAL 9,4 T, COM LÂMINA 2,19 M3 - JUROS. AF_06/2014</v>
          </cell>
          <cell r="I837" t="str">
            <v>H</v>
          </cell>
          <cell r="J837" t="str">
            <v>ATRIBUÍDO SÃO PAULO</v>
          </cell>
          <cell r="K837">
            <v>6.96</v>
          </cell>
        </row>
        <row r="838">
          <cell r="G838">
            <v>89033</v>
          </cell>
          <cell r="H838" t="str">
            <v>TRATOR DE PNEUS, POTÊNCIA 85 CV, TRAÇÃO 4X4, PESO COM LASTRO DE 4.675 KG - DEPRECIAÇÃO. AF_06/2014</v>
          </cell>
          <cell r="I838" t="str">
            <v>H</v>
          </cell>
          <cell r="J838" t="str">
            <v>COLETADO</v>
          </cell>
          <cell r="K838">
            <v>16.25</v>
          </cell>
        </row>
        <row r="839">
          <cell r="G839">
            <v>89034</v>
          </cell>
          <cell r="H839" t="str">
            <v>TRATOR DE PNEUS, POTÊNCIA 85 CV, TRAÇÃO 4X4, PESO COM LASTRO DE 4.675 KG - JUROS. AF_06/2014</v>
          </cell>
          <cell r="I839" t="str">
            <v>H</v>
          </cell>
          <cell r="J839" t="str">
            <v>COLETADO</v>
          </cell>
          <cell r="K839">
            <v>2.25</v>
          </cell>
        </row>
        <row r="840">
          <cell r="G840">
            <v>89128</v>
          </cell>
          <cell r="H840" t="str">
            <v>PÁ CARREGADEIRA SOBRE RODAS, POTÊNCIA LÍQUIDA 128 HP, CAPACIDADE DA CAÇAMBA 1,7 A 2,8 M3, PESO OPERACIONAL 11632 KG - DEPRECIAÇÃO. AF_06/2014</v>
          </cell>
          <cell r="I840" t="str">
            <v>H</v>
          </cell>
          <cell r="J840" t="str">
            <v>COLETADO</v>
          </cell>
          <cell r="K840">
            <v>45.78</v>
          </cell>
        </row>
        <row r="841">
          <cell r="G841">
            <v>89129</v>
          </cell>
          <cell r="H841" t="str">
            <v>PÁ CARREGADEIRA SOBRE RODAS, POTÊNCIA LÍQUIDA 128 HP, CAPACIDADE DA CAÇAMBA 1,7 A 2,8 M3, PESO OPERACIONAL 11632 KG - JUROS. AF_06/2014</v>
          </cell>
          <cell r="I841" t="str">
            <v>H</v>
          </cell>
          <cell r="J841" t="str">
            <v>COLETADO</v>
          </cell>
          <cell r="K841">
            <v>6.21</v>
          </cell>
        </row>
        <row r="842">
          <cell r="G842">
            <v>89130</v>
          </cell>
          <cell r="H842" t="str">
            <v>PÁ CARREGADEIRA SOBRE RODAS, POTÊNCIA 197 HP, CAPACIDADE DA CAÇAMBA 2,5 A 3,5 M3, PESO OPERACIONAL 18338 KG - DEPRECIAÇÃO. AF_06/2014</v>
          </cell>
          <cell r="I842" t="str">
            <v>H</v>
          </cell>
          <cell r="J842" t="str">
            <v>COEFICIENTE DE REPRESENTATIVIDADE</v>
          </cell>
          <cell r="K842">
            <v>63.48</v>
          </cell>
        </row>
        <row r="843">
          <cell r="G843">
            <v>89131</v>
          </cell>
          <cell r="H843" t="str">
            <v>PÁ CARREGADEIRA SOBRE RODAS, POTÊNCIA 197 HP, CAPACIDADE DA CAÇAMBA 2,5 A 3,5 M3, PESO OPERACIONAL 18338 KG - JUROS. AF_06/2014</v>
          </cell>
          <cell r="I843" t="str">
            <v>H</v>
          </cell>
          <cell r="J843" t="str">
            <v>COEFICIENTE DE REPRESENTATIVIDADE</v>
          </cell>
          <cell r="K843">
            <v>8.61</v>
          </cell>
        </row>
        <row r="844">
          <cell r="G844">
            <v>89210</v>
          </cell>
          <cell r="H844" t="str">
            <v>ROLO COMPACTADOR VIBRATÓRIO DE UM CILINDRO AÇO LISO, POTÊNCIA 80 HP, PESO OPERACIONAL MÁXIMO 8,1 T, IMPACTO DINÂMICO 16,15 / 9,5 T, LARGURA DE TRABALHO 1,68 M - DEPRECIAÇÃO. AF_06/2014</v>
          </cell>
          <cell r="I844" t="str">
            <v>H</v>
          </cell>
          <cell r="J844" t="str">
            <v>COEFICIENTE DE REPRESENTATIVIDADE</v>
          </cell>
          <cell r="K844">
            <v>25.47</v>
          </cell>
        </row>
        <row r="845">
          <cell r="G845">
            <v>89211</v>
          </cell>
          <cell r="H845" t="str">
            <v>ROLO COMPACTADOR VIBRATÓRIO DE UM CILINDRO AÇO LISO, POTÊNCIA 80 HP, PESO OPERACIONAL MÁXIMO 8,1 T, IMPACTO DINÂMICO 16,15 / 9,5 T, LARGURA DE TRABALHO 1,68 M - JUROS. AF_06/2014</v>
          </cell>
          <cell r="I845" t="str">
            <v>H</v>
          </cell>
          <cell r="J845" t="str">
            <v>COEFICIENTE DE REPRESENTATIVIDADE</v>
          </cell>
          <cell r="K845">
            <v>3.53</v>
          </cell>
        </row>
        <row r="846">
          <cell r="G846">
            <v>89212</v>
          </cell>
          <cell r="H846" t="str">
            <v>BATE-ESTACAS POR GRAVIDADE, POTÊNCIA DE 160 HP, PESO DO MARTELO ATÉ 3 TONELADAS - DEPRECIAÇÃO. AF_11/2014</v>
          </cell>
          <cell r="I846" t="str">
            <v>H</v>
          </cell>
          <cell r="J846" t="str">
            <v>ATRIBUÍDO SÃO PAULO</v>
          </cell>
          <cell r="K846">
            <v>28.91</v>
          </cell>
        </row>
        <row r="847">
          <cell r="G847">
            <v>89213</v>
          </cell>
          <cell r="H847" t="str">
            <v>BATE-ESTACAS POR GRAVIDADE, POTÊNCIA DE 160 HP, PESO DO MARTELO ATÉ 3 TONELADAS - JUROS. AF_11/2014</v>
          </cell>
          <cell r="I847" t="str">
            <v>H</v>
          </cell>
          <cell r="J847" t="str">
            <v>ATRIBUÍDO SÃO PAULO</v>
          </cell>
          <cell r="K847">
            <v>4.55</v>
          </cell>
        </row>
        <row r="848">
          <cell r="G848">
            <v>89214</v>
          </cell>
          <cell r="H848" t="str">
            <v>BATE-ESTACAS POR GRAVIDADE, POTÊNCIA DE 160 HP, PESO DO MARTELO ATÉ 3 TONELADAS - MANUTENÇÃO. AF_11/2014</v>
          </cell>
          <cell r="I848" t="str">
            <v>H</v>
          </cell>
          <cell r="J848" t="str">
            <v>ATRIBUÍDO SÃO PAULO</v>
          </cell>
          <cell r="K848">
            <v>27.14</v>
          </cell>
        </row>
        <row r="849">
          <cell r="G849">
            <v>89215</v>
          </cell>
          <cell r="H849" t="str">
            <v>BATE-ESTACAS POR GRAVIDADE, POTÊNCIA DE 160 HP, PESO DO MARTELO ATÉ 3 TONELADAS - MATERIAIS NA OPERAÇÃO. AF_11/2014</v>
          </cell>
          <cell r="I849" t="str">
            <v>H</v>
          </cell>
          <cell r="J849" t="str">
            <v>COLETADO</v>
          </cell>
          <cell r="K849">
            <v>88.77</v>
          </cell>
        </row>
        <row r="850">
          <cell r="G850">
            <v>89221</v>
          </cell>
          <cell r="H850" t="str">
            <v>BETONEIRA CAPACIDADE NOMINAL DE 600 L, CAPACIDADE DE MISTURA 360 L, MOTOR ELÉTRICO TRIFÁSICO POTÊNCIA DE 4 CV, SEM CARREGADOR - DEPRECIAÇÃO. AF_11/2014</v>
          </cell>
          <cell r="I850" t="str">
            <v>H</v>
          </cell>
          <cell r="J850" t="str">
            <v>COEFICIENTE DE REPRESENTATIVIDADE</v>
          </cell>
          <cell r="K850">
            <v>1.53</v>
          </cell>
        </row>
        <row r="851">
          <cell r="G851">
            <v>89222</v>
          </cell>
          <cell r="H851" t="str">
            <v>BETONEIRA CAPACIDADE NOMINAL DE 600 L, CAPACIDADE DE MISTURA 360 L, MOTOR ELÉTRICO TRIFÁSICO POTÊNCIA DE 4 CV, SEM CARREGADOR - JUROS. AF_11/2014</v>
          </cell>
          <cell r="I851" t="str">
            <v>H</v>
          </cell>
          <cell r="J851" t="str">
            <v>COEFICIENTE DE REPRESENTATIVIDADE</v>
          </cell>
          <cell r="K851">
            <v>0.18</v>
          </cell>
        </row>
        <row r="852">
          <cell r="G852">
            <v>89223</v>
          </cell>
          <cell r="H852" t="str">
            <v>BETONEIRA CAPACIDADE NOMINAL DE 600 L, CAPACIDADE DE MISTURA 360 L, MOTOR ELÉTRICO TRIFÁSICO POTÊNCIA DE 4 CV, SEM CARREGADOR - MANUTENÇÃO. AF_11/2014</v>
          </cell>
          <cell r="I852" t="str">
            <v>H</v>
          </cell>
          <cell r="J852" t="str">
            <v>COEFICIENTE DE REPRESENTATIVIDADE</v>
          </cell>
          <cell r="K852">
            <v>1.67</v>
          </cell>
        </row>
        <row r="853">
          <cell r="G853">
            <v>89224</v>
          </cell>
          <cell r="H853" t="str">
            <v>BETONEIRA CAPACIDADE NOMINAL DE 600 L, CAPACIDADE DE MISTURA 360 L, MOTOR ELÉTRICO TRIFÁSICO POTÊNCIA DE 4 CV, SEM CARREGADOR - MATERIAIS NA OPERAÇÃO. AF_11/2014</v>
          </cell>
          <cell r="I853" t="str">
            <v>H</v>
          </cell>
          <cell r="J853" t="str">
            <v>COEFICIENTE DE REPRESENTATIVIDADE</v>
          </cell>
          <cell r="K853">
            <v>1.8</v>
          </cell>
        </row>
        <row r="854">
          <cell r="G854">
            <v>89228</v>
          </cell>
          <cell r="H854" t="str">
            <v>MOTONIVELADORA POTÊNCIA BÁSICA LÍQUIDA (PRIMEIRA MARCHA) 125 HP, PESO BRUTO 13032 KG, LARGURA DA LÂMINA DE 3,7 M - DEPRECIAÇÃO. AF_06/2014</v>
          </cell>
          <cell r="I854" t="str">
            <v>H</v>
          </cell>
          <cell r="J854" t="str">
            <v>COLETADO</v>
          </cell>
          <cell r="K854">
            <v>47.8</v>
          </cell>
        </row>
        <row r="855">
          <cell r="G855">
            <v>89229</v>
          </cell>
          <cell r="H855" t="str">
            <v>MOTONIVELADORA POTÊNCIA BÁSICA LÍQUIDA (PRIMEIRA MARCHA) 125 HP, PESO BRUTO 13032 KG, LARGURA DA LÂMINA DE 3,7 M - JUROS. AF_06/2014</v>
          </cell>
          <cell r="I855" t="str">
            <v>H</v>
          </cell>
          <cell r="J855" t="str">
            <v>COLETADO</v>
          </cell>
          <cell r="K855">
            <v>8.6</v>
          </cell>
        </row>
        <row r="856">
          <cell r="G856">
            <v>89230</v>
          </cell>
          <cell r="H856" t="str">
            <v>FRESADORA DE ASFALTO A FRIO SOBRE RODAS, LARGURA FRESAGEM DE 1,0 M, POTÊNCIA 208 HP - DEPRECIAÇÃO. AF_11/2014</v>
          </cell>
          <cell r="I856" t="str">
            <v>H</v>
          </cell>
          <cell r="J856" t="str">
            <v>ATRIBUÍDO SÃO PAULO</v>
          </cell>
          <cell r="K856">
            <v>140.84</v>
          </cell>
        </row>
        <row r="857">
          <cell r="G857">
            <v>89231</v>
          </cell>
          <cell r="H857" t="str">
            <v>FRESADORA DE ASFALTO A FRIO SOBRE RODAS, LARGURA FRESAGEM DE 1,0 M, POTÊNCIA 208 HP - JUROS. AF_11/2014</v>
          </cell>
          <cell r="I857" t="str">
            <v>H</v>
          </cell>
          <cell r="J857" t="str">
            <v>ATRIBUÍDO SÃO PAULO</v>
          </cell>
          <cell r="K857">
            <v>22.31</v>
          </cell>
        </row>
        <row r="858">
          <cell r="G858">
            <v>89232</v>
          </cell>
          <cell r="H858" t="str">
            <v>FRESADORA DE ASFALTO A FRIO SOBRE RODAS, LARGURA FRESAGEM DE 1,0 M, POTÊNCIA 208 HP - MANUTENÇÃO. AF_11/2014</v>
          </cell>
          <cell r="I858" t="str">
            <v>H</v>
          </cell>
          <cell r="J858" t="str">
            <v>ATRIBUÍDO SÃO PAULO</v>
          </cell>
          <cell r="K858">
            <v>251.22</v>
          </cell>
        </row>
        <row r="859">
          <cell r="G859">
            <v>89233</v>
          </cell>
          <cell r="H859" t="str">
            <v>FRESADORA DE ASFALTO A FRIO SOBRE RODAS, LARGURA FRESAGEM DE 1,0 M, POTÊNCIA 208 HP - MATERIAIS NA OPERAÇÃO. AF_11/2014</v>
          </cell>
          <cell r="I859" t="str">
            <v>H</v>
          </cell>
          <cell r="J859" t="str">
            <v>COLETADO</v>
          </cell>
          <cell r="K859">
            <v>159.75</v>
          </cell>
        </row>
        <row r="860">
          <cell r="G860">
            <v>89236</v>
          </cell>
          <cell r="H860" t="str">
            <v>FRESADORA DE ASFALTO A FRIO SOBRE RODAS, LARGURA FRESAGEM DE 2,0 M, POTÊNCIA 550 HP - DEPRECIAÇÃO. AF_11/2014</v>
          </cell>
          <cell r="I860" t="str">
            <v>H</v>
          </cell>
          <cell r="J860" t="str">
            <v>ATRIBUÍDO SÃO PAULO</v>
          </cell>
          <cell r="K860">
            <v>329</v>
          </cell>
        </row>
        <row r="861">
          <cell r="G861">
            <v>89237</v>
          </cell>
          <cell r="H861" t="str">
            <v>FRESADORA DE ASFALTO A FRIO SOBRE RODAS, LARGURA FRESAGEM DE 2,0 M, POTÊNCIA 550 HP - JUROS. AF_11/2014</v>
          </cell>
          <cell r="I861" t="str">
            <v>H</v>
          </cell>
          <cell r="J861" t="str">
            <v>ATRIBUÍDO SÃO PAULO</v>
          </cell>
          <cell r="K861">
            <v>52.13</v>
          </cell>
        </row>
        <row r="862">
          <cell r="G862">
            <v>89238</v>
          </cell>
          <cell r="H862" t="str">
            <v>FRESADORA DE ASFALTO A FRIO SOBRE RODAS, LARGURA FRESAGEM DE 2,0 M, POTÊNCIA 550 HP - MANUTENÇÃO. AF_11/2014</v>
          </cell>
          <cell r="I862" t="str">
            <v>H</v>
          </cell>
          <cell r="J862" t="str">
            <v>ATRIBUÍDO SÃO PAULO</v>
          </cell>
          <cell r="K862">
            <v>586.85</v>
          </cell>
        </row>
        <row r="863">
          <cell r="G863">
            <v>89239</v>
          </cell>
          <cell r="H863" t="str">
            <v>FRESADORA DE ASFALTO A FRIO SOBRE RODAS, LARGURA FRESAGEM DE 2,0 M, POTÊNCIA 550 HP - MATERIAIS NA OPERAÇÃO. AF_11/2014</v>
          </cell>
          <cell r="I863" t="str">
            <v>H</v>
          </cell>
          <cell r="J863" t="str">
            <v>COLETADO</v>
          </cell>
          <cell r="K863">
            <v>422.47</v>
          </cell>
        </row>
        <row r="864">
          <cell r="G864">
            <v>89240</v>
          </cell>
          <cell r="H864" t="str">
            <v>VIBROACABADORA DE ASFALTO SOBRE ESTEIRAS, LARGURA DE PAVIMENTAÇÃO 1,90 M A 5,30 M, POTÊNCIA 105 HP CAPACIDADE 450 T/H - DEPRECIAÇÃO. AF_11/2014</v>
          </cell>
          <cell r="I864" t="str">
            <v>H</v>
          </cell>
          <cell r="J864" t="str">
            <v>ATRIBUÍDO SÃO PAULO</v>
          </cell>
          <cell r="K864">
            <v>100.96</v>
          </cell>
        </row>
        <row r="865">
          <cell r="G865">
            <v>89241</v>
          </cell>
          <cell r="H865" t="str">
            <v>VIBROACABADORA DE ASFALTO SOBRE ESTEIRAS, LARGURA DE PAVIMENTAÇÃO 1,90 M A 5,30 M, POTÊNCIA 105 HP CAPACIDADE 450 T/H - JUROS. AF_11/2014</v>
          </cell>
          <cell r="I865" t="str">
            <v>H</v>
          </cell>
          <cell r="J865" t="str">
            <v>ATRIBUÍDO SÃO PAULO</v>
          </cell>
          <cell r="K865">
            <v>18.170000000000002</v>
          </cell>
        </row>
        <row r="866">
          <cell r="G866">
            <v>89246</v>
          </cell>
          <cell r="H866" t="str">
            <v>RECICLADORA DE ASFALTO A FRIO SOBRE RODAS, LARGURA FRESAGEM DE 2,0 M, POTÊNCIA 422 HP - DEPRECIAÇÃO. AF_11/2014</v>
          </cell>
          <cell r="I866" t="str">
            <v>H</v>
          </cell>
          <cell r="J866" t="str">
            <v>ATRIBUÍDO SÃO PAULO</v>
          </cell>
          <cell r="K866">
            <v>285.88</v>
          </cell>
        </row>
        <row r="867">
          <cell r="G867">
            <v>89247</v>
          </cell>
          <cell r="H867" t="str">
            <v>RECICLADORA DE ASFALTO A FRIO SOBRE RODAS, LARGURA FRESAGEM DE 2,0 M, POTÊNCIA 422 HP - JUROS. AF_11/2014</v>
          </cell>
          <cell r="I867" t="str">
            <v>H</v>
          </cell>
          <cell r="J867" t="str">
            <v>ATRIBUÍDO SÃO PAULO</v>
          </cell>
          <cell r="K867">
            <v>45.3</v>
          </cell>
        </row>
        <row r="868">
          <cell r="G868">
            <v>89248</v>
          </cell>
          <cell r="H868" t="str">
            <v>RECICLADORA DE ASFALTO A FRIO SOBRE RODAS, LARGURA FRESAGEM DE 2,0 M, POTÊNCIA 422 HP - MANUTENÇÃO. AF_11/2014</v>
          </cell>
          <cell r="I868" t="str">
            <v>H</v>
          </cell>
          <cell r="J868" t="str">
            <v>ATRIBUÍDO SÃO PAULO</v>
          </cell>
          <cell r="K868">
            <v>509.93</v>
          </cell>
        </row>
        <row r="869">
          <cell r="G869">
            <v>89249</v>
          </cell>
          <cell r="H869" t="str">
            <v>RECICLADORA DE ASFALTO A FRIO SOBRE RODAS, LARGURA FRESAGEM DE 2,0 M, POTÊNCIA 422 HP - MATERIAIS NA OPERAÇÃO. AF_11/2014</v>
          </cell>
          <cell r="I869" t="str">
            <v>H</v>
          </cell>
          <cell r="J869" t="str">
            <v>COLETADO</v>
          </cell>
          <cell r="K869">
            <v>360.13</v>
          </cell>
        </row>
        <row r="870">
          <cell r="G870">
            <v>89253</v>
          </cell>
          <cell r="H870" t="str">
            <v>VIBROACABADORA DE ASFALTO SOBRE ESTEIRAS, LARGURA DE PAVIMENTAÇÃO 2,13 M A 4,55 M, POTÊNCIA 100 HP, CAPACIDADE 400 T/H - DEPRECIAÇÃO. AF_11/2014</v>
          </cell>
          <cell r="I870" t="str">
            <v>H</v>
          </cell>
          <cell r="J870" t="str">
            <v>ATRIBUÍDO SÃO PAULO</v>
          </cell>
          <cell r="K870">
            <v>82.74</v>
          </cell>
        </row>
        <row r="871">
          <cell r="G871">
            <v>89254</v>
          </cell>
          <cell r="H871" t="str">
            <v>VIBROACABADORA DE ASFALTO SOBRE ESTEIRAS, LARGURA DE PAVIMENTAÇÃO 2,13 M A 4,55 M, POTÊNCIA 100 HP, CAPACIDADE 400 T/H - JUROS. AF_11/2014</v>
          </cell>
          <cell r="I871" t="str">
            <v>H</v>
          </cell>
          <cell r="J871" t="str">
            <v>ATRIBUÍDO SÃO PAULO</v>
          </cell>
          <cell r="K871">
            <v>14.89</v>
          </cell>
        </row>
        <row r="872">
          <cell r="G872">
            <v>89255</v>
          </cell>
          <cell r="H872" t="str">
            <v>VIBROACABADORA DE ASFALTO SOBRE ESTEIRAS, LARGURA DE PAVIMENTAÇÃO 2,13 M A 4,55 M, POTÊNCIA 100 HP, CAPACIDADE 400 T/H - MANUTENÇÃO. AF_11/2014</v>
          </cell>
          <cell r="I872" t="str">
            <v>H</v>
          </cell>
          <cell r="J872" t="str">
            <v>ATRIBUÍDO SÃO PAULO</v>
          </cell>
          <cell r="K872">
            <v>133</v>
          </cell>
        </row>
        <row r="873">
          <cell r="G873">
            <v>89256</v>
          </cell>
          <cell r="H873" t="str">
            <v>VIBROACABADORA DE ASFALTO SOBRE ESTEIRAS, LARGURA DE PAVIMENTAÇÃO 2,13 M A 4,55 M, POTÊNCIA 100 HP, CAPACIDADE 400 T/H - MATERIAIS NA OPERAÇÃO. AF_11/2014</v>
          </cell>
          <cell r="I873" t="str">
            <v>H</v>
          </cell>
          <cell r="J873" t="str">
            <v>COLETADO</v>
          </cell>
          <cell r="K873">
            <v>81.05</v>
          </cell>
        </row>
        <row r="874">
          <cell r="G874">
            <v>89259</v>
          </cell>
          <cell r="H874" t="str">
            <v>GUINDAUTO HIDRÁULICO, CAPACIDADE MÁXIMA DE CARGA 6200 KG, MOMENTO MÁXIMO DE CARGA 11,7 TM, ALCANCE MÁXIMO HORIZONTAL 9,70 M, INCLUSIVE CAMINHÃO TOCO PBT 16.000 KG, POTÊNCIA DE 189 CV - DEPRECIAÇÃO. AF_06/2014</v>
          </cell>
          <cell r="I874" t="str">
            <v>H</v>
          </cell>
          <cell r="J874" t="str">
            <v>ATRIBUÍDO SÃO PAULO</v>
          </cell>
          <cell r="K874">
            <v>26.3</v>
          </cell>
        </row>
        <row r="875">
          <cell r="G875">
            <v>89260</v>
          </cell>
          <cell r="H875" t="str">
            <v>GUINDAUTO HIDRÁULICO, CAPACIDADE MÁXIMA DE CARGA 6200 KG, MOMENTO MÁXIMO DE CARGA 11,7 TM, ALCANCE MÁXIMO HORIZONTAL 9,70 M, INCLUSIVE CAMINHÃO TOCO PBT 16.000 KG, POTÊNCIA DE 189 CV - JUROS. AF_06/2014</v>
          </cell>
          <cell r="I875" t="str">
            <v>H</v>
          </cell>
          <cell r="J875" t="str">
            <v>ATRIBUÍDO SÃO PAULO</v>
          </cell>
          <cell r="K875">
            <v>4.91</v>
          </cell>
        </row>
        <row r="876">
          <cell r="G876">
            <v>89262</v>
          </cell>
          <cell r="H876" t="str">
            <v>GUINDAUTO HIDRÁULICO, CAPACIDADE MÁXIMA DE CARGA 6200 KG, MOMENTO MÁXIMO DE CARGA 11,7 TM, ALCANCE MÁXIMO HORIZONTAL 9,70 M, INCLUSIVE CAMINHÃO TOCO PBT 16.000 KG, POTÊNCIA DE 189 CV - MANUTENÇÃO. AF_06/2014</v>
          </cell>
          <cell r="I876" t="str">
            <v>H</v>
          </cell>
          <cell r="J876" t="str">
            <v>ATRIBUÍDO SÃO PAULO</v>
          </cell>
          <cell r="K876">
            <v>44.52</v>
          </cell>
        </row>
        <row r="877">
          <cell r="G877">
            <v>89264</v>
          </cell>
          <cell r="H877" t="str">
            <v>CAMINHÃO TOCO, PBT 16.000 KG, CARGA ÚTIL MÁX. 10.685 KG, DIST. ENTRE EIXOS 4,8 M, POTÊNCIA 189 CV, INCLUSIVE CARROCERIA FIXA ABERTA DE MADEIRA P/ TRANSPORTE GERAL DE CARGA SECA, DIMEN. APROX. 2,5 X 7,00 X 0,50 M - DEPRECIAÇÃO. AF_06/2014</v>
          </cell>
          <cell r="I877" t="str">
            <v>H</v>
          </cell>
          <cell r="J877" t="str">
            <v>COEFICIENTE DE REPRESENTATIVIDADE</v>
          </cell>
          <cell r="K877">
            <v>20.38</v>
          </cell>
        </row>
        <row r="878">
          <cell r="G878">
            <v>89265</v>
          </cell>
          <cell r="H878" t="str">
            <v>CAMINHÃO TOCO, PBT 16.000 KG, CARGA ÚTIL MÁX. 10.685 KG, DIST. ENTRE EIXOS 4,8 M, POTÊNCIA 189 CV, INCLUSIVE CARROCERIA FIXA ABERTA DE MADEIRA P/ TRANSPORTE GERAL DE CARGA SECA, DIMEN. APROX. 2,5 X 7,00 X 0,50 M - JUROS. AF_06/2014</v>
          </cell>
          <cell r="I878" t="str">
            <v>H</v>
          </cell>
          <cell r="J878" t="str">
            <v>COEFICIENTE DE REPRESENTATIVIDADE</v>
          </cell>
          <cell r="K878">
            <v>4.13</v>
          </cell>
        </row>
        <row r="879">
          <cell r="G879">
            <v>89266</v>
          </cell>
          <cell r="H879" t="str">
            <v>CAMINHÃO TOCO, PBT 16.000 KG, CARGA ÚTIL MÁX. 10.685 KG, DIST. ENTRE EIXOS 4,8 M, POTÊNCIA 189 CV, INCLUSIVE CARROCERIA FIXA ABERTA DE MADEIRA P/ TRANSPORTE GERAL DE CARGA SECA, DIMEN. APROX. 2,5 X 7,00 X 0,50 M - IMPOSTOS E SEGUROS. AF_06/2014</v>
          </cell>
          <cell r="I879" t="str">
            <v>H</v>
          </cell>
          <cell r="J879" t="str">
            <v>COEFICIENTE DE REPRESENTATIVIDADE</v>
          </cell>
          <cell r="K879">
            <v>3.27</v>
          </cell>
        </row>
        <row r="880">
          <cell r="G880">
            <v>89267</v>
          </cell>
          <cell r="H880" t="str">
            <v>GUINDASTE HIDRÁULICO AUTOPROPELIDO, COM LANÇA TELESCÓPICA 28,80 M, CAPACIDADE MÁXIMA 30 T, POTÊNCIA 97 KW, TRAÇÃO 4 X 4 - DEPRECIAÇÃO. AF_11/2014</v>
          </cell>
          <cell r="I880" t="str">
            <v>H</v>
          </cell>
          <cell r="J880" t="str">
            <v>ATRIBUÍDO SÃO PAULO</v>
          </cell>
          <cell r="K880">
            <v>50.32</v>
          </cell>
        </row>
        <row r="881">
          <cell r="G881">
            <v>89268</v>
          </cell>
          <cell r="H881" t="str">
            <v>GUINDASTE HIDRÁULICO AUTOPROPELIDO, COM LANÇA TELESCÓPICA 28,80 M, CAPACIDADE MÁXIMA 30 T, POTÊNCIA 97 KW, TRAÇÃO 4 X 4 - JUROS. AF_11/2014</v>
          </cell>
          <cell r="I881" t="str">
            <v>H</v>
          </cell>
          <cell r="J881" t="str">
            <v>ATRIBUÍDO SÃO PAULO</v>
          </cell>
          <cell r="K881">
            <v>9.0500000000000007</v>
          </cell>
        </row>
        <row r="882">
          <cell r="G882">
            <v>89269</v>
          </cell>
          <cell r="H882" t="str">
            <v>GUINDASTE HIDRÁULICO AUTOPROPELIDO, COM LANÇA TELESCÓPICA 28,80 M, CAPACIDADE MÁXIMA 30 T, POTÊNCIA 97 KW, TRAÇÃO 4 X 4 - IMPOSTOS E SEGUROS. AF_11/2014</v>
          </cell>
          <cell r="I882" t="str">
            <v>H</v>
          </cell>
          <cell r="J882" t="str">
            <v>ATRIBUÍDO SÃO PAULO</v>
          </cell>
          <cell r="K882">
            <v>7.17</v>
          </cell>
        </row>
        <row r="883">
          <cell r="G883">
            <v>89270</v>
          </cell>
          <cell r="H883" t="str">
            <v>GUINDASTE HIDRÁULICO AUTOPROPELIDO, COM LANÇA TELESCÓPICA 28,80 M, CAPACIDADE MÁXIMA 30 T, POTÊNCIA 97 KW, TRAÇÃO 4 X 4 - MANUTENÇÃO. AF_11/2014</v>
          </cell>
          <cell r="I883" t="str">
            <v>H</v>
          </cell>
          <cell r="J883" t="str">
            <v>ATRIBUÍDO SÃO PAULO</v>
          </cell>
          <cell r="K883">
            <v>80.900000000000006</v>
          </cell>
        </row>
        <row r="884">
          <cell r="G884">
            <v>89271</v>
          </cell>
          <cell r="H884" t="str">
            <v>GUINDASTE HIDRÁULICO AUTOPROPELIDO, COM LANÇA TELESCÓPICA 28,80 M, CAPACIDADE MÁXIMA 30 T, POTÊNCIA 97 KW, TRAÇÃO 4 X 4 - MATERIAIS NA OPERAÇÃO. AF_11/2014</v>
          </cell>
          <cell r="I884" t="str">
            <v>H</v>
          </cell>
          <cell r="J884" t="str">
            <v>COLETADO</v>
          </cell>
          <cell r="K884">
            <v>27.74</v>
          </cell>
        </row>
        <row r="885">
          <cell r="G885">
            <v>89274</v>
          </cell>
          <cell r="H885" t="str">
            <v>BETONEIRA CAPACIDADE NOMINAL DE 600 L, CAPACIDADE DE MISTURA 440 L, MOTOR A DIESEL POTÊNCIA 10 CV, COM CARREGADOR - DEPRECIAÇÃO. AF_11/2014</v>
          </cell>
          <cell r="I885" t="str">
            <v>H</v>
          </cell>
          <cell r="J885" t="str">
            <v>COEFICIENTE DE REPRESENTATIVIDADE</v>
          </cell>
          <cell r="K885">
            <v>1.86</v>
          </cell>
        </row>
        <row r="886">
          <cell r="G886">
            <v>89275</v>
          </cell>
          <cell r="H886" t="str">
            <v>BETONEIRA CAPACIDADE NOMINAL DE 600 L, CAPACIDADE DE MISTURA 440 L, MOTOR A DIESEL POTÊNCIA 10 CV, COM CARREGADOR - JUROS. AF_11/2014</v>
          </cell>
          <cell r="I886" t="str">
            <v>H</v>
          </cell>
          <cell r="J886" t="str">
            <v>COEFICIENTE DE REPRESENTATIVIDADE</v>
          </cell>
          <cell r="K886">
            <v>0.22</v>
          </cell>
        </row>
        <row r="887">
          <cell r="G887">
            <v>89276</v>
          </cell>
          <cell r="H887" t="str">
            <v>BETONEIRA CAPACIDADE NOMINAL DE 600 L, CAPACIDADE DE MISTURA 440 L, MOTOR A DIESEL POTÊNCIA 10 CV, COM CARREGADOR - MANUTENÇÃO. AF_11/2014</v>
          </cell>
          <cell r="I887" t="str">
            <v>H</v>
          </cell>
          <cell r="J887" t="str">
            <v>COEFICIENTE DE REPRESENTATIVIDADE</v>
          </cell>
          <cell r="K887">
            <v>2.33</v>
          </cell>
        </row>
        <row r="888">
          <cell r="G888">
            <v>89277</v>
          </cell>
          <cell r="H888" t="str">
            <v>BETONEIRA CAPACIDADE NOMINAL DE 600 L, CAPACIDADE DE MISTURA 440 L, MOTOR A DIESEL POTÊNCIA 10 CV, COM CARREGADOR - MATERIAIS NA OPERAÇÃO. AF_11/2014</v>
          </cell>
          <cell r="I888" t="str">
            <v>H</v>
          </cell>
          <cell r="J888" t="str">
            <v>COLETADO</v>
          </cell>
          <cell r="K888">
            <v>8</v>
          </cell>
        </row>
        <row r="889">
          <cell r="G889">
            <v>89280</v>
          </cell>
          <cell r="H889" t="str">
            <v>ROLO COMPACTADOR VIBRATÓRIO TANDEM AÇO LISO, POTÊNCIA 58 HP, PESO SEM/COM LASTRO 6,5 / 9,4 T, LARGURA DE TRABALHO 1,2 M - DEPRECIAÇÃO. AF_06/2014</v>
          </cell>
          <cell r="I889" t="str">
            <v>H</v>
          </cell>
          <cell r="J889" t="str">
            <v>COEFICIENTE DE REPRESENTATIVIDADE</v>
          </cell>
          <cell r="K889">
            <v>31.28</v>
          </cell>
        </row>
        <row r="890">
          <cell r="G890">
            <v>89281</v>
          </cell>
          <cell r="H890" t="str">
            <v>ROLO COMPACTADOR VIBRATÓRIO TANDEM AÇO LISO, POTÊNCIA 58 HP, PESO SEM/COM LASTRO 6,5 / 9,4 T, LARGURA DE TRABALHO 1,2 M - JUROS. AF_06/2014</v>
          </cell>
          <cell r="I890" t="str">
            <v>H</v>
          </cell>
          <cell r="J890" t="str">
            <v>COEFICIENTE DE REPRESENTATIVIDADE</v>
          </cell>
          <cell r="K890">
            <v>4.34</v>
          </cell>
        </row>
        <row r="891">
          <cell r="G891">
            <v>89870</v>
          </cell>
          <cell r="H891" t="str">
            <v>CAMINHÃO BASCULANTE 14 M3, COM CAVALO MECÂNICO DE CAPACIDADE MÁXIMA DE TRAÇÃO COMBINADO DE 36000 KG, POTÊNCIA 286 CV, INCLUSIVE SEMIREBOQUE COM CAÇAMBA METÁLICA - DEPRECIAÇÃO. AF_12/2014</v>
          </cell>
          <cell r="I891" t="str">
            <v>H</v>
          </cell>
          <cell r="J891" t="str">
            <v>COEFICIENTE DE REPRESENTATIVIDADE</v>
          </cell>
          <cell r="K891">
            <v>38.630000000000003</v>
          </cell>
        </row>
        <row r="892">
          <cell r="G892">
            <v>89871</v>
          </cell>
          <cell r="H892" t="str">
            <v>CAMINHÃO BASCULANTE 14 M3, COM CAVALO MECÂNICO DE CAPACIDADE MÁXIMA DE TRAÇÃO COMBINADO DE 36000 KG, POTÊNCIA 286 CV, INCLUSIVE SEMIREBOQUE COM CAÇAMBA METÁLICA - JUROS. AF_12/2014</v>
          </cell>
          <cell r="I892" t="str">
            <v>H</v>
          </cell>
          <cell r="J892" t="str">
            <v>COEFICIENTE DE REPRESENTATIVIDADE</v>
          </cell>
          <cell r="K892">
            <v>6.87</v>
          </cell>
        </row>
        <row r="893">
          <cell r="G893">
            <v>89872</v>
          </cell>
          <cell r="H893" t="str">
            <v>CAMINHÃO BASCULANTE 14 M3, COM CAVALO MECÂNICO DE CAPACIDADE MÁXIMA DE TRAÇÃO COMBINADO DE 36000 KG, POTÊNCIA 286 CV, INCLUSIVE SEMIREBOQUE COM CAÇAMBA METÁLICA - IMPOSTOS E SEGUROS. AF_12/2014</v>
          </cell>
          <cell r="I893" t="str">
            <v>H</v>
          </cell>
          <cell r="J893" t="str">
            <v>COEFICIENTE DE REPRESENTATIVIDADE</v>
          </cell>
          <cell r="K893">
            <v>5.45</v>
          </cell>
        </row>
        <row r="894">
          <cell r="G894">
            <v>89873</v>
          </cell>
          <cell r="H894" t="str">
            <v>CAMINHÃO BASCULANTE 14 M3, COM CAVALO MECÂNICO DE CAPACIDADE MÁXIMA DE TRAÇÃO COMBINADO DE 36000 KG, POTÊNCIA 286 CV, INCLUSIVE SEMIREBOQUE COM CAÇAMBA METÁLICA - MANUTENÇÃO. AF_12/2014</v>
          </cell>
          <cell r="I894" t="str">
            <v>H</v>
          </cell>
          <cell r="J894" t="str">
            <v>COEFICIENTE DE REPRESENTATIVIDADE</v>
          </cell>
          <cell r="K894">
            <v>65.819999999999993</v>
          </cell>
        </row>
        <row r="895">
          <cell r="G895">
            <v>89874</v>
          </cell>
          <cell r="H895" t="str">
            <v>CAMINHÃO BASCULANTE 14 M3, COM CAVALO MECÂNICO DE CAPACIDADE MÁXIMA DE TRAÇÃO COMBINADO DE 36000 KG, POTÊNCIA 286 CV, INCLUSIVE SEMIREBOQUE COM CAÇAMBA METÁLICA - MATERIAIS NA OPERAÇÃO. AF_12/2014</v>
          </cell>
          <cell r="I895" t="str">
            <v>H</v>
          </cell>
          <cell r="J895" t="str">
            <v>COLETADO</v>
          </cell>
          <cell r="K895">
            <v>168.56</v>
          </cell>
        </row>
        <row r="896">
          <cell r="G896">
            <v>89878</v>
          </cell>
          <cell r="H896" t="str">
            <v>CAMINHÃO BASCULANTE 18 M3, COM CAVALO MECÂNICO DE CAPACIDADE MÁXIMA DE TRAÇÃO COMBINADO DE 45000 KG, POTÊNCIA 330 CV, INCLUSIVE SEMIREBOQUE COM CAÇAMBA METÁLICA - DEPRECIAÇÃO. AF_12/2014</v>
          </cell>
          <cell r="I896" t="str">
            <v>H</v>
          </cell>
          <cell r="J896" t="str">
            <v>COEFICIENTE DE REPRESENTATIVIDADE</v>
          </cell>
          <cell r="K896">
            <v>41.45</v>
          </cell>
        </row>
        <row r="897">
          <cell r="G897">
            <v>89879</v>
          </cell>
          <cell r="H897" t="str">
            <v>CAMINHÃO BASCULANTE 18 M3, COM CAVALO MECÂNICO DE CAPACIDADE MÁXIMA DE TRAÇÃO COMBINADO DE 45000 KG, POTÊNCIA 330 CV, INCLUSIVE SEMIREBOQUE COM CAÇAMBA METÁLICA - JUROS. AF_12/2014</v>
          </cell>
          <cell r="I897" t="str">
            <v>H</v>
          </cell>
          <cell r="J897" t="str">
            <v>COEFICIENTE DE REPRESENTATIVIDADE</v>
          </cell>
          <cell r="K897">
            <v>7.24</v>
          </cell>
        </row>
        <row r="898">
          <cell r="G898">
            <v>89880</v>
          </cell>
          <cell r="H898" t="str">
            <v>CAMINHÃO BASCULANTE 18 M3, COM CAVALO MECÂNICO DE CAPACIDADE MÁXIMA DE TRAÇÃO COMBINADO DE 45000 KG, POTÊNCIA 330 CV, INCLUSIVE SEMIREBOQUE COM CAÇAMBA METÁLICA - IMPOSTOS E SEGUROS. AF_12/2014</v>
          </cell>
          <cell r="I898" t="str">
            <v>H</v>
          </cell>
          <cell r="J898" t="str">
            <v>COEFICIENTE DE REPRESENTATIVIDADE</v>
          </cell>
          <cell r="K898">
            <v>5.74</v>
          </cell>
        </row>
        <row r="899">
          <cell r="G899">
            <v>89881</v>
          </cell>
          <cell r="H899" t="str">
            <v>CAMINHÃO BASCULANTE 18 M3, COM CAVALO MECÂNICO DE CAPACIDADE MÁXIMA DE TRAÇÃO COMBINADO DE 45000 KG, POTÊNCIA 330 CV, INCLUSIVE SEMIREBOQUE COM CAÇAMBA METÁLICA - MANUTENÇÃO. AF_12/2014</v>
          </cell>
          <cell r="I899" t="str">
            <v>H</v>
          </cell>
          <cell r="J899" t="str">
            <v>COEFICIENTE DE REPRESENTATIVIDADE</v>
          </cell>
          <cell r="K899">
            <v>69.91</v>
          </cell>
        </row>
        <row r="900">
          <cell r="G900">
            <v>89882</v>
          </cell>
          <cell r="H900" t="str">
            <v>CAMINHÃO BASCULANTE 18 M3, COM CAVALO MECÂNICO DE CAPACIDADE MÁXIMA DE TRAÇÃO COMBINADO DE 45000 KG, POTÊNCIA 330 CV, INCLUSIVE SEMIREBOQUE COM CAÇAMBA METÁLICA - MATERIAIS NA OPERAÇÃO. AF_12/2014</v>
          </cell>
          <cell r="I900" t="str">
            <v>H</v>
          </cell>
          <cell r="J900" t="str">
            <v>COLETADO</v>
          </cell>
          <cell r="K900">
            <v>194.48</v>
          </cell>
        </row>
        <row r="901">
          <cell r="G901">
            <v>90582</v>
          </cell>
          <cell r="H901" t="str">
            <v>VIBRADOR DE IMERSÃO, DIÂMETRO DE PONTEIRA 45MM, MOTOR ELÉTRICO TRIFÁSICO POTÊNCIA DE 2 CV - DEPRECIAÇÃO. AF_06/2015</v>
          </cell>
          <cell r="I901" t="str">
            <v>H</v>
          </cell>
          <cell r="J901" t="str">
            <v>ATRIBUÍDO SÃO PAULO</v>
          </cell>
          <cell r="K901">
            <v>0.45</v>
          </cell>
        </row>
        <row r="902">
          <cell r="G902">
            <v>90583</v>
          </cell>
          <cell r="H902" t="str">
            <v>VIBRADOR DE IMERSÃO, DIÂMETRO DE PONTEIRA 45MM, MOTOR ELÉTRICO TRIFÁSICO POTÊNCIA DE 2 CV - JUROS. AF_06/2015</v>
          </cell>
          <cell r="I902" t="str">
            <v>H</v>
          </cell>
          <cell r="J902" t="str">
            <v>ATRIBUÍDO SÃO PAULO</v>
          </cell>
          <cell r="K902">
            <v>0.05</v>
          </cell>
        </row>
        <row r="903">
          <cell r="G903">
            <v>90584</v>
          </cell>
          <cell r="H903" t="str">
            <v>VIBRADOR DE IMERSÃO, DIÂMETRO DE PONTEIRA 45MM, MOTOR ELÉTRICO TRIFÁSICO POTÊNCIA DE 2 CV - MANUTENÇÃO. AF_06/2015</v>
          </cell>
          <cell r="I903" t="str">
            <v>H</v>
          </cell>
          <cell r="J903" t="str">
            <v>ATRIBUÍDO SÃO PAULO</v>
          </cell>
          <cell r="K903">
            <v>0.35</v>
          </cell>
        </row>
        <row r="904">
          <cell r="G904">
            <v>90585</v>
          </cell>
          <cell r="H904" t="str">
            <v>VIBRADOR DE IMERSÃO, DIÂMETRO DE PONTEIRA 45MM, MOTOR ELÉTRICO TRIFÁSICO POTÊNCIA DE 2 CV - MATERIAIS NA OPERAÇÃO. AF_06/2015</v>
          </cell>
          <cell r="I904" t="str">
            <v>H</v>
          </cell>
          <cell r="J904" t="str">
            <v>COEFICIENTE DE REPRESENTATIVIDADE</v>
          </cell>
          <cell r="K904">
            <v>0.37</v>
          </cell>
        </row>
        <row r="905">
          <cell r="G905">
            <v>90621</v>
          </cell>
          <cell r="H905" t="str">
            <v>PERFURATRIZ MANUAL, TORQUE MÁXIMO 83 N.M, POTÊNCIA 5 CV, COM DIÂMETRO MÁXIMO 4" - DEPRECIAÇÃO. AF_06/2015</v>
          </cell>
          <cell r="I905" t="str">
            <v>H</v>
          </cell>
          <cell r="J905" t="str">
            <v>COEFICIENTE DE REPRESENTATIVIDADE</v>
          </cell>
          <cell r="K905">
            <v>2.17</v>
          </cell>
        </row>
        <row r="906">
          <cell r="G906">
            <v>90622</v>
          </cell>
          <cell r="H906" t="str">
            <v>PERFURATRIZ MANUAL, TORQUE MÁXIMO 83 N.M, POTÊNCIA 5 CV, COM DIÂMETRO MÁXIMO 4" - JUROS. AF_06/2015</v>
          </cell>
          <cell r="I906" t="str">
            <v>H</v>
          </cell>
          <cell r="J906" t="str">
            <v>COEFICIENTE DE REPRESENTATIVIDADE</v>
          </cell>
          <cell r="K906">
            <v>0.25</v>
          </cell>
        </row>
        <row r="907">
          <cell r="G907">
            <v>90623</v>
          </cell>
          <cell r="H907" t="str">
            <v>PERFURATRIZ MANUAL, TORQUE MÁXIMO 83 N.M, POTÊNCIA 5 CV, COM DIÂMETRO MÁXIMO 4" - MANUTENÇÃO. AF_06/2015</v>
          </cell>
          <cell r="I907" t="str">
            <v>H</v>
          </cell>
          <cell r="J907" t="str">
            <v>COEFICIENTE DE REPRESENTATIVIDADE</v>
          </cell>
          <cell r="K907">
            <v>2.72</v>
          </cell>
        </row>
        <row r="908">
          <cell r="G908">
            <v>90624</v>
          </cell>
          <cell r="H908" t="str">
            <v>PERFURATRIZ MANUAL, TORQUE MÁXIMO 83 N.M, POTÊNCIA 5 CV, COM DIÂMETRO MÁXIMO 4" - MATERIAIS NA OPERAÇÃO. AF_06/2015</v>
          </cell>
          <cell r="I908" t="str">
            <v>H</v>
          </cell>
          <cell r="J908" t="str">
            <v>COEFICIENTE DE REPRESENTATIVIDADE</v>
          </cell>
          <cell r="K908">
            <v>2.25</v>
          </cell>
        </row>
        <row r="909">
          <cell r="G909">
            <v>90627</v>
          </cell>
          <cell r="H909" t="str">
            <v>PERFURATRIZ SOBRE ESTEIRA, TORQUE MÁXIMO 600 KGF, PESO MÉDIO 1000 KG, POTÊNCIA 20 HP, DIÂMETRO MÁXIMO 10" - DEPRECIAÇÃO. AF_06/2015</v>
          </cell>
          <cell r="I909" t="str">
            <v>H</v>
          </cell>
          <cell r="J909" t="str">
            <v>COEFICIENTE DE REPRESENTATIVIDADE</v>
          </cell>
          <cell r="K909">
            <v>50.73</v>
          </cell>
        </row>
        <row r="910">
          <cell r="G910">
            <v>90628</v>
          </cell>
          <cell r="H910" t="str">
            <v>PERFURATRIZ SOBRE ESTEIRA, TORQUE MÁXIMO 600 KGF, PESO MÉDIO 1000 KG, POTÊNCIA 20 HP, DIÂMETRO MÁXIMO 10" - JUROS. AF_06/2015</v>
          </cell>
          <cell r="I910" t="str">
            <v>H</v>
          </cell>
          <cell r="J910" t="str">
            <v>COEFICIENTE DE REPRESENTATIVIDADE</v>
          </cell>
          <cell r="K910">
            <v>6.94</v>
          </cell>
        </row>
        <row r="911">
          <cell r="G911">
            <v>90629</v>
          </cell>
          <cell r="H911" t="str">
            <v>PERFURATRIZ SOBRE ESTEIRA, TORQUE MÁXIMO 600 KGF, PESO MÉDIO 1000 KG, POTÊNCIA 20 HP, DIÂMETRO MÁXIMO 10" - MANUTENÇÃO. AF_06/2015</v>
          </cell>
          <cell r="I911" t="str">
            <v>H</v>
          </cell>
          <cell r="J911" t="str">
            <v>COEFICIENTE DE REPRESENTATIVIDADE</v>
          </cell>
          <cell r="K911">
            <v>63.48</v>
          </cell>
        </row>
        <row r="912">
          <cell r="G912">
            <v>90630</v>
          </cell>
          <cell r="H912" t="str">
            <v>PERFURATRIZ SOBRE ESTEIRA, TORQUE MÁXIMO 600 KGF, PESO MÉDIO 1000 KG, POTÊNCIA 20 HP, DIÂMETRO MÁXIMO 10" - MATERIAIS NA OPERAÇÃO. AF_06/2015</v>
          </cell>
          <cell r="I912" t="str">
            <v>H</v>
          </cell>
          <cell r="J912" t="str">
            <v>COEFICIENTE DE REPRESENTATIVIDADE</v>
          </cell>
          <cell r="K912">
            <v>1.07</v>
          </cell>
        </row>
        <row r="913">
          <cell r="G913">
            <v>90633</v>
          </cell>
          <cell r="H913" t="str">
            <v>MISTURADOR DUPLO HORIZONTAL DE ALTA TURBULÊNCIA, CAPACIDADE / VOLUME 2 X 500 LITROS, MOTORES ELÉTRICOS MÍNIMO 5 CV CADA, PARA NATA CIMENTO, ARGAMASSA E OUTROS - DEPRECIAÇÃO. AF_06/2015</v>
          </cell>
          <cell r="I913" t="str">
            <v>H</v>
          </cell>
          <cell r="J913" t="str">
            <v>COEFICIENTE DE REPRESENTATIVIDADE</v>
          </cell>
          <cell r="K913">
            <v>4.7300000000000004</v>
          </cell>
        </row>
        <row r="914">
          <cell r="G914">
            <v>90634</v>
          </cell>
          <cell r="H914" t="str">
            <v>MISTURADOR DUPLO HORIZONTAL DE ALTA TURBULÊNCIA, CAPACIDADE / VOLUME 2 X 500 LITROS, MOTORES ELÉTRICOS MÍNIMO 5 CV CADA, PARA NATA CIMENTO, ARGAMASSA E OUTROS - JUROS. AF_06/2015</v>
          </cell>
          <cell r="I914" t="str">
            <v>H</v>
          </cell>
          <cell r="J914" t="str">
            <v>COEFICIENTE DE REPRESENTATIVIDADE</v>
          </cell>
          <cell r="K914">
            <v>0.56000000000000005</v>
          </cell>
        </row>
        <row r="915">
          <cell r="G915">
            <v>90635</v>
          </cell>
          <cell r="H915" t="str">
            <v>MISTURADOR DUPLO HORIZONTAL DE ALTA TURBULÊNCIA, CAPACIDADE / VOLUME 2 X 500 LITROS, MOTORES ELÉTRICOS MÍNIMO 5 CV CADA, PARA NATA CIMENTO, ARGAMASSA E OUTROS - MANUTENÇÃO. AF_06/2015</v>
          </cell>
          <cell r="I915" t="str">
            <v>H</v>
          </cell>
          <cell r="J915" t="str">
            <v>COEFICIENTE DE REPRESENTATIVIDADE</v>
          </cell>
          <cell r="K915">
            <v>5.18</v>
          </cell>
        </row>
        <row r="916">
          <cell r="G916">
            <v>90636</v>
          </cell>
          <cell r="H916" t="str">
            <v>MISTURADOR DUPLO HORIZONTAL DE ALTA TURBULÊNCIA, CAPACIDADE / VOLUME 2 X 500 LITROS, MOTORES ELÉTRICOS MÍNIMO 5 CV CADA, PARA NATA CIMENTO, ARGAMASSA E OUTROS - MATERIAIS NA OPERAÇÃO. AF_06/2015</v>
          </cell>
          <cell r="I916" t="str">
            <v>H</v>
          </cell>
          <cell r="J916" t="str">
            <v>COEFICIENTE DE REPRESENTATIVIDADE</v>
          </cell>
          <cell r="K916">
            <v>4.5</v>
          </cell>
        </row>
        <row r="917">
          <cell r="G917">
            <v>90639</v>
          </cell>
          <cell r="H917" t="str">
            <v>BOMBA TRIPLEX, PARA INJEÇÃO DE NATA DE CIMENTO, VAZÃO MÁXIMA DE 100 LITROS/MINUTO, PRESSÃO MÁXIMA DE 70 BAR - DEPRECIAÇÃO. AF_06/2015</v>
          </cell>
          <cell r="I917" t="str">
            <v>H</v>
          </cell>
          <cell r="J917" t="str">
            <v>COEFICIENTE DE REPRESENTATIVIDADE</v>
          </cell>
          <cell r="K917">
            <v>7.07</v>
          </cell>
        </row>
        <row r="918">
          <cell r="G918">
            <v>90640</v>
          </cell>
          <cell r="H918" t="str">
            <v>BOMBA TRIPLEX, PARA INJEÇÃO DE NATA DE CIMENTO, VAZÃO MÁXIMA DE 100 LITROS/MINUTO, PRESSÃO MÁXIMA DE 70 BAR - JUROS. AF_06/2015</v>
          </cell>
          <cell r="I918" t="str">
            <v>H</v>
          </cell>
          <cell r="J918" t="str">
            <v>COEFICIENTE DE REPRESENTATIVIDADE</v>
          </cell>
          <cell r="K918">
            <v>0.83</v>
          </cell>
        </row>
        <row r="919">
          <cell r="G919">
            <v>90641</v>
          </cell>
          <cell r="H919" t="str">
            <v>BOMBA TRIPLEX, PARA INJEÇÃO DE NATA DE CIMENTO, VAZÃO MÁXIMA DE 100 LITROS/MINUTO, PRESSÃO MÁXIMA DE 70 BAR - MANUTENÇÃO. AF_06/2015</v>
          </cell>
          <cell r="I919" t="str">
            <v>H</v>
          </cell>
          <cell r="J919" t="str">
            <v>COEFICIENTE DE REPRESENTATIVIDADE</v>
          </cell>
          <cell r="K919">
            <v>7.73</v>
          </cell>
        </row>
        <row r="920">
          <cell r="G920">
            <v>90642</v>
          </cell>
          <cell r="H920" t="str">
            <v>BOMBA TRIPLEX, PARA INJEÇÃO DE NATA DE CIMENTO, VAZÃO MÁXIMA DE 100 LITROS/MINUTO, PRESSÃO MÁXIMA DE 70 BAR - MATERIAIS NA OPERAÇÃO. AF_06/2015</v>
          </cell>
          <cell r="I920" t="str">
            <v>H</v>
          </cell>
          <cell r="J920" t="str">
            <v>COLETADO</v>
          </cell>
          <cell r="K920">
            <v>12.01</v>
          </cell>
        </row>
        <row r="921">
          <cell r="G921">
            <v>90646</v>
          </cell>
          <cell r="H921" t="str">
            <v>BOMBA CENTRÍFUGA MONOESTÁGIO COM MOTOR ELÉTRICO MONOFÁSICO, POTÊNCIA 15 HP, DIÂMETRO DO ROTOR 173 MM, HM/Q = 30 MCA / 90 M3/H A 45 MCA / 55 M3/H - DEPRECIAÇÃO. AF_06/2015</v>
          </cell>
          <cell r="I921" t="str">
            <v>H</v>
          </cell>
          <cell r="J921" t="str">
            <v>COEFICIENTE DE REPRESENTATIVIDADE</v>
          </cell>
          <cell r="K921">
            <v>0.87</v>
          </cell>
        </row>
        <row r="922">
          <cell r="G922">
            <v>90647</v>
          </cell>
          <cell r="H922" t="str">
            <v>BOMBA CENTRÍFUGA MONOESTÁGIO COM MOTOR ELÉTRICO MONOFÁSICO, POTÊNCIA 15 HP, DIÂMETRO DO ROTOR 173 MM, HM/Q = 30 MCA / 90 M3/H A 45 MCA / 55 M3/H - JUROS. AF_06/2015</v>
          </cell>
          <cell r="I922" t="str">
            <v>H</v>
          </cell>
          <cell r="J922" t="str">
            <v>COEFICIENTE DE REPRESENTATIVIDADE</v>
          </cell>
          <cell r="K922">
            <v>0.1</v>
          </cell>
        </row>
        <row r="923">
          <cell r="G923">
            <v>90648</v>
          </cell>
          <cell r="H923" t="str">
            <v>BOMBA CENTRÍFUGA MONOESTÁGIO COM MOTOR ELÉTRICO MONOFÁSICO, POTÊNCIA 15 HP, DIÂMETRO DO ROTOR 173 MM, HM/Q = 30 MCA / 90 M3/H A 45 MCA / 55 M3/H - MANUTENÇÃO. AF_06/2015</v>
          </cell>
          <cell r="I923" t="str">
            <v>H</v>
          </cell>
          <cell r="J923" t="str">
            <v>COEFICIENTE DE REPRESENTATIVIDADE</v>
          </cell>
          <cell r="K923">
            <v>0.95</v>
          </cell>
        </row>
        <row r="924">
          <cell r="G924">
            <v>90649</v>
          </cell>
          <cell r="H924" t="str">
            <v>BOMBA CENTRÍFUGA MONOESTÁGIO COM MOTOR ELÉTRICO MONOFÁSICO, POTÊNCIA 15 HP, DIÂMETRO DO ROTOR 173 MM, HM/Q = 30 MCA / 90 M3/H A 45 MCA / 55 M3/H - MATERIAIS NA OPERAÇÃO. AF_06/2015</v>
          </cell>
          <cell r="I924" t="str">
            <v>H</v>
          </cell>
          <cell r="J924" t="str">
            <v>COLETADO</v>
          </cell>
          <cell r="K924">
            <v>7.03</v>
          </cell>
        </row>
        <row r="925">
          <cell r="G925">
            <v>90652</v>
          </cell>
          <cell r="H925" t="str">
            <v>BOMBA DE PROJEÇÃO DE CONCRETO SECO, POTÊNCIA 10 CV, VAZÃO 3 M3/H - DEPRECIAÇÃO. AF_06/2015</v>
          </cell>
          <cell r="I925" t="str">
            <v>H</v>
          </cell>
          <cell r="J925" t="str">
            <v>COEFICIENTE DE REPRESENTATIVIDADE</v>
          </cell>
          <cell r="K925">
            <v>4.5999999999999996</v>
          </cell>
        </row>
        <row r="926">
          <cell r="G926">
            <v>90653</v>
          </cell>
          <cell r="H926" t="str">
            <v>BOMBA DE PROJEÇÃO DE CONCRETO SECO, POTÊNCIA 10 CV, VAZÃO 3 M3/H - JUROS. AF_06/2015</v>
          </cell>
          <cell r="I926" t="str">
            <v>H</v>
          </cell>
          <cell r="J926" t="str">
            <v>COEFICIENTE DE REPRESENTATIVIDADE</v>
          </cell>
          <cell r="K926">
            <v>0.54</v>
          </cell>
        </row>
        <row r="927">
          <cell r="G927">
            <v>90654</v>
          </cell>
          <cell r="H927" t="str">
            <v>BOMBA DE PROJEÇÃO DE CONCRETO SECO, POTÊNCIA 10 CV, VAZÃO 3 M3/H - MANUTENÇÃO. AF_06/2015</v>
          </cell>
          <cell r="I927" t="str">
            <v>H</v>
          </cell>
          <cell r="J927" t="str">
            <v>COEFICIENTE DE REPRESENTATIVIDADE</v>
          </cell>
          <cell r="K927">
            <v>5.03</v>
          </cell>
        </row>
        <row r="928">
          <cell r="G928">
            <v>90655</v>
          </cell>
          <cell r="H928" t="str">
            <v>BOMBA DE PROJEÇÃO DE CONCRETO SECO, POTÊNCIA 10 CV, VAZÃO 3 M3/H - MATERIAIS NA OPERAÇÃO. AF_06/2015</v>
          </cell>
          <cell r="I928" t="str">
            <v>H</v>
          </cell>
          <cell r="J928" t="str">
            <v>COLETADO</v>
          </cell>
          <cell r="K928">
            <v>4.63</v>
          </cell>
        </row>
        <row r="929">
          <cell r="G929">
            <v>90658</v>
          </cell>
          <cell r="H929" t="str">
            <v>BOMBA DE PROJEÇÃO DE CONCRETO SECO, POTÊNCIA 10 CV, VAZÃO 6 M3/H - DEPRECIAÇÃO. AF_06/2015</v>
          </cell>
          <cell r="I929" t="str">
            <v>H</v>
          </cell>
          <cell r="J929" t="str">
            <v>COEFICIENTE DE REPRESENTATIVIDADE</v>
          </cell>
          <cell r="K929">
            <v>4.93</v>
          </cell>
        </row>
        <row r="930">
          <cell r="G930">
            <v>90659</v>
          </cell>
          <cell r="H930" t="str">
            <v>BOMBA DE PROJEÇÃO DE CONCRETO SECO, POTÊNCIA 10 CV, VAZÃO 6 M3/H - JUROS. AF_06/2015</v>
          </cell>
          <cell r="I930" t="str">
            <v>H</v>
          </cell>
          <cell r="J930" t="str">
            <v>COEFICIENTE DE REPRESENTATIVIDADE</v>
          </cell>
          <cell r="K930">
            <v>0.57999999999999996</v>
          </cell>
        </row>
        <row r="931">
          <cell r="G931">
            <v>90660</v>
          </cell>
          <cell r="H931" t="str">
            <v>BOMBA DE PROJEÇÃO DE CONCRETO SECO, POTÊNCIA 10 CV, VAZÃO 6 M3/H - MANUTENÇÃO. AF_06/2015</v>
          </cell>
          <cell r="I931" t="str">
            <v>H</v>
          </cell>
          <cell r="J931" t="str">
            <v>COEFICIENTE DE REPRESENTATIVIDADE</v>
          </cell>
          <cell r="K931">
            <v>5.39</v>
          </cell>
        </row>
        <row r="932">
          <cell r="G932">
            <v>90661</v>
          </cell>
          <cell r="H932" t="str">
            <v>BOMBA DE PROJEÇÃO DE CONCRETO SECO, POTÊNCIA 10 CV, VAZÃO 6 M3/H - MATERIAIS NA OPERAÇÃO. AF_06/2015</v>
          </cell>
          <cell r="I932" t="str">
            <v>H</v>
          </cell>
          <cell r="J932" t="str">
            <v>COLETADO</v>
          </cell>
          <cell r="K932">
            <v>4.63</v>
          </cell>
        </row>
        <row r="933">
          <cell r="G933">
            <v>90664</v>
          </cell>
          <cell r="H933" t="str">
            <v>PROJETOR PNEUMÁTICO DE ARGAMASSA PARA CHAPISCO E REBOCO COM RECIPIENTE ACOPLADO, TIPO CANEQUINHA, COM COMPRESSOR DE AR REBOCÁVEL VAZÃO 89 PCM E MOTOR DIESEL DE 20 CV - DEPRECIAÇÃO. AF_06/2015</v>
          </cell>
          <cell r="I933" t="str">
            <v>H</v>
          </cell>
          <cell r="J933" t="str">
            <v>ATRIBUÍDO SÃO PAULO</v>
          </cell>
          <cell r="K933">
            <v>6.83</v>
          </cell>
        </row>
        <row r="934">
          <cell r="G934">
            <v>90665</v>
          </cell>
          <cell r="H934" t="str">
            <v>PROJETOR PNEUMÁTICO DE ARGAMASSA PARA CHAPISCO E REBOCO COM RECIPIENTE ACOPLADO, TIPO CANEQUINHA, COM COMPRESSOR DE AR REBOCÁVEL VAZÃO 89 PCM E MOTOR DIESEL DE 20 CV - JUROS. AF_06/2015</v>
          </cell>
          <cell r="I934" t="str">
            <v>H</v>
          </cell>
          <cell r="J934" t="str">
            <v>ATRIBUÍDO SÃO PAULO</v>
          </cell>
          <cell r="K934">
            <v>0.94</v>
          </cell>
        </row>
        <row r="935">
          <cell r="G935">
            <v>90666</v>
          </cell>
          <cell r="H935" t="str">
            <v>PROJETOR PNEUMÁTICO DE ARGAMASSA PARA CHAPISCO E REBOCO COM RECIPIENTE ACOPLADO, TIPO CANEQUINHA, COM COMPRESSOR DE AR REBOCÁVEL VAZÃO 89 PCM E MOTOR DIESEL DE 20 CV - MANUTENÇÃO. AF_06/2015</v>
          </cell>
          <cell r="I935" t="str">
            <v>H</v>
          </cell>
          <cell r="J935" t="str">
            <v>ATRIBUÍDO SÃO PAULO</v>
          </cell>
          <cell r="K935">
            <v>8.5299999999999994</v>
          </cell>
        </row>
        <row r="936">
          <cell r="G936">
            <v>90667</v>
          </cell>
          <cell r="H936" t="str">
            <v>PROJETOR PNEUMÁTICO DE ARGAMASSA PARA CHAPISCO E REBOCO COM RECIPIENTE ACOPLADO, TIPO CANEQUINHA, COM COMPRESSOR DE AR REBOCÁVEL VAZÃO 89 PCM E MOTOR DIESEL DE 20 CV - MATERIAIS NA OPERAÇÃO. AF_06/2015</v>
          </cell>
          <cell r="I936" t="str">
            <v>H</v>
          </cell>
          <cell r="J936" t="str">
            <v>COLETADO</v>
          </cell>
          <cell r="K936">
            <v>14.3</v>
          </cell>
        </row>
        <row r="937">
          <cell r="G937">
            <v>90670</v>
          </cell>
          <cell r="H937" t="str">
            <v>PERFURATRIZ COM TORRE METÁLICA PARA EXECUÇÃO DE ESTACA HÉLICE CONTÍNUA, PROFUNDIDADE MÁXIMA DE 30 M, DIÂMETRO MÁXIMO DE 800 MM, POTÊNCIA INSTALADA DE 268 HP, MESA ROTATIVA COM TORQUE MÁXIMO DE 170 KNM - DEPRECIAÇÃO. AF_06/2015</v>
          </cell>
          <cell r="I937" t="str">
            <v>H</v>
          </cell>
          <cell r="J937" t="str">
            <v>COEFICIENTE DE REPRESENTATIVIDADE</v>
          </cell>
          <cell r="K937">
            <v>232.81</v>
          </cell>
        </row>
        <row r="938">
          <cell r="G938">
            <v>90671</v>
          </cell>
          <cell r="H938" t="str">
            <v>PERFURATRIZ COM TORRE METÁLICA PARA EXECUÇÃO DE ESTACA HÉLICE CONTÍNUA, PROFUNDIDADE MÁXIMA DE 30 M, DIÂMETRO MÁXIMO DE 800 MM, POTÊNCIA INSTALADA DE 268 HP, MESA ROTATIVA COM TORQUE MÁXIMO DE 170 KNM - JUROS. AF_06/2015</v>
          </cell>
          <cell r="I938" t="str">
            <v>H</v>
          </cell>
          <cell r="J938" t="str">
            <v>COEFICIENTE DE REPRESENTATIVIDADE</v>
          </cell>
          <cell r="K938">
            <v>32.32</v>
          </cell>
        </row>
        <row r="939">
          <cell r="G939">
            <v>90672</v>
          </cell>
          <cell r="H939" t="str">
            <v>PERFURATRIZ COM TORRE METÁLICA PARA EXECUÇÃO DE ESTACA HÉLICE CONTÍNUA, PROFUNDIDADE MÁXIMA DE 30 M, DIÂMETRO MÁXIMO DE 800 MM, POTÊNCIA INSTALADA DE 268 HP, MESA ROTATIVA COM TORQUE MÁXIMO DE 170 KNM - MANUTENÇÃO. AF_06/2015</v>
          </cell>
          <cell r="I939" t="str">
            <v>H</v>
          </cell>
          <cell r="J939" t="str">
            <v>COEFICIENTE DE REPRESENTATIVIDADE</v>
          </cell>
          <cell r="K939">
            <v>291.33999999999997</v>
          </cell>
        </row>
        <row r="940">
          <cell r="G940">
            <v>90673</v>
          </cell>
          <cell r="H940" t="str">
            <v>PERFURATRIZ COM TORRE METÁLICA PARA EXECUÇÃO DE ESTACA HÉLICE CONTÍNUA, PROFUNDIDADE MÁXIMA DE 30 M, DIÂMETRO MÁXIMO DE 800 MM, POTÊNCIA INSTALADA DE 268 HP, MESA ROTATIVA COM TORQUE MÁXIMO DE 170 KNM - MATERIAIS NA OPERAÇÃO. AF_06/2015</v>
          </cell>
          <cell r="I940" t="str">
            <v>H</v>
          </cell>
          <cell r="J940" t="str">
            <v>COLETADO</v>
          </cell>
          <cell r="K940">
            <v>114.34</v>
          </cell>
        </row>
        <row r="941">
          <cell r="G941">
            <v>90676</v>
          </cell>
          <cell r="H941" t="str">
            <v>PERFURATRIZ HIDRÁULICA SOBRE CAMINHÃO COM TRADO CURTO ACOPLADO, PROFUNDIDADE MÁXIMA DE 20 M, DIÂMETRO MÁXIMO DE 1500 MM, POTÊNCIA INSTALADA DE 137 HP, MESA ROTATIVA COM TORQUE MÁXIMO DE 30 KNM - DEPRECIAÇÃO. AF_06/2015</v>
          </cell>
          <cell r="I941" t="str">
            <v>H</v>
          </cell>
          <cell r="J941" t="str">
            <v>COEFICIENTE DE REPRESENTATIVIDADE</v>
          </cell>
          <cell r="K941">
            <v>110.81</v>
          </cell>
        </row>
        <row r="942">
          <cell r="G942">
            <v>90677</v>
          </cell>
          <cell r="H942" t="str">
            <v>PERFURATRIZ HIDRÁULICA SOBRE CAMINHÃO COM TRADO CURTO ACOPLADO, PROFUNDIDADE MÁXIMA DE 20 M, DIÂMETRO MÁXIMO DE 1500 MM, POTÊNCIA INSTALADA DE 137 HP, MESA ROTATIVA COM TORQUE MÁXIMO DE 30 KNM - JUROS. AF_06/2015</v>
          </cell>
          <cell r="I942" t="str">
            <v>H</v>
          </cell>
          <cell r="J942" t="str">
            <v>COEFICIENTE DE REPRESENTATIVIDADE</v>
          </cell>
          <cell r="K942">
            <v>16.97</v>
          </cell>
        </row>
        <row r="943">
          <cell r="G943">
            <v>90678</v>
          </cell>
          <cell r="H943" t="str">
            <v>PERFURATRIZ HIDRÁULICA SOBRE CAMINHÃO COM TRADO CURTO ACOPLADO, PROFUNDIDADE MÁXIMA DE 20 M, DIÂMETRO MÁXIMO DE 1500 MM, POTÊNCIA INSTALADA DE 137 HP, MESA ROTATIVA COM TORQUE MÁXIMO DE 30 KNM - MANUTENÇÃO. AF_06/2015</v>
          </cell>
          <cell r="I943" t="str">
            <v>H</v>
          </cell>
          <cell r="J943" t="str">
            <v>COEFICIENTE DE REPRESENTATIVIDADE</v>
          </cell>
          <cell r="K943">
            <v>152.55000000000001</v>
          </cell>
        </row>
        <row r="944">
          <cell r="G944">
            <v>90679</v>
          </cell>
          <cell r="H944" t="str">
            <v>PERFURATRIZ HIDRÁULICA SOBRE CAMINHÃO COM TRADO CURTO ACOPLADO, PROFUNDIDADE MÁXIMA DE 20 M, DIÂMETRO MÁXIMO DE 1500 MM, POTÊNCIA INSTALADA DE 137 HP, MESA ROTATIVA COM TORQUE MÁXIMO DE 30 KNM - MATERIAIS NA OPERAÇÃO. AF_06/2015</v>
          </cell>
          <cell r="I944" t="str">
            <v>H</v>
          </cell>
          <cell r="J944" t="str">
            <v>COLETADO</v>
          </cell>
          <cell r="K944">
            <v>87.68</v>
          </cell>
        </row>
        <row r="945">
          <cell r="G945">
            <v>90682</v>
          </cell>
          <cell r="H945" t="str">
            <v>MANIPULADOR TELESCÓPICO, POTÊNCIA DE 85 HP, CAPACIDADE DE CARGA DE 3.500 KG, ALTURA MÁXIMA DE ELEVAÇÃO DE 12,3 M - DEPRECIAÇÃO. AF_06/2015</v>
          </cell>
          <cell r="I945" t="str">
            <v>H</v>
          </cell>
          <cell r="J945" t="str">
            <v>ATRIBUÍDO SÃO PAULO</v>
          </cell>
          <cell r="K945">
            <v>26.72</v>
          </cell>
        </row>
        <row r="946">
          <cell r="G946">
            <v>90683</v>
          </cell>
          <cell r="H946" t="str">
            <v>MANIPULADOR TELESCÓPICO, POTÊNCIA DE 85 HP, CAPACIDADE DE CARGA DE 3.500 KG, ALTURA MÁXIMA DE ELEVAÇÃO DE 12,3 M - JUROS. AF_06/2015</v>
          </cell>
          <cell r="I946" t="str">
            <v>H</v>
          </cell>
          <cell r="J946" t="str">
            <v>ATRIBUÍDO SÃO PAULO</v>
          </cell>
          <cell r="K946">
            <v>3.17</v>
          </cell>
        </row>
        <row r="947">
          <cell r="G947">
            <v>90684</v>
          </cell>
          <cell r="H947" t="str">
            <v>MANIPULADOR TELESCÓPICO, POTÊNCIA DE 85 HP, CAPACIDADE DE CARGA DE 3.500 KG, ALTURA MÁXIMA DE ELEVAÇÃO DE 12,3 M - MANUTENÇÃO. AF_06/2015</v>
          </cell>
          <cell r="I947" t="str">
            <v>H</v>
          </cell>
          <cell r="J947" t="str">
            <v>ATRIBUÍDO SÃO PAULO</v>
          </cell>
          <cell r="K947">
            <v>29.22</v>
          </cell>
        </row>
        <row r="948">
          <cell r="G948">
            <v>90685</v>
          </cell>
          <cell r="H948" t="str">
            <v>MANIPULADOR TELESCÓPICO, POTÊNCIA DE 85 HP, CAPACIDADE DE CARGA DE 3.500 KG, ALTURA MÁXIMA DE ELEVAÇÃO DE 12,3 M - MATERIAIS NA OPERAÇÃO. AF_06/2015</v>
          </cell>
          <cell r="I948" t="str">
            <v>H</v>
          </cell>
          <cell r="J948" t="str">
            <v>COLETADO</v>
          </cell>
          <cell r="K948">
            <v>54.39</v>
          </cell>
        </row>
        <row r="949">
          <cell r="G949">
            <v>90688</v>
          </cell>
          <cell r="H949" t="str">
            <v>MINICARREGADEIRA SOBRE RODAS, POTÊNCIA LÍQUIDA DE 47 HP, CAPACIDADE NOMINAL DE OPERAÇÃO DE 646 KG - DEPRECIAÇÃO. AF_06/2015</v>
          </cell>
          <cell r="I949" t="str">
            <v>H</v>
          </cell>
          <cell r="J949" t="str">
            <v>ATRIBUÍDO SÃO PAULO</v>
          </cell>
          <cell r="K949">
            <v>22</v>
          </cell>
        </row>
        <row r="950">
          <cell r="G950">
            <v>90689</v>
          </cell>
          <cell r="H950" t="str">
            <v>MINICARREGADEIRA SOBRE RODAS, POTÊNCIA LÍQUIDA DE 47 HP, CAPACIDADE NOMINAL DE OPERAÇÃO DE 646 KG - JUROS. AF_06/2015</v>
          </cell>
          <cell r="I950" t="str">
            <v>H</v>
          </cell>
          <cell r="J950" t="str">
            <v>ATRIBUÍDO SÃO PAULO</v>
          </cell>
          <cell r="K950">
            <v>2.2200000000000002</v>
          </cell>
        </row>
        <row r="951">
          <cell r="G951">
            <v>90690</v>
          </cell>
          <cell r="H951" t="str">
            <v>MINICARREGADEIRA SOBRE RODAS, POTÊNCIA LÍQUIDA DE 47 HP, CAPACIDADE NOMINAL DE OPERAÇÃO DE 646 KG - MANUTENÇÃO. AF_06/2015</v>
          </cell>
          <cell r="I951" t="str">
            <v>H</v>
          </cell>
          <cell r="J951" t="str">
            <v>ATRIBUÍDO SÃO PAULO</v>
          </cell>
          <cell r="K951">
            <v>27.5</v>
          </cell>
        </row>
        <row r="952">
          <cell r="G952">
            <v>90691</v>
          </cell>
          <cell r="H952" t="str">
            <v>MINICARREGADEIRA SOBRE RODAS, POTÊNCIA LÍQUIDA DE 47 HP, CAPACIDADE NOMINAL DE OPERAÇÃO DE 646 KG - MATERIAIS NA OPERAÇÃO. AF_06/2015</v>
          </cell>
          <cell r="I952" t="str">
            <v>H</v>
          </cell>
          <cell r="J952" t="str">
            <v>COLETADO</v>
          </cell>
          <cell r="K952">
            <v>38.090000000000003</v>
          </cell>
        </row>
        <row r="953">
          <cell r="G953">
            <v>90957</v>
          </cell>
          <cell r="H953" t="str">
            <v>COMPRESSOR DE AR REBOCÁVEL, VAZÃO 189 PCM, PRESSÃO EFETIVA DE TRABALHO 102 PSI, MOTOR DIESEL, POTÊNCIA 63 CV - DEPRECIAÇÃO. AF_06/2015</v>
          </cell>
          <cell r="I953" t="str">
            <v>H</v>
          </cell>
          <cell r="J953" t="str">
            <v>ATRIBUÍDO SÃO PAULO</v>
          </cell>
          <cell r="K953">
            <v>5.07</v>
          </cell>
        </row>
        <row r="954">
          <cell r="G954">
            <v>90958</v>
          </cell>
          <cell r="H954" t="str">
            <v>COMPRESSOR DE AR REBOCÁVEL, VAZÃO 189 PCM, PRESSÃO EFETIVA DE TRABALHO 102 PSI, MOTOR DIESEL, POTÊNCIA 63 CV - JUROS. AF_06/2015</v>
          </cell>
          <cell r="I954" t="str">
            <v>H</v>
          </cell>
          <cell r="J954" t="str">
            <v>ATRIBUÍDO SÃO PAULO</v>
          </cell>
          <cell r="K954">
            <v>0.7</v>
          </cell>
        </row>
        <row r="955">
          <cell r="G955">
            <v>90960</v>
          </cell>
          <cell r="H955" t="str">
            <v>COMPRESSOR DE AR REBOCÁVEL, VAZÃO 89 PCM, PRESSÃO EFETIVA DE TRABALHO 102 PSI, MOTOR DIESEL, POTÊNCIA 20 CV - DEPRECIAÇÃO. AF_06/2015</v>
          </cell>
          <cell r="I955" t="str">
            <v>H</v>
          </cell>
          <cell r="J955" t="str">
            <v>ATRIBUÍDO SÃO PAULO</v>
          </cell>
          <cell r="K955">
            <v>6.78</v>
          </cell>
        </row>
        <row r="956">
          <cell r="G956">
            <v>90961</v>
          </cell>
          <cell r="H956" t="str">
            <v>COMPRESSOR DE AR REBOCÁVEL, VAZÃO 89 PCM, PRESSÃO EFETIVA DE TRABALHO 102 PSI, MOTOR DIESEL, POTÊNCIA 20 CV - JUROS. AF_06/2015</v>
          </cell>
          <cell r="I956" t="str">
            <v>H</v>
          </cell>
          <cell r="J956" t="str">
            <v>ATRIBUÍDO SÃO PAULO</v>
          </cell>
          <cell r="K956">
            <v>0.94</v>
          </cell>
        </row>
        <row r="957">
          <cell r="G957">
            <v>90962</v>
          </cell>
          <cell r="H957" t="str">
            <v>COMPRESSOR DE AR REBOCÁVEL, VAZÃO 89 PCM, PRESSÃO EFETIVA DE TRABALHO 102 PSI, MOTOR DIESEL, POTÊNCIA 20 CV - MANUTENÇÃO. AF_06/2015</v>
          </cell>
          <cell r="I957" t="str">
            <v>H</v>
          </cell>
          <cell r="J957" t="str">
            <v>ATRIBUÍDO SÃO PAULO</v>
          </cell>
          <cell r="K957">
            <v>8.48</v>
          </cell>
        </row>
        <row r="958">
          <cell r="G958">
            <v>90963</v>
          </cell>
          <cell r="H958" t="str">
            <v>COMPRESSOR DE AR REBOCÁVEL, VAZÃO 89 PCM, PRESSÃO EFETIVA DE TRABALHO 102 PSI, MOTOR DIESEL, POTÊNCIA 20 CV - MATERIAIS NA OPERAÇÃO. AF_06/2015</v>
          </cell>
          <cell r="I958" t="str">
            <v>H</v>
          </cell>
          <cell r="J958" t="str">
            <v>COLETADO</v>
          </cell>
          <cell r="K958">
            <v>14.3</v>
          </cell>
        </row>
        <row r="959">
          <cell r="G959">
            <v>90968</v>
          </cell>
          <cell r="H959" t="str">
            <v>COMPRESSOR DE AR REBOCAVEL, VAZÃO 250 PCM, PRESSAO DE TRABALHO 102 PSI, MOTOR A DIESEL POTÊNCIA 81 CV - DEPRECIAÇÃO. AF_06/2015</v>
          </cell>
          <cell r="I959" t="str">
            <v>H</v>
          </cell>
          <cell r="J959" t="str">
            <v>ATRIBUÍDO SÃO PAULO</v>
          </cell>
          <cell r="K959">
            <v>6.8</v>
          </cell>
        </row>
        <row r="960">
          <cell r="G960">
            <v>90969</v>
          </cell>
          <cell r="H960" t="str">
            <v>COMPRESSOR DE AR REBOCAVEL, VAZÃO 250 PCM, PRESSAO DE TRABALHO 102 PSI, MOTOR A DIESEL POTÊNCIA 81 CV - JUROS. AF_06/2015</v>
          </cell>
          <cell r="I960" t="str">
            <v>H</v>
          </cell>
          <cell r="J960" t="str">
            <v>ATRIBUÍDO SÃO PAULO</v>
          </cell>
          <cell r="K960">
            <v>0.94</v>
          </cell>
        </row>
        <row r="961">
          <cell r="G961">
            <v>90970</v>
          </cell>
          <cell r="H961" t="str">
            <v>COMPRESSOR DE AR REBOCAVEL, VAZÃO 250 PCM, PRESSAO DE TRABALHO 102 PSI, MOTOR A DIESEL POTÊNCIA 81 CV - MANUTENÇÃO. AF_06/2015</v>
          </cell>
          <cell r="I961" t="str">
            <v>H</v>
          </cell>
          <cell r="J961" t="str">
            <v>ATRIBUÍDO SÃO PAULO</v>
          </cell>
          <cell r="K961">
            <v>8.5</v>
          </cell>
        </row>
        <row r="962">
          <cell r="G962">
            <v>90971</v>
          </cell>
          <cell r="H962" t="str">
            <v>COMPRESSOR DE AR REBOCAVEL, VAZÃO 250 PCM, PRESSAO DE TRABALHO 102 PSI, MOTOR A DIESEL POTÊNCIA 81 CV - MATERIAIS NA OPERAÇÃO. AF_06/2015</v>
          </cell>
          <cell r="I962" t="str">
            <v>H</v>
          </cell>
          <cell r="J962" t="str">
            <v>COLETADO</v>
          </cell>
          <cell r="K962">
            <v>57.94</v>
          </cell>
        </row>
        <row r="963">
          <cell r="G963">
            <v>90975</v>
          </cell>
          <cell r="H963" t="str">
            <v>COMPRESSOR DE AR REBOCÁVEL, VAZÃO 748 PCM, PRESSÃO EFETIVA DE TRABALHO 102 PSI, MOTOR DIESEL, POTÊNCIA 210 CV - DEPRECIAÇÃO. AF_06/2015</v>
          </cell>
          <cell r="I963" t="str">
            <v>H</v>
          </cell>
          <cell r="J963" t="str">
            <v>ATRIBUÍDO SÃO PAULO</v>
          </cell>
          <cell r="K963">
            <v>17.260000000000002</v>
          </cell>
        </row>
        <row r="964">
          <cell r="G964">
            <v>90976</v>
          </cell>
          <cell r="H964" t="str">
            <v>COMPRESSOR DE AR REBOCÁVEL, VAZÃO 748 PCM, PRESSÃO EFETIVA DE TRABALHO 102 PSI, MOTOR DIESEL, POTÊNCIA 210 CV - JUROS. AF_06/2015</v>
          </cell>
          <cell r="I964" t="str">
            <v>H</v>
          </cell>
          <cell r="J964" t="str">
            <v>ATRIBUÍDO SÃO PAULO</v>
          </cell>
          <cell r="K964">
            <v>2.39</v>
          </cell>
        </row>
        <row r="965">
          <cell r="G965">
            <v>90977</v>
          </cell>
          <cell r="H965" t="str">
            <v>COMPRESSOR DE AR REBOCÁVEL, VAZÃO 748 PCM, PRESSÃO EFETIVA DE TRABALHO 102 PSI, MOTOR DIESEL, POTÊNCIA 210 CV - MANUTENÇÃO. AF_06/2015</v>
          </cell>
          <cell r="I965" t="str">
            <v>H</v>
          </cell>
          <cell r="J965" t="str">
            <v>ATRIBUÍDO SÃO PAULO</v>
          </cell>
          <cell r="K965">
            <v>21.6</v>
          </cell>
        </row>
        <row r="966">
          <cell r="G966">
            <v>90978</v>
          </cell>
          <cell r="H966" t="str">
            <v>COMPRESSOR DE AR REBOCÁVEL, VAZÃO 748 PCM, PRESSÃO EFETIVA DE TRABALHO 102 PSI, MOTOR DIESEL, POTÊNCIA 210 CV - MATERIAIS NA OPERAÇÃO. AF_06/2015</v>
          </cell>
          <cell r="I966" t="str">
            <v>H</v>
          </cell>
          <cell r="J966" t="str">
            <v>COLETADO</v>
          </cell>
          <cell r="K966">
            <v>150.32</v>
          </cell>
        </row>
        <row r="967">
          <cell r="G967">
            <v>90992</v>
          </cell>
          <cell r="H967" t="str">
            <v>COMPRESSOR DE AR REBOCAVEL, VAZÃO 400 PCM, PRESSAO DE TRABALHO 102 PSI, MOTOR A DIESEL POTÊNCIA 110 CV - DEPRECIAÇÃO. AF_06/2015</v>
          </cell>
          <cell r="I967" t="str">
            <v>H</v>
          </cell>
          <cell r="J967" t="str">
            <v>ATRIBUÍDO SÃO PAULO</v>
          </cell>
          <cell r="K967">
            <v>8.06</v>
          </cell>
        </row>
        <row r="968">
          <cell r="G968">
            <v>90993</v>
          </cell>
          <cell r="H968" t="str">
            <v>COMPRESSOR DE AR REBOCAVEL, VAZÃO 400 PCM, PRESSAO DE TRABALHO 102 PSI, MOTOR A DIESEL POTÊNCIA 110 CV - JUROS. AF_06/2015</v>
          </cell>
          <cell r="I968" t="str">
            <v>H</v>
          </cell>
          <cell r="J968" t="str">
            <v>ATRIBUÍDO SÃO PAULO</v>
          </cell>
          <cell r="K968">
            <v>1.1100000000000001</v>
          </cell>
        </row>
        <row r="969">
          <cell r="G969">
            <v>90994</v>
          </cell>
          <cell r="H969" t="str">
            <v>COMPRESSOR DE AR REBOCAVEL, VAZÃO 400 PCM, PRESSAO DE TRABALHO 102 PSI, MOTOR A DIESEL POTÊNCIA 110 CV - MANUTENÇÃO. AF_06/2015</v>
          </cell>
          <cell r="I969" t="str">
            <v>H</v>
          </cell>
          <cell r="J969" t="str">
            <v>ATRIBUÍDO SÃO PAULO</v>
          </cell>
          <cell r="K969">
            <v>10.09</v>
          </cell>
        </row>
        <row r="970">
          <cell r="G970">
            <v>90995</v>
          </cell>
          <cell r="H970" t="str">
            <v>COMPRESSOR DE AR REBOCAVEL, VAZÃO 400 PCM, PRESSAO DE TRABALHO 102 PSI, MOTOR A DIESEL POTÊNCIA 110 CV - MATERIAIS NA OPERAÇÃO. AF_06/2015</v>
          </cell>
          <cell r="I970" t="str">
            <v>H</v>
          </cell>
          <cell r="J970" t="str">
            <v>COLETADO</v>
          </cell>
          <cell r="K970">
            <v>78.7</v>
          </cell>
        </row>
        <row r="971">
          <cell r="G971">
            <v>91021</v>
          </cell>
          <cell r="H971" t="str">
            <v>PERFURATRIZ HIDRÁULICA SOBRE CAMINHÃO COM TRADO CURTO ACOPLADO, PROFUNDIDADE MÁXIMA DE 20 M, DIÂMETRO MÁXIMO DE 1500 MM, POTÊNCIA INSTALADA DE 137 HP, MESA ROTATIVA COM TORQUE MÁXIMO DE 30 KNM - IMPOSTOS E SEGUROS. AF_06/2015</v>
          </cell>
          <cell r="I971" t="str">
            <v>H</v>
          </cell>
          <cell r="J971" t="str">
            <v>COEFICIENTE DE REPRESENTATIVIDADE</v>
          </cell>
          <cell r="K971">
            <v>13.33</v>
          </cell>
        </row>
        <row r="972">
          <cell r="G972">
            <v>91026</v>
          </cell>
          <cell r="H972" t="str">
            <v>CAMINHÃO TRUCADO (C/ TERCEIRO EIXO) ELETRÔNICO - POTÊNCIA 231CV - PBT = 22000KG - DIST. ENTRE EIXOS 5170 MM - INCLUI CARROCERIA FIXA ABERTA DE MADEIRA - DEPRECIAÇÃO. AF_06/2015</v>
          </cell>
          <cell r="I972" t="str">
            <v>H</v>
          </cell>
          <cell r="J972" t="str">
            <v>COEFICIENTE DE REPRESENTATIVIDADE</v>
          </cell>
          <cell r="K972">
            <v>23.9</v>
          </cell>
        </row>
        <row r="973">
          <cell r="G973">
            <v>91027</v>
          </cell>
          <cell r="H973" t="str">
            <v>CAMINHÃO TRUCADO (C/ TERCEIRO EIXO) ELETRÔNICO - POTÊNCIA 231CV - PBT = 22000KG - DIST. ENTRE EIXOS 5170 MM - INCLUI CARROCERIA FIXA ABERTA DE MADEIRA - JUROS. AF_06/2015</v>
          </cell>
          <cell r="I973" t="str">
            <v>H</v>
          </cell>
          <cell r="J973" t="str">
            <v>COEFICIENTE DE REPRESENTATIVIDADE</v>
          </cell>
          <cell r="K973">
            <v>4.88</v>
          </cell>
        </row>
        <row r="974">
          <cell r="G974">
            <v>91028</v>
          </cell>
          <cell r="H974" t="str">
            <v>CAMINHÃO TRUCADO (C/ TERCEIRO EIXO) ELETRÔNICO - POTÊNCIA 231CV - PBT = 22000KG - DIST. ENTRE EIXOS 5170 MM - INCLUI CARROCERIA FIXA ABERTA DE MADEIRA - IMPOSTOS E SEGUROS. AF_06/2015</v>
          </cell>
          <cell r="I974" t="str">
            <v>H</v>
          </cell>
          <cell r="J974" t="str">
            <v>COEFICIENTE DE REPRESENTATIVIDADE</v>
          </cell>
          <cell r="K974">
            <v>3.86</v>
          </cell>
        </row>
        <row r="975">
          <cell r="G975">
            <v>91029</v>
          </cell>
          <cell r="H975" t="str">
            <v>CAMINHÃO TRUCADO (C/ TERCEIRO EIXO) ELETRÔNICO - POTÊNCIA 231CV - PBT = 22000KG - DIST. ENTRE EIXOS 5170 MM - INCLUI CARROCERIA FIXA ABERTA DE MADEIRA - MANUTENÇÃO. AF_06/2015</v>
          </cell>
          <cell r="I975" t="str">
            <v>H</v>
          </cell>
          <cell r="J975" t="str">
            <v>COEFICIENTE DE REPRESENTATIVIDADE</v>
          </cell>
          <cell r="K975">
            <v>43.77</v>
          </cell>
        </row>
        <row r="976">
          <cell r="G976">
            <v>91030</v>
          </cell>
          <cell r="H976" t="str">
            <v>CAMINHÃO TRUCADO (C/ TERCEIRO EIXO) ELETRÔNICO - POTÊNCIA 231CV - PBT = 22000KG - DIST. ENTRE EIXOS 5170 MM - INCLUI CARROCERIA FIXA ABERTA DE MADEIRA - MATERIAIS NA OPERAÇÃO. AF_06/2015</v>
          </cell>
          <cell r="I976" t="str">
            <v>H</v>
          </cell>
          <cell r="J976" t="str">
            <v>COLETADO</v>
          </cell>
          <cell r="K976">
            <v>140.25</v>
          </cell>
        </row>
        <row r="977">
          <cell r="G977">
            <v>91273</v>
          </cell>
          <cell r="H977" t="str">
            <v>PLACA VIBRATÓRIA REVERSÍVEL COM MOTOR 4 TEMPOS A GASOLINA, FORÇA CENTRÍFUGA DE 25 KN (2500 KGF), POTÊNCIA 5,5 CV - DEPRECIAÇÃO. AF_08/2015</v>
          </cell>
          <cell r="I977" t="str">
            <v>H</v>
          </cell>
          <cell r="J977" t="str">
            <v>COEFICIENTE DE REPRESENTATIVIDADE</v>
          </cell>
          <cell r="K977">
            <v>0.41</v>
          </cell>
        </row>
        <row r="978">
          <cell r="G978">
            <v>91274</v>
          </cell>
          <cell r="H978" t="str">
            <v>PLACA VIBRATÓRIA REVERSÍVEL COM MOTOR 4 TEMPOS A GASOLINA, FORÇA CENTRÍFUGA DE 25 KN (2500 KGF), POTÊNCIA 5,5 CV - JUROS. AF_08/2015</v>
          </cell>
          <cell r="I978" t="str">
            <v>H</v>
          </cell>
          <cell r="J978" t="str">
            <v>COEFICIENTE DE REPRESENTATIVIDADE</v>
          </cell>
          <cell r="K978">
            <v>0.05</v>
          </cell>
        </row>
        <row r="979">
          <cell r="G979">
            <v>91275</v>
          </cell>
          <cell r="H979" t="str">
            <v>PLACA VIBRATÓRIA REVERSÍVEL COM MOTOR 4 TEMPOS A GASOLINA, FORÇA CENTRÍFUGA DE 25 KN (2500 KGF), POTÊNCIA 5,5 CV - MANUTENÇÃO. AF_08/2015</v>
          </cell>
          <cell r="I979" t="str">
            <v>H</v>
          </cell>
          <cell r="J979" t="str">
            <v>COEFICIENTE DE REPRESENTATIVIDADE</v>
          </cell>
          <cell r="K979">
            <v>0.51</v>
          </cell>
        </row>
        <row r="980">
          <cell r="G980">
            <v>91276</v>
          </cell>
          <cell r="H980" t="str">
            <v>PLACA VIBRATÓRIA REVERSÍVEL COM MOTOR 4 TEMPOS A GASOLINA, FORÇA CENTRÍFUGA DE 25 KN (2500 KGF), POTÊNCIA 5,5 CV - MATERIAIS NA OPERAÇÃO. AF_08/2015</v>
          </cell>
          <cell r="I980" t="str">
            <v>H</v>
          </cell>
          <cell r="J980" t="str">
            <v>COLETADO</v>
          </cell>
          <cell r="K980">
            <v>7.01</v>
          </cell>
        </row>
        <row r="981">
          <cell r="G981">
            <v>91279</v>
          </cell>
          <cell r="H981" t="str">
            <v>CORTADORA DE PISO COM MOTOR 4 TEMPOS A GASOLINA, POTÊNCIA DE 13 HP, COM DISCO DE CORTE DIAMANTADO SEGMENTADO PARA CONCRETO, DIÂMETRO DE 350 MM, FURO DE 1" (14 X 1") - DEPRECIAÇÃO. AF_08/2015</v>
          </cell>
          <cell r="I981" t="str">
            <v>H</v>
          </cell>
          <cell r="J981" t="str">
            <v>COEFICIENTE DE REPRESENTATIVIDADE</v>
          </cell>
          <cell r="K981">
            <v>0.73</v>
          </cell>
        </row>
        <row r="982">
          <cell r="G982">
            <v>91280</v>
          </cell>
          <cell r="H982" t="str">
            <v>CORTADORA DE PISO COM MOTOR 4 TEMPOS A GASOLINA, POTÊNCIA DE 13 HP, COM DISCO DE CORTE DIAMANTADO SEGMENTADO PARA CONCRETO, DIÂMETRO DE 350 MM, FURO DE 1" (14 X 1") - JUROS. AF_08/2015</v>
          </cell>
          <cell r="I982" t="str">
            <v>H</v>
          </cell>
          <cell r="J982" t="str">
            <v>COEFICIENTE DE REPRESENTATIVIDADE</v>
          </cell>
          <cell r="K982">
            <v>0.08</v>
          </cell>
        </row>
        <row r="983">
          <cell r="G983">
            <v>91281</v>
          </cell>
          <cell r="H983" t="str">
            <v>CORTADORA DE PISO COM MOTOR 4 TEMPOS A GASOLINA, POTÊNCIA DE 13 HP, COM DISCO DE CORTE DIAMANTADO SEGMENTADO PARA CONCRETO, DIÂMETRO DE 350 MM, FURO DE 1" (14 X 1") - MANUTENÇÃO. AF_08/2015</v>
          </cell>
          <cell r="I983" t="str">
            <v>H</v>
          </cell>
          <cell r="J983" t="str">
            <v>COEFICIENTE DE REPRESENTATIVIDADE</v>
          </cell>
          <cell r="K983">
            <v>0.92</v>
          </cell>
        </row>
        <row r="984">
          <cell r="G984">
            <v>91282</v>
          </cell>
          <cell r="H984" t="str">
            <v>CORTADORA DE PISO COM MOTOR 4 TEMPOS A GASOLINA, POTÊNCIA DE 13 HP, COM DISCO DE CORTE DIAMANTADO SEGMENTADO PARA CONCRETO, DIÂMETRO DE 350 MM, FURO DE 1" (14 X 1") - MATERIAIS NA OPERAÇÃO. AF_08/2015</v>
          </cell>
          <cell r="I984" t="str">
            <v>H</v>
          </cell>
          <cell r="J984" t="str">
            <v>COLETADO</v>
          </cell>
          <cell r="K984">
            <v>7.06</v>
          </cell>
        </row>
        <row r="985">
          <cell r="G985">
            <v>91354</v>
          </cell>
          <cell r="H985" t="str">
            <v>CAMINHÃO TOCO, PESO BRUTO TOTAL 14.300 KG, CARGA ÚTIL MÁXIMA 9590 KG, DISTÂNCIA ENTRE EIXOS 4,76 M, POTÊNCIA 185 CV (NÃO INCLUI CARROCERIA) - DEPRECIAÇÃO. AF_06/2014</v>
          </cell>
          <cell r="I985" t="str">
            <v>H</v>
          </cell>
          <cell r="J985" t="str">
            <v>COEFICIENTE DE REPRESENTATIVIDADE</v>
          </cell>
          <cell r="K985">
            <v>16.95</v>
          </cell>
        </row>
        <row r="986">
          <cell r="G986">
            <v>91355</v>
          </cell>
          <cell r="H986" t="str">
            <v>CAMINHÃO TOCO, PESO BRUTO TOTAL 14.300 KG, CARGA ÚTIL MÁXIMA 9590 KG, DISTÂNCIA ENTRE EIXOS 4,76 M, POTÊNCIA 185 CV (NÃO INCLUI CARROCERIA) - JUROS. AF_06/2014</v>
          </cell>
          <cell r="I986" t="str">
            <v>H</v>
          </cell>
          <cell r="J986" t="str">
            <v>COEFICIENTE DE REPRESENTATIVIDADE</v>
          </cell>
          <cell r="K986">
            <v>3.55</v>
          </cell>
        </row>
        <row r="987">
          <cell r="G987">
            <v>91356</v>
          </cell>
          <cell r="H987" t="str">
            <v>CAMINHÃO TOCO, PESO BRUTO TOTAL 14.300 KG, CARGA ÚTIL MÁXIMA 9590 KG, DISTÂNCIA ENTRE EIXOS 4,76 M, POTÊNCIA 185 CV (NÃO INCLUI CARROCERIA) - IMPOSTOS E SEGUROS. AF_06/2014</v>
          </cell>
          <cell r="I987" t="str">
            <v>H</v>
          </cell>
          <cell r="J987" t="str">
            <v>COEFICIENTE DE REPRESENTATIVIDADE</v>
          </cell>
          <cell r="K987">
            <v>2.81</v>
          </cell>
        </row>
        <row r="988">
          <cell r="G988">
            <v>91359</v>
          </cell>
          <cell r="H988" t="str">
            <v>CAMINHÃO PIPA 6.000 L, PESO BRUTO TOTAL 13.000 KG, DISTÂNCIA ENTRE EIXOS 4,80 M, POTÊNCIA 189 CV INCLUSIVE TANQUE DE AÇO PARA TRANSPORTE DE ÁGUA, CAPACIDADE 6 M3 - DEPRECIAÇÃO. AF_06/2014</v>
          </cell>
          <cell r="I988" t="str">
            <v>H</v>
          </cell>
          <cell r="J988" t="str">
            <v>ATRIBUÍDO SÃO PAULO</v>
          </cell>
          <cell r="K988">
            <v>20.21</v>
          </cell>
        </row>
        <row r="989">
          <cell r="G989">
            <v>91360</v>
          </cell>
          <cell r="H989" t="str">
            <v>CAMINHÃO PIPA 6.000 L, PESO BRUTO TOTAL 13.000 KG, DISTÂNCIA ENTRE EIXOS 4,80 M, POTÊNCIA 189 CV INCLUSIVE TANQUE DE AÇO PARA TRANSPORTE DE ÁGUA, CAPACIDADE 6 M3 - JUROS. AF_06/2014</v>
          </cell>
          <cell r="I989" t="str">
            <v>H</v>
          </cell>
          <cell r="J989" t="str">
            <v>ATRIBUÍDO SÃO PAULO</v>
          </cell>
          <cell r="K989">
            <v>3.94</v>
          </cell>
        </row>
        <row r="990">
          <cell r="G990">
            <v>91361</v>
          </cell>
          <cell r="H990" t="str">
            <v>CAMINHÃO PIPA 6.000 L, PESO BRUTO TOTAL 13.000 KG, DISTÂNCIA ENTRE EIXOS 4,80 M, POTÊNCIA 189 CV INCLUSIVE TANQUE DE AÇO PARA TRANSPORTE DE ÁGUA, CAPACIDADE 6 M3 - IMPOSTOS E SEGUROS. AF_06/2014</v>
          </cell>
          <cell r="I990" t="str">
            <v>H</v>
          </cell>
          <cell r="J990" t="str">
            <v>ATRIBUÍDO SÃO PAULO</v>
          </cell>
          <cell r="K990">
            <v>3.12</v>
          </cell>
        </row>
        <row r="991">
          <cell r="G991">
            <v>91367</v>
          </cell>
          <cell r="H991" t="str">
            <v>CAMINHÃO BASCULANTE 6 M3, PESO BRUTO TOTAL 16.000 KG, CARGA ÚTIL MÁXIMA 13.071 KG, DISTÂNCIA ENTRE EIXOS 4,80 M, POTÊNCIA 230 CV INCLUSIVE CAÇAMBA METÁLICA - DEPRECIAÇÃO. AF_06/2014</v>
          </cell>
          <cell r="I991" t="str">
            <v>H</v>
          </cell>
          <cell r="J991" t="str">
            <v>COEFICIENTE DE REPRESENTATIVIDADE</v>
          </cell>
          <cell r="K991">
            <v>21.5</v>
          </cell>
        </row>
        <row r="992">
          <cell r="G992">
            <v>91368</v>
          </cell>
          <cell r="H992" t="str">
            <v>CAMINHÃO BASCULANTE 6 M3, PESO BRUTO TOTAL 16.000 KG, CARGA ÚTIL MÁXIMA 13.071 KG, DISTÂNCIA ENTRE EIXOS 4,80 M, POTÊNCIA 230 CV INCLUSIVE CAÇAMBA METÁLICA - JUROS. AF_06/2014</v>
          </cell>
          <cell r="I992" t="str">
            <v>H</v>
          </cell>
          <cell r="J992" t="str">
            <v>COEFICIENTE DE REPRESENTATIVIDADE</v>
          </cell>
          <cell r="K992">
            <v>4.2</v>
          </cell>
        </row>
        <row r="993">
          <cell r="G993">
            <v>91369</v>
          </cell>
          <cell r="H993" t="str">
            <v>CAMINHÃO BASCULANTE 6 M3, PESO BRUTO TOTAL 16.000 KG, CARGA ÚTIL MÁXIMA 13.071 KG, DISTÂNCIA ENTRE EIXOS 4,80 M, POTÊNCIA 230 CV INCLUSIVE CAÇAMBA METÁLICA - IMPOSTOS E SEGUROS. AF_06/2014</v>
          </cell>
          <cell r="I993" t="str">
            <v>H</v>
          </cell>
          <cell r="J993" t="str">
            <v>COEFICIENTE DE REPRESENTATIVIDADE</v>
          </cell>
          <cell r="K993">
            <v>3.33</v>
          </cell>
        </row>
        <row r="994">
          <cell r="G994">
            <v>91375</v>
          </cell>
          <cell r="H994" t="str">
            <v>CAMINHÃO TOCO, PESO BRUTO TOTAL 16.000 KG, CARGA ÚTIL MÁXIMA DE 10.685 KG, DISTÂNCIA ENTRE EIXOS 4,80 M, POTÊNCIA 189 CV EXCLUSIVE CARROCERIA - DEPRECIAÇÃO. AF_06/2014</v>
          </cell>
          <cell r="I994" t="str">
            <v>H</v>
          </cell>
          <cell r="J994" t="str">
            <v>COEFICIENTE DE REPRESENTATIVIDADE</v>
          </cell>
          <cell r="K994">
            <v>18.61</v>
          </cell>
        </row>
        <row r="995">
          <cell r="G995">
            <v>91376</v>
          </cell>
          <cell r="H995" t="str">
            <v>CAMINHÃO TOCO, PESO BRUTO TOTAL 16.000 KG, CARGA ÚTIL MÁXIMA DE 10.685 KG, DISTÂNCIA ENTRE EIXOS 4,80 M, POTÊNCIA 189 CV EXCLUSIVE CARROCERIA - JUROS. AF_06/2014</v>
          </cell>
          <cell r="I995" t="str">
            <v>H</v>
          </cell>
          <cell r="J995" t="str">
            <v>COEFICIENTE DE REPRESENTATIVIDADE</v>
          </cell>
          <cell r="K995">
            <v>3.9</v>
          </cell>
        </row>
        <row r="996">
          <cell r="G996">
            <v>91377</v>
          </cell>
          <cell r="H996" t="str">
            <v>CAMINHÃO TOCO, PESO BRUTO TOTAL 16.000 KG, CARGA ÚTIL MÁXIMA DE 10.685 KG, DISTÂNCIA ENTRE EIXOS 4,80 M, POTÊNCIA 189 CV EXCLUSIVE CARROCERIA - IMPOSTOS E SEGUROS. AF_06/2014</v>
          </cell>
          <cell r="I996" t="str">
            <v>H</v>
          </cell>
          <cell r="J996" t="str">
            <v>COEFICIENTE DE REPRESENTATIVIDADE</v>
          </cell>
          <cell r="K996">
            <v>3.09</v>
          </cell>
        </row>
        <row r="997">
          <cell r="G997">
            <v>91380</v>
          </cell>
          <cell r="H997" t="str">
            <v>CAMINHÃO BASCULANTE 10 M3, TRUCADO CABINE SIMPLES, PESO BRUTO TOTAL 23.000 KG, CARGA ÚTIL MÁXIMA 15.935 KG, DISTÂNCIA ENTRE EIXOS 4,80 M, POTÊNCIA 230 CV INCLUSIVE CAÇAMBA METÁLICA - DEPRECIAÇÃO. AF_06/2014</v>
          </cell>
          <cell r="I997" t="str">
            <v>H</v>
          </cell>
          <cell r="J997" t="str">
            <v>COEFICIENTE DE REPRESENTATIVIDADE</v>
          </cell>
          <cell r="K997">
            <v>28.3</v>
          </cell>
        </row>
        <row r="998">
          <cell r="G998">
            <v>91381</v>
          </cell>
          <cell r="H998" t="str">
            <v>CAMINHÃO BASCULANTE 10 M3, TRUCADO CABINE SIMPLES, PESO BRUTO TOTAL 23.000 KG, CARGA ÚTIL MÁXIMA 15.935 KG, DISTÂNCIA ENTRE EIXOS 4,80 M, POTÊNCIA 230 CV INCLUSIVE CAÇAMBA METÁLICA - JUROS. AF_06/2014</v>
          </cell>
          <cell r="I998" t="str">
            <v>H</v>
          </cell>
          <cell r="J998" t="str">
            <v>COEFICIENTE DE REPRESENTATIVIDADE</v>
          </cell>
          <cell r="K998">
            <v>5.52</v>
          </cell>
        </row>
        <row r="999">
          <cell r="G999">
            <v>91382</v>
          </cell>
          <cell r="H999" t="str">
            <v>CAMINHÃO BASCULANTE 10 M3, TRUCADO CABINE SIMPLES, PESO BRUTO TOTAL 23.000 KG, CARGA ÚTIL MÁXIMA 15.935 KG, DISTÂNCIA ENTRE EIXOS 4,80 M, POTÊNCIA 230 CV INCLUSIVE CAÇAMBA METÁLICA - IMPOSTOS E SEGUROS. AF_06/2014</v>
          </cell>
          <cell r="I999" t="str">
            <v>H</v>
          </cell>
          <cell r="J999" t="str">
            <v>COEFICIENTE DE REPRESENTATIVIDADE</v>
          </cell>
          <cell r="K999">
            <v>4.37</v>
          </cell>
        </row>
        <row r="1000">
          <cell r="G1000">
            <v>91383</v>
          </cell>
          <cell r="H1000" t="str">
            <v>CAMINHÃO BASCULANTE 10 M3, TRUCADO CABINE SIMPLES, PESO BRUTO TOTAL 23.000 KG, CARGA ÚTIL MÁXIMA 15.935 KG, DISTÂNCIA ENTRE EIXOS 4,80 M, POTÊNCIA 230 CV INCLUSIVE CAÇAMBA METÁLICA - MANUTENÇÃO. AF_06/2014</v>
          </cell>
          <cell r="I1000" t="str">
            <v>H</v>
          </cell>
          <cell r="J1000" t="str">
            <v>COEFICIENTE DE REPRESENTATIVIDADE</v>
          </cell>
          <cell r="K1000">
            <v>50.83</v>
          </cell>
        </row>
        <row r="1001">
          <cell r="G1001">
            <v>91384</v>
          </cell>
          <cell r="H1001" t="str">
            <v>CAMINHÃO BASCULANTE 10 M3, TRUCADO CABINE SIMPLES, PESO BRUTO TOTAL 23.000 KG, CARGA ÚTIL MÁXIMA 15.935 KG, DISTÂNCIA ENTRE EIXOS 4,80 M, POTÊNCIA 230 CV INCLUSIVE CAÇAMBA METÁLICA - MATERIAIS NA OPERAÇÃO. AF_06/2014</v>
          </cell>
          <cell r="I1001" t="str">
            <v>H</v>
          </cell>
          <cell r="J1001" t="str">
            <v>COLETADO</v>
          </cell>
          <cell r="K1001">
            <v>135.56</v>
          </cell>
        </row>
        <row r="1002">
          <cell r="G1002">
            <v>91390</v>
          </cell>
          <cell r="H1002" t="str">
            <v>CAMINHÃO TOCO, PBT 14.300 KG, CARGA ÚTIL MÁX. 9.710 KG, DIST. ENTRE EIXOS 3,56 M, POTÊNCIA 185 CV, INCLUSIVE CARROCERIA FIXA ABERTA DE MADEIRA P/ TRANSPORTE GERAL DE CARGA SECA, DIMEN. APROX. 2,50 X 6,50 X 0,50 M - DEPRECIAÇÃO. AF_06/2014</v>
          </cell>
          <cell r="I1002" t="str">
            <v>H</v>
          </cell>
          <cell r="J1002" t="str">
            <v>COEFICIENTE DE REPRESENTATIVIDADE</v>
          </cell>
          <cell r="K1002">
            <v>18.600000000000001</v>
          </cell>
        </row>
        <row r="1003">
          <cell r="G1003">
            <v>91391</v>
          </cell>
          <cell r="H1003" t="str">
            <v>CAMINHÃO TOCO, PBT 14.300 KG, CARGA ÚTIL MÁX. 9.710 KG, DIST. ENTRE EIXOS 3,56 M, POTÊNCIA 185 CV, INCLUSIVE CARROCERIA FIXA ABERTA DE MADEIRA P/ TRANSPORTE GERAL DE CARGA SECA, DIMEN. APROX. 2,50 X 6,50 X 0,50 M - JUROS. AF_06/2014</v>
          </cell>
          <cell r="I1003" t="str">
            <v>H</v>
          </cell>
          <cell r="J1003" t="str">
            <v>COEFICIENTE DE REPRESENTATIVIDADE</v>
          </cell>
          <cell r="K1003">
            <v>3.76</v>
          </cell>
        </row>
        <row r="1004">
          <cell r="G1004">
            <v>91392</v>
          </cell>
          <cell r="H1004" t="str">
            <v>CAMINHÃO TOCO, PBT 14.300 KG, CARGA ÚTIL MÁX. 9.710 KG, DIST. ENTRE EIXOS 3,56 M, POTÊNCIA 185 CV, INCLUSIVE CARROCERIA FIXA ABERTA DE MADEIRA P/ TRANSPORTE GERAL DE CARGA SECA, DIMEN. APROX. 2,50 X 6,50 X 0,50 M - IMPOSTOS E SEGUROS. AF_06/2014</v>
          </cell>
          <cell r="I1004" t="str">
            <v>H</v>
          </cell>
          <cell r="J1004" t="str">
            <v>COEFICIENTE DE REPRESENTATIVIDADE</v>
          </cell>
          <cell r="K1004">
            <v>2.98</v>
          </cell>
        </row>
        <row r="1005">
          <cell r="G1005">
            <v>91396</v>
          </cell>
          <cell r="H1005" t="str">
            <v>CAMINHÃO PIPA 10.000 L TRUCADO, PESO BRUTO TOTAL 23.000 KG, CARGA ÚTIL MÁXIMA 15.935 KG, DISTÂNCIA ENTRE EIXOS 4,8 M, POTÊNCIA 230 CV, INCLUSIVE TANQUE DE AÇO PARA TRANSPORTE DE ÁGUA - DEPRECIAÇÃO. AF_06/2014</v>
          </cell>
          <cell r="I1005" t="str">
            <v>H</v>
          </cell>
          <cell r="J1005" t="str">
            <v>ATRIBUÍDO SÃO PAULO</v>
          </cell>
          <cell r="K1005">
            <v>28.03</v>
          </cell>
        </row>
        <row r="1006">
          <cell r="G1006">
            <v>91397</v>
          </cell>
          <cell r="H1006" t="str">
            <v>CAMINHÃO PIPA 10.000 L TRUCADO, PESO BRUTO TOTAL 23.000 KG, CARGA ÚTIL MÁXIMA 15.935 KG, DISTÂNCIA ENTRE EIXOS 4,8 M, POTÊNCIA 230 CV, INCLUSIVE TANQUE DE AÇO PARA TRANSPORTE DE ÁGUA - JUROS. AF_06/2014</v>
          </cell>
          <cell r="I1006" t="str">
            <v>H</v>
          </cell>
          <cell r="J1006" t="str">
            <v>ATRIBUÍDO SÃO PAULO</v>
          </cell>
          <cell r="K1006">
            <v>5.52</v>
          </cell>
        </row>
        <row r="1007">
          <cell r="G1007">
            <v>91398</v>
          </cell>
          <cell r="H1007" t="str">
            <v>CAMINHÃO PIPA 10.000 L TRUCADO, PESO BRUTO TOTAL 23.000 KG, CARGA ÚTIL MÁXIMA 15.935 KG, DISTÂNCIA ENTRE EIXOS 4,8 M, POTÊNCIA 230 CV, INCLUSIVE TANQUE DE AÇO PARA TRANSPORTE DE ÁGUA - IMPOSTOS E SEGUROS. AF_06/2014</v>
          </cell>
          <cell r="I1007" t="str">
            <v>H</v>
          </cell>
          <cell r="J1007" t="str">
            <v>ATRIBUÍDO SÃO PAULO</v>
          </cell>
          <cell r="K1007">
            <v>4.37</v>
          </cell>
        </row>
        <row r="1008">
          <cell r="G1008">
            <v>91402</v>
          </cell>
          <cell r="H1008" t="str">
            <v>CAMINHÃO BASCULANTE 6 M3 TOCO, PESO BRUTO TOTAL 16.000 KG, CARGA ÚTIL MÁXIMA 11.130 KG, DISTÂNCIA ENTRE EIXOS 5,36 M, POTÊNCIA 185 CV, INCLUSIVE CAÇAMBA METÁLICA - IMPOSTOS E SEGUROS. AF_06/2014</v>
          </cell>
          <cell r="I1008" t="str">
            <v>H</v>
          </cell>
          <cell r="J1008" t="str">
            <v>COEFICIENTE DE REPRESENTATIVIDADE</v>
          </cell>
          <cell r="K1008">
            <v>3.45</v>
          </cell>
        </row>
        <row r="1009">
          <cell r="G1009">
            <v>91466</v>
          </cell>
          <cell r="H1009" t="str">
            <v>GUINDAUTO HIDRÁULICO, CAPACIDADE MÁXIMA DE CARGA 6200 KG, MOMENTO MÁXIMO DE CARGA 11,7 TM, ALCANCE MÁXIMO HORIZONTAL 9,70 M, INCLUSIVE CAMINHÃO TOCO PBT 16.000 KG, POTÊNCIA DE 189 CV - IMPOSTOS E SEGUROS. AF_08/2015</v>
          </cell>
          <cell r="I1009" t="str">
            <v>H</v>
          </cell>
          <cell r="J1009" t="str">
            <v>ATRIBUÍDO SÃO PAULO</v>
          </cell>
          <cell r="K1009">
            <v>3.89</v>
          </cell>
        </row>
        <row r="1010">
          <cell r="G1010">
            <v>91467</v>
          </cell>
          <cell r="H1010" t="str">
            <v>GUINDAUTO HIDRÁULICO, CAPACIDADE MÁXIMA DE CARGA 6200 KG, MOMENTO MÁXIMO DE CARGA 11,7 TM, ALCANCE MÁXIMO HORIZONTAL 9,70 M, INCLUSIVE CAMINHÃO TOCO PBT 16.000 KG, POTÊNCIA DE 189 CV - MATERIAIS NA OPERAÇÃO. AF_08/2015</v>
          </cell>
          <cell r="I1010" t="str">
            <v>H</v>
          </cell>
          <cell r="J1010" t="str">
            <v>COLETADO</v>
          </cell>
          <cell r="K1010">
            <v>151.16999999999999</v>
          </cell>
        </row>
        <row r="1011">
          <cell r="G1011">
            <v>91468</v>
          </cell>
          <cell r="H1011" t="str">
            <v>ESPARGIDOR DE ASFALTO PRESSURIZADO, TANQUE 6 M3 COM ISOLAÇÃO TÉRMICA, AQUECIDO COM 2 MAÇARICOS, COM BARRA ESPARGIDORA 3,60 M, MONTADO SOBRE CAMINHÃO  TOCO, PBT 14.300 KG, POTÊNCIA 185 CV - DEPRECIAÇÃO. AF_08/2015</v>
          </cell>
          <cell r="I1011" t="str">
            <v>H</v>
          </cell>
          <cell r="J1011" t="str">
            <v>ATRIBUÍDO SÃO PAULO</v>
          </cell>
          <cell r="K1011">
            <v>24.11</v>
          </cell>
        </row>
        <row r="1012">
          <cell r="G1012">
            <v>91469</v>
          </cell>
          <cell r="H1012" t="str">
            <v>ESPARGIDOR DE ASFALTO PRESSURIZADO, TANQUE 6 M3 COM ISOLAÇÃO TÉRMICA, AQUECIDO COM 2 MAÇARICOS, COM BARRA ESPARGIDORA 3,60 M, MONTADO SOBRE CAMINHÃO  TOCO, PBT 14.300 KG, POTÊNCIA 185 CV - JUROS. AF_08/2015</v>
          </cell>
          <cell r="I1012" t="str">
            <v>H</v>
          </cell>
          <cell r="J1012" t="str">
            <v>ATRIBUÍDO SÃO PAULO</v>
          </cell>
          <cell r="K1012">
            <v>4.8099999999999996</v>
          </cell>
        </row>
        <row r="1013">
          <cell r="G1013">
            <v>91484</v>
          </cell>
          <cell r="H1013" t="str">
            <v>ESPARGIDOR DE ASFALTO PRESSURIZADO, TANQUE 6 M3 COM ISOLAÇÃO TÉRMICA, AQUECIDO COM 2 MAÇARICOS, COM BARRA ESPARGIDORA 3,60 M, MONTADO SOBRE CAMINHÃO  TOCO, PBT 14.300 KG, POTÊNCIA 185 CV - IMPOSTOS E SEGUROS. AF_08/2015</v>
          </cell>
          <cell r="I1013" t="str">
            <v>H</v>
          </cell>
          <cell r="J1013" t="str">
            <v>ATRIBUÍDO SÃO PAULO</v>
          </cell>
          <cell r="K1013">
            <v>3.82</v>
          </cell>
        </row>
        <row r="1014">
          <cell r="G1014">
            <v>91485</v>
          </cell>
          <cell r="H1014" t="str">
            <v>ESPARGIDOR DE ASFALTO PRESSURIZADO, TANQUE 6 M3 COM ISOLAÇÃO TÉRMICA, AQUECIDO COM 2 MAÇARICOS, COM BARRA ESPARGIDORA 3,60 M, MONTADO SOBRE CAMINHÃO  TOCO, PBT 14.300 KG, POTÊNCIA 185 CV - MATERIAIS NA OPERAÇÃO. AF_08/2015</v>
          </cell>
          <cell r="I1014" t="str">
            <v>H</v>
          </cell>
          <cell r="J1014" t="str">
            <v>COLETADO</v>
          </cell>
          <cell r="K1014">
            <v>147.97</v>
          </cell>
        </row>
        <row r="1015">
          <cell r="G1015">
            <v>91529</v>
          </cell>
          <cell r="H1015" t="str">
            <v>COMPACTADOR DE SOLOS DE PERCUSSÃO (SOQUETE) COM MOTOR A GASOLINA 4 TEMPOS, POTÊNCIA 4 CV - DEPRECIAÇÃO. AF_08/2015</v>
          </cell>
          <cell r="I1015" t="str">
            <v>H</v>
          </cell>
          <cell r="J1015" t="str">
            <v>COEFICIENTE DE REPRESENTATIVIDADE</v>
          </cell>
          <cell r="K1015">
            <v>0.6</v>
          </cell>
        </row>
        <row r="1016">
          <cell r="G1016">
            <v>91530</v>
          </cell>
          <cell r="H1016" t="str">
            <v>COMPACTADOR DE SOLOS DE PERCUSSÃO (SOQUETE) COM MOTOR A GASOLINA 4 TEMPOS, POTÊNCIA 4 CV - JUROS. AF_08/2015</v>
          </cell>
          <cell r="I1016" t="str">
            <v>H</v>
          </cell>
          <cell r="J1016" t="str">
            <v>COEFICIENTE DE REPRESENTATIVIDADE</v>
          </cell>
          <cell r="K1016">
            <v>0.08</v>
          </cell>
        </row>
        <row r="1017">
          <cell r="G1017">
            <v>91531</v>
          </cell>
          <cell r="H1017" t="str">
            <v>COMPACTADOR DE SOLOS DE PERCUSSÃO (SOQUETE) COM MOTOR A GASOLINA 4 TEMPOS, POTÊNCIA 4 CV - MANUTENÇÃO. AF_08/2015</v>
          </cell>
          <cell r="I1017" t="str">
            <v>H</v>
          </cell>
          <cell r="J1017" t="str">
            <v>COEFICIENTE DE REPRESENTATIVIDADE</v>
          </cell>
          <cell r="K1017">
            <v>0.76</v>
          </cell>
        </row>
        <row r="1018">
          <cell r="G1018">
            <v>91532</v>
          </cell>
          <cell r="H1018" t="str">
            <v>COMPACTADOR DE SOLOS DE PERCUSSÃO (SOQUETE) COM MOTOR A GASOLINA 4 TEMPOS, POTÊNCIA 4 CV - MATERIAIS NA OPERAÇÃO. AF_08/2015</v>
          </cell>
          <cell r="I1018" t="str">
            <v>H</v>
          </cell>
          <cell r="J1018" t="str">
            <v>COLETADO</v>
          </cell>
          <cell r="K1018">
            <v>5.01</v>
          </cell>
        </row>
        <row r="1019">
          <cell r="G1019">
            <v>91629</v>
          </cell>
          <cell r="H1019" t="str">
            <v>GUINDAUTO HIDRÁULICO, CAPACIDADE MÁXIMA DE CARGA 6500 KG, MOMENTO MÁXIMO DE CARGA 5,8 TM, ALCANCE MÁXIMO HORIZONTAL 7,60 M, INCLUSIVE CAMINHÃO TOCO PBT 9.700 KG, POTÊNCIA DE 160 CV - DEPRECIAÇÃO. AF_08/2015</v>
          </cell>
          <cell r="I1019" t="str">
            <v>H</v>
          </cell>
          <cell r="J1019" t="str">
            <v>ATRIBUÍDO SÃO PAULO</v>
          </cell>
          <cell r="K1019">
            <v>20.82</v>
          </cell>
        </row>
        <row r="1020">
          <cell r="G1020">
            <v>91630</v>
          </cell>
          <cell r="H1020" t="str">
            <v>GUINDAUTO HIDRÁULICO, CAPACIDADE MÁXIMA DE CARGA 6500 KG, MOMENTO MÁXIMO DE CARGA 5,8 TM, ALCANCE MÁXIMO HORIZONTAL 7,60 M, INCLUSIVE CAMINHÃO TOCO PBT 9.700 KG, POTÊNCIA DE 160 CV - JUROS. AF_08/2015</v>
          </cell>
          <cell r="I1020" t="str">
            <v>H</v>
          </cell>
          <cell r="J1020" t="str">
            <v>ATRIBUÍDO SÃO PAULO</v>
          </cell>
          <cell r="K1020">
            <v>3.94</v>
          </cell>
        </row>
        <row r="1021">
          <cell r="G1021">
            <v>91631</v>
          </cell>
          <cell r="H1021" t="str">
            <v>GUINDAUTO HIDRÁULICO, CAPACIDADE MÁXIMA DE CARGA 6500 KG, MOMENTO MÁXIMO DE CARGA 5,8 TM, ALCANCE MÁXIMO HORIZONTAL 7,60 M, INCLUSIVE CAMINHÃO TOCO PBT 9.700 KG, POTÊNCIA DE 160 CV - IMPOSTOS E SEGUROS. AF_08/2015</v>
          </cell>
          <cell r="I1021" t="str">
            <v>H</v>
          </cell>
          <cell r="J1021" t="str">
            <v>ATRIBUÍDO SÃO PAULO</v>
          </cell>
          <cell r="K1021">
            <v>3.12</v>
          </cell>
        </row>
        <row r="1022">
          <cell r="G1022">
            <v>91632</v>
          </cell>
          <cell r="H1022" t="str">
            <v>GUINDAUTO HIDRÁULICO, CAPACIDADE MÁXIMA DE CARGA 6500 KG, MOMENTO MÁXIMO DE CARGA 5,8 TM, ALCANCE MÁXIMO HORIZONTAL 7,60 M, INCLUSIVE CAMINHÃO TOCO PBT 9.700 KG, POTÊNCIA DE 160 CV - MANUTENÇÃO. AF_08/2015</v>
          </cell>
          <cell r="I1022" t="str">
            <v>H</v>
          </cell>
          <cell r="J1022" t="str">
            <v>ATRIBUÍDO SÃO PAULO</v>
          </cell>
          <cell r="K1022">
            <v>35.630000000000003</v>
          </cell>
        </row>
        <row r="1023">
          <cell r="G1023">
            <v>91633</v>
          </cell>
          <cell r="H1023" t="str">
            <v>GUINDAUTO HIDRÁULICO, CAPACIDADE MÁXIMA DE CARGA 6500 KG, MOMENTO MÁXIMO DE CARGA 5,8 TM, ALCANCE MÁXIMO HORIZONTAL 7,60 M, INCLUSIVE CAMINHÃO TOCO PBT 9.700 KG, POTÊNCIA DE 160 CV - MATERIAIS NA OPERAÇÃO. AF_08/2015</v>
          </cell>
          <cell r="I1023" t="str">
            <v>H</v>
          </cell>
          <cell r="J1023" t="str">
            <v>COLETADO</v>
          </cell>
          <cell r="K1023">
            <v>127.95</v>
          </cell>
        </row>
        <row r="1024">
          <cell r="G1024">
            <v>91640</v>
          </cell>
          <cell r="H1024" t="str">
            <v>CAMINHÃO DE TRANSPORTE DE MATERIAL ASFÁLTICO 30.000 L, COM CAVALO MECÂNICO DE CAPACIDADE MÁXIMA DE TRAÇÃO COMBINADO DE 66.000 KG, POTÊNCIA 360 CV, INCLUSIVE TANQUE DE ASFALTO COM SERPENTINA - DEPRECIAÇÃO. AF_08/2015</v>
          </cell>
          <cell r="I1024" t="str">
            <v>H</v>
          </cell>
          <cell r="J1024" t="str">
            <v>ATRIBUÍDO SÃO PAULO</v>
          </cell>
          <cell r="K1024">
            <v>38.97</v>
          </cell>
        </row>
        <row r="1025">
          <cell r="G1025">
            <v>91641</v>
          </cell>
          <cell r="H1025" t="str">
            <v>CAMINHÃO DE TRANSPORTE DE MATERIAL ASFÁLTICO 30.000 L, COM CAVALO MECÂNICO DE CAPACIDADE MÁXIMA DE TRAÇÃO COMBINADO DE 66.000 KG, POTÊNCIA 360 CV, INCLUSIVE TANQUE DE ASFALTO COM SERPENTINA - JUROS. AF_08/2015</v>
          </cell>
          <cell r="I1025" t="str">
            <v>H</v>
          </cell>
          <cell r="J1025" t="str">
            <v>ATRIBUÍDO SÃO PAULO</v>
          </cell>
          <cell r="K1025">
            <v>8.01</v>
          </cell>
        </row>
        <row r="1026">
          <cell r="G1026">
            <v>91642</v>
          </cell>
          <cell r="H1026" t="str">
            <v>CAMINHÃO DE TRANSPORTE DE MATERIAL ASFÁLTICO 30.000 L, COM CAVALO MECÂNICO DE CAPACIDADE MÁXIMA DE TRAÇÃO COMBINADO DE 66.000 KG, POTÊNCIA 360 CV, INCLUSIVE TANQUE DE ASFALTO COM SERPENTINA - IMPOSTOS E SEGUROS. AF_08/2015</v>
          </cell>
          <cell r="I1026" t="str">
            <v>H</v>
          </cell>
          <cell r="J1026" t="str">
            <v>ATRIBUÍDO SÃO PAULO</v>
          </cell>
          <cell r="K1026">
            <v>6.35</v>
          </cell>
        </row>
        <row r="1027">
          <cell r="G1027">
            <v>91643</v>
          </cell>
          <cell r="H1027" t="str">
            <v>CAMINHÃO DE TRANSPORTE DE MATERIAL ASFÁLTICO 30.000 L, COM CAVALO MECÂNICO DE CAPACIDADE MÁXIMA DE TRAÇÃO COMBINADO DE 66.000 KG, POTÊNCIA 360 CV, INCLUSIVE TANQUE DE ASFALTO COM SERPENTINA - MANUTENÇÃO. AF_08/2015</v>
          </cell>
          <cell r="I1027" t="str">
            <v>H</v>
          </cell>
          <cell r="J1027" t="str">
            <v>ATRIBUÍDO SÃO PAULO</v>
          </cell>
          <cell r="K1027">
            <v>70.22</v>
          </cell>
        </row>
        <row r="1028">
          <cell r="G1028">
            <v>91644</v>
          </cell>
          <cell r="H1028" t="str">
            <v>CAMINHÃO DE TRANSPORTE DE MATERIAL ASFÁLTICO 30.000 L, COM CAVALO MECÂNICO DE CAPACIDADE MÁXIMA DE TRAÇÃO COMBINADO DE 66.000 KG, POTÊNCIA 360 CV, INCLUSIVE TANQUE DE ASFALTO COM SERPENTINA - MATERIAIS NA OPERAÇÃO. AF_08/2015</v>
          </cell>
          <cell r="I1028" t="str">
            <v>H</v>
          </cell>
          <cell r="J1028" t="str">
            <v>COLETADO</v>
          </cell>
          <cell r="K1028">
            <v>287.94</v>
          </cell>
        </row>
        <row r="1029">
          <cell r="G1029">
            <v>91688</v>
          </cell>
          <cell r="H1029" t="str">
            <v>SERRA CIRCULAR DE BANCADA COM MOTOR ELÉTRICO POTÊNCIA DE 5HP, COM COIFA PARA DISCO 10" - DEPRECIAÇÃO. AF_08/2015</v>
          </cell>
          <cell r="I1029" t="str">
            <v>H</v>
          </cell>
          <cell r="J1029" t="str">
            <v>COEFICIENTE DE REPRESENTATIVIDADE</v>
          </cell>
          <cell r="K1029">
            <v>0.08</v>
          </cell>
        </row>
        <row r="1030">
          <cell r="G1030">
            <v>91689</v>
          </cell>
          <cell r="H1030" t="str">
            <v>SERRA CIRCULAR DE BANCADA COM MOTOR ELÉTRICO POTÊNCIA DE 5HP, COM COIFA PARA DISCO 10" - JUROS. AF_08/2015</v>
          </cell>
          <cell r="I1030" t="str">
            <v>H</v>
          </cell>
          <cell r="J1030" t="str">
            <v>COEFICIENTE DE REPRESENTATIVIDADE</v>
          </cell>
          <cell r="K1030">
            <v>0</v>
          </cell>
        </row>
        <row r="1031">
          <cell r="G1031">
            <v>91690</v>
          </cell>
          <cell r="H1031" t="str">
            <v>SERRA CIRCULAR DE BANCADA COM MOTOR ELÉTRICO POTÊNCIA DE 5HP, COM COIFA PARA DISCO 10" - MANUTENÇÃO. AF_08/2015</v>
          </cell>
          <cell r="I1031" t="str">
            <v>H</v>
          </cell>
          <cell r="J1031" t="str">
            <v>COEFICIENTE DE REPRESENTATIVIDADE</v>
          </cell>
          <cell r="K1031">
            <v>0.05</v>
          </cell>
        </row>
        <row r="1032">
          <cell r="G1032">
            <v>91691</v>
          </cell>
          <cell r="H1032" t="str">
            <v>SERRA CIRCULAR DE BANCADA COM MOTOR ELÉTRICO POTÊNCIA DE 5HP, COM COIFA PARA DISCO 10" - MATERIAIS NA OPERAÇÃO. AF_08/2015</v>
          </cell>
          <cell r="I1032" t="str">
            <v>H</v>
          </cell>
          <cell r="J1032" t="str">
            <v>COEFICIENTE DE REPRESENTATIVIDADE</v>
          </cell>
          <cell r="K1032">
            <v>0.97</v>
          </cell>
        </row>
        <row r="1033">
          <cell r="G1033">
            <v>92040</v>
          </cell>
          <cell r="H1033" t="str">
            <v>DISTRIBUIDOR DE AGREGADOS REBOCAVEL, CAPACIDADE 1,9 M³, LARGURA DE TRABALHO 3,66 M - DEPRECIAÇÃO. AF_11/2015</v>
          </cell>
          <cell r="I1033" t="str">
            <v>H</v>
          </cell>
          <cell r="J1033" t="str">
            <v>ATRIBUÍDO SÃO PAULO</v>
          </cell>
          <cell r="K1033">
            <v>5.92</v>
          </cell>
        </row>
        <row r="1034">
          <cell r="G1034">
            <v>92041</v>
          </cell>
          <cell r="H1034" t="str">
            <v>DISTRIBUIDOR DE AGREGADOS REBOCAVEL, CAPACIDADE 1,9 M³, LARGURA DE TRABALHO 3,66 M - JUROS. AF_11/2015</v>
          </cell>
          <cell r="I1034" t="str">
            <v>H</v>
          </cell>
          <cell r="J1034" t="str">
            <v>ATRIBUÍDO SÃO PAULO</v>
          </cell>
          <cell r="K1034">
            <v>0.62</v>
          </cell>
        </row>
        <row r="1035">
          <cell r="G1035">
            <v>92042</v>
          </cell>
          <cell r="H1035" t="str">
            <v>DISTRIBUIDOR DE AGREGADOS REBOCAVEL, CAPACIDADE 1,9 M³, LARGURA DE TRABALHO 3,66 M - MANUTENÇÃO. AF_11/2015</v>
          </cell>
          <cell r="I1035" t="str">
            <v>H</v>
          </cell>
          <cell r="J1035" t="str">
            <v>ATRIBUÍDO SÃO PAULO</v>
          </cell>
          <cell r="K1035">
            <v>4.9400000000000004</v>
          </cell>
        </row>
        <row r="1036">
          <cell r="G1036">
            <v>92101</v>
          </cell>
          <cell r="H1036" t="str">
            <v>CAMINHÃO PARA EQUIPAMENTO DE LIMPEZA A SUCÇÃO COM CAMINHÃO TRUCADO DE PESO BRUTO TOTAL 23000 KG, CARGA ÚTIL MÁXIMA 15935 KG, DISTÂNCIA ENTRE EIXOS 4,80 M, POTÊNCIA 230 CV, INCLUSIVE LIMPADORA A SUCÇÃO, TANQUE 12000 L - DEPRECIAÇÃO. AF_11/2015</v>
          </cell>
          <cell r="I1036" t="str">
            <v>H</v>
          </cell>
          <cell r="J1036" t="str">
            <v>ATRIBUÍDO SÃO PAULO</v>
          </cell>
          <cell r="K1036">
            <v>40.380000000000003</v>
          </cell>
        </row>
        <row r="1037">
          <cell r="G1037">
            <v>92102</v>
          </cell>
          <cell r="H1037" t="str">
            <v>CAMINHÃO PARA EQUIPAMENTO DE LIMPEZA A SUCÇÃO COM CAMINHÃO TRUCADO DE PESO BRUTO TOTAL 23000 KG, CARGA ÚTIL MÁXIMA 15935 KG, DISTÂNCIA ENTRE EIXOS 4,80 M, POTÊNCIA 230 CV, INCLUSIVE LIMPADORA A SUCÇÃO, TANQUE 12000 L - JUROS. AF_11/2015</v>
          </cell>
          <cell r="I1037" t="str">
            <v>H</v>
          </cell>
          <cell r="J1037" t="str">
            <v>ATRIBUÍDO SÃO PAULO</v>
          </cell>
          <cell r="K1037">
            <v>6.63</v>
          </cell>
        </row>
        <row r="1038">
          <cell r="G1038">
            <v>92103</v>
          </cell>
          <cell r="H1038" t="str">
            <v>CAMINHÃO PARA EQUIPAMENTO DE LIMPEZA A SUCÇÃO COM CAMINHÃO TRUCADO DE PESO BRUTO TOTAL 23000 KG, CARGA ÚTIL MÁXIMA 15935 KG, DISTÂNCIA ENTRE EIXOS 4,80 M, POTÊNCIA 230 CV, INCLUSIVE LIMPADORA A SUCÇÃO, TANQUE 12000 L - IMPOSTOS E SEGUROS. AF_11/2015</v>
          </cell>
          <cell r="I1038" t="str">
            <v>H</v>
          </cell>
          <cell r="J1038" t="str">
            <v>ATRIBUÍDO SÃO PAULO</v>
          </cell>
          <cell r="K1038">
            <v>5.3</v>
          </cell>
        </row>
        <row r="1039">
          <cell r="G1039">
            <v>92104</v>
          </cell>
          <cell r="H1039" t="str">
            <v>CAMINHÃO PARA EQUIPAMENTO DE LIMPEZA A SUCÇÃO COM CAMINHÃO TRUCADO DE PESO BRUTO TOTAL 23000 KG, CARGA ÚTIL MÁXIMA 15935 KG, DISTÂNCIA ENTRE EIXOS 4,80 M, POTÊNCIA 230 CV, INCLUSIVE LIMPADORA A SUCÇÃO, TANQUE 12000 L - MANUTENÇÃO. AF_11/2015</v>
          </cell>
          <cell r="I1039" t="str">
            <v>H</v>
          </cell>
          <cell r="J1039" t="str">
            <v>ATRIBUÍDO SÃO PAULO</v>
          </cell>
          <cell r="K1039">
            <v>65.13</v>
          </cell>
        </row>
        <row r="1040">
          <cell r="G1040">
            <v>92105</v>
          </cell>
          <cell r="H1040" t="str">
            <v>CAMINHÃO PARA EQUIPAMENTO DE LIMPEZA A SUCÇÃO COM CAMINHÃO TRUCADO DE PESO BRUTO TOTAL 23000 KG, CARGA ÚTIL MÁX. 15935 KG, DISTÂNCIA ENTRE EIXOS 4,80 M, POTÊNCIA 230 CV, INCLUSIVE LIMPADORA A SUCÇÃO, TANQUE 12000 L - MATERIAIS NA OPERAÇÃO. AF_11/2015</v>
          </cell>
          <cell r="I1040" t="str">
            <v>H</v>
          </cell>
          <cell r="J1040" t="str">
            <v>COLETADO</v>
          </cell>
          <cell r="K1040">
            <v>183.95</v>
          </cell>
        </row>
        <row r="1041">
          <cell r="G1041">
            <v>92108</v>
          </cell>
          <cell r="H1041" t="str">
            <v>PENEIRA ROTATIVA COM MOTOR ELÉTRICO TRIFÁSICO DE 2 CV, CILINDRO DE 1 M X 0,60 M, COM FUROS DE 3,17 MM - DEPRECIAÇÃO. AF_11/2015</v>
          </cell>
          <cell r="I1041" t="str">
            <v>H</v>
          </cell>
          <cell r="J1041" t="str">
            <v>COEFICIENTE DE REPRESENTATIVIDADE</v>
          </cell>
          <cell r="K1041">
            <v>1.1000000000000001</v>
          </cell>
        </row>
        <row r="1042">
          <cell r="G1042">
            <v>92109</v>
          </cell>
          <cell r="H1042" t="str">
            <v>PENEIRA ROTATIVA COM MOTOR ELÉTRICO TRIFÁSICO DE 2 CV, CILINDRO DE 1 M X 0,60 M, COM FUROS DE 3,17 MM - JUROS. AF_11/2015</v>
          </cell>
          <cell r="I1042" t="str">
            <v>H</v>
          </cell>
          <cell r="J1042" t="str">
            <v>COEFICIENTE DE REPRESENTATIVIDADE</v>
          </cell>
          <cell r="K1042">
            <v>0.13</v>
          </cell>
        </row>
        <row r="1043">
          <cell r="G1043">
            <v>92110</v>
          </cell>
          <cell r="H1043" t="str">
            <v>PENEIRA ROTATIVA COM MOTOR ELÉTRICO TRIFÁSICO DE 2 CV, CILINDRO DE 1 M X 0,60 M, COM FUROS DE 3,17 MM - MANUTENÇÃO. AF_11/2015</v>
          </cell>
          <cell r="I1043" t="str">
            <v>H</v>
          </cell>
          <cell r="J1043" t="str">
            <v>COEFICIENTE DE REPRESENTATIVIDADE</v>
          </cell>
          <cell r="K1043">
            <v>1.38</v>
          </cell>
        </row>
        <row r="1044">
          <cell r="G1044">
            <v>92111</v>
          </cell>
          <cell r="H1044" t="str">
            <v>PENEIRA ROTATIVA COM MOTOR ELÉTRICO TRIFÁSICO DE 2 CV, CILINDRO DE 1 M X 0,60 M, COM FUROS DE 3,17 MM - MATERIAIS NA OPERAÇÃO. AF_11/2015</v>
          </cell>
          <cell r="I1044" t="str">
            <v>H</v>
          </cell>
          <cell r="J1044" t="str">
            <v>COEFICIENTE DE REPRESENTATIVIDADE</v>
          </cell>
          <cell r="K1044">
            <v>0.9</v>
          </cell>
        </row>
        <row r="1045">
          <cell r="G1045">
            <v>92114</v>
          </cell>
          <cell r="H1045" t="str">
            <v>DOSADOR DE AREIA, CAPACIDADE DE 26 LITROS - DEPRECIAÇÃO. AF_11/2015</v>
          </cell>
          <cell r="I1045" t="str">
            <v>H</v>
          </cell>
          <cell r="J1045" t="str">
            <v>COEFICIENTE DE REPRESENTATIVIDADE</v>
          </cell>
          <cell r="K1045">
            <v>0.28000000000000003</v>
          </cell>
        </row>
        <row r="1046">
          <cell r="G1046">
            <v>92115</v>
          </cell>
          <cell r="H1046" t="str">
            <v>DOSADOR DE AREIA, CAPACIDADE DE 26 LITROS - JUROS. AF_11/2015</v>
          </cell>
          <cell r="I1046" t="str">
            <v>H</v>
          </cell>
          <cell r="J1046" t="str">
            <v>COEFICIENTE DE REPRESENTATIVIDADE</v>
          </cell>
          <cell r="K1046">
            <v>0.02</v>
          </cell>
        </row>
        <row r="1047">
          <cell r="G1047">
            <v>92116</v>
          </cell>
          <cell r="H1047" t="str">
            <v>DOSADOR DE AREIA, CAPACIDADE DE 26 LITROS - MANUTENÇÃO. AF_11/2015</v>
          </cell>
          <cell r="I1047" t="str">
            <v>H</v>
          </cell>
          <cell r="J1047" t="str">
            <v>COEFICIENTE DE REPRESENTATIVIDADE</v>
          </cell>
          <cell r="K1047">
            <v>0.19</v>
          </cell>
        </row>
        <row r="1048">
          <cell r="G1048">
            <v>92133</v>
          </cell>
          <cell r="H1048" t="str">
            <v>CAMINHONETE COM MOTOR A DIESEL, POTÊNCIA 180 CV, CABINE DUPLA, 4X4 - DEPRECIAÇÃO. AF_11/2015</v>
          </cell>
          <cell r="I1048" t="str">
            <v>H</v>
          </cell>
          <cell r="J1048" t="str">
            <v>COLETADO</v>
          </cell>
          <cell r="K1048">
            <v>12.93</v>
          </cell>
        </row>
        <row r="1049">
          <cell r="G1049">
            <v>92134</v>
          </cell>
          <cell r="H1049" t="str">
            <v>CAMINHONETE COM MOTOR A DIESEL, POTÊNCIA 180 CV, CABINE DUPLA, 4X4 - JUROS. AF_11/2015</v>
          </cell>
          <cell r="I1049" t="str">
            <v>H</v>
          </cell>
          <cell r="J1049" t="str">
            <v>COLETADO</v>
          </cell>
          <cell r="K1049">
            <v>2.04</v>
          </cell>
        </row>
        <row r="1050">
          <cell r="G1050">
            <v>92135</v>
          </cell>
          <cell r="H1050" t="str">
            <v>CAMINHONETE COM MOTOR A DIESEL, POTÊNCIA 180 CV, CABINE DUPLA, 4X4 - IMPOSTOS E SEGUROS. AF_11/2015</v>
          </cell>
          <cell r="I1050" t="str">
            <v>H</v>
          </cell>
          <cell r="J1050" t="str">
            <v>COLETADO</v>
          </cell>
          <cell r="K1050">
            <v>1.61</v>
          </cell>
        </row>
        <row r="1051">
          <cell r="G1051">
            <v>92136</v>
          </cell>
          <cell r="H1051" t="str">
            <v>CAMINHONETE COM MOTOR A DIESEL, POTÊNCIA 180 CV, CABINE DUPLA, 4X4 - MANUTENÇÃO. AF_11/2015</v>
          </cell>
          <cell r="I1051" t="str">
            <v>H</v>
          </cell>
          <cell r="J1051" t="str">
            <v>COLETADO</v>
          </cell>
          <cell r="K1051">
            <v>16.16</v>
          </cell>
        </row>
        <row r="1052">
          <cell r="G1052">
            <v>92137</v>
          </cell>
          <cell r="H1052" t="str">
            <v>CAMINHONETE COM MOTOR A DIESEL, POTÊNCIA 180 CV, CABINE DUPLA, 4X4 - MATERIAIS NA OPERAÇÃO. AF_11/2015</v>
          </cell>
          <cell r="I1052" t="str">
            <v>H</v>
          </cell>
          <cell r="J1052" t="str">
            <v>COLETADO</v>
          </cell>
          <cell r="K1052">
            <v>33.69</v>
          </cell>
        </row>
        <row r="1053">
          <cell r="G1053">
            <v>92140</v>
          </cell>
          <cell r="H1053" t="str">
            <v>CAMINHONETE CABINE SIMPLES COM MOTOR 1.6 FLEX, CÂMBIO MANUAL, POTÊNCIA 101/104 CV, 2 PORTAS - DEPRECIAÇÃO. AF_11/2015</v>
          </cell>
          <cell r="I1053" t="str">
            <v>H</v>
          </cell>
          <cell r="J1053" t="str">
            <v>COEFICIENTE DE REPRESENTATIVIDADE</v>
          </cell>
          <cell r="K1053">
            <v>4.7300000000000004</v>
          </cell>
        </row>
        <row r="1054">
          <cell r="G1054">
            <v>92141</v>
          </cell>
          <cell r="H1054" t="str">
            <v>CAMINHONETE CABINE SIMPLES COM MOTOR 1.6 FLEX, CÂMBIO MANUAL, POTÊNCIA 101/104 CV, 2 PORTAS - JUROS. AF_11/2015</v>
          </cell>
          <cell r="I1054" t="str">
            <v>H</v>
          </cell>
          <cell r="J1054" t="str">
            <v>COEFICIENTE DE REPRESENTATIVIDADE</v>
          </cell>
          <cell r="K1054">
            <v>0.75</v>
          </cell>
        </row>
        <row r="1055">
          <cell r="G1055">
            <v>92142</v>
          </cell>
          <cell r="H1055" t="str">
            <v>CAMINHONETE CABINE SIMPLES COM MOTOR 1.6 FLEX, CÂMBIO MANUAL, POTÊNCIA 101/104 CV, 2 PORTAS - IMPOSTOS E SEGUROS. AF_11/2015</v>
          </cell>
          <cell r="I1055" t="str">
            <v>H</v>
          </cell>
          <cell r="J1055" t="str">
            <v>COEFICIENTE DE REPRESENTATIVIDADE</v>
          </cell>
          <cell r="K1055">
            <v>0.59</v>
          </cell>
        </row>
        <row r="1056">
          <cell r="G1056">
            <v>92143</v>
          </cell>
          <cell r="H1056" t="str">
            <v>CAMINHONETE CABINE SIMPLES COM MOTOR 1.6 FLEX, CÂMBIO MANUAL, POTÊNCIA 101/104 CV, 2 PORTAS - MANUTENÇÃO. AF_11/2015</v>
          </cell>
          <cell r="I1056" t="str">
            <v>H</v>
          </cell>
          <cell r="J1056" t="str">
            <v>COEFICIENTE DE REPRESENTATIVIDADE</v>
          </cell>
          <cell r="K1056">
            <v>5.92</v>
          </cell>
        </row>
        <row r="1057">
          <cell r="G1057">
            <v>92144</v>
          </cell>
          <cell r="H1057" t="str">
            <v>CAMINHONETE CABINE SIMPLES COM MOTOR 1.6 FLEX, CÂMBIO MANUAL, POTÊNCIA 101/104 CV, 2 PORTAS - MATERIAIS NA OPERAÇÃO. AF_11/2015</v>
          </cell>
          <cell r="I1057" t="str">
            <v>H</v>
          </cell>
          <cell r="J1057" t="str">
            <v>COLETADO</v>
          </cell>
          <cell r="K1057">
            <v>32.58</v>
          </cell>
        </row>
        <row r="1058">
          <cell r="G1058">
            <v>92237</v>
          </cell>
          <cell r="H1058" t="str">
            <v>CAMINHÃO DE TRANSPORTE DE MATERIAL ASFÁLTICO 20.000 L, COM CAVALO MECÂNICO DE CAPACIDADE MÁXIMA DE TRAÇÃO COMBINADO DE 45.000 KG, POTÊNCIA 330 CV, INCLUSIVE TANQUE DE ASFALTO COM MAÇARICO - DEPRECIAÇÃO. AF_12/2015</v>
          </cell>
          <cell r="I1058" t="str">
            <v>H</v>
          </cell>
          <cell r="J1058" t="str">
            <v>ATRIBUÍDO SÃO PAULO</v>
          </cell>
          <cell r="K1058">
            <v>28.39</v>
          </cell>
        </row>
        <row r="1059">
          <cell r="G1059">
            <v>92238</v>
          </cell>
          <cell r="H1059" t="str">
            <v>CAMINHÃO DE TRANSPORTE DE MATERIAL ASFÁLTICO 20.000 L, COM CAVALO MECÂNICO DE CAPACIDADE MÁXIMA DE TRAÇÃO COMBINADO DE 45.000 KG, POTÊNCIA 330 CV, INCLUSIVE TANQUE DE ASFALTO COM MAÇARICO - JUROS. AF_12/2015</v>
          </cell>
          <cell r="I1059" t="str">
            <v>H</v>
          </cell>
          <cell r="J1059" t="str">
            <v>ATRIBUÍDO SÃO PAULO</v>
          </cell>
          <cell r="K1059">
            <v>5.82</v>
          </cell>
        </row>
        <row r="1060">
          <cell r="G1060">
            <v>92239</v>
          </cell>
          <cell r="H1060" t="str">
            <v>CAMINHÃO DE TRANSPORTE DE MATERIAL ASFÁLTICO 20.000 L, COM CAVALO MECÂNICO DE CAPACIDADE MÁXIMA DE TRAÇÃO COMBINADO DE 45.000 KG, POTÊNCIA 330 CV, INCLUSIVE TANQUE DE ASFALTO COM MAÇARICO - IMPOSTOS E SEGUROS. AF_12/2015</v>
          </cell>
          <cell r="I1060" t="str">
            <v>H</v>
          </cell>
          <cell r="J1060" t="str">
            <v>ATRIBUÍDO SÃO PAULO</v>
          </cell>
          <cell r="K1060">
            <v>4.6100000000000003</v>
          </cell>
        </row>
        <row r="1061">
          <cell r="G1061">
            <v>92240</v>
          </cell>
          <cell r="H1061" t="str">
            <v>CAMINHÃO DE TRANSPORTE DE MATERIAL ASFÁLTICO 20.000 L, COM CAVALO MECÂNICO DE CAPACIDADE MÁXIMA DE TRAÇÃO COMBINADO DE 45.000 KG, POTÊNCIA 330 CV, INCLUSIVE TANQUE DE ASFALTO COM MAÇARICO - MANUTENÇÃO. AF_12/2015</v>
          </cell>
          <cell r="I1061" t="str">
            <v>H</v>
          </cell>
          <cell r="J1061" t="str">
            <v>ATRIBUÍDO SÃO PAULO</v>
          </cell>
          <cell r="K1061">
            <v>50.91</v>
          </cell>
        </row>
        <row r="1062">
          <cell r="G1062">
            <v>92241</v>
          </cell>
          <cell r="H1062" t="str">
            <v>CAMINHÃO DE TRANSPORTE DE MATERIAL ASFÁLTICO 20.000 L, COM CAVALO MECÂNICO DE CAPACIDADE MÁXIMA DE TRAÇÃO COMBINADO DE 45.000 KG, POTÊNCIA 330 CV, INCLUSIVE TANQUE DE ASFALTO COM MAÇARICO - MATERIAIS NA OPERAÇÃO. AF_12/2015</v>
          </cell>
          <cell r="I1062" t="str">
            <v>H</v>
          </cell>
          <cell r="J1062" t="str">
            <v>COLETADO</v>
          </cell>
          <cell r="K1062">
            <v>263.97000000000003</v>
          </cell>
        </row>
        <row r="1063">
          <cell r="G1063">
            <v>92712</v>
          </cell>
          <cell r="H1063" t="str">
            <v>APARELHO PARA CORTE E SOLDA OXI-ACETILENO SOBRE RODAS, INCLUSIVE CILINDROS E MAÇARICOS - DEPRECIAÇÃO. AF_12/2015</v>
          </cell>
          <cell r="I1063" t="str">
            <v>H</v>
          </cell>
          <cell r="J1063" t="str">
            <v>COEFICIENTE DE REPRESENTATIVIDADE</v>
          </cell>
          <cell r="K1063">
            <v>0.17</v>
          </cell>
        </row>
        <row r="1064">
          <cell r="G1064">
            <v>92713</v>
          </cell>
          <cell r="H1064" t="str">
            <v>APARELHO PARA CORTE E SOLDA OXI-ACETILENO SOBRE RODAS, INCLUSIVE CILINDROS E MAÇARICOS - JUROS. AF_12/2015</v>
          </cell>
          <cell r="I1064" t="str">
            <v>H</v>
          </cell>
          <cell r="J1064" t="str">
            <v>COEFICIENTE DE REPRESENTATIVIDADE</v>
          </cell>
          <cell r="K1064">
            <v>0.02</v>
          </cell>
        </row>
        <row r="1065">
          <cell r="G1065">
            <v>92714</v>
          </cell>
          <cell r="H1065" t="str">
            <v>APARELHO PARA CORTE E SOLDA OXI-ACETILENO SOBRE RODAS, INCLUSIVE CILINDROS E MAÇARICOS - MANUTENÇÃO. AF_12/2015</v>
          </cell>
          <cell r="I1065" t="str">
            <v>H</v>
          </cell>
          <cell r="J1065" t="str">
            <v>COEFICIENTE DE REPRESENTATIVIDADE</v>
          </cell>
          <cell r="K1065">
            <v>0.21</v>
          </cell>
        </row>
        <row r="1066">
          <cell r="G1066">
            <v>92715</v>
          </cell>
          <cell r="H1066" t="str">
            <v>APARELHO PARA CORTE E SOLDA OXI-ACETILENO SOBRE RODAS, INCLUSIVE CILINDROS E MAÇARICOS - MATERIAIS NA OPERAÇÃO. AF_12/2015</v>
          </cell>
          <cell r="I1066" t="str">
            <v>H</v>
          </cell>
          <cell r="J1066" t="str">
            <v>COEFICIENTE DE REPRESENTATIVIDADE</v>
          </cell>
          <cell r="K1066">
            <v>97.13</v>
          </cell>
        </row>
        <row r="1067">
          <cell r="G1067">
            <v>92956</v>
          </cell>
          <cell r="H1067" t="str">
            <v>MÁQUINA EXTRUSORA DE CONCRETO PARA GUIAS E SARJETAS, MOTOR A DIESEL, POTÊNCIA 14 CV - DEPRECIAÇÃO. AF_12/2015</v>
          </cell>
          <cell r="I1067" t="str">
            <v>H</v>
          </cell>
          <cell r="J1067" t="str">
            <v>COEFICIENTE DE REPRESENTATIVIDADE</v>
          </cell>
          <cell r="K1067">
            <v>4.91</v>
          </cell>
        </row>
        <row r="1068">
          <cell r="G1068">
            <v>92957</v>
          </cell>
          <cell r="H1068" t="str">
            <v>MÁQUINA EXTRUSORA DE CONCRETO PARA GUIAS E SARJETAS, MOTOR A DIESEL, POTÊNCIA 14 CV - JUROS. AF_12/2015</v>
          </cell>
          <cell r="I1068" t="str">
            <v>H</v>
          </cell>
          <cell r="J1068" t="str">
            <v>COEFICIENTE DE REPRESENTATIVIDADE</v>
          </cell>
          <cell r="K1068">
            <v>0.57999999999999996</v>
          </cell>
        </row>
        <row r="1069">
          <cell r="G1069">
            <v>92958</v>
          </cell>
          <cell r="H1069" t="str">
            <v>MÁQUINA EXTRUSORA DE CONCRETO PARA GUIAS E SARJETAS, MOTOR A DIESEL, POTÊNCIA 14 CV - MANUTENÇÃO. AF_12/2015</v>
          </cell>
          <cell r="I1069" t="str">
            <v>H</v>
          </cell>
          <cell r="J1069" t="str">
            <v>COEFICIENTE DE REPRESENTATIVIDADE</v>
          </cell>
          <cell r="K1069">
            <v>5.37</v>
          </cell>
        </row>
        <row r="1070">
          <cell r="G1070">
            <v>92959</v>
          </cell>
          <cell r="H1070" t="str">
            <v>MÁQUINA EXTRUSORA DE CONCRETO PARA GUIAS E SARJETAS, MOTOR A DIESEL, POTÊNCIA 14 CV - MATERIAIS NA OPERAÇÃO. AF_12/2015</v>
          </cell>
          <cell r="I1070" t="str">
            <v>H</v>
          </cell>
          <cell r="J1070" t="str">
            <v>COLETADO</v>
          </cell>
          <cell r="K1070">
            <v>8.86</v>
          </cell>
        </row>
        <row r="1071">
          <cell r="G1071">
            <v>92963</v>
          </cell>
          <cell r="H1071" t="str">
            <v>MARTELO PERFURADOR PNEUMÁTICO MANUAL, HASTE 25 X 75 MM, 21 KG - DEPRECIAÇÃO. AF_12/2015</v>
          </cell>
          <cell r="I1071" t="str">
            <v>H</v>
          </cell>
          <cell r="J1071" t="str">
            <v>COEFICIENTE DE REPRESENTATIVIDADE</v>
          </cell>
          <cell r="K1071">
            <v>1.68</v>
          </cell>
        </row>
        <row r="1072">
          <cell r="G1072">
            <v>92964</v>
          </cell>
          <cell r="H1072" t="str">
            <v>MARTELO PERFURADOR PNEUMÁTICO MANUAL, HASTE 25 X 75 MM, 21 KG - JUROS. AF_12/2015</v>
          </cell>
          <cell r="I1072" t="str">
            <v>H</v>
          </cell>
          <cell r="J1072" t="str">
            <v>COEFICIENTE DE REPRESENTATIVIDADE</v>
          </cell>
          <cell r="K1072">
            <v>0.19</v>
          </cell>
        </row>
        <row r="1073">
          <cell r="G1073">
            <v>92965</v>
          </cell>
          <cell r="H1073" t="str">
            <v>MARTELO PERFURADOR PNEUMÁTICO MANUAL, HASTE 25 X 75 MM, 21 KG - MANUTENÇÃO. AF_12/2015</v>
          </cell>
          <cell r="I1073" t="str">
            <v>H</v>
          </cell>
          <cell r="J1073" t="str">
            <v>COEFICIENTE DE REPRESENTATIVIDADE</v>
          </cell>
          <cell r="K1073">
            <v>2.1</v>
          </cell>
        </row>
        <row r="1074">
          <cell r="G1074">
            <v>93220</v>
          </cell>
          <cell r="H1074" t="str">
            <v>PERFURATRIZ COM TORRE METÁLICA PARA EXECUÇÃO DE ESTACA HÉLICE CONTÍNUA, PROFUNDIDADE MÁXIMA DE 32 M, DIÂMETRO MÁXIMO DE 1000 MM, POTÊNCIA INSTALADA DE 350 HP, MESA ROTATIVA COM TORQUE MÁXIMO DE 263 KNM - DEPRECIAÇÃO. AF_01/2016</v>
          </cell>
          <cell r="I1074" t="str">
            <v>H</v>
          </cell>
          <cell r="J1074" t="str">
            <v>COEFICIENTE DE REPRESENTATIVIDADE</v>
          </cell>
          <cell r="K1074">
            <v>362.01</v>
          </cell>
        </row>
        <row r="1075">
          <cell r="G1075">
            <v>93221</v>
          </cell>
          <cell r="H1075" t="str">
            <v>PERFURATRIZ COM TORRE METÁLICA PARA EXECUÇÃO DE ESTACA HÉLICE CONTÍNUA, PROFUNDIDADE MÁXIMA DE 32 M, DIÂMETRO MÁXIMO DE 1000 MM, POTÊNCIA INSTALADA DE 350 HP, MESA ROTATIVA COM TORQUE MÁXIMO DE 263 KNM - JUROS. AF_01/2016</v>
          </cell>
          <cell r="I1075" t="str">
            <v>H</v>
          </cell>
          <cell r="J1075" t="str">
            <v>COEFICIENTE DE REPRESENTATIVIDADE</v>
          </cell>
          <cell r="K1075">
            <v>50.26</v>
          </cell>
        </row>
        <row r="1076">
          <cell r="G1076">
            <v>93222</v>
          </cell>
          <cell r="H1076" t="str">
            <v>PERFURATRIZ COM TORRE METÁLICA PARA EXECUÇÃO DE ESTACA HÉLICE CONTÍNUA, PROFUNDIDADE MÁXIMA DE 32 M, DIÂMETRO MÁXIMO DE 1000 MM, POTÊNCIA INSTALADA DE 350 HP, MESA ROTATIVA COM TORQUE MÁXIMO DE 263 KNM - MANUTENÇÃO. AF_01/2016</v>
          </cell>
          <cell r="I1076" t="str">
            <v>H</v>
          </cell>
          <cell r="J1076" t="str">
            <v>COEFICIENTE DE REPRESENTATIVIDADE</v>
          </cell>
          <cell r="K1076">
            <v>453.03</v>
          </cell>
        </row>
        <row r="1077">
          <cell r="G1077">
            <v>93223</v>
          </cell>
          <cell r="H1077" t="str">
            <v>PERFURATRIZ COM TORRE METÁLICA PARA EXECUÇÃO DE ESTACA HÉLICE CONTÍNUA, PROFUNDIDADE MÁXIMA DE 32 M, DIÂMETRO MÁXIMO DE 1000 MM, POTÊNCIA INSTALADA DE 350 HP, MESA ROTATIVA COM TORQUE MÁXIMO DE 263 KNM  MATERIAIS NA OPERAÇÃO. AF_01/2016</v>
          </cell>
          <cell r="I1077" t="str">
            <v>H</v>
          </cell>
          <cell r="J1077" t="str">
            <v>COLETADO</v>
          </cell>
          <cell r="K1077">
            <v>149.34</v>
          </cell>
        </row>
        <row r="1078">
          <cell r="G1078">
            <v>93229</v>
          </cell>
          <cell r="H1078" t="str">
            <v>BETONEIRA CAPACIDADE NOMINAL 400 L, CAPACIDADE DE MISTURA 310 L, MOTOR A GASOLINA POTÊNCIA 5,5 CV, SEM CARREGADOR - DEPRECIAÇÃO. AF_02/2016</v>
          </cell>
          <cell r="I1078" t="str">
            <v>H</v>
          </cell>
          <cell r="J1078" t="str">
            <v>COEFICIENTE DE REPRESENTATIVIDADE</v>
          </cell>
          <cell r="K1078">
            <v>0.47</v>
          </cell>
        </row>
        <row r="1079">
          <cell r="G1079">
            <v>93230</v>
          </cell>
          <cell r="H1079" t="str">
            <v>BETONEIRA CAPACIDADE NOMINAL 400 L, CAPACIDADE DE MISTURA 310 L, MOTOR A GASOLINA POTÊNCIA 5,5 CV, SEM CARREGADOR - JUROS. AF_02/2016</v>
          </cell>
          <cell r="I1079" t="str">
            <v>H</v>
          </cell>
          <cell r="J1079" t="str">
            <v>COEFICIENTE DE REPRESENTATIVIDADE</v>
          </cell>
          <cell r="K1079">
            <v>0.05</v>
          </cell>
        </row>
        <row r="1080">
          <cell r="G1080">
            <v>93231</v>
          </cell>
          <cell r="H1080" t="str">
            <v>BETONEIRA CAPACIDADE NOMINAL 400 L, CAPACIDADE DE MISTURA 310 L, MOTOR A GASOLINA POTÊNCIA 5,5 CV, SEM CARREGADOR - MANUTENÇÃO. AF_02/2016</v>
          </cell>
          <cell r="I1080" t="str">
            <v>H</v>
          </cell>
          <cell r="J1080" t="str">
            <v>COEFICIENTE DE REPRESENTATIVIDADE</v>
          </cell>
          <cell r="K1080">
            <v>0.59</v>
          </cell>
        </row>
        <row r="1081">
          <cell r="G1081">
            <v>93232</v>
          </cell>
          <cell r="H1081" t="str">
            <v>BETONEIRA CAPACIDADE NOMINAL 400 L, CAPACIDADE DE MISTURA 310 L, MOTOR A GASOLINA POTÊNCIA 5,5 CV, SEM CARREGADOR - MATERIAIS NA OPERAÇÃO. AF_02/2016</v>
          </cell>
          <cell r="I1081" t="str">
            <v>H</v>
          </cell>
          <cell r="J1081" t="str">
            <v>COLETADO</v>
          </cell>
          <cell r="K1081">
            <v>3.74</v>
          </cell>
        </row>
        <row r="1082">
          <cell r="G1082">
            <v>93235</v>
          </cell>
          <cell r="H1082" t="str">
            <v>GRUPO GERADOR ESTACIONÁRIO, MOTOR DIESEL POTÊNCIA 170 KVA - JUROS. AF_02/2016</v>
          </cell>
          <cell r="I1082" t="str">
            <v>H</v>
          </cell>
          <cell r="J1082" t="str">
            <v>ATRIBUÍDO SÃO PAULO</v>
          </cell>
          <cell r="K1082">
            <v>1.27</v>
          </cell>
        </row>
        <row r="1083">
          <cell r="G1083">
            <v>93238</v>
          </cell>
          <cell r="H1083" t="str">
            <v>ROLO COMPACTADOR VIBRATÓRIO REBOCÁVEL, CILINDRO DE AÇO LISO, POTÊNCIA DE TRAÇÃO DE 65 CV, PESO 4,7 T, IMPACTO DINÂMICO 18,3 T, LARGURA DE TRABALHO 1,67 M - JUROS. AF_02/2016</v>
          </cell>
          <cell r="I1083" t="str">
            <v>H</v>
          </cell>
          <cell r="J1083" t="str">
            <v>COEFICIENTE DE REPRESENTATIVIDADE</v>
          </cell>
          <cell r="K1083">
            <v>1.06</v>
          </cell>
        </row>
        <row r="1084">
          <cell r="G1084">
            <v>93239</v>
          </cell>
          <cell r="H1084" t="str">
            <v>ROLO COMPACTADOR VIBRATÓRIO PÉ DE CARNEIRO, OPERADO POR CONTROLE REMOTO, POTÊNCIA 12,5 KW, PESO OPERACIONAL 1,675 T, LARGURA DE TRABALHO 0,85 M - JUROS. AF_02/2016</v>
          </cell>
          <cell r="I1084" t="str">
            <v>H</v>
          </cell>
          <cell r="J1084" t="str">
            <v>COEFICIENTE DE REPRESENTATIVIDADE</v>
          </cell>
          <cell r="K1084">
            <v>4.83</v>
          </cell>
        </row>
        <row r="1085">
          <cell r="G1085">
            <v>93240</v>
          </cell>
          <cell r="H1085" t="str">
            <v>ROLO COMPACTADOR VIBRATÓRIO PÉ DE CARNEIRO, OPERADO POR CONTROLE REMOTO, POTÊNCIA 12,5 KW, PESO OPERACIONAL 1,675 T, LARGURA DE TRABALHO 0,85 M - MATERIAIS NA OPERAÇÃO. AF_02/2016</v>
          </cell>
          <cell r="I1085" t="str">
            <v>H</v>
          </cell>
          <cell r="J1085" t="str">
            <v>COLETADO</v>
          </cell>
          <cell r="K1085">
            <v>11.44</v>
          </cell>
        </row>
        <row r="1086">
          <cell r="G1086">
            <v>93267</v>
          </cell>
          <cell r="H1086" t="str">
            <v>GRUA ASCENCIONAL, LANÇA DE 30 M, CAPACIDADE DE 1,0 T A 30 M, ALTURA ATÉ 39 M  DEPRECIAÇÃO. AF_03/2016</v>
          </cell>
          <cell r="I1086" t="str">
            <v>H</v>
          </cell>
          <cell r="J1086" t="str">
            <v>ATRIBUÍDO SÃO PAULO</v>
          </cell>
          <cell r="K1086">
            <v>25.9</v>
          </cell>
        </row>
        <row r="1087">
          <cell r="G1087">
            <v>93269</v>
          </cell>
          <cell r="H1087" t="str">
            <v>GRUA ASCENCIONAL, LANÇA DE 30 M, CAPACIDADE DE 1,0 T A 30 M, ALTURA ATÉ 39 M   JUROS. AF_03/2016</v>
          </cell>
          <cell r="I1087" t="str">
            <v>H</v>
          </cell>
          <cell r="J1087" t="str">
            <v>ATRIBUÍDO SÃO PAULO</v>
          </cell>
          <cell r="K1087">
            <v>4.96</v>
          </cell>
        </row>
        <row r="1088">
          <cell r="G1088">
            <v>93270</v>
          </cell>
          <cell r="H1088" t="str">
            <v>GRUA ASCENCIONAL, LANÇA DE 30 M, CAPACIDADE DE 1,0 T A 30 M, ALTURA ATÉ 39 M   MANUTENÇÃO. AF_03/2016</v>
          </cell>
          <cell r="I1088" t="str">
            <v>H</v>
          </cell>
          <cell r="J1088" t="str">
            <v>ATRIBUÍDO SÃO PAULO</v>
          </cell>
          <cell r="K1088">
            <v>25.18</v>
          </cell>
        </row>
        <row r="1089">
          <cell r="G1089">
            <v>93271</v>
          </cell>
          <cell r="H1089" t="str">
            <v>GRUA ASCENCIONAL, LANÇA DE 30 M, CAPACIDADE DE 1,0 T A 30 M, ALTURA ATÉ 39 M   MATERIAIS NA OPERAÇÃO. AF_03/2016</v>
          </cell>
          <cell r="I1089" t="str">
            <v>H</v>
          </cell>
          <cell r="J1089" t="str">
            <v>COEFICIENTE DE REPRESENTATIVIDADE</v>
          </cell>
          <cell r="K1089">
            <v>6.73</v>
          </cell>
        </row>
        <row r="1090">
          <cell r="G1090">
            <v>93277</v>
          </cell>
          <cell r="H1090" t="str">
            <v>GUINCHO ELÉTRICO DE COLUNA, CAPACIDADE 400 KG, COM MOTO FREIO, MOTOR TRIFÁSICO DE 1,25 CV - DEPRECIAÇÃO. AF_03/2016</v>
          </cell>
          <cell r="I1090" t="str">
            <v>H</v>
          </cell>
          <cell r="J1090" t="str">
            <v>COEFICIENTE DE REPRESENTATIVIDADE</v>
          </cell>
          <cell r="K1090">
            <v>0.26</v>
          </cell>
        </row>
        <row r="1091">
          <cell r="G1091">
            <v>93278</v>
          </cell>
          <cell r="H1091" t="str">
            <v>GUINCHO ELÉTRICO DE COLUNA, CAPACIDADE 400 KG, COM MOTO FREIO, MOTOR TRIFÁSICO DE 1,25 CV - JUROS. AF_03/2016</v>
          </cell>
          <cell r="I1091" t="str">
            <v>H</v>
          </cell>
          <cell r="J1091" t="str">
            <v>COEFICIENTE DE REPRESENTATIVIDADE</v>
          </cell>
          <cell r="K1091">
            <v>0.03</v>
          </cell>
        </row>
        <row r="1092">
          <cell r="G1092">
            <v>93279</v>
          </cell>
          <cell r="H1092" t="str">
            <v>GUINCHO ELÉTRICO DE COLUNA, CAPACIDADE 400 KG, COM MOTO FREIO, MOTOR TRIFÁSICO DE 1,25 CV - MANUTENÇÃO. AF_03/2016</v>
          </cell>
          <cell r="I1092" t="str">
            <v>H</v>
          </cell>
          <cell r="J1092" t="str">
            <v>COEFICIENTE DE REPRESENTATIVIDADE</v>
          </cell>
          <cell r="K1092">
            <v>0.24</v>
          </cell>
        </row>
        <row r="1093">
          <cell r="G1093">
            <v>93280</v>
          </cell>
          <cell r="H1093" t="str">
            <v>GUINCHO ELÉTRICO DE COLUNA, CAPACIDADE 400 KG, COM MOTO FREIO, MOTOR TRIFÁSICO DE 1,25 CV - MATERIAIS NA OPERAÇÃO. AF_03/2016</v>
          </cell>
          <cell r="I1093" t="str">
            <v>H</v>
          </cell>
          <cell r="J1093" t="str">
            <v>COEFICIENTE DE REPRESENTATIVIDADE</v>
          </cell>
          <cell r="K1093">
            <v>0.56000000000000005</v>
          </cell>
        </row>
        <row r="1094">
          <cell r="G1094">
            <v>93283</v>
          </cell>
          <cell r="H1094" t="str">
            <v>GUINDASTE HIDRÁULICO AUTOPROPELIDO, COM LANÇA TELESCÓPICA 40 M, CAPACIDADE MÁXIMA 60 T, POTÊNCIA 260 KW - DEPRECIAÇÃO. AF_03/2016</v>
          </cell>
          <cell r="I1094" t="str">
            <v>H</v>
          </cell>
          <cell r="J1094" t="str">
            <v>ATRIBUÍDO SÃO PAULO</v>
          </cell>
          <cell r="K1094">
            <v>96.78</v>
          </cell>
        </row>
        <row r="1095">
          <cell r="G1095">
            <v>93284</v>
          </cell>
          <cell r="H1095" t="str">
            <v>GUINDASTE HIDRÁULICO AUTOPROPELIDO, COM LANÇA TELESCÓPICA 40 M, CAPACIDADE MÁXIMA 60 T, POTÊNCIA 260 KW - JUROS. AF_03/2016</v>
          </cell>
          <cell r="I1095" t="str">
            <v>H</v>
          </cell>
          <cell r="J1095" t="str">
            <v>ATRIBUÍDO SÃO PAULO</v>
          </cell>
          <cell r="K1095">
            <v>17.420000000000002</v>
          </cell>
        </row>
        <row r="1096">
          <cell r="G1096">
            <v>93285</v>
          </cell>
          <cell r="H1096" t="str">
            <v>GUINDASTE HIDRÁULICO AUTOPROPELIDO, COM LANÇA TELESCÓPICA 40 M, CAPACIDADE MÁXIMA 60 T, POTÊNCIA 260 KW - MANUTENÇÃO. AF_03/2016</v>
          </cell>
          <cell r="I1096" t="str">
            <v>H</v>
          </cell>
          <cell r="J1096" t="str">
            <v>ATRIBUÍDO SÃO PAULO</v>
          </cell>
          <cell r="K1096">
            <v>155.57</v>
          </cell>
        </row>
        <row r="1097">
          <cell r="G1097">
            <v>93286</v>
          </cell>
          <cell r="H1097" t="str">
            <v>GUINDASTE HIDRÁULICO AUTOPROPELIDO, COM LANÇA TELESCÓPICA 40 M, CAPACIDADE MÁXIMA 60 T, POTÊNCIA 260 KW - MATERIAIS NA OPERAÇÃO. AF_03/2016</v>
          </cell>
          <cell r="I1097" t="str">
            <v>H</v>
          </cell>
          <cell r="J1097" t="str">
            <v>COEFICIENTE DE REPRESENTATIVIDADE</v>
          </cell>
          <cell r="K1097">
            <v>9.36</v>
          </cell>
        </row>
        <row r="1098">
          <cell r="G1098">
            <v>93296</v>
          </cell>
          <cell r="H1098" t="str">
            <v>GUINDASTE HIDRÁULICO AUTOPROPELIDO, COM LANÇA TELESCÓPICA 40 M, CAPACIDADE MÁXIMA 60 T, POTÊNCIA 260 KW - IMPOSTOS E SEGUROS. AF_03/2016</v>
          </cell>
          <cell r="I1098" t="str">
            <v>H</v>
          </cell>
          <cell r="J1098" t="str">
            <v>ATRIBUÍDO SÃO PAULO</v>
          </cell>
          <cell r="K1098">
            <v>13.79</v>
          </cell>
        </row>
        <row r="1099">
          <cell r="G1099">
            <v>93397</v>
          </cell>
          <cell r="H1099" t="str">
            <v>GUINDAUTO HIDRÁULICO, CAPACIDADE MÁXIMA DE CARGA 3300 KG, MOMENTO MÁXIMO DE CARGA 5,8 TM, ALCANCE MÁXIMO HORIZONTAL 7,60 M, INCLUSIVE CAMINHÃO TOCO PBT 16.000 KG, POTÊNCIA DE 189 CV - DEPRECIAÇÃO. AF_03/2016</v>
          </cell>
          <cell r="I1099" t="str">
            <v>H</v>
          </cell>
          <cell r="J1099" t="str">
            <v>ATRIBUÍDO SÃO PAULO</v>
          </cell>
          <cell r="K1099">
            <v>24.07</v>
          </cell>
        </row>
        <row r="1100">
          <cell r="G1100">
            <v>93398</v>
          </cell>
          <cell r="H1100" t="str">
            <v>GUINDAUTO HIDRÁULICO, CAPACIDADE MÁXIMA DE CARGA 3300 KG, MOMENTO MÁXIMO DE CARGA 5,8 TM, ALCANCE MÁXIMO HORIZONTAL 7,60 M, INCLUSIVE CAMINHÃO TOCO PBT 16.000 KG, POTÊNCIA DE 189 CV - JUROS. AF_03/2016</v>
          </cell>
          <cell r="I1100" t="str">
            <v>H</v>
          </cell>
          <cell r="J1100" t="str">
            <v>ATRIBUÍDO SÃO PAULO</v>
          </cell>
          <cell r="K1100">
            <v>4.62</v>
          </cell>
        </row>
        <row r="1101">
          <cell r="G1101">
            <v>93399</v>
          </cell>
          <cell r="H1101" t="str">
            <v>GUINDAUTO HIDRÁULICO, CAPACIDADE MÁXIMA DE CARGA 3300 KG, MOMENTO MÁXIMO DE CARGA 5,8 TM, ALCANCE MÁXIMO HORIZONTAL 7,60 M, INCLUSIVE CAMINHÃO TOCO PBT 16.000 KG, POTÊNCIA DE 189 CV  IMPOSTOS E SEGUROS. AF_03/2016</v>
          </cell>
          <cell r="I1101" t="str">
            <v>H</v>
          </cell>
          <cell r="J1101" t="str">
            <v>ATRIBUÍDO SÃO PAULO</v>
          </cell>
          <cell r="K1101">
            <v>3.66</v>
          </cell>
        </row>
        <row r="1102">
          <cell r="G1102">
            <v>93400</v>
          </cell>
          <cell r="H1102" t="str">
            <v>GUINDAUTO HIDRÁULICO, CAPACIDADE MÁXIMA DE CARGA 3300 KG, MOMENTO MÁXIMO DE CARGA 5,8 TM, ALCANCE MÁXIMO HORIZONTAL 7,60 M, INCLUSIVE CAMINHÃO TOCO PBT 16.000 KG, POTÊNCIA DE 189 CV - MANUTENÇÃO. AF_03/2016</v>
          </cell>
          <cell r="I1102" t="str">
            <v>H</v>
          </cell>
          <cell r="J1102" t="str">
            <v>ATRIBUÍDO SÃO PAULO</v>
          </cell>
          <cell r="K1102">
            <v>41.73</v>
          </cell>
        </row>
        <row r="1103">
          <cell r="G1103">
            <v>93401</v>
          </cell>
          <cell r="H1103" t="str">
            <v>GUINDAUTO HIDRÁULICO, CAPACIDADE MÁXIMA DE CARGA 3300 KG, MOMENTO MÁXIMO DE CARGA 5,8 TM, ALCANCE MÁXIMO HORIZONTAL 7,60 M, INCLUSIVE CAMINHÃO TOCO PBT 16.000 KG, POTÊNCIA DE 189 CV - MATERIAIS NA OPERAÇÃO. AF_03/2016</v>
          </cell>
          <cell r="I1103" t="str">
            <v>H</v>
          </cell>
          <cell r="J1103" t="str">
            <v>COLETADO</v>
          </cell>
          <cell r="K1103">
            <v>151.16999999999999</v>
          </cell>
        </row>
        <row r="1104">
          <cell r="G1104">
            <v>93404</v>
          </cell>
          <cell r="H1104" t="str">
            <v>MÁQUINA JATO DE PRESSAO PORTÁTIL, CAMARA DE 1 SAIDA, CAPACIDADE 280 L, DIAMETRO 670 MM, BICO DE JATO CURTO VENTURI DE 5/16'' , MANGUEIRA DE 1'' COM COMPRESSOR DE AR REBOCÁVEL 189 PCM E MOTOR DIESEL 63 CV - DEPRECIAÇÃO. AF_03/2016</v>
          </cell>
          <cell r="I1104" t="str">
            <v>H</v>
          </cell>
          <cell r="J1104" t="str">
            <v>ATRIBUÍDO SÃO PAULO</v>
          </cell>
          <cell r="K1104">
            <v>7.47</v>
          </cell>
        </row>
        <row r="1105">
          <cell r="G1105">
            <v>93405</v>
          </cell>
          <cell r="H1105" t="str">
            <v>MÁQUINA JATO DE PRESSAO PORTÁTIL, CAMARA DE 1 SAIDA, CAPACIDADE 280 L, DIAMETRO 670 MM, BICO DE JATO CURTO VENTURI DE 5/16'' , MANGUEIRA DE 1'' COM COMPRESSOR DE AR REBOCÁVEL 189 PCM E MOTOR DIESEL 63 CV - JUROS. AF_03/2016</v>
          </cell>
          <cell r="I1105" t="str">
            <v>H</v>
          </cell>
          <cell r="J1105" t="str">
            <v>ATRIBUÍDO SÃO PAULO</v>
          </cell>
          <cell r="K1105">
            <v>0.97</v>
          </cell>
        </row>
        <row r="1106">
          <cell r="G1106">
            <v>93406</v>
          </cell>
          <cell r="H1106" t="str">
            <v>MÁQUINA JATO DE PRESSAO PORTÁTIL, CAMARA DE 1 SAIDA, CAPACIDADE 280 L, DIAMETRO 670 MM, BICO DE JATO CURTO VENTURI DE 5/16'' , MANGUEIRA DE 1'' COM COMPRESSOR DE AR REBOCÁVEL 189 PCM E MOTOR DIESEL 63 CV - MANUTENÇÃO. AF_03/2016</v>
          </cell>
          <cell r="I1106" t="str">
            <v>H</v>
          </cell>
          <cell r="J1106" t="str">
            <v>ATRIBUÍDO SÃO PAULO</v>
          </cell>
          <cell r="K1106">
            <v>8.9700000000000006</v>
          </cell>
        </row>
        <row r="1107">
          <cell r="G1107">
            <v>93407</v>
          </cell>
          <cell r="H1107" t="str">
            <v>MÁQUINA JATO DE PRESSAO PORTÁTIL, CAMARA DE 1 SAIDA, CAPACIDADE 280 L, DIAMETRO 670 MM, BICO DE JATO CURTO VENTURI DE 5/16'' , MANGUEIRA DE 1'' COM COMPRESSOR DE AR REBOCÁVEL 189 PCM E MOTOR DIESEL 63 CV - MATERIAIS NA OPERAÇÃO. AF_03/2016</v>
          </cell>
          <cell r="I1107" t="str">
            <v>H</v>
          </cell>
          <cell r="J1107" t="str">
            <v>COLETADO</v>
          </cell>
          <cell r="K1107">
            <v>45.07</v>
          </cell>
        </row>
        <row r="1108">
          <cell r="G1108">
            <v>93411</v>
          </cell>
          <cell r="H1108" t="str">
            <v>GERADOR PORTÁTIL MONOFÁSICO, POTÊNCIA 5500 VA, MOTOR A GASOLINA, POTÊNCIA DO MOTOR 13 CV - DEPRECIAÇÃO. AF_03/2016</v>
          </cell>
          <cell r="I1108" t="str">
            <v>H</v>
          </cell>
          <cell r="J1108" t="str">
            <v>ATRIBUÍDO SÃO PAULO</v>
          </cell>
          <cell r="K1108">
            <v>0.33</v>
          </cell>
        </row>
        <row r="1109">
          <cell r="G1109">
            <v>93412</v>
          </cell>
          <cell r="H1109" t="str">
            <v>GERADOR PORTÁTIL MONOFÁSICO, POTÊNCIA 5500 VA, MOTOR A GASOLINA, POTÊNCIA DO MOTOR 13 CV - JUROS. AF_03/2016</v>
          </cell>
          <cell r="I1109" t="str">
            <v>H</v>
          </cell>
          <cell r="J1109" t="str">
            <v>ATRIBUÍDO SÃO PAULO</v>
          </cell>
          <cell r="K1109">
            <v>0.06</v>
          </cell>
        </row>
        <row r="1110">
          <cell r="G1110">
            <v>93413</v>
          </cell>
          <cell r="H1110" t="str">
            <v>GERADOR PORTÁTIL MONOFÁSICO, POTÊNCIA 5500 VA, MOTOR A GASOLINA, POTÊNCIA DO MOTOR 13 CV - MANUTENÇÃO. AF_03/2016</v>
          </cell>
          <cell r="I1110" t="str">
            <v>H</v>
          </cell>
          <cell r="J1110" t="str">
            <v>ATRIBUÍDO SÃO PAULO</v>
          </cell>
          <cell r="K1110">
            <v>0.3</v>
          </cell>
        </row>
        <row r="1111">
          <cell r="G1111">
            <v>93414</v>
          </cell>
          <cell r="H1111" t="str">
            <v>GERADOR PORTÁTIL MONOFÁSICO, POTÊNCIA 5500 VA, MOTOR A GASOLINA, POTÊNCIA DO MOTOR 13 CV - MATERIAIS NA OPERAÇÃO. AF_03/2016</v>
          </cell>
          <cell r="I1111" t="str">
            <v>H</v>
          </cell>
          <cell r="J1111" t="str">
            <v>COLETADO</v>
          </cell>
          <cell r="K1111">
            <v>12.12</v>
          </cell>
        </row>
        <row r="1112">
          <cell r="G1112">
            <v>93417</v>
          </cell>
          <cell r="H1112" t="str">
            <v>GRUPO GERADOR REBOCÁVEL, POTÊNCIA 66 KVA, MOTOR A DIESEL - DEPRECIAÇÃO. AF_03/2016</v>
          </cell>
          <cell r="I1112" t="str">
            <v>H</v>
          </cell>
          <cell r="J1112" t="str">
            <v>ATRIBUÍDO SÃO PAULO</v>
          </cell>
          <cell r="K1112">
            <v>4.4400000000000004</v>
          </cell>
        </row>
        <row r="1113">
          <cell r="G1113">
            <v>93418</v>
          </cell>
          <cell r="H1113" t="str">
            <v>GRUPO GERADOR REBOCÁVEL, POTÊNCIA 66 KVA, MOTOR A DIESEL - JUROS. AF_03/2016</v>
          </cell>
          <cell r="I1113" t="str">
            <v>H</v>
          </cell>
          <cell r="J1113" t="str">
            <v>ATRIBUÍDO SÃO PAULO</v>
          </cell>
          <cell r="K1113">
            <v>0.8</v>
          </cell>
        </row>
        <row r="1114">
          <cell r="G1114">
            <v>93419</v>
          </cell>
          <cell r="H1114" t="str">
            <v>GRUPO GERADOR REBOCÁVEL, POTÊNCIA 66 KVA, MOTOR A DIESEL - MANUTENÇÃO. AF_03/2016</v>
          </cell>
          <cell r="I1114" t="str">
            <v>H</v>
          </cell>
          <cell r="J1114" t="str">
            <v>ATRIBUÍDO SÃO PAULO</v>
          </cell>
          <cell r="K1114">
            <v>3.96</v>
          </cell>
        </row>
        <row r="1115">
          <cell r="G1115">
            <v>93420</v>
          </cell>
          <cell r="H1115" t="str">
            <v>GRUPO GERADOR REBOCÁVEL, POTÊNCIA 66 KVA, MOTOR A DIESEL - MATERIAIS NA OPERAÇÃO. AF_03/2016</v>
          </cell>
          <cell r="I1115" t="str">
            <v>H</v>
          </cell>
          <cell r="J1115" t="str">
            <v>COLETADO</v>
          </cell>
          <cell r="K1115">
            <v>64.12</v>
          </cell>
        </row>
        <row r="1116">
          <cell r="G1116">
            <v>93423</v>
          </cell>
          <cell r="H1116" t="str">
            <v>GRUPO GERADOR ESTACIONÁRIO, POTÊNCIA 150 KVA, MOTOR A DIESEL- DEPRECIAÇÃO. AF_03/2016</v>
          </cell>
          <cell r="I1116" t="str">
            <v>H</v>
          </cell>
          <cell r="J1116" t="str">
            <v>ATRIBUÍDO SÃO PAULO</v>
          </cell>
          <cell r="K1116">
            <v>6.29</v>
          </cell>
        </row>
        <row r="1117">
          <cell r="G1117">
            <v>93424</v>
          </cell>
          <cell r="H1117" t="str">
            <v>GRUPO GERADOR ESTACIONÁRIO, POTÊNCIA 150 KVA, MOTOR A DIESEL- JUROS. AF_03/2016</v>
          </cell>
          <cell r="I1117" t="str">
            <v>H</v>
          </cell>
          <cell r="J1117" t="str">
            <v>ATRIBUÍDO SÃO PAULO</v>
          </cell>
          <cell r="K1117">
            <v>1.1299999999999999</v>
          </cell>
        </row>
        <row r="1118">
          <cell r="G1118">
            <v>93425</v>
          </cell>
          <cell r="H1118" t="str">
            <v>GRUPO GERADOR ESTACIONÁRIO, POTÊNCIA 150 KVA, MOTOR A DIESEL- MANUTENÇÃO. AF_03/2016</v>
          </cell>
          <cell r="I1118" t="str">
            <v>H</v>
          </cell>
          <cell r="J1118" t="str">
            <v>ATRIBUÍDO SÃO PAULO</v>
          </cell>
          <cell r="K1118">
            <v>5.61</v>
          </cell>
        </row>
        <row r="1119">
          <cell r="G1119">
            <v>93426</v>
          </cell>
          <cell r="H1119" t="str">
            <v>GRUPO GERADOR ESTACIONÁRIO, POTÊNCIA 150 KVA, MOTOR A DIESEL- MATERIAIS NA OPERAÇÃO. AF_03/2016</v>
          </cell>
          <cell r="I1119" t="str">
            <v>H</v>
          </cell>
          <cell r="J1119" t="str">
            <v>COLETADO</v>
          </cell>
          <cell r="K1119">
            <v>153.22999999999999</v>
          </cell>
        </row>
        <row r="1120">
          <cell r="G1120">
            <v>93429</v>
          </cell>
          <cell r="H1120" t="str">
            <v>USINA DE MISTURA ASFÁLTICA À QUENTE, TIPO CONTRA FLUXO, PROD 40 A 80 TON/HORA - DEPRECIAÇÃO. AF_03/2016</v>
          </cell>
          <cell r="I1120" t="str">
            <v>H</v>
          </cell>
          <cell r="J1120" t="str">
            <v>ATRIBUÍDO SÃO PAULO</v>
          </cell>
          <cell r="K1120">
            <v>125.93</v>
          </cell>
        </row>
        <row r="1121">
          <cell r="G1121">
            <v>93430</v>
          </cell>
          <cell r="H1121" t="str">
            <v>USINA DE MISTURA ASFÁLTICA À QUENTE, TIPO CONTRA FLUXO, PROD 40 A 80 TON/HORA - JUROS. AF_03/2016</v>
          </cell>
          <cell r="I1121" t="str">
            <v>H</v>
          </cell>
          <cell r="J1121" t="str">
            <v>ATRIBUÍDO SÃO PAULO</v>
          </cell>
          <cell r="K1121">
            <v>19.84</v>
          </cell>
        </row>
        <row r="1122">
          <cell r="G1122">
            <v>93431</v>
          </cell>
          <cell r="H1122" t="str">
            <v>USINA DE MISTURA ASFÁLTICA À QUENTE, TIPO CONTRA FLUXO, PROD 40 A 80 TON/HORA - MANUTENÇÃO. AF_03/2016</v>
          </cell>
          <cell r="I1122" t="str">
            <v>H</v>
          </cell>
          <cell r="J1122" t="str">
            <v>ATRIBUÍDO SÃO PAULO</v>
          </cell>
          <cell r="K1122">
            <v>157.53</v>
          </cell>
        </row>
        <row r="1123">
          <cell r="G1123">
            <v>93432</v>
          </cell>
          <cell r="H1123" t="str">
            <v>USINA DE MISTURA ASFÁLTICA À QUENTE, TIPO CONTRA FLUXO, PROD 40 A 80 TON/HORA - MATERIAIS NA OPERAÇÃO. AF_03/2016</v>
          </cell>
          <cell r="I1123" t="str">
            <v>H</v>
          </cell>
          <cell r="J1123" t="str">
            <v>COLETADO</v>
          </cell>
          <cell r="K1123">
            <v>2059.1999999999998</v>
          </cell>
        </row>
        <row r="1124">
          <cell r="G1124">
            <v>93435</v>
          </cell>
          <cell r="H1124" t="str">
            <v>USINA DE ASFALTO À FRIO, CAPACIDADE DE 40 A 60 TON/HORA, ELÉTRICA POTÊNCIA 30 CV - DEPRECIAÇÃO. AF_03/2016</v>
          </cell>
          <cell r="I1124" t="str">
            <v>H</v>
          </cell>
          <cell r="J1124" t="str">
            <v>ATRIBUÍDO SÃO PAULO</v>
          </cell>
          <cell r="K1124">
            <v>7.07</v>
          </cell>
        </row>
        <row r="1125">
          <cell r="G1125">
            <v>93436</v>
          </cell>
          <cell r="H1125" t="str">
            <v>USINA DE ASFALTO À FRIO, CAPACIDADE DE 40 A 60 TON/HORA, ELÉTRICA POTÊNCIA 30 CV - JUROS. AF_03/2016</v>
          </cell>
          <cell r="I1125" t="str">
            <v>H</v>
          </cell>
          <cell r="J1125" t="str">
            <v>ATRIBUÍDO SÃO PAULO</v>
          </cell>
          <cell r="K1125">
            <v>1.1100000000000001</v>
          </cell>
        </row>
        <row r="1126">
          <cell r="G1126">
            <v>93437</v>
          </cell>
          <cell r="H1126" t="str">
            <v>USINA DE ASFALTO À FRIO, CAPACIDADE DE 40 A 60 TON/HORA, ELÉTRICA POTÊNCIA 30 CV - MANUTENÇÃO. AF_03/2016</v>
          </cell>
          <cell r="I1126" t="str">
            <v>H</v>
          </cell>
          <cell r="J1126" t="str">
            <v>ATRIBUÍDO SÃO PAULO</v>
          </cell>
          <cell r="K1126">
            <v>7.73</v>
          </cell>
        </row>
        <row r="1127">
          <cell r="G1127">
            <v>93438</v>
          </cell>
          <cell r="H1127" t="str">
            <v>USINA DE ASFALTO À FRIO, CAPACIDADE DE 40 A 60 TON/HORA, ELÉTRICA POTÊNCIA 30 CV - MATERIAIS NA OPERAÇÃO. AF_03/2016</v>
          </cell>
          <cell r="I1127" t="str">
            <v>H</v>
          </cell>
          <cell r="J1127" t="str">
            <v>COLETADO</v>
          </cell>
          <cell r="K1127">
            <v>107.36</v>
          </cell>
        </row>
        <row r="1128">
          <cell r="G1128">
            <v>95114</v>
          </cell>
          <cell r="H1128" t="str">
            <v>MARTELETE OU ROMPEDOR PNEUMÁTICO MANUAL, 28 KG, COM SILENCIADOR - DEPRECIAÇÃO. AF_07/2016</v>
          </cell>
          <cell r="I1128" t="str">
            <v>H</v>
          </cell>
          <cell r="J1128" t="str">
            <v>COEFICIENTE DE REPRESENTATIVIDADE</v>
          </cell>
          <cell r="K1128">
            <v>1.63</v>
          </cell>
        </row>
        <row r="1129">
          <cell r="G1129">
            <v>95115</v>
          </cell>
          <cell r="H1129" t="str">
            <v>MARTELETE OU ROMPEDOR PNEUMÁTICO MANUAL, 28 KG, COM SILENCIADOR - JUROS. AF_07/2016</v>
          </cell>
          <cell r="I1129" t="str">
            <v>H</v>
          </cell>
          <cell r="J1129" t="str">
            <v>COEFICIENTE DE REPRESENTATIVIDADE</v>
          </cell>
          <cell r="K1129">
            <v>0.19</v>
          </cell>
        </row>
        <row r="1130">
          <cell r="G1130">
            <v>95116</v>
          </cell>
          <cell r="H1130" t="str">
            <v>USINA DE CONCRETO FIXA, CAPACIDADE NOMINAL DE 90 A 120 M3/H, SEM SILO - DEPRECIAÇÃO. AF_07/2016</v>
          </cell>
          <cell r="I1130" t="str">
            <v>H</v>
          </cell>
          <cell r="J1130" t="str">
            <v>ATRIBUÍDO SÃO PAULO</v>
          </cell>
          <cell r="K1130">
            <v>31.99</v>
          </cell>
        </row>
        <row r="1131">
          <cell r="G1131">
            <v>95117</v>
          </cell>
          <cell r="H1131" t="str">
            <v>USINA DE CONCRETO FIXA, CAPACIDADE NOMINAL DE 90 A 120 M3/H, SEM SILO - JUROS. AF_07/2016</v>
          </cell>
          <cell r="I1131" t="str">
            <v>H</v>
          </cell>
          <cell r="J1131" t="str">
            <v>ATRIBUÍDO SÃO PAULO</v>
          </cell>
          <cell r="K1131">
            <v>5.04</v>
          </cell>
        </row>
        <row r="1132">
          <cell r="G1132">
            <v>95118</v>
          </cell>
          <cell r="H1132" t="str">
            <v>USINA MISTURADORA DE SOLOS, CAPACIDADE DE 200 A 500 TON/H, POTENCIA 75KW - DEPRECIAÇÃO. AF_07/2016</v>
          </cell>
          <cell r="I1132" t="str">
            <v>H</v>
          </cell>
          <cell r="J1132" t="str">
            <v>ATRIBUÍDO SÃO PAULO</v>
          </cell>
          <cell r="K1132">
            <v>57.75</v>
          </cell>
        </row>
        <row r="1133">
          <cell r="G1133">
            <v>95119</v>
          </cell>
          <cell r="H1133" t="str">
            <v>USINA MISTURADORA DE SOLOS, CAPACIDADE DE 200 A 500 TON/H, POTENCIA 75KW - JUROS. AF_07/2016</v>
          </cell>
          <cell r="I1133" t="str">
            <v>H</v>
          </cell>
          <cell r="J1133" t="str">
            <v>ATRIBUÍDO SÃO PAULO</v>
          </cell>
          <cell r="K1133">
            <v>9.09</v>
          </cell>
        </row>
        <row r="1134">
          <cell r="G1134">
            <v>95120</v>
          </cell>
          <cell r="H1134" t="str">
            <v>USINA MISTURADORA DE SOLOS, CAPACIDADE DE 200 A 500 TON/H, POTENCIA 75KW - MATERIAIS NA OPERAÇÃO. AF_07/2016</v>
          </cell>
          <cell r="I1134" t="str">
            <v>H</v>
          </cell>
          <cell r="J1134" t="str">
            <v>COEFICIENTE DE REPRESENTATIVIDADE</v>
          </cell>
          <cell r="K1134">
            <v>45.9</v>
          </cell>
        </row>
        <row r="1135">
          <cell r="G1135">
            <v>95123</v>
          </cell>
          <cell r="H1135" t="str">
            <v>DISTRIBUIDOR DE AGREGADOS AUTOPROPELIDO, CAP 3 M3, A DIESEL, POTÊNCIA 176CV - DEPRECIAÇÃO. AF_07/2016</v>
          </cell>
          <cell r="I1135" t="str">
            <v>H</v>
          </cell>
          <cell r="J1135" t="str">
            <v>ATRIBUÍDO SÃO PAULO</v>
          </cell>
          <cell r="K1135">
            <v>16.36</v>
          </cell>
        </row>
        <row r="1136">
          <cell r="G1136">
            <v>95124</v>
          </cell>
          <cell r="H1136" t="str">
            <v>DISTRIBUIDOR DE AGREGADOS AUTOPROPELIDO, C/AP 3 M3, A DIESEL, POTÊNCIA 176CV - JUROS. AF_07/2016</v>
          </cell>
          <cell r="I1136" t="str">
            <v>H</v>
          </cell>
          <cell r="J1136" t="str">
            <v>ATRIBUÍDO SÃO PAULO</v>
          </cell>
          <cell r="K1136">
            <v>2.57</v>
          </cell>
        </row>
        <row r="1137">
          <cell r="G1137">
            <v>95125</v>
          </cell>
          <cell r="H1137" t="str">
            <v>DISTRIBUIDOR DE AGREGADOS AUTOPROPELIDO, CAP 3 M3, A DIESEL, POTÊNCIA 176CV - MANUTENÇÃO. AF_07/2016</v>
          </cell>
          <cell r="I1137" t="str">
            <v>H</v>
          </cell>
          <cell r="J1137" t="str">
            <v>ATRIBUÍDO SÃO PAULO</v>
          </cell>
          <cell r="K1137">
            <v>17.899999999999999</v>
          </cell>
        </row>
        <row r="1138">
          <cell r="G1138">
            <v>95126</v>
          </cell>
          <cell r="H1138" t="str">
            <v>DISTRIBUIDOR DE AGREGADOS AUTOPROPELIDO, CAP 3 M3, A DIESEL, POTÊNCIA 176CV  MATERIAIS NA OPERAÇÃO. AF_07/2016</v>
          </cell>
          <cell r="I1138" t="str">
            <v>H</v>
          </cell>
          <cell r="J1138" t="str">
            <v>COLETADO</v>
          </cell>
          <cell r="K1138">
            <v>140.76</v>
          </cell>
        </row>
        <row r="1139">
          <cell r="G1139">
            <v>95129</v>
          </cell>
          <cell r="H1139" t="str">
            <v>MÁQUINA DEMARCADORA DE FAIXA DE TRÁFEGO À FRIO, AUTOPROPELIDA, POTÊNCIA 38 HP - DEPRECIAÇÃO. AF_07/2016</v>
          </cell>
          <cell r="I1139" t="str">
            <v>H</v>
          </cell>
          <cell r="J1139" t="str">
            <v>ATRIBUÍDO SÃO PAULO</v>
          </cell>
          <cell r="K1139">
            <v>43.83</v>
          </cell>
        </row>
        <row r="1140">
          <cell r="G1140">
            <v>95130</v>
          </cell>
          <cell r="H1140" t="str">
            <v>MÁQUINA DEMARCADORA DE FAIXA DE TRÁFEGO À FRIO, AUTOPROPELIDA, POTÊNCIA 38 HP - JUROS. AF_07/2016</v>
          </cell>
          <cell r="I1140" t="str">
            <v>H</v>
          </cell>
          <cell r="J1140" t="str">
            <v>ATRIBUÍDO SÃO PAULO</v>
          </cell>
          <cell r="K1140">
            <v>8.1199999999999992</v>
          </cell>
        </row>
        <row r="1141">
          <cell r="G1141">
            <v>95131</v>
          </cell>
          <cell r="H1141" t="str">
            <v>MÁQUINA DEMARCADORA DE FAIXA DE TRÁFEGO À FRIO, AUTOPROPELIDA, POTÊNCIA 38 HP - MANUTENÇÃO. AF_07/2016</v>
          </cell>
          <cell r="I1141" t="str">
            <v>H</v>
          </cell>
          <cell r="J1141" t="str">
            <v>ATRIBUÍDO SÃO PAULO</v>
          </cell>
          <cell r="K1141">
            <v>51.59</v>
          </cell>
        </row>
        <row r="1142">
          <cell r="G1142">
            <v>95132</v>
          </cell>
          <cell r="H1142" t="str">
            <v>MÁQUINA DEMARCADORA DE FAIXA DE TRÁFEGO À FRIO, AUTOPROPELIDA, POTÊNCIA 38 HP - MATERIAIS NA OPERAÇÃO. AF_07/2016</v>
          </cell>
          <cell r="I1142" t="str">
            <v>H</v>
          </cell>
          <cell r="J1142" t="str">
            <v>COLETADO</v>
          </cell>
          <cell r="K1142">
            <v>30.83</v>
          </cell>
        </row>
        <row r="1143">
          <cell r="G1143">
            <v>95136</v>
          </cell>
          <cell r="H1143" t="str">
            <v>TALHA MANUAL DE CORRENTE, CAPACIDADE DE 2 TON. COM ELEVAÇÃO DE 3 M - DEPRECIAÇÃO. AF_07/2016</v>
          </cell>
          <cell r="I1143" t="str">
            <v>H</v>
          </cell>
          <cell r="J1143" t="str">
            <v>COLETADO</v>
          </cell>
          <cell r="K1143">
            <v>0.03</v>
          </cell>
        </row>
        <row r="1144">
          <cell r="G1144">
            <v>95137</v>
          </cell>
          <cell r="H1144" t="str">
            <v>TALHA MANUAL DE CORRENTE, CAPACIDADE DE 2 TON. COM ELEVAÇÃO DE 3 M - JUROS. AF_07/2016</v>
          </cell>
          <cell r="I1144" t="str">
            <v>H</v>
          </cell>
          <cell r="J1144" t="str">
            <v>COLETADO</v>
          </cell>
          <cell r="K1144">
            <v>0</v>
          </cell>
        </row>
        <row r="1145">
          <cell r="G1145">
            <v>95138</v>
          </cell>
          <cell r="H1145" t="str">
            <v>TALHA MANUAL DE CORRENTE, CAPACIDADE DE 2 TON. COM ELEVAÇÃO DE 3 M - MANUTENÇÃO. AF_07/2016</v>
          </cell>
          <cell r="I1145" t="str">
            <v>H</v>
          </cell>
          <cell r="J1145" t="str">
            <v>COLETADO</v>
          </cell>
          <cell r="K1145">
            <v>0.02</v>
          </cell>
        </row>
        <row r="1146">
          <cell r="G1146">
            <v>95208</v>
          </cell>
          <cell r="H1146" t="str">
            <v>GRUA ASCENCIONAL, LANÇA DE 42 M, CAPACIDADE DE 1,5 T A 30 M, ALTURA ATÉ 39 M  DEPRECIAÇÃO. AF_08/2016</v>
          </cell>
          <cell r="I1146" t="str">
            <v>H</v>
          </cell>
          <cell r="J1146" t="str">
            <v>ATRIBUÍDO SÃO PAULO</v>
          </cell>
          <cell r="K1146">
            <v>52.17</v>
          </cell>
        </row>
        <row r="1147">
          <cell r="G1147">
            <v>95209</v>
          </cell>
          <cell r="H1147" t="str">
            <v>GRUA ASCENCIONAL, LANCA DE 42 M, CAPACIDADE DE 1,5 T A 30 M, ALTURA ATE 39 M  JUROS. AF_08/2016</v>
          </cell>
          <cell r="I1147" t="str">
            <v>H</v>
          </cell>
          <cell r="J1147" t="str">
            <v>ATRIBUÍDO SÃO PAULO</v>
          </cell>
          <cell r="K1147">
            <v>6.19</v>
          </cell>
        </row>
        <row r="1148">
          <cell r="G1148">
            <v>95210</v>
          </cell>
          <cell r="H1148" t="str">
            <v>GRUA ASCENCIONAL, LANCA DE 42 M, CAPACIDADE DE 1,5 T A 30 M, ALTURA ATE 39 M  MANUTENÇÃO. AF_08/2016</v>
          </cell>
          <cell r="I1148" t="str">
            <v>H</v>
          </cell>
          <cell r="J1148" t="str">
            <v>ATRIBUÍDO SÃO PAULO</v>
          </cell>
          <cell r="K1148">
            <v>57.06</v>
          </cell>
        </row>
        <row r="1149">
          <cell r="G1149">
            <v>95211</v>
          </cell>
          <cell r="H1149" t="str">
            <v>GRUA ASCENCIONAL, LANCA DE 42 M, CAPACIDADE DE 1,5 T A 30 M, ALTURA ATE 39 M  MATERIAIS NA OPERAÇÃO. AF_08/2016</v>
          </cell>
          <cell r="I1149" t="str">
            <v>H</v>
          </cell>
          <cell r="J1149" t="str">
            <v>COEFICIENTE DE REPRESENTATIVIDADE</v>
          </cell>
          <cell r="K1149">
            <v>6.73</v>
          </cell>
        </row>
        <row r="1150">
          <cell r="G1150">
            <v>95217</v>
          </cell>
          <cell r="H1150" t="str">
            <v>PULVERIZADOR DE TINTA ELÉTRICO/MÁQUINA DE PINTURA AIRLESS, VAZÃO 2 L/MIN - MATERIAIS NA OPERAÇÃO. AF_08/2016</v>
          </cell>
          <cell r="I1150" t="str">
            <v>H</v>
          </cell>
          <cell r="J1150" t="str">
            <v>COEFICIENTE DE REPRESENTATIVIDADE</v>
          </cell>
          <cell r="K1150">
            <v>0.45</v>
          </cell>
        </row>
        <row r="1151">
          <cell r="G1151">
            <v>95255</v>
          </cell>
          <cell r="H1151" t="str">
            <v>MARTELO DEMOLIDOR PNEUMÁTICO MANUAL, 32 KG - DEPRECIAÇÃO. AF_09/2016</v>
          </cell>
          <cell r="I1151" t="str">
            <v>H</v>
          </cell>
          <cell r="J1151" t="str">
            <v>COEFICIENTE DE REPRESENTATIVIDADE</v>
          </cell>
          <cell r="K1151">
            <v>1.45</v>
          </cell>
        </row>
        <row r="1152">
          <cell r="G1152">
            <v>95256</v>
          </cell>
          <cell r="H1152" t="str">
            <v>MARTELO DEMOLIDOR PNEUMÁTICO MANUAL, 32 KG - JUROS. AF_09/2016</v>
          </cell>
          <cell r="I1152" t="str">
            <v>H</v>
          </cell>
          <cell r="J1152" t="str">
            <v>COEFICIENTE DE REPRESENTATIVIDADE</v>
          </cell>
          <cell r="K1152">
            <v>0.17</v>
          </cell>
        </row>
        <row r="1153">
          <cell r="G1153">
            <v>95257</v>
          </cell>
          <cell r="H1153" t="str">
            <v>MARTELO DEMOLIDOR PNEUMÁTICO MANUAL, 32 KG - MANUTENÇÃO. AF_09/2016</v>
          </cell>
          <cell r="I1153" t="str">
            <v>H</v>
          </cell>
          <cell r="J1153" t="str">
            <v>COEFICIENTE DE REPRESENTATIVIDADE</v>
          </cell>
          <cell r="K1153">
            <v>1.81</v>
          </cell>
        </row>
        <row r="1154">
          <cell r="G1154">
            <v>95260</v>
          </cell>
          <cell r="H1154" t="str">
            <v>COMPACTADOR DE SOLOS DE PERCUSÃO (SOQUETE) COM MOTOR A GASOLINA, POTÊNCIA 3 CV - DEPRECIAÇÃO. AF_09/2016</v>
          </cell>
          <cell r="I1154" t="str">
            <v>H</v>
          </cell>
          <cell r="J1154" t="str">
            <v>COLETADO</v>
          </cell>
          <cell r="K1154">
            <v>0.49</v>
          </cell>
        </row>
        <row r="1155">
          <cell r="G1155">
            <v>95261</v>
          </cell>
          <cell r="H1155" t="str">
            <v>COMPACTADOR DE SOLOS DE PERCUSÃO (SOQUETE) COM MOTOR A GASOLINA, POTÊNCIA 3 CV - JUROS. AF_09/2016</v>
          </cell>
          <cell r="I1155" t="str">
            <v>H</v>
          </cell>
          <cell r="J1155" t="str">
            <v>COEFICIENTE DE REPRESENTATIVIDADE</v>
          </cell>
          <cell r="K1155">
            <v>0.16</v>
          </cell>
        </row>
        <row r="1156">
          <cell r="G1156">
            <v>95262</v>
          </cell>
          <cell r="H1156" t="str">
            <v>COMPACTADOR DE SOLOS DE PERCUSÃO (SOQUETE) COM MOTOR A GASOLINA, POTÊNCIA 3 CV - MANUTENÇÃO. AF_09/2016</v>
          </cell>
          <cell r="I1156" t="str">
            <v>H</v>
          </cell>
          <cell r="J1156" t="str">
            <v>COEFICIENTE DE REPRESENTATIVIDADE</v>
          </cell>
          <cell r="K1156">
            <v>1.51</v>
          </cell>
        </row>
        <row r="1157">
          <cell r="G1157">
            <v>95263</v>
          </cell>
          <cell r="H1157" t="str">
            <v>COMPACTADOR DE SOLOS DE PERCUSÃO (SOQUETE) COM MOTOR A GASOLINA, POTÊNCIA 3 CV - MATERIAIS NA OPERAÇÃO. AF_09/2016</v>
          </cell>
          <cell r="I1157" t="str">
            <v>H</v>
          </cell>
          <cell r="J1157" t="str">
            <v>COLETADO</v>
          </cell>
          <cell r="K1157">
            <v>3.79</v>
          </cell>
        </row>
        <row r="1158">
          <cell r="G1158">
            <v>95266</v>
          </cell>
          <cell r="H1158" t="str">
            <v>RÉGUA VIBRATÓRIA DUPLA PARA CONCRETO, PESO DE 60KG, COMPRIMENTO 4 M, COM MOTOR A GASOLINA, POTÊNCIA 5,5 HP - DEPRECIAÇÃO. AF_09/2016</v>
          </cell>
          <cell r="I1158" t="str">
            <v>H</v>
          </cell>
          <cell r="J1158" t="str">
            <v>ATRIBUÍDO SÃO PAULO</v>
          </cell>
          <cell r="K1158">
            <v>0.5</v>
          </cell>
        </row>
        <row r="1159">
          <cell r="G1159">
            <v>95267</v>
          </cell>
          <cell r="H1159" t="str">
            <v>RÉGUA VIBRATÓRIA DUPLA PARA CONCRETO, PESO DE 60KG, COMPRIMENTO 4 M, COM MOTOR A GASOLINA, POTÊNCIA 5,5 HP - JUROS. AF_09/2016</v>
          </cell>
          <cell r="I1159" t="str">
            <v>H</v>
          </cell>
          <cell r="J1159" t="str">
            <v>ATRIBUÍDO SÃO PAULO</v>
          </cell>
          <cell r="K1159">
            <v>0.05</v>
          </cell>
        </row>
        <row r="1160">
          <cell r="G1160">
            <v>95268</v>
          </cell>
          <cell r="H1160" t="str">
            <v>RÉGUA VIBRATÓRIA DUPLA PARA CONCRETO, PESO DE 60KG, COMPRIMENTO 4 M, COM MOTOR A GASOLINA, POTÊNCIA 5,5 HP - MANUTENÇÃO. AF_09/2016</v>
          </cell>
          <cell r="I1160" t="str">
            <v>H</v>
          </cell>
          <cell r="J1160" t="str">
            <v>ATRIBUÍDO SÃO PAULO</v>
          </cell>
          <cell r="K1160">
            <v>0.49</v>
          </cell>
        </row>
        <row r="1161">
          <cell r="G1161">
            <v>95269</v>
          </cell>
          <cell r="H1161" t="str">
            <v>RÉGUA VIBRATÓRIA DUPLA PARA CONCRETO, PESO DE 60KG, COMPRIMENTO 4 M, COM MOTOR A GASOLINA, POTÊNCIA 5,5 HP  MATERIAIS NA OPERAÇÃO. AF_09/2016</v>
          </cell>
          <cell r="I1161" t="str">
            <v>H</v>
          </cell>
          <cell r="J1161" t="str">
            <v>COLETADO</v>
          </cell>
          <cell r="K1161">
            <v>7.01</v>
          </cell>
        </row>
        <row r="1162">
          <cell r="G1162">
            <v>95272</v>
          </cell>
          <cell r="H1162" t="str">
            <v>POLIDORA DE PISO (POLITRIZ), PESO DE 100KG, DIÂMETRO 450 MM, MOTOR ELÉTRICO, POTÊNCIA 4 HP - DEPRECIAÇÃO. AF_09/2016</v>
          </cell>
          <cell r="I1162" t="str">
            <v>H</v>
          </cell>
          <cell r="J1162" t="str">
            <v>ATRIBUÍDO SÃO PAULO</v>
          </cell>
          <cell r="K1162">
            <v>0.49</v>
          </cell>
        </row>
        <row r="1163">
          <cell r="G1163">
            <v>95273</v>
          </cell>
          <cell r="H1163" t="str">
            <v>POLIDORA DE PISO (POLITRIZ), PESO DE 100KG, DIÂMETRO 450 MM, MOTOR ELÉTRICO, POTÊNCIA 4 HP - JUROS. AF_09/2016</v>
          </cell>
          <cell r="I1163" t="str">
            <v>H</v>
          </cell>
          <cell r="J1163" t="str">
            <v>ATRIBUÍDO SÃO PAULO</v>
          </cell>
          <cell r="K1163">
            <v>0.05</v>
          </cell>
        </row>
        <row r="1164">
          <cell r="G1164">
            <v>95274</v>
          </cell>
          <cell r="H1164" t="str">
            <v>POLIDORA DE PISO (POLITRIZ), PESO DE 100KG, DIÂMETRO 450 MM, MOTOR ELÉTRICO, POTÊNCIA 4 HP - MANUTENÇÃO. AF_09/2016</v>
          </cell>
          <cell r="I1164" t="str">
            <v>H</v>
          </cell>
          <cell r="J1164" t="str">
            <v>ATRIBUÍDO SÃO PAULO</v>
          </cell>
          <cell r="K1164">
            <v>0.38</v>
          </cell>
        </row>
        <row r="1165">
          <cell r="G1165">
            <v>95275</v>
          </cell>
          <cell r="H1165" t="str">
            <v>POLIDORA DE PISO (POLITRIZ), PESO DE 100KG, DIÂMETRO 450 MM, MOTOR ELÉTRICO, POTÊNCIA 4 HP  MATERIAIS NA OPERAÇÃO. AF_09/2016</v>
          </cell>
          <cell r="I1165" t="str">
            <v>H</v>
          </cell>
          <cell r="J1165" t="str">
            <v>COEFICIENTE DE REPRESENTATIVIDADE</v>
          </cell>
          <cell r="K1165">
            <v>1.82</v>
          </cell>
        </row>
        <row r="1166">
          <cell r="G1166">
            <v>95278</v>
          </cell>
          <cell r="H1166" t="str">
            <v>DESEMPENADEIRA DE CONCRETO, PESO DE 78 KG, 4 PÁS, MOTOR A GASOLINA, POTÊNCIA 5,5 HP - DEPRECIAÇÃO. AF_09/2016</v>
          </cell>
          <cell r="I1166" t="str">
            <v>H</v>
          </cell>
          <cell r="J1166" t="str">
            <v>ATRIBUÍDO SÃO PAULO</v>
          </cell>
          <cell r="K1166">
            <v>0.6</v>
          </cell>
        </row>
        <row r="1167">
          <cell r="G1167">
            <v>95279</v>
          </cell>
          <cell r="H1167" t="str">
            <v>DESEMPENADEIRA DE CONCRETO, PESO DE 78 KG, 4 PÁS, MOTOR A GASOLINA, POTÊNCIA 5,5 HP - JUROS. AF_09/2016</v>
          </cell>
          <cell r="I1167" t="str">
            <v>H</v>
          </cell>
          <cell r="J1167" t="str">
            <v>ATRIBUÍDO SÃO PAULO</v>
          </cell>
          <cell r="K1167">
            <v>0.06</v>
          </cell>
        </row>
        <row r="1168">
          <cell r="G1168">
            <v>95280</v>
          </cell>
          <cell r="H1168" t="str">
            <v>DESEMPENADEIRA DE CONCRETO, PESO DE 78 KG, 4 PÁS, MOTOR A GASOLINA, POTÊNCIA 5,5 HP - MANUTENÇÃO. AF_09/2016</v>
          </cell>
          <cell r="I1168" t="str">
            <v>H</v>
          </cell>
          <cell r="J1168" t="str">
            <v>ATRIBUÍDO SÃO PAULO</v>
          </cell>
          <cell r="K1168">
            <v>0.57999999999999996</v>
          </cell>
        </row>
        <row r="1169">
          <cell r="G1169">
            <v>95281</v>
          </cell>
          <cell r="H1169" t="str">
            <v>DESEMPENADEIRA DE CONCRETO, PESO DE 78 KG, 4 PÁS, MOTOR A GASOLINA, POTÊNCIA 5,5 HP   MATERIAIS NA OPERAÇÃO. AF_09/2016</v>
          </cell>
          <cell r="I1169" t="str">
            <v>H</v>
          </cell>
          <cell r="J1169" t="str">
            <v>COLETADO</v>
          </cell>
          <cell r="K1169">
            <v>7.01</v>
          </cell>
        </row>
        <row r="1170">
          <cell r="G1170">
            <v>95617</v>
          </cell>
          <cell r="H1170" t="str">
            <v>PERFURATRIZ PNEUMATICA MANUAL DE PESO MEDIO, MARTELETE, 18KG, COMPRIMENTO MÁXIMO DE CURSO DE 6 M, DIAMETRO DO PISTAO DE 5,5 CM - DEPRECIAÇÃO. AF_11/2016</v>
          </cell>
          <cell r="I1170" t="str">
            <v>H</v>
          </cell>
          <cell r="J1170" t="str">
            <v>COEFICIENTE DE REPRESENTATIVIDADE</v>
          </cell>
          <cell r="K1170">
            <v>1.19</v>
          </cell>
        </row>
        <row r="1171">
          <cell r="G1171">
            <v>95618</v>
          </cell>
          <cell r="H1171" t="str">
            <v>PERFURATRIZ PNEUMATICA MANUAL DE PESO MEDIO, MARTELETE, 18KG, COMPRIMENTO MÁXIMO DE CURSO DE 6 M, DIAMETRO DO PISTAO DE 5,5 CM - JUROS. AF_11/2016</v>
          </cell>
          <cell r="I1171" t="str">
            <v>H</v>
          </cell>
          <cell r="J1171" t="str">
            <v>COEFICIENTE DE REPRESENTATIVIDADE</v>
          </cell>
          <cell r="K1171">
            <v>0.14000000000000001</v>
          </cell>
        </row>
        <row r="1172">
          <cell r="G1172">
            <v>95619</v>
          </cell>
          <cell r="H1172" t="str">
            <v>PERFURATRIZ PNEUMATICA MANUAL DE PESO MEDIO, MARTELETE, 18KG, COMPRIMENTO MÁXIMO DE CURSO DE 6 M, DIAMETRO DO PISTAO DE 5,5 CM - MANUTENÇÃO. AF_11/2016</v>
          </cell>
          <cell r="I1172" t="str">
            <v>H</v>
          </cell>
          <cell r="J1172" t="str">
            <v>COEFICIENTE DE REPRESENTATIVIDADE</v>
          </cell>
          <cell r="K1172">
            <v>1.48</v>
          </cell>
        </row>
        <row r="1173">
          <cell r="G1173">
            <v>95627</v>
          </cell>
          <cell r="H1173" t="str">
            <v>ROLO COMPACTADOR VIBRATORIO TANDEM, ACO LISO, POTENCIA 125 HP, PESO SEM/COM LASTRO 10,20/11,65 T, LARGURA DE TRABALHO 1,73 M - DEPRECIAÇÃO. AF_11/2016</v>
          </cell>
          <cell r="I1173" t="str">
            <v>H</v>
          </cell>
          <cell r="J1173" t="str">
            <v>COEFICIENTE DE REPRESENTATIVIDADE</v>
          </cell>
          <cell r="K1173">
            <v>38.11</v>
          </cell>
        </row>
        <row r="1174">
          <cell r="G1174">
            <v>95628</v>
          </cell>
          <cell r="H1174" t="str">
            <v>ROLO COMPACTADOR VIBRATORIO TANDEM, ACO LISO, POTENCIA 125 HP, PESO SEM/COM LASTRO 10,20/11,65 T, LARGURA DE TRABALHO 1,73 M - JUROS. AF_11/2016</v>
          </cell>
          <cell r="I1174" t="str">
            <v>H</v>
          </cell>
          <cell r="J1174" t="str">
            <v>COEFICIENTE DE REPRESENTATIVIDADE</v>
          </cell>
          <cell r="K1174">
            <v>5.29</v>
          </cell>
        </row>
        <row r="1175">
          <cell r="G1175">
            <v>95629</v>
          </cell>
          <cell r="H1175" t="str">
            <v>ROLO COMPACTADOR VIBRATORIO TANDEM, ACO LISO, POTENCIA 125 HP, PESO SEM/COM LASTRO 10,20/11,65 T, LARGURA DE TRABALHO 1,73 M - MANUTENÇÃO. AF_11/2016</v>
          </cell>
          <cell r="I1175" t="str">
            <v>H</v>
          </cell>
          <cell r="J1175" t="str">
            <v>COEFICIENTE DE REPRESENTATIVIDADE</v>
          </cell>
          <cell r="K1175">
            <v>47.69</v>
          </cell>
        </row>
        <row r="1176">
          <cell r="G1176">
            <v>95630</v>
          </cell>
          <cell r="H1176" t="str">
            <v>ROLO COMPACTADOR VIBRATORIO TANDEM, ACO LISO, POTENCIA 125 HP, PESO SEM/COM LASTRO 10,20/11,65 T, LARGURA DE TRABALHO 1,73 M - MATERIAIS NA OPERAÇÃO. AF_11/2016</v>
          </cell>
          <cell r="I1176" t="str">
            <v>H</v>
          </cell>
          <cell r="J1176" t="str">
            <v>COLETADO</v>
          </cell>
          <cell r="K1176">
            <v>85.34</v>
          </cell>
        </row>
        <row r="1177">
          <cell r="G1177">
            <v>95698</v>
          </cell>
          <cell r="H1177" t="str">
            <v>PERFURATRIZ MANUAL, TORQUE MAXIMO 55 KGF.M, POTENCIA 5 CV, COM DIAMETRO MAXIMO 8 1/2" - DEPRECIAÇÃO. AF_11/2016</v>
          </cell>
          <cell r="I1177" t="str">
            <v>H</v>
          </cell>
          <cell r="J1177" t="str">
            <v>COEFICIENTE DE REPRESENTATIVIDADE</v>
          </cell>
          <cell r="K1177">
            <v>4.83</v>
          </cell>
        </row>
        <row r="1178">
          <cell r="G1178">
            <v>95699</v>
          </cell>
          <cell r="H1178" t="str">
            <v>PERFURATRIZ MANUAL, TORQUE MAXIMO 55 KGF.M, POTENCIA 5 CV, COM DIAMETRO MAXIMO 8 1/2" - JUROS. AF_11/2016</v>
          </cell>
          <cell r="I1178" t="str">
            <v>H</v>
          </cell>
          <cell r="J1178" t="str">
            <v>COEFICIENTE DE REPRESENTATIVIDADE</v>
          </cell>
          <cell r="K1178">
            <v>0.56999999999999995</v>
          </cell>
        </row>
        <row r="1179">
          <cell r="G1179">
            <v>95700</v>
          </cell>
          <cell r="H1179" t="str">
            <v>PERFURATRIZ MANUAL, TORQUE MAXIMO 55 KGF.M, POTENCIA 5 CV, COM DIAMETRO MAXIMO 8 1/2" - MANUTENÇÃO. AF_11/2016</v>
          </cell>
          <cell r="I1179" t="str">
            <v>H</v>
          </cell>
          <cell r="J1179" t="str">
            <v>COEFICIENTE DE REPRESENTATIVIDADE</v>
          </cell>
          <cell r="K1179">
            <v>6.03</v>
          </cell>
        </row>
        <row r="1180">
          <cell r="G1180">
            <v>95701</v>
          </cell>
          <cell r="H1180" t="str">
            <v>PERFURATRIZ MANUAL, TORQUE MAXIMO 55 KGF.M, POTENCIA 5 CV, COM DIAMETRO MAXIMO 8 1/2" - MATERIAIS NA OPERAÇÃO. AF_11/2016</v>
          </cell>
          <cell r="I1180" t="str">
            <v>H</v>
          </cell>
          <cell r="J1180" t="str">
            <v>COEFICIENTE DE REPRESENTATIVIDADE</v>
          </cell>
          <cell r="K1180">
            <v>2.25</v>
          </cell>
        </row>
        <row r="1181">
          <cell r="G1181">
            <v>95704</v>
          </cell>
          <cell r="H1181" t="str">
            <v>PERFURATRIZ SOBRE ESTEIRA, TORQUE MÁXIMO 600 KGF, POTÊNCIA ENTRE 50 E 60 HP, DIÂMETRO MÁXIMO 10 - DEPRECIAÇÃO. AF_11/2016</v>
          </cell>
          <cell r="I1181" t="str">
            <v>H</v>
          </cell>
          <cell r="J1181" t="str">
            <v>COEFICIENTE DE REPRESENTATIVIDADE</v>
          </cell>
          <cell r="K1181">
            <v>48.62</v>
          </cell>
        </row>
        <row r="1182">
          <cell r="G1182">
            <v>95705</v>
          </cell>
          <cell r="H1182" t="str">
            <v>PERFURATRIZ SOBRE ESTEIRA, TORQUE MÁXIMO 600 KGF, POTÊNCIA ENTRE 50 E 60 HP, DIÂMETRO MÁXIMO 10 - JUROS. AF_11/2016</v>
          </cell>
          <cell r="I1182" t="str">
            <v>H</v>
          </cell>
          <cell r="J1182" t="str">
            <v>COEFICIENTE DE REPRESENTATIVIDADE</v>
          </cell>
          <cell r="K1182">
            <v>6.65</v>
          </cell>
        </row>
        <row r="1183">
          <cell r="G1183">
            <v>95706</v>
          </cell>
          <cell r="H1183" t="str">
            <v>PERFURATRIZ SOBRE ESTEIRA, TORQUE MÁXIMO 600 KGF, POTÊNCIA ENTRE 50 E 60 HP, DIÂMETRO MÁXIMO 10 - MANUTENÇÃO. AF_11/2016</v>
          </cell>
          <cell r="I1183" t="str">
            <v>H</v>
          </cell>
          <cell r="J1183" t="str">
            <v>COEFICIENTE DE REPRESENTATIVIDADE</v>
          </cell>
          <cell r="K1183">
            <v>60.84</v>
          </cell>
        </row>
        <row r="1184">
          <cell r="G1184">
            <v>95707</v>
          </cell>
          <cell r="H1184" t="str">
            <v>PERFURATRIZ SOBRE ESTEIRA, TORQUE MÁXIMO 600 KGF, POTÊNCIA ENTRE 50 E 60 HP, DIÂMETRO MÁXIMO 10 - MATERIAIS NA OPERAÇÃO. AF_11/2016</v>
          </cell>
          <cell r="I1184" t="str">
            <v>H</v>
          </cell>
          <cell r="J1184" t="str">
            <v>COEFICIENTE DE REPRESENTATIVIDADE</v>
          </cell>
          <cell r="K1184">
            <v>2.95</v>
          </cell>
        </row>
        <row r="1185">
          <cell r="G1185">
            <v>95710</v>
          </cell>
          <cell r="H1185" t="str">
            <v>ESCAVADEIRA HIDRAULICA SOBRE ESTEIRA, COM GARRA GIRATORIA DE MANDIBULAS, PESO OPERACIONAL ENTRE 22,00 E 25,50 TON, POTENCIA LIQUIDA ENTRE 150 E 160 HP - DEPRECIAÇÃO. AF_11/2016</v>
          </cell>
          <cell r="I1185" t="str">
            <v>H</v>
          </cell>
          <cell r="J1185" t="str">
            <v>COEFICIENTE DE REPRESENTATIVIDADE</v>
          </cell>
          <cell r="K1185">
            <v>58.43</v>
          </cell>
        </row>
        <row r="1186">
          <cell r="G1186">
            <v>95711</v>
          </cell>
          <cell r="H1186" t="str">
            <v>ESCAVADEIRA HIDRAULICA SOBRE ESTEIRA, COM GARRA GIRATORIA DE MANDIBULAS, PESO OPERACIONAL ENTRE 22,00 E 25,50 TON, POTENCIA LIQUIDA ENTRE 150 E 160 HP - JUROS. AF_11/2016</v>
          </cell>
          <cell r="I1186" t="str">
            <v>H</v>
          </cell>
          <cell r="J1186" t="str">
            <v>COEFICIENTE DE REPRESENTATIVIDADE</v>
          </cell>
          <cell r="K1186">
            <v>7.93</v>
          </cell>
        </row>
        <row r="1187">
          <cell r="G1187">
            <v>95712</v>
          </cell>
          <cell r="H1187" t="str">
            <v>ESCAVADEIRA HIDRAULICA SOBRE ESTEIRA, COM GARRA GIRATORIA DE MANDIBULAS, PESO OPERACIONAL ENTRE 22,00 E 25,50 TON, POTENCIA LIQUIDA ENTRE 150 E 160 HP - MANUTENÇÃO. AF_11/2016</v>
          </cell>
          <cell r="I1187" t="str">
            <v>H</v>
          </cell>
          <cell r="J1187" t="str">
            <v>COEFICIENTE DE REPRESENTATIVIDADE</v>
          </cell>
          <cell r="K1187">
            <v>73.040000000000006</v>
          </cell>
        </row>
        <row r="1188">
          <cell r="G1188">
            <v>95713</v>
          </cell>
          <cell r="H1188" t="str">
            <v>ESCAVADEIRA HIDRAULICA SOBRE ESTEIRA, COM GARRA GIRATORIA DE MANDIBULAS, PESO OPERACIONAL ENTRE 22,00 E 25,50 TON, POTENCIA LIQUIDA ENTRE 150 E 160 HP - MATERIAIS NA OPERAÇÃO. AF_11/2016</v>
          </cell>
          <cell r="I1188" t="str">
            <v>H</v>
          </cell>
          <cell r="J1188" t="str">
            <v>COLETADO</v>
          </cell>
          <cell r="K1188">
            <v>85.97</v>
          </cell>
        </row>
        <row r="1189">
          <cell r="G1189">
            <v>95716</v>
          </cell>
          <cell r="H1189" t="str">
            <v>ESCAVADEIRA HIDRAULICA SOBRE ESTEIRA, EQUIPADA COM CLAMSHELL, COM CAPACIDADE DA CAÇAMBA ENTRE 1,20 E 1,50 M3, PESO OPERACIONAL ENTRE 20,00 E 22,00 TON, POTENCIA LIQUIDA ENTRE 150 E 160 HP - DEPRECIAÇÃO. AF_11/2016</v>
          </cell>
          <cell r="I1189" t="str">
            <v>H</v>
          </cell>
          <cell r="J1189" t="str">
            <v>COEFICIENTE DE REPRESENTATIVIDADE</v>
          </cell>
          <cell r="K1189">
            <v>56.25</v>
          </cell>
        </row>
        <row r="1190">
          <cell r="G1190">
            <v>95717</v>
          </cell>
          <cell r="H1190" t="str">
            <v>ESCAVADEIRA HIDRAULICA SOBRE ESTEIRA, EQUIPADA COM CLAMSHELL, COM CAPACIDADE DA CAÇAMBA ENTRE 1,20 E 1,50 M3, PESO OPERACIONAL ENTRE 20,00 E 22,00 TON, POTENCIA LIQUIDA ENTRE 150 E 160 HP - JUROS. AF_11/2016</v>
          </cell>
          <cell r="I1190" t="str">
            <v>H</v>
          </cell>
          <cell r="J1190" t="str">
            <v>COEFICIENTE DE REPRESENTATIVIDADE</v>
          </cell>
          <cell r="K1190">
            <v>7.63</v>
          </cell>
        </row>
        <row r="1191">
          <cell r="G1191">
            <v>95718</v>
          </cell>
          <cell r="H1191" t="str">
            <v>ESCAVADEIRA HIDRAULICA SOBRE ESTEIRA, EQUIPADA COM CLAMSHELL, COM CAPACIDADE DA CAÇAMBA ENTRE 1,20 E 1,50 M3, PESO OPERACIONAL ENTRE 20,00 E 22,00 TON, POTENCIA LIQUIDA ENTRE 150 E 160 HP - MANUTENÇÃO. AF_11/2016</v>
          </cell>
          <cell r="I1191" t="str">
            <v>H</v>
          </cell>
          <cell r="J1191" t="str">
            <v>COEFICIENTE DE REPRESENTATIVIDADE</v>
          </cell>
          <cell r="K1191">
            <v>70.319999999999993</v>
          </cell>
        </row>
        <row r="1192">
          <cell r="G1192">
            <v>95719</v>
          </cell>
          <cell r="H1192" t="str">
            <v>ESCAVADEIRA HIDRAULICA SOBRE ESTEIRA, EQUIPADA COM CLAMSHELL, COM CAPACIDADE DA CAÇAMBA ENTRE 1,20 E 1,50 M3, PESO OPERACIONAL ENTRE 20,00 E 22,00 TON, POTENCIA LIQUIDA ENTRE 150 E 160 HP - MATERIAIS NA OPERAÇÃO. AF_11/2016</v>
          </cell>
          <cell r="I1192" t="str">
            <v>H</v>
          </cell>
          <cell r="J1192" t="str">
            <v>COLETADO</v>
          </cell>
          <cell r="K1192">
            <v>85.97</v>
          </cell>
        </row>
        <row r="1193">
          <cell r="G1193">
            <v>95869</v>
          </cell>
          <cell r="H1193" t="str">
            <v>GRUPO GERADOR COM CARENAGEM, MOTOR DIESEL POTÊNCIA STANDART ENTRE 250 E 260 KVA - JUROS. AF_12/2016</v>
          </cell>
          <cell r="I1193" t="str">
            <v>H</v>
          </cell>
          <cell r="J1193" t="str">
            <v>ATRIBUÍDO SÃO PAULO</v>
          </cell>
          <cell r="K1193">
            <v>1.8</v>
          </cell>
        </row>
        <row r="1194">
          <cell r="G1194">
            <v>95870</v>
          </cell>
          <cell r="H1194" t="str">
            <v>GRUPO GERADOR COM CARENAGEM, MOTOR DIESEL POTÊNCIA STANDART ENTRE 250 E 260 KVA - MANUTENÇÃO. AF_12/2016</v>
          </cell>
          <cell r="I1194" t="str">
            <v>H</v>
          </cell>
          <cell r="J1194" t="str">
            <v>ATRIBUÍDO SÃO PAULO</v>
          </cell>
          <cell r="K1194">
            <v>8.9700000000000006</v>
          </cell>
        </row>
        <row r="1195">
          <cell r="G1195">
            <v>95871</v>
          </cell>
          <cell r="H1195" t="str">
            <v>GRUPO GERADOR COM CARENAGEM, MOTOR DIESEL POTÊNCIA STANDART ENTRE 250 E 260 KVA - MATERIAIS NA OPERAÇÃO. AF_12/2016</v>
          </cell>
          <cell r="I1195" t="str">
            <v>H</v>
          </cell>
          <cell r="J1195" t="str">
            <v>COLETADO</v>
          </cell>
          <cell r="K1195">
            <v>261.06</v>
          </cell>
        </row>
        <row r="1196">
          <cell r="G1196">
            <v>95874</v>
          </cell>
          <cell r="H1196" t="str">
            <v>GRUPO GERADOR COM CARENAGEM, MOTOR DIESEL POTÊNCIA STANDART ENTRE 250 E 260 KVA - DEPRECIAÇÃO. AF_12/2016</v>
          </cell>
          <cell r="I1196" t="str">
            <v>H</v>
          </cell>
          <cell r="J1196" t="str">
            <v>ATRIBUÍDO SÃO PAULO</v>
          </cell>
          <cell r="K1196">
            <v>10.050000000000001</v>
          </cell>
        </row>
        <row r="1197">
          <cell r="G1197">
            <v>96008</v>
          </cell>
          <cell r="H1197" t="str">
            <v>TRATOR DE PNEUS COM POTÊNCIA DE 122 CV, TRAÇÃO 4X4, COM VASSOURA MECÂNICA ACOPLADA - DEPRECIAÇÃO. AF_02/2017</v>
          </cell>
          <cell r="I1197" t="str">
            <v>H</v>
          </cell>
          <cell r="J1197" t="str">
            <v>ATRIBUÍDO SÃO PAULO</v>
          </cell>
          <cell r="K1197">
            <v>26.48</v>
          </cell>
        </row>
        <row r="1198">
          <cell r="G1198">
            <v>96009</v>
          </cell>
          <cell r="H1198" t="str">
            <v>TRATOR DE PNEUS COM POTÊNCIA DE 122 CV, TRAÇÃO 4X4, COM VASSOURA MECÂNICA ACOPLADA - JUROS. AF_02/2017</v>
          </cell>
          <cell r="I1198" t="str">
            <v>H</v>
          </cell>
          <cell r="J1198" t="str">
            <v>ATRIBUÍDO SÃO PAULO</v>
          </cell>
          <cell r="K1198">
            <v>3.66</v>
          </cell>
        </row>
        <row r="1199">
          <cell r="G1199">
            <v>96011</v>
          </cell>
          <cell r="H1199" t="str">
            <v>TRATOR DE PNEUS COM POTÊNCIA DE 122 CV, TRAÇÃO 4X4, COM VASSOURA MECÂNICA ACOPLADA - MANUTENÇÃO. AF_02/2017</v>
          </cell>
          <cell r="I1199" t="str">
            <v>H</v>
          </cell>
          <cell r="J1199" t="str">
            <v>ATRIBUÍDO SÃO PAULO</v>
          </cell>
          <cell r="K1199">
            <v>28.96</v>
          </cell>
        </row>
        <row r="1200">
          <cell r="G1200">
            <v>96012</v>
          </cell>
          <cell r="H1200" t="str">
            <v>TRATOR DE PNEUS COM POTÊNCIA DE 122 CV, TRAÇÃO 4X4, COM VASSOURA MECÂNICA ACOPLADA - MATERIAIS NA OPERAÇÃO. AF_02/2017</v>
          </cell>
          <cell r="I1200" t="str">
            <v>H</v>
          </cell>
          <cell r="J1200" t="str">
            <v>COLETADO</v>
          </cell>
          <cell r="K1200">
            <v>92.43</v>
          </cell>
        </row>
        <row r="1201">
          <cell r="G1201">
            <v>96015</v>
          </cell>
          <cell r="H1201" t="str">
            <v>TRATOR DE PNEUS COM POTÊNCIA DE 122 CV, TRAÇÃO 4X4, COM GRADE DE DISCOS ACOPLADA - DEPRECIAÇÃO. AF_02/2017</v>
          </cell>
          <cell r="I1201" t="str">
            <v>H</v>
          </cell>
          <cell r="J1201" t="str">
            <v>ATRIBUÍDO SÃO PAULO</v>
          </cell>
          <cell r="K1201">
            <v>26.24</v>
          </cell>
        </row>
        <row r="1202">
          <cell r="G1202">
            <v>96016</v>
          </cell>
          <cell r="H1202" t="str">
            <v>TRATOR DE PNEUS COM POTÊNCIA DE 122 CV, TRAÇÃO 4X4, COM GRADE DE DISCOS ACOPLADA - JUROS. AF_02/2017</v>
          </cell>
          <cell r="I1202" t="str">
            <v>H</v>
          </cell>
          <cell r="J1202" t="str">
            <v>ATRIBUÍDO SÃO PAULO</v>
          </cell>
          <cell r="K1202">
            <v>3.63</v>
          </cell>
        </row>
        <row r="1203">
          <cell r="G1203">
            <v>96018</v>
          </cell>
          <cell r="H1203" t="str">
            <v>TRATOR DE PNEUS COM POTÊNCIA DE 122 CV, TRAÇÃO 4X4, COM GRADE DE DISCOS ACOPLADA - MANUTENÇÃO. AF_02/2017</v>
          </cell>
          <cell r="I1203" t="str">
            <v>H</v>
          </cell>
          <cell r="J1203" t="str">
            <v>ATRIBUÍDO SÃO PAULO</v>
          </cell>
          <cell r="K1203">
            <v>28.7</v>
          </cell>
        </row>
        <row r="1204">
          <cell r="G1204">
            <v>96019</v>
          </cell>
          <cell r="H1204" t="str">
            <v>TRATOR DE PNEUS COM POTÊNCIA DE 122 CV, TRAÇÃO 4X4, COM GRADE DE DISCOS ACOPLADA - MATERIAIS NA OPERAÇÃO. AF_02/2017</v>
          </cell>
          <cell r="I1204" t="str">
            <v>H</v>
          </cell>
          <cell r="J1204" t="str">
            <v>COLETADO</v>
          </cell>
          <cell r="K1204">
            <v>92.43</v>
          </cell>
        </row>
        <row r="1205">
          <cell r="G1205">
            <v>96023</v>
          </cell>
          <cell r="H1205" t="str">
            <v>TRATOR DE PNEUS COM POTÊNCIA DE 85 CV, TRAÇÃO 4X4, COM GRADE DE DISCOS ACOPLADA - DEPRECIAÇÃO. AF_02/2017</v>
          </cell>
          <cell r="I1205" t="str">
            <v>H</v>
          </cell>
          <cell r="J1205" t="str">
            <v>ATRIBUÍDO SÃO PAULO</v>
          </cell>
          <cell r="K1205">
            <v>20.309999999999999</v>
          </cell>
        </row>
        <row r="1206">
          <cell r="G1206">
            <v>96024</v>
          </cell>
          <cell r="H1206" t="str">
            <v>TRATOR DE PNEUS COM POTÊNCIA DE 85 CV, TRAÇÃO 4X4, COM GRADE DE DISCOS ACOPLADA - JUROS. AF_02/2017</v>
          </cell>
          <cell r="I1206" t="str">
            <v>H</v>
          </cell>
          <cell r="J1206" t="str">
            <v>ATRIBUÍDO SÃO PAULO</v>
          </cell>
          <cell r="K1206">
            <v>2.81</v>
          </cell>
        </row>
        <row r="1207">
          <cell r="G1207">
            <v>96026</v>
          </cell>
          <cell r="H1207" t="str">
            <v>TRATOR DE PNEUS COM POTÊNCIA DE 85 CV, TRAÇÃO 4X4, COM GRADE DE DISCOS ACOPLADA - MANUTENÇÃO. AF_02/2017</v>
          </cell>
          <cell r="I1207" t="str">
            <v>H</v>
          </cell>
          <cell r="J1207" t="str">
            <v>ATRIBUÍDO SÃO PAULO</v>
          </cell>
          <cell r="K1207">
            <v>22.22</v>
          </cell>
        </row>
        <row r="1208">
          <cell r="G1208">
            <v>96027</v>
          </cell>
          <cell r="H1208" t="str">
            <v>TRATOR DE PNEUS COM POTÊNCIA DE 85 CV, TRAÇÃO 4X4, COM GRADE DE DISCOS ACOPLADA - MATERIAIS NA OPERAÇÃO. AF_02/2017</v>
          </cell>
          <cell r="I1208" t="str">
            <v>H</v>
          </cell>
          <cell r="J1208" t="str">
            <v>COLETADO</v>
          </cell>
          <cell r="K1208">
            <v>64.400000000000006</v>
          </cell>
        </row>
        <row r="1209">
          <cell r="G1209">
            <v>96030</v>
          </cell>
          <cell r="H1209" t="str">
            <v>CAMINHÃO BASCULANTE 10 M3, TRUCADO, POTÊNCIA 230 CV, INCLUSIVE CAÇAMBA METÁLICA, COM DISTRIBUIDOR DE AGREGADOS ACOPLADO - DEPRECIAÇÃO. AF_02/2017</v>
          </cell>
          <cell r="I1209" t="str">
            <v>H</v>
          </cell>
          <cell r="J1209" t="str">
            <v>ATRIBUÍDO SÃO PAULO</v>
          </cell>
          <cell r="K1209">
            <v>32.06</v>
          </cell>
        </row>
        <row r="1210">
          <cell r="G1210">
            <v>96031</v>
          </cell>
          <cell r="H1210" t="str">
            <v>CAMINHÃO BASCULANTE 10 M3, TRUCADO, POTÊNCIA 230 CV, INCLUSIVE CAÇAMBA METÁLICA, COM DISTRIBUIDOR DE AGREGADOS ACOPLADO - JUROS. AF_02/2017</v>
          </cell>
          <cell r="I1210" t="str">
            <v>H</v>
          </cell>
          <cell r="J1210" t="str">
            <v>ATRIBUÍDO SÃO PAULO</v>
          </cell>
          <cell r="K1210">
            <v>6.11</v>
          </cell>
        </row>
        <row r="1211">
          <cell r="G1211">
            <v>96032</v>
          </cell>
          <cell r="H1211" t="str">
            <v>CAMINHÃO BASCULANTE 10 M3, TRUCADO, POTÊNCIA 230 CV, INCLUSIVE CAÇAMBA METÁLICA, COM DISTRIBUIDOR DE AGREGADOS ACOPLADO - IMPOSTOS E SEGUROS. AF_02/2017</v>
          </cell>
          <cell r="I1211" t="str">
            <v>H</v>
          </cell>
          <cell r="J1211" t="str">
            <v>ATRIBUÍDO SÃO PAULO</v>
          </cell>
          <cell r="K1211">
            <v>4.83</v>
          </cell>
        </row>
        <row r="1212">
          <cell r="G1212">
            <v>96033</v>
          </cell>
          <cell r="H1212" t="str">
            <v>CAMINHÃO BASCULANTE 10 M3, TRUCADO, POTÊNCIA 230 CV, INCLUSIVE CAÇAMBA METÁLICA, COM DISTRIBUIDOR DE AGREGADOS ACOPLADO - MANUTENÇÃO. AF_02/2017</v>
          </cell>
          <cell r="I1212" t="str">
            <v>H</v>
          </cell>
          <cell r="J1212" t="str">
            <v>ATRIBUÍDO SÃO PAULO</v>
          </cell>
          <cell r="K1212">
            <v>54.94</v>
          </cell>
        </row>
        <row r="1213">
          <cell r="G1213">
            <v>96034</v>
          </cell>
          <cell r="H1213" t="str">
            <v>CAMINHÃO BASCULANTE 10 M3, TRUCADO, POTÊNCIA 230 CV, INCLUSIVE CAÇAMBA METÁLICA, COM DISTRIBUIDOR DE AGREGADOS ACOPLADO - MATERIAIS NA OPERAÇÃO. AF_02/2017</v>
          </cell>
          <cell r="I1213" t="str">
            <v>H</v>
          </cell>
          <cell r="J1213" t="str">
            <v>COLETADO</v>
          </cell>
          <cell r="K1213">
            <v>135.56</v>
          </cell>
        </row>
        <row r="1214">
          <cell r="G1214">
            <v>96053</v>
          </cell>
          <cell r="H1214" t="str">
            <v>TRATOR DE PNEUS COM POTÊNCIA DE 85 CV, TRAÇÃO 4X4, COM VASSOURA MECÂNICA ACOPLADA - DEPRECIAÇÃO. AF_03/2017</v>
          </cell>
          <cell r="I1214" t="str">
            <v>H</v>
          </cell>
          <cell r="J1214" t="str">
            <v>ATRIBUÍDO SÃO PAULO</v>
          </cell>
          <cell r="K1214">
            <v>20.55</v>
          </cell>
        </row>
        <row r="1215">
          <cell r="G1215">
            <v>96054</v>
          </cell>
          <cell r="H1215" t="str">
            <v>MINICARREGADEIRA SOBRE RODAS POTENCIA 47HP CAPACIDADE OPERACAO 646 KG, COM VASSOURA MECÂNICA ACOPLADA - DEPRECIAÇÃO. AF_03/2017</v>
          </cell>
          <cell r="I1215" t="str">
            <v>H</v>
          </cell>
          <cell r="J1215" t="str">
            <v>ATRIBUÍDO SÃO PAULO</v>
          </cell>
          <cell r="K1215">
            <v>28.46</v>
          </cell>
        </row>
        <row r="1216">
          <cell r="G1216">
            <v>96055</v>
          </cell>
          <cell r="H1216" t="str">
            <v>TRATOR DE PNEUS COM POTÊNCIA DE 85 CV, TRAÇÃO 4X4, COM VASSOURA MECÂNICA ACOPLADA - JUROS. AF_03/2017</v>
          </cell>
          <cell r="I1216" t="str">
            <v>H</v>
          </cell>
          <cell r="J1216" t="str">
            <v>ATRIBUÍDO SÃO PAULO</v>
          </cell>
          <cell r="K1216">
            <v>2.84</v>
          </cell>
        </row>
        <row r="1217">
          <cell r="G1217">
            <v>96056</v>
          </cell>
          <cell r="H1217" t="str">
            <v>TRATOR DE PNEUS COM POTÊNCIA DE 85 CV, TRAÇÃO 4X4, COM VASSOURA MECÂNICA ACOPLADA - MANUTENÇÃO. AF_03/2017</v>
          </cell>
          <cell r="I1217" t="str">
            <v>H</v>
          </cell>
          <cell r="J1217" t="str">
            <v>ATRIBUÍDO SÃO PAULO</v>
          </cell>
          <cell r="K1217">
            <v>22.48</v>
          </cell>
        </row>
        <row r="1218">
          <cell r="G1218">
            <v>96057</v>
          </cell>
          <cell r="H1218" t="str">
            <v>TRATOR DE PNEUS COM POTÊNCIA DE 85 CV, TRAÇÃO 4X4, COM VASSOURA MECÂNICA ACOPLADA - MATERIAIS NA OPERAÇÃO. AF_03/2017</v>
          </cell>
          <cell r="I1218" t="str">
            <v>H</v>
          </cell>
          <cell r="J1218" t="str">
            <v>COLETADO</v>
          </cell>
          <cell r="K1218">
            <v>64.400000000000006</v>
          </cell>
        </row>
        <row r="1219">
          <cell r="G1219">
            <v>96060</v>
          </cell>
          <cell r="H1219" t="str">
            <v>MINICARREGADEIRA SOBRE RODAS POTENCIA 47HP CAPACIDADE OPERACAO 646 KG, COM VASSOURA MECÂNICA ACOPLADA - JUROS. AF_03/2017</v>
          </cell>
          <cell r="I1219" t="str">
            <v>H</v>
          </cell>
          <cell r="J1219" t="str">
            <v>ATRIBUÍDO SÃO PAULO</v>
          </cell>
          <cell r="K1219">
            <v>2.87</v>
          </cell>
        </row>
        <row r="1220">
          <cell r="G1220">
            <v>96061</v>
          </cell>
          <cell r="H1220" t="str">
            <v>MINICARREGADEIRA SOBRE RODAS POTENCIA 47HP CAPACIDADE OPERACAO 646 KG, COM VASSOURA MECÂNICA ACOPLADA - MANUTENÇÃO. AF_03/2017</v>
          </cell>
          <cell r="I1220" t="str">
            <v>H</v>
          </cell>
          <cell r="J1220" t="str">
            <v>ATRIBUÍDO SÃO PAULO</v>
          </cell>
          <cell r="K1220">
            <v>35.57</v>
          </cell>
        </row>
        <row r="1221">
          <cell r="G1221">
            <v>96062</v>
          </cell>
          <cell r="H1221" t="str">
            <v>MINICARREGADEIRA SOBRE RODAS POTENCIA 47HP CAPACIDADE OPERACAO 646 KG, COM VASSOURA MECÂNICA ACOPLADA - MATERIAIS NA OPERAÇÃO. AF_03/2017</v>
          </cell>
          <cell r="I1221" t="str">
            <v>H</v>
          </cell>
          <cell r="J1221" t="str">
            <v>COLETADO</v>
          </cell>
          <cell r="K1221">
            <v>38.090000000000003</v>
          </cell>
        </row>
        <row r="1222">
          <cell r="G1222">
            <v>96241</v>
          </cell>
          <cell r="H1222" t="str">
            <v>MINIESCAVADEIRA SOBRE ESTEIRAS, POTENCIA LIQUIDA DE *30* HP, PESO OPERACIONAL DE *3.500* KG - DEPRECIACAO. AF_04/2017</v>
          </cell>
          <cell r="I1222" t="str">
            <v>H</v>
          </cell>
          <cell r="J1222" t="str">
            <v>ATRIBUÍDO SÃO PAULO</v>
          </cell>
          <cell r="K1222">
            <v>23.37</v>
          </cell>
        </row>
        <row r="1223">
          <cell r="G1223">
            <v>96242</v>
          </cell>
          <cell r="H1223" t="str">
            <v>MINIESCAVADEIRA SOBRE ESTEIRAS, POTENCIA LIQUIDA DE *30* HP, PESO OPERACIONAL DE *3.500* KG - JUROS. AF_04/2017</v>
          </cell>
          <cell r="I1223" t="str">
            <v>H</v>
          </cell>
          <cell r="J1223" t="str">
            <v>ATRIBUÍDO SÃO PAULO</v>
          </cell>
          <cell r="K1223">
            <v>3.17</v>
          </cell>
        </row>
        <row r="1224">
          <cell r="G1224">
            <v>96243</v>
          </cell>
          <cell r="H1224" t="str">
            <v>MINIESCAVADEIRA SOBRE ESTEIRAS, POTENCIA LIQUIDA DE *30* HP, PESO OPERACIONAL DE *3.500* KG - MANUTENCAO. AF_04/2017</v>
          </cell>
          <cell r="I1224" t="str">
            <v>H</v>
          </cell>
          <cell r="J1224" t="str">
            <v>ATRIBUÍDO SÃO PAULO</v>
          </cell>
          <cell r="K1224">
            <v>29.22</v>
          </cell>
        </row>
        <row r="1225">
          <cell r="G1225">
            <v>96244</v>
          </cell>
          <cell r="H1225" t="str">
            <v>MINIESCAVADEIRA SOBRE ESTEIRAS, POTENCIA LIQUIDA DE *30* HP, PESO OPERACIONAL DE *3.500* KG - MATERIAIS NA OPERACAO. AF_04/2017</v>
          </cell>
          <cell r="I1225" t="str">
            <v>H</v>
          </cell>
          <cell r="J1225" t="str">
            <v>COLETADO</v>
          </cell>
          <cell r="K1225">
            <v>16.64</v>
          </cell>
        </row>
        <row r="1226">
          <cell r="G1226">
            <v>96301</v>
          </cell>
          <cell r="H1226" t="str">
            <v>PERFURATRIZ ROTATIVA SOBRE ESTEIRA, TORQUE MAXIMO 2500 KGM, POTENCIA 110 HP, MOTOR DIESEL - MATERIAIS NA OPERAÇÃO. AF_05/2017</v>
          </cell>
          <cell r="I1226" t="str">
            <v>H</v>
          </cell>
          <cell r="J1226" t="str">
            <v>COLETADO</v>
          </cell>
          <cell r="K1226">
            <v>46.96</v>
          </cell>
        </row>
        <row r="1227">
          <cell r="G1227">
            <v>96457</v>
          </cell>
          <cell r="H1227" t="str">
            <v>ROLO COMPACTADOR DE PNEUS, ESTATICO, PRESSAO VARIAVEL, POTENCIA 110 HP, PESO SEM/COM LASTRO 10,8/27 T, LARGURA DE ROLAGEM 2,30 M - MATERIAIS NA OPERACAO. AF_06/2017</v>
          </cell>
          <cell r="I1227" t="str">
            <v>H</v>
          </cell>
          <cell r="J1227" t="str">
            <v>COLETADO</v>
          </cell>
          <cell r="K1227">
            <v>61.03</v>
          </cell>
        </row>
        <row r="1228">
          <cell r="G1228">
            <v>96458</v>
          </cell>
          <cell r="H1228" t="str">
            <v>ROLO COMPACTADOR DE PNEUS, ESTATICO, PRESSAO VARIAVEL, POTENCIA 110 HP, PESO SEM/COM LASTRO 10,8/27 T, LARGURA DE ROLAGEM 2,30 M - MANUTENCAO. AF_06/2017</v>
          </cell>
          <cell r="I1228" t="str">
            <v>H</v>
          </cell>
          <cell r="J1228" t="str">
            <v>COEFICIENTE DE REPRESENTATIVIDADE</v>
          </cell>
          <cell r="K1228">
            <v>52.89</v>
          </cell>
        </row>
        <row r="1229">
          <cell r="G1229">
            <v>96459</v>
          </cell>
          <cell r="H1229" t="str">
            <v>ROLO COMPACTADOR DE PNEUS, ESTATICO, PRESSAO VARIAVEL, POTENCIA 110 HP, PESO SEM/COM LASTRO 10,8/27 T, LARGURA DE ROLAGEM 2,30 M - JUROS. AF_06/2017</v>
          </cell>
          <cell r="I1229" t="str">
            <v>H</v>
          </cell>
          <cell r="J1229" t="str">
            <v>COEFICIENTE DE REPRESENTATIVIDADE</v>
          </cell>
          <cell r="K1229">
            <v>5.86</v>
          </cell>
        </row>
        <row r="1230">
          <cell r="G1230">
            <v>96460</v>
          </cell>
          <cell r="H1230" t="str">
            <v>ROLO COMPACTADOR DE PNEUS, ESTATICO, PRESSAO VARIAVEL, POTENCIA 110 HP, PESO SEM/COM LASTRO 10,8/27 T, LARGURA DE ROLAGEM 2,30 M - DEPRECIAÇÃO. AF_06/2017</v>
          </cell>
          <cell r="I1230" t="str">
            <v>H</v>
          </cell>
          <cell r="J1230" t="str">
            <v>COEFICIENTE DE REPRESENTATIVIDADE</v>
          </cell>
          <cell r="K1230">
            <v>42.26</v>
          </cell>
        </row>
        <row r="1231">
          <cell r="G1231">
            <v>98760</v>
          </cell>
          <cell r="H1231" t="str">
            <v>INVERSOR DE SOLDA MONOFÁSICO DE 160 A, POTÊNCIA DE 5400 W, TENSÃO DE 220 V, PARA SOLDA COM ELETRODOS DE 2,0 A 4,0 MM E PROCESSO TIG - DEPRECIAÇÃO. AF_06/2018</v>
          </cell>
          <cell r="I1231" t="str">
            <v>H</v>
          </cell>
          <cell r="J1231" t="str">
            <v>COLETADO</v>
          </cell>
          <cell r="K1231">
            <v>0.06</v>
          </cell>
        </row>
        <row r="1232">
          <cell r="G1232">
            <v>98761</v>
          </cell>
          <cell r="H1232" t="str">
            <v>INVERSOR DE SOLDA MONOFÁSICO DE 160 A, POTÊNCIA DE 5400 W, TENSÃO DE 220 V, PARA SOLDA COM ELETRODOS DE 2,0 A 4,0 MM E PROCESSO TIG - JUROS. AF_06/2018</v>
          </cell>
          <cell r="I1232" t="str">
            <v>H</v>
          </cell>
          <cell r="J1232" t="str">
            <v>COLETADO</v>
          </cell>
          <cell r="K1232">
            <v>0</v>
          </cell>
        </row>
        <row r="1233">
          <cell r="G1233">
            <v>98762</v>
          </cell>
          <cell r="H1233" t="str">
            <v>INVERSOR DE SOLDA MONOFÁSICO DE 160 A, POTÊNCIA DE 5400 W, TENSÃO DE 220 V, PARA SOLDA COM ELETRODOS DE 2,0 A 4,0 MM E PROCESSO TIG - MANUTENÇÃO. AF_06/2018</v>
          </cell>
          <cell r="I1233" t="str">
            <v>H</v>
          </cell>
          <cell r="J1233" t="str">
            <v>COLETADO</v>
          </cell>
          <cell r="K1233">
            <v>0.08</v>
          </cell>
        </row>
        <row r="1234">
          <cell r="G1234">
            <v>98763</v>
          </cell>
          <cell r="H1234" t="str">
            <v>INVERSOR DE SOLDA MONOFÁSICO DE 160 A, POTÊNCIA DE 5400 W, TENSÃO DE 220 V, PARA SOLDA COM ELETRODOS DE 2,0 A 4,0 MM E PROCESSO TIG - MATERIAIS NA OPERAÇÃO. AF_06/2018</v>
          </cell>
          <cell r="I1234" t="str">
            <v>H</v>
          </cell>
          <cell r="J1234" t="str">
            <v>COEFICIENTE DE REPRESENTATIVIDADE</v>
          </cell>
          <cell r="K1234">
            <v>3.3</v>
          </cell>
        </row>
        <row r="1235">
          <cell r="G1235">
            <v>99829</v>
          </cell>
          <cell r="H1235" t="str">
            <v>LAVADORA DE ALTA PRESSAO (LAVA-JATO) PARA AGUA FRIA, PRESSAO DE OPERACAO ENTRE 1400 E 1900 LIB/POL2, VAZAO MAXIMA ENTRE 400 E 700 L/H - DEPRECIAÇÃO. AF_04/2019</v>
          </cell>
          <cell r="I1235" t="str">
            <v>H</v>
          </cell>
          <cell r="J1235" t="str">
            <v>COLETADO</v>
          </cell>
          <cell r="K1235">
            <v>0.18</v>
          </cell>
        </row>
        <row r="1236">
          <cell r="G1236">
            <v>99830</v>
          </cell>
          <cell r="H1236" t="str">
            <v>LAVADORA DE ALTA PRESSAO (LAVA-JATO) PARA AGUA FRIA, PRESSAO DE OPERACAO ENTRE 1400 E 1900 LIB/POL2, VAZAO MAXIMA ENTRE 400 E 700 L/H - JUROS. AF_04/2019</v>
          </cell>
          <cell r="I1236" t="str">
            <v>H</v>
          </cell>
          <cell r="J1236" t="str">
            <v>COLETADO</v>
          </cell>
          <cell r="K1236">
            <v>0.01</v>
          </cell>
        </row>
        <row r="1237">
          <cell r="G1237">
            <v>99831</v>
          </cell>
          <cell r="H1237" t="str">
            <v>LAVADORA DE ALTA PRESSAO (LAVA-JATO) PARA AGUA FRIA, PRESSAO DE OPERACAO ENTRE 1400 E 1900 LIB/POL2, VAZAO MAXIMA ENTRE 400 E 700 L/H - MANUTENÇÃO. AF_04/2019</v>
          </cell>
          <cell r="I1237" t="str">
            <v>H</v>
          </cell>
          <cell r="J1237" t="str">
            <v>COLETADO</v>
          </cell>
          <cell r="K1237">
            <v>0.12</v>
          </cell>
        </row>
        <row r="1238">
          <cell r="G1238">
            <v>99832</v>
          </cell>
          <cell r="H1238" t="str">
            <v>LAVADORA DE ALTA PRESSAO (LAVA-JATO) PARA AGUA FRIA, PRESSAO DE OPERACAO ENTRE 1400 E 1900 LIB/POL2, VAZAO MAXIMA ENTRE 400 E 700 L/H - MATERIAIS NA OPERAÇÃO. AF_04/2019</v>
          </cell>
          <cell r="I1238" t="str">
            <v>H</v>
          </cell>
          <cell r="J1238" t="str">
            <v>COEFICIENTE DE REPRESENTATIVIDADE</v>
          </cell>
          <cell r="K1238">
            <v>3.18</v>
          </cell>
        </row>
        <row r="1239">
          <cell r="G1239">
            <v>100637</v>
          </cell>
          <cell r="H1239" t="str">
            <v>USINA DE MISTURA ASFÁLTICA À QUENTE, TIPO CONTRA FLUXO, PROD 100 A 140 TON/HORA - DEPRECIAÇÃO. AF_12/2019</v>
          </cell>
          <cell r="I1239" t="str">
            <v>H</v>
          </cell>
          <cell r="J1239" t="str">
            <v>ATRIBUÍDO SÃO PAULO</v>
          </cell>
          <cell r="K1239">
            <v>154.68</v>
          </cell>
        </row>
        <row r="1240">
          <cell r="G1240">
            <v>100638</v>
          </cell>
          <cell r="H1240" t="str">
            <v>USINA DE MISTURA ASFÁLTICA À QUENTE, TIPO CONTRA FLUXO, PROD 100 A 140 TON/HORA - JUROS. AF_12/2019</v>
          </cell>
          <cell r="I1240" t="str">
            <v>H</v>
          </cell>
          <cell r="J1240" t="str">
            <v>ATRIBUÍDO SÃO PAULO</v>
          </cell>
          <cell r="K1240">
            <v>24.37</v>
          </cell>
        </row>
        <row r="1241">
          <cell r="G1241">
            <v>100639</v>
          </cell>
          <cell r="H1241" t="str">
            <v>USINA DE MISTURA ASFÁLTICA À QUENTE, TIPO CONTRA FLUXO, PROD 100 A 140 TON/HORA - MANUTENÇÃO. AF_12/2019</v>
          </cell>
          <cell r="I1241" t="str">
            <v>H</v>
          </cell>
          <cell r="J1241" t="str">
            <v>ATRIBUÍDO SÃO PAULO</v>
          </cell>
          <cell r="K1241">
            <v>193.5</v>
          </cell>
        </row>
        <row r="1242">
          <cell r="G1242">
            <v>100640</v>
          </cell>
          <cell r="H1242" t="str">
            <v>USINA DE MISTURA ASFÁLTICA À QUENTE, TIPO CONTRA FLUXO, PROD 100 A 140 TON/HORA - MATERIAIS NA OPERAÇÃO. AF_12/2019</v>
          </cell>
          <cell r="I1242" t="str">
            <v>H</v>
          </cell>
          <cell r="J1242" t="str">
            <v>COLETADO</v>
          </cell>
          <cell r="K1242">
            <v>4118.3999999999996</v>
          </cell>
        </row>
        <row r="1243">
          <cell r="G1243">
            <v>100643</v>
          </cell>
          <cell r="H1243" t="str">
            <v>USINA DE ASFALTO, TIPO GRAVIMÉTRICA, PROD 150 TON/HORA - DEPRECIAÇÃO. AF_12/2019</v>
          </cell>
          <cell r="I1243" t="str">
            <v>H</v>
          </cell>
          <cell r="J1243" t="str">
            <v>ATRIBUÍDO SÃO PAULO</v>
          </cell>
          <cell r="K1243">
            <v>316.94</v>
          </cell>
        </row>
        <row r="1244">
          <cell r="G1244">
            <v>100644</v>
          </cell>
          <cell r="H1244" t="str">
            <v>USINA DE ASFALTO, TIPO GRAVIMÉTRICA, PROD 150 TON/HORA - JUROS. AF_12/2019</v>
          </cell>
          <cell r="I1244" t="str">
            <v>H</v>
          </cell>
          <cell r="J1244" t="str">
            <v>ATRIBUÍDO SÃO PAULO</v>
          </cell>
          <cell r="K1244">
            <v>57.05</v>
          </cell>
        </row>
        <row r="1245">
          <cell r="G1245">
            <v>100645</v>
          </cell>
          <cell r="H1245" t="str">
            <v>USINA DE ASFALTO, TIPO GRAVIMÉTRICA, PROD 150 TON/HORA - MANUTENÇÃO. AF_12/2019</v>
          </cell>
          <cell r="I1245" t="str">
            <v>H</v>
          </cell>
          <cell r="J1245" t="str">
            <v>ATRIBUÍDO SÃO PAULO</v>
          </cell>
          <cell r="K1245">
            <v>509.49</v>
          </cell>
        </row>
        <row r="1246">
          <cell r="G1246">
            <v>100646</v>
          </cell>
          <cell r="H1246" t="str">
            <v>USINA DE ASFALTO, TIPO GRAVIMÉTRICA, PROD 150 TON/HORA - MATERIAIS NA OPERAÇÃO. AF_12/2019</v>
          </cell>
          <cell r="I1246" t="str">
            <v>H</v>
          </cell>
          <cell r="J1246" t="str">
            <v>COLETADO</v>
          </cell>
          <cell r="K1246">
            <v>5148</v>
          </cell>
        </row>
        <row r="1247">
          <cell r="G1247">
            <v>102270</v>
          </cell>
          <cell r="H1247" t="str">
            <v>MARTELO DEMOLIDOR ELÉTRICO, COM POTÊNCIA DE 2.000 W, 1.000 IMPACTOS POR MINUTO, PESO DE 30 KG - DEPRECIAÇÃO. AF_01/2021</v>
          </cell>
          <cell r="I1247" t="str">
            <v>H</v>
          </cell>
          <cell r="J1247" t="str">
            <v>COLETADO</v>
          </cell>
          <cell r="K1247">
            <v>0.71</v>
          </cell>
        </row>
        <row r="1248">
          <cell r="G1248">
            <v>102271</v>
          </cell>
          <cell r="H1248" t="str">
            <v>MARTELO DEMOLIDOR ELÉTRICO, COM POTÊNCIA DE 2.000 W, 1.000 IMPACTOS POR MINUTO, PESO DE 30 KG - JUROS. AF_01/2021</v>
          </cell>
          <cell r="I1248" t="str">
            <v>H</v>
          </cell>
          <cell r="J1248" t="str">
            <v>COLETADO</v>
          </cell>
          <cell r="K1248">
            <v>0.08</v>
          </cell>
        </row>
        <row r="1249">
          <cell r="G1249">
            <v>102272</v>
          </cell>
          <cell r="H1249" t="str">
            <v>MARTELO DEMOLIDOR ELÉTRICO, COM POTÊNCIA DE 2.000 W, 1.000 IMPACTOS POR MINUTO, PESO DE 30 KG - MANUTENÇÃO. AF_01/2021</v>
          </cell>
          <cell r="I1249" t="str">
            <v>H</v>
          </cell>
          <cell r="J1249" t="str">
            <v>COLETADO</v>
          </cell>
          <cell r="K1249">
            <v>0.89</v>
          </cell>
        </row>
        <row r="1250">
          <cell r="G1250">
            <v>102273</v>
          </cell>
          <cell r="H1250" t="str">
            <v>MARTELO DEMOLIDOR ELÉTRICO, COM POTÊNCIA DE 2.000 W, 1.000 IMPACTOS POR MINUTO, PESO DE 30 KG - MATERIAIS NA OPERAÇÃO. AF_01/2021</v>
          </cell>
          <cell r="I1250" t="str">
            <v>H</v>
          </cell>
          <cell r="J1250" t="str">
            <v>COEFICIENTE DE REPRESENTATIVIDADE</v>
          </cell>
          <cell r="K1250">
            <v>1.22</v>
          </cell>
        </row>
        <row r="1251">
          <cell r="G1251">
            <v>102809</v>
          </cell>
          <cell r="H1251" t="str">
            <v>CALDEIRA A GÁS COM TERMOSTATO, CAPACIDADE 100 LITROS - MATERIAIS NA OPERAÇÃO. AF_04/2019</v>
          </cell>
          <cell r="I1251" t="str">
            <v>H</v>
          </cell>
          <cell r="J1251" t="str">
            <v>COLETADO</v>
          </cell>
          <cell r="K1251">
            <v>18.36</v>
          </cell>
        </row>
        <row r="1252">
          <cell r="G1252">
            <v>102815</v>
          </cell>
          <cell r="H1252" t="str">
            <v>CENTRAL DE LAMA BENTONÍTICA (DEPÓSITO DE BENTONITA, MISTURADOR DE ALTA TURBULÊNCIA, SILOS DE ARMAZENAMENTO DE LAMA E ÁGUA, LABORATÓRIO DE CONTROLE DE QUALIDADE DA LAMA) - MATERIAIS NA OPERAÇÃO. AF_04/2019</v>
          </cell>
          <cell r="I1252" t="str">
            <v>H</v>
          </cell>
          <cell r="J1252" t="str">
            <v>COEFICIENTE DE REPRESENTATIVIDADE</v>
          </cell>
          <cell r="K1252">
            <v>2.44</v>
          </cell>
        </row>
        <row r="1253">
          <cell r="G1253">
            <v>102826</v>
          </cell>
          <cell r="H1253" t="str">
            <v>CONJUNTO MACACO E BOMBA HIDRÁULICA PARA PROTENSAO DE CORDOALHAS, ESFORÇO MAXIMO DE 115 TONELADAS - MATERIAIS NA OPERAÇÃO. AF_04/2019</v>
          </cell>
          <cell r="I1253" t="str">
            <v>H</v>
          </cell>
          <cell r="J1253" t="str">
            <v>COEFICIENTE DE REPRESENTATIVIDADE</v>
          </cell>
          <cell r="K1253">
            <v>4.59</v>
          </cell>
        </row>
        <row r="1254">
          <cell r="G1254">
            <v>102832</v>
          </cell>
          <cell r="H1254" t="str">
            <v>CONJUNTO CILINDRO E BOMBA HIDRÁULICA PARA PROTENSÃO DE MONOBARRAS PARA TIRANTES, ESFORÇO MÁXIMO DE 30 TONELADAS  - MATERIAIS NA OPERAÇÃO. AF_04/2019</v>
          </cell>
          <cell r="I1254" t="str">
            <v>H</v>
          </cell>
          <cell r="J1254" t="str">
            <v>COEFICIENTE DE REPRESENTATIVIDADE</v>
          </cell>
          <cell r="K1254">
            <v>6.12</v>
          </cell>
        </row>
        <row r="1255">
          <cell r="G1255">
            <v>102843</v>
          </cell>
          <cell r="H1255" t="str">
            <v>GUINDASTE HIDRAULICO AUTOPROPELIDO, COM LANÇA TRELIÇADA 40 M, CAPACIDADE MÁXIMA 75 T, EQUIPADO COM CLAMSHELL - MATERIAIS NA OPERAÇÃO. AF_04/2019</v>
          </cell>
          <cell r="I1255" t="str">
            <v>H</v>
          </cell>
          <cell r="J1255" t="str">
            <v>COLETADO</v>
          </cell>
          <cell r="K1255">
            <v>128.69999999999999</v>
          </cell>
        </row>
        <row r="1256">
          <cell r="G1256">
            <v>102849</v>
          </cell>
          <cell r="H1256" t="str">
            <v>GUINDASTE SOBRE ESTEIRAS, COM LANÇA TRELIÇADA 40 M, CAPACIDADE MÁXIMA 75 T - MATERIAIS NA OPERAÇÃO. AF_04/2019</v>
          </cell>
          <cell r="I1256" t="str">
            <v>H</v>
          </cell>
          <cell r="J1256" t="str">
            <v>COLETADO</v>
          </cell>
          <cell r="K1256">
            <v>62.92</v>
          </cell>
        </row>
        <row r="1257">
          <cell r="G1257">
            <v>102855</v>
          </cell>
          <cell r="H1257" t="str">
            <v>GUINDASTE SOBRE ESTEIRAS, COM LANÇA TRELIÇADA 40 M, CAPACIDADE MÁXIMA 75 T, EQUIPADO COM CLAMSHELL - MATERIAIS NA OPERAÇÃO. AF_04/2019</v>
          </cell>
          <cell r="I1257" t="str">
            <v>H</v>
          </cell>
          <cell r="J1257" t="str">
            <v>COLETADO</v>
          </cell>
          <cell r="K1257">
            <v>62.92</v>
          </cell>
        </row>
        <row r="1258">
          <cell r="G1258">
            <v>102861</v>
          </cell>
          <cell r="H1258" t="str">
            <v>MÁQUINA FORMER DOBRAS DIVERSAS: 220V/380V TRIFÁSICO OU MONOFÁSICO, CAPACIDADE 0,5-1,27MM, MOTOR 2CV - MATERIAIS NA OPERAÇÃO. AF_04/2019</v>
          </cell>
          <cell r="I1258" t="str">
            <v>H</v>
          </cell>
          <cell r="J1258" t="str">
            <v>COEFICIENTE DE REPRESENTATIVIDADE</v>
          </cell>
          <cell r="K1258">
            <v>0.9</v>
          </cell>
        </row>
        <row r="1259">
          <cell r="G1259">
            <v>102867</v>
          </cell>
          <cell r="H1259" t="str">
            <v>MÁQUINA SOLDA ARCO COM PISTOLA DE SOLDAGEM PARA STUD BOLT DE 5 MM A 22 MM - MATERIAIS NA OPERAÇÃO. AF_04/2019</v>
          </cell>
          <cell r="I1259" t="str">
            <v>H</v>
          </cell>
          <cell r="J1259" t="str">
            <v>COEFICIENTE DE REPRESENTATIVIDADE</v>
          </cell>
          <cell r="K1259">
            <v>0.48</v>
          </cell>
        </row>
        <row r="1260">
          <cell r="G1260">
            <v>102873</v>
          </cell>
          <cell r="H1260" t="str">
            <v>PERFURATRIZ HIDRÁULICA SOBRE ESTEIRA, TORQUE MÁXIMO 161 KNM, PROFUNDIDADE MÁXIMA 54 M, DIÂMETRO MÁXIMO 1500 MM, POTÊNCIA MOTOR 268 HP - MATERIAIS NA OPERAÇÃO. AF_04/2019</v>
          </cell>
          <cell r="I1260" t="str">
            <v>H</v>
          </cell>
          <cell r="J1260" t="str">
            <v>COLETADO</v>
          </cell>
          <cell r="K1260">
            <v>114.34</v>
          </cell>
        </row>
        <row r="1261">
          <cell r="G1261">
            <v>102879</v>
          </cell>
          <cell r="H1261" t="str">
            <v>PERFURATRIZ PARA EXECUÇÃO DE ESTACAS SECANTES, TIPO HÉLICE CONTÍNUA COM CABEÇOTE DUPLO E TUBO METÁLICO - MATERIAIS NA OPERAÇÃO. AF_04/2019</v>
          </cell>
          <cell r="I1261" t="str">
            <v>H</v>
          </cell>
          <cell r="J1261" t="str">
            <v>COLETADO</v>
          </cell>
          <cell r="K1261">
            <v>171.6</v>
          </cell>
        </row>
        <row r="1262">
          <cell r="G1262">
            <v>102885</v>
          </cell>
          <cell r="H1262" t="str">
            <v>PLATAFORMA ELEVATÓRIA - MATERIAIS NA OPERAÇÃO. AF_04/2019</v>
          </cell>
          <cell r="I1262" t="str">
            <v>H</v>
          </cell>
          <cell r="J1262" t="str">
            <v>COEFICIENTE DE REPRESENTATIVIDADE</v>
          </cell>
          <cell r="K1262">
            <v>0.92</v>
          </cell>
        </row>
        <row r="1263">
          <cell r="G1263">
            <v>102891</v>
          </cell>
          <cell r="H1263" t="str">
            <v>PÓRTICO ROLANTE MONOVIGA, PERFIL I, 4 PERNAS, CAPACIDADE 5 T  - MATERIAIS NA OPERAÇÃO. AF_04/2019</v>
          </cell>
          <cell r="I1263" t="str">
            <v>H</v>
          </cell>
          <cell r="J1263" t="str">
            <v>COEFICIENTE DE REPRESENTATIVIDADE</v>
          </cell>
          <cell r="K1263">
            <v>0.92</v>
          </cell>
        </row>
        <row r="1264">
          <cell r="G1264">
            <v>102897</v>
          </cell>
          <cell r="H1264" t="str">
            <v>ESCAVADEIRA HIDRÁULICA SOBRE ESTEIRA, PESO OPERACIONAL ENTRE 22,00 E 23,50 T, POTÊNCIA NOMINAL 139 HP, COM MARTELO ROMPEDOR HIDRÁULICO 1700 KG - MATERIAIS NA OPERAÇÃO. AF_04/2019</v>
          </cell>
          <cell r="I1264" t="str">
            <v>H</v>
          </cell>
          <cell r="J1264" t="str">
            <v>COLETADO</v>
          </cell>
          <cell r="K1264">
            <v>85.97</v>
          </cell>
        </row>
        <row r="1265">
          <cell r="G1265">
            <v>102903</v>
          </cell>
          <cell r="H1265" t="str">
            <v>TORRE, COMPOSTA POR GUINCHO MECÂNICO, GUINCHO MANUAL, CABOS DE AÇO, PITEIRA E SOQUETE  - MATERIAIS NA OPERAÇÃO. AF_04/2019</v>
          </cell>
          <cell r="I1265" t="str">
            <v>H</v>
          </cell>
          <cell r="J1265" t="str">
            <v>COLETADO</v>
          </cell>
          <cell r="K1265">
            <v>11.15</v>
          </cell>
        </row>
        <row r="1266">
          <cell r="G1266">
            <v>102909</v>
          </cell>
          <cell r="H1266" t="str">
            <v>UNIDADE DOSADORA AIRLESS TIPO HOT SPRAY - MATERIAIS NA OPERAÇÃO. AF_04/2019</v>
          </cell>
          <cell r="I1266" t="str">
            <v>H</v>
          </cell>
          <cell r="J1266" t="str">
            <v>COEFICIENTE DE REPRESENTATIVIDADE</v>
          </cell>
          <cell r="K1266">
            <v>70.38</v>
          </cell>
        </row>
        <row r="1267">
          <cell r="G1267">
            <v>102915</v>
          </cell>
          <cell r="H1267" t="str">
            <v>ENCERADEIRA INDUSTRIAL, 400 MM, 220V, 1 HP - MATERIAIS NA OPERAÇÃO. AF_08/2019</v>
          </cell>
          <cell r="I1267" t="str">
            <v>H</v>
          </cell>
          <cell r="J1267" t="str">
            <v>COEFICIENTE DE REPRESENTATIVIDADE</v>
          </cell>
          <cell r="K1267">
            <v>0.45</v>
          </cell>
        </row>
        <row r="1268">
          <cell r="G1268">
            <v>102927</v>
          </cell>
          <cell r="H1268" t="str">
            <v>SERRA FITA HORIZONTAL, ELÉTRICA, COM CONTROLE HIDRÁULICO, PAINEL DE COMANDO EM 24 V, MOTOR ELÉTRICO 1,5 CV, DIMENSÕES DA FITA 3880 X 27 X 0,9 MM, TRIFÁSICA - MATERIAIS NA OPERAÇÃO. AF_08/2019</v>
          </cell>
          <cell r="I1268" t="str">
            <v>H</v>
          </cell>
          <cell r="J1268" t="str">
            <v>COEFICIENTE DE REPRESENTATIVIDADE</v>
          </cell>
          <cell r="K1268">
            <v>0.67</v>
          </cell>
        </row>
        <row r="1269">
          <cell r="G1269">
            <v>102933</v>
          </cell>
          <cell r="H1269" t="str">
            <v>FURADEIRA ELETROMAGNÉTICA, VELOCIDADE (SEM CARGA/ COM CARGA) 450/ 270 RPM, ESPESSURA MÁXIMA DA CHAPA A SER FURADA 50 MM, PORÇA DE ADESÃO MAGNÉTICA 17000 N, POTÊNCIA 1100 W, ALIMENTÇÃO 220 - 60 HZ, MONOFÁSICA - MATERIAIS NA OPERAÇÃO. AF_08/2019</v>
          </cell>
          <cell r="I1269" t="str">
            <v>H</v>
          </cell>
          <cell r="J1269" t="str">
            <v>COEFICIENTE DE REPRESENTATIVIDADE</v>
          </cell>
          <cell r="K1269">
            <v>0.67</v>
          </cell>
        </row>
        <row r="1270">
          <cell r="G1270">
            <v>102939</v>
          </cell>
          <cell r="H1270" t="str">
            <v>MÁQUINA METALEIRA UNIVERSAL MODELO IW 110/180 BTD - MATERIAIS NA OPERAÇÃO. AF_08/2019</v>
          </cell>
          <cell r="I1270" t="str">
            <v>H</v>
          </cell>
          <cell r="J1270" t="str">
            <v>COEFICIENTE DE REPRESENTATIVIDADE</v>
          </cell>
          <cell r="K1270">
            <v>6.73</v>
          </cell>
        </row>
        <row r="1271">
          <cell r="G1271">
            <v>102945</v>
          </cell>
          <cell r="H1271" t="str">
            <v>TARTARUGA DE OXICORTE CG1, MONOFÁSICA, 220 V, FREQUÊNCIA 50 HZ, VELOCIDADE DE CORTE (MM/MIN) 50 A 750, DIÂMETRO MÍNIMO DO COMPASSO MM 200 - MATERIAIS NA OPERAÇÃO. AF_08/2019</v>
          </cell>
          <cell r="I1271" t="str">
            <v>H</v>
          </cell>
          <cell r="J1271" t="str">
            <v>COEFICIENTE DE REPRESENTATIVIDADE</v>
          </cell>
          <cell r="K1271">
            <v>0.01</v>
          </cell>
        </row>
        <row r="1272">
          <cell r="G1272">
            <v>102951</v>
          </cell>
          <cell r="H1272" t="str">
            <v>BETONEIRA CAPACIDADE NOMINAL DE 250 L, CAPACIDADE DE MISTURA DE 175 L, MOTOR ELÉTRICO MONOFÁSICO POTÊNCIA 1CV - MATERIAIS NA OPERAÇÃO. AF_08/2019</v>
          </cell>
          <cell r="I1272" t="str">
            <v>H</v>
          </cell>
          <cell r="J1272" t="str">
            <v>COEFICIENTE DE REPRESENTATIVIDADE</v>
          </cell>
          <cell r="K1272">
            <v>0.45</v>
          </cell>
        </row>
        <row r="1273">
          <cell r="G1273">
            <v>102957</v>
          </cell>
          <cell r="H1273" t="str">
            <v>RETROESCAVADEIRA SOBRE RODAS COM CARREGADEIRA , PESO OPERACIONAL MÍN. 6,674, POTÊNCIA LÍQ 88 HP, COM MARTELO ROMPEDOR HIDRÁULICO ENTRE  275 A 362 KG - MATERIAIS NA OPERAÇÃO. AF_02/2021</v>
          </cell>
          <cell r="I1273" t="str">
            <v>H</v>
          </cell>
          <cell r="J1273" t="str">
            <v>COLETADO</v>
          </cell>
          <cell r="K1273">
            <v>48.79</v>
          </cell>
        </row>
        <row r="1274">
          <cell r="G1274">
            <v>102963</v>
          </cell>
          <cell r="H1274" t="str">
            <v>PERFURATRIZ HIDRÁULICA SOBRE ESTEIRA, TORQUE MÁXIMO 98 KNM, PROFUNDIDADE MÁXIMA 25 M, DIÂMETRO MÁXIMO 115 MM, POTÊNCIA MOTOR 190 HP - MATERIAIS NA OPERAÇÃO. AF_02/2021</v>
          </cell>
          <cell r="I1274" t="str">
            <v>H</v>
          </cell>
          <cell r="J1274" t="str">
            <v>COLETADO</v>
          </cell>
          <cell r="K1274">
            <v>81.05</v>
          </cell>
        </row>
        <row r="1275">
          <cell r="G1275">
            <v>102969</v>
          </cell>
          <cell r="H1275" t="str">
            <v>COMPRESSOR DE AR, VAZAO DE 10 PCM, RESERVATORIO 100 L, PRESSAO DE TRABALHO ENTRE 6,9 E 9,7 BAR, POTENCIA 2 HP, TENSAO 110/220 V - MATERIAIS NA OPERAÇÃO. AF_05/2017'</v>
          </cell>
          <cell r="I1275" t="str">
            <v>H</v>
          </cell>
          <cell r="J1275" t="str">
            <v>COEFICIENTE DE REPRESENTATIVIDADE</v>
          </cell>
          <cell r="K1275">
            <v>0.91</v>
          </cell>
        </row>
        <row r="1276">
          <cell r="G1276">
            <v>102985</v>
          </cell>
          <cell r="H1276" t="str">
            <v>MÁQUINA DEMARCADORA DE FAIXA DE TRÁFEGO À FRIO, TRAÇÃO MANUAL, 4 CV, PRESSÃO MAX 3300 PSI, TANQUE 20 L - MATERIAIS NA OPERAÇÃO. AF_06/2021</v>
          </cell>
          <cell r="I1276" t="str">
            <v>H</v>
          </cell>
          <cell r="J1276" t="str">
            <v>COLETADO</v>
          </cell>
          <cell r="K1276">
            <v>2.86</v>
          </cell>
        </row>
        <row r="1277">
          <cell r="G1277">
            <v>103156</v>
          </cell>
          <cell r="H1277" t="str">
            <v>MÁQUINA PARA SOLDA POR ELETROFUSÃO PARA TUBOS DE POLIETILENO DE ALTA DENSIDADE (PEAD) COM DIÂMETRO EXTERNO DE 20 A 800 MM, POTÊNCIA ENTRE 2750 E 3000 W - MATERIAIS NA OPERAÇÃO. AF_10/2021</v>
          </cell>
          <cell r="I1277" t="str">
            <v>H</v>
          </cell>
          <cell r="J1277" t="str">
            <v>COEFICIENTE DE REPRESENTATIVIDADE</v>
          </cell>
          <cell r="K1277">
            <v>1.71</v>
          </cell>
        </row>
        <row r="1278">
          <cell r="G1278">
            <v>103162</v>
          </cell>
          <cell r="H1278" t="str">
            <v>MÁQUINA PARA SOLDA POR ELETROFUSÃO PARA TUBOS DE POLIETILENO DE ALTA DENSIDADE (PEAD) COM DIÂMETRO EXTERNO DE 20 A 1600 MM, POTÊNCIA DE 3500 W - MATERIAIS NA OPERAÇÃO. AF_10/2021</v>
          </cell>
          <cell r="I1278" t="str">
            <v>H</v>
          </cell>
          <cell r="J1278" t="str">
            <v>COEFICIENTE DE REPRESENTATIVIDADE</v>
          </cell>
          <cell r="K1278">
            <v>2.14</v>
          </cell>
        </row>
        <row r="1279">
          <cell r="G1279">
            <v>103168</v>
          </cell>
          <cell r="H1279" t="str">
            <v>MÁQUINA PARA SOLDA POR TERMOFUSÃO PARA TUBOS DE POLIETILENO DE ALTA DENSIDADE (PEAD) COM DIÂMETRO EXTERNO DE 90 A 315 MM, POTÊNCIA ENTRE 2500 E 5350 W - MATERIAIS NA OPERAÇÃO. AF_10/2021</v>
          </cell>
          <cell r="I1279" t="str">
            <v>H</v>
          </cell>
          <cell r="J1279" t="str">
            <v>COEFICIENTE DE REPRESENTATIVIDADE</v>
          </cell>
          <cell r="K1279">
            <v>0.54</v>
          </cell>
        </row>
        <row r="1280">
          <cell r="G1280">
            <v>103174</v>
          </cell>
          <cell r="H1280" t="str">
            <v>MÁQUINA PARA SOLDA POR TERMOFUSÃO PARA TUBOS DE POLIETILENO DE ALTA DENSIDADE (PEAD) COM DIÂMETRO EXTERNO DE 315 A 630 MM, POTÊNCIA ENTRE 8000 E 12350 W - MATERIAIS NA OPERAÇÃO. AF_10/2021</v>
          </cell>
          <cell r="I1280" t="str">
            <v>H</v>
          </cell>
          <cell r="J1280" t="str">
            <v>COEFICIENTE DE REPRESENTATIVIDADE</v>
          </cell>
          <cell r="K1280">
            <v>1.36</v>
          </cell>
        </row>
        <row r="1281">
          <cell r="G1281">
            <v>103180</v>
          </cell>
          <cell r="H1281" t="str">
            <v>MÁQUINA PARA SOLDA POR TERMOFUSÃO PARA TUBOS DE POLIETILENO DE ALTA DENSIDADE (PEAD) COM DIÂMETRO EXTERNO DE 710 A 1200 MM, POTÊNCIA ENTRE 16000 E 29500 W - MATERIAIS NA OPERAÇÃO. AF_10/2021</v>
          </cell>
          <cell r="I1281" t="str">
            <v>H</v>
          </cell>
          <cell r="J1281" t="str">
            <v>COEFICIENTE DE REPRESENTATIVIDADE</v>
          </cell>
          <cell r="K1281">
            <v>3.14</v>
          </cell>
        </row>
        <row r="1282">
          <cell r="G1282">
            <v>103223</v>
          </cell>
          <cell r="H1282" t="str">
            <v>PERFURATRIZ PARA FURO DIRECIONAL HORIZONTAL (HDD) COM CAPACIDADE ATÉ 89 KN, POTÊNCIA 24,8 HP A 80 HP (INCLUSO FERRAMENTAS E LOCALIZADOR) - MATERIAIS NA OPERAÇÃO. AF_11/2021</v>
          </cell>
          <cell r="I1282" t="str">
            <v>H</v>
          </cell>
          <cell r="J1282" t="str">
            <v>COLETADO</v>
          </cell>
          <cell r="K1282">
            <v>33.51</v>
          </cell>
        </row>
        <row r="1283">
          <cell r="G1283">
            <v>103229</v>
          </cell>
          <cell r="H1283" t="str">
            <v>PERFURATRIZ PARA FURO DIRECIONAL HORIZONTAL (HDD) COM CAPACIDADE DE 90 KN A 200 KN, POTÊNCIA 100 HP A 160 HP (INCLUSO FERRAMENTAS E LOCALIZADOR) - MATERIAIS NA OPERAÇÃO. AF_11/2021</v>
          </cell>
          <cell r="I1283" t="str">
            <v>H</v>
          </cell>
          <cell r="J1283" t="str">
            <v>COLETADO</v>
          </cell>
          <cell r="K1283">
            <v>55.48</v>
          </cell>
        </row>
        <row r="1284">
          <cell r="G1284">
            <v>103235</v>
          </cell>
          <cell r="H1284" t="str">
            <v>PERFURATRIZ PARA FURO DIRECIONAL HORIZONTAL (HDD) COM CAPACIDADE DE 201 KN A 560 KN, POTÊNCIA 200 HP A 260 HP (INCLUSO FERRAMENTAS E LOCALIZADOR) - MATERIAIS NA OPERAÇÃO. AF_11/2021</v>
          </cell>
          <cell r="I1284" t="str">
            <v>H</v>
          </cell>
          <cell r="J1284" t="str">
            <v>COLETADO</v>
          </cell>
          <cell r="K1284">
            <v>147.22999999999999</v>
          </cell>
        </row>
        <row r="1285">
          <cell r="G1285">
            <v>103241</v>
          </cell>
          <cell r="H1285" t="str">
            <v>MISTURADOR PARA PREPARO DE LAMA ESTABILIZANTE COM CAPACIDADE DE *4000* L, COM BOMBA CENTRÍFUGA 5,5 HP A 23,07 HP, PARA SISTEMA DE FURO DIRECIONAL - MATERIAIS NA OPERAÇÃO. AF_11/2021</v>
          </cell>
          <cell r="I1285" t="str">
            <v>H</v>
          </cell>
          <cell r="J1285" t="str">
            <v>COEFICIENTE DE REPRESENTATIVIDADE</v>
          </cell>
          <cell r="K1285">
            <v>6.52</v>
          </cell>
        </row>
        <row r="1286">
          <cell r="G1286">
            <v>103660</v>
          </cell>
          <cell r="H1286" t="str">
            <v>VARREDEIRA DE GRAMA SINTÉTICA A GASOLINA, 2,4 CV, 4 TEMPOS - MATERIAIS NA OPERAÇÃO. AF_02/2022</v>
          </cell>
          <cell r="I1286" t="str">
            <v>H</v>
          </cell>
          <cell r="J1286" t="str">
            <v>COLETADO</v>
          </cell>
          <cell r="K1286">
            <v>9.44</v>
          </cell>
        </row>
        <row r="1287">
          <cell r="G1287">
            <v>103666</v>
          </cell>
          <cell r="H1287" t="str">
            <v>BATE ESTACA PARA INSTALAÇÃO DE DEFENSAS METÁLICAS (GUARD RAIL) FIXO, INCLUSIVE CAMINHÃO TOCO PBT 9.700 KG, POTÊNCIA DE 160 CV - MATERIAIS NA OPERAÇÃO. AF_02/2022</v>
          </cell>
          <cell r="I1287" t="str">
            <v>H</v>
          </cell>
          <cell r="J1287" t="str">
            <v>COLETADO</v>
          </cell>
          <cell r="K1287">
            <v>88.77</v>
          </cell>
        </row>
        <row r="1288">
          <cell r="G1288">
            <v>103792</v>
          </cell>
          <cell r="H1288" t="str">
            <v>MINI GUINDASTE ARANHA SOBRE ESTEIRAS E LANCA TELESCÓPICA, CAPACIDADE MÁXIMA DE CARGA 3,0 TON, RAIO MÁXIMO DE TRABALHO 8,25 M, ALTURA DE LANÇA DO SOLO 9,2 M, 55 M DE CABO DE AÇO 8 MM, MOTOR ELÉTRICO 220/380 VOLTS TRIFÁSICO - MATERIAIS NA OPERAÇÃO. AF_03/2022</v>
          </cell>
          <cell r="I1288" t="str">
            <v>H</v>
          </cell>
          <cell r="J1288" t="str">
            <v>COEFICIENTE DE REPRESENTATIVIDADE</v>
          </cell>
          <cell r="K1288">
            <v>0.2</v>
          </cell>
        </row>
        <row r="1289">
          <cell r="G1289">
            <v>103937</v>
          </cell>
          <cell r="H1289" t="str">
            <v>CONJUNTO MACACO HIDRÁULICO E CENTRAL DE BOMBEAMENTO MOTORIZADO 1,8 KW PARA PROTENSÃO DE MONOCABOS PARA CONCRETO PROTENDIDO, ESFORÇO MÁXIMO DE 20 TONELADAS  - MATERIAIS NA OPERAÇÃO. AF_05/2022</v>
          </cell>
          <cell r="I1289" t="str">
            <v>H</v>
          </cell>
          <cell r="J1289" t="str">
            <v>COEFICIENTE DE REPRESENTATIVIDADE</v>
          </cell>
          <cell r="K1289">
            <v>1.1000000000000001</v>
          </cell>
        </row>
        <row r="1290">
          <cell r="G1290">
            <v>103943</v>
          </cell>
          <cell r="H1290" t="str">
            <v>CONJUNTO MACACO HIDRÁULICO E CENTRAL DE BOMBEAMENTO MOTORIZADO 1,8 KW PARA PROTENSÃO DE MONOCABOS PARA CONCRETO PROTENDIDO, ESFORÇO MÁXIMO DE 30 TONELADAS  - MATERIAIS NA OPERAÇÃO. AF_05/2022</v>
          </cell>
          <cell r="I1290" t="str">
            <v>H</v>
          </cell>
          <cell r="J1290" t="str">
            <v>COEFICIENTE DE REPRESENTATIVIDADE</v>
          </cell>
          <cell r="K1290">
            <v>1.1000000000000001</v>
          </cell>
        </row>
        <row r="1291">
          <cell r="G1291">
            <v>104087</v>
          </cell>
          <cell r="H1291" t="str">
            <v>TERMOFUSORA PARA TUBOS E CONEXÕES EM PPR COM DIÂMETROS DE 20 A 63 MM, POTÊNCIA DE 800 W, TENSAO 220 V - DEPRECIAÇÃO. AF_05/2022</v>
          </cell>
          <cell r="I1291" t="str">
            <v>H</v>
          </cell>
          <cell r="J1291" t="str">
            <v>COEFICIENTE DE REPRESENTATIVIDADE</v>
          </cell>
          <cell r="K1291">
            <v>0.05</v>
          </cell>
        </row>
        <row r="1292">
          <cell r="G1292">
            <v>104088</v>
          </cell>
          <cell r="H1292" t="str">
            <v>TERMOFUSORA PARA TUBOS E CONEXÕES EM PPR COM DIÂMETROS DE 20 A 63 MM, POTÊNCIA DE 800 W, TENSAO 220 V - JUROS. AF_05/2022</v>
          </cell>
          <cell r="I1292" t="str">
            <v>H</v>
          </cell>
          <cell r="J1292" t="str">
            <v>COEFICIENTE DE REPRESENTATIVIDADE</v>
          </cell>
          <cell r="K1292">
            <v>0.06</v>
          </cell>
        </row>
        <row r="1293">
          <cell r="G1293">
            <v>104089</v>
          </cell>
          <cell r="H1293" t="str">
            <v>TERMOFUSORA PARA TUBOS E CONEXÕES EM PPR COM DIÂMETROS DE 20 A 63 MM, POTÊNCIA DE 800 W, TENSAO 220 V - MANUTENÇÃO. AF_05/2022</v>
          </cell>
          <cell r="I1293" t="str">
            <v>H</v>
          </cell>
          <cell r="J1293" t="str">
            <v>COEFICIENTE DE REPRESENTATIVIDADE</v>
          </cell>
          <cell r="K1293">
            <v>0.06</v>
          </cell>
        </row>
        <row r="1294">
          <cell r="G1294">
            <v>104090</v>
          </cell>
          <cell r="H1294" t="str">
            <v>TERMOFUSORA PARA TUBOS E CONEXÕES EM PPR COM DIÂMETROS DE 20 A 63 MM, POTÊNCIA DE 800 W, TENSAO 220 V - MATERIAIS NA OPERAÇÃO. AF_05/2022</v>
          </cell>
          <cell r="I1294" t="str">
            <v>H</v>
          </cell>
          <cell r="J1294" t="str">
            <v>COEFICIENTE DE REPRESENTATIVIDADE</v>
          </cell>
          <cell r="K1294">
            <v>0.48</v>
          </cell>
        </row>
        <row r="1295">
          <cell r="G1295">
            <v>104093</v>
          </cell>
          <cell r="H1295" t="str">
            <v>TERMOFUSORA PARA TUBOS E CONEXÕES EM PPR COM DIÂMETROS DE 75 A 110 MM, POTÊNCIA DE *1100* W, TENSÃO 220 V - DEPRECIAÇÃO. AF_05/2022</v>
          </cell>
          <cell r="I1295" t="str">
            <v>H</v>
          </cell>
          <cell r="J1295" t="str">
            <v>COEFICIENTE DE REPRESENTATIVIDADE</v>
          </cell>
          <cell r="K1295">
            <v>7.0000000000000007E-2</v>
          </cell>
        </row>
        <row r="1296">
          <cell r="G1296">
            <v>104094</v>
          </cell>
          <cell r="H1296" t="str">
            <v>TERMOFUSORA PARA TUBOS E CONEXÕES EM PPR COM DIÂMETROS DE 75 A 110 MM, POTÊNCIA DE *1100* W, TENSÃO 220 V - JUROS. AF_05/2022</v>
          </cell>
          <cell r="I1296" t="str">
            <v>H</v>
          </cell>
          <cell r="J1296" t="str">
            <v>COEFICIENTE DE REPRESENTATIVIDADE</v>
          </cell>
          <cell r="K1296">
            <v>0.09</v>
          </cell>
        </row>
        <row r="1297">
          <cell r="G1297">
            <v>104095</v>
          </cell>
          <cell r="H1297" t="str">
            <v>TERMOFUSORA PARA TUBOS E CONEXÕES EM PPR COM DIÂMETROS DE 75 A 110 MM, POTÊNCIA DE *1100* W, TENSÃO 220 V - MANUTENÇÃO. AF_05/2022</v>
          </cell>
          <cell r="I1297" t="str">
            <v>H</v>
          </cell>
          <cell r="J1297" t="str">
            <v>COEFICIENTE DE REPRESENTATIVIDADE</v>
          </cell>
          <cell r="K1297">
            <v>0.09</v>
          </cell>
        </row>
        <row r="1298">
          <cell r="G1298">
            <v>104096</v>
          </cell>
          <cell r="H1298" t="str">
            <v>TERMOFUSORA PARA TUBOS E CONEXÕES EM PPR COM DIÂMETROS DE 75 A 110 MM, POTÊNCIA DE *1100* W, TENSÃO 220 V - MATERIAIS NA OPERAÇÃO. AF_05/2022</v>
          </cell>
          <cell r="I1298" t="str">
            <v>H</v>
          </cell>
          <cell r="J1298" t="str">
            <v>COEFICIENTE DE REPRESENTATIVIDADE</v>
          </cell>
          <cell r="K1298">
            <v>0.67</v>
          </cell>
        </row>
        <row r="1299">
          <cell r="G1299">
            <v>104519</v>
          </cell>
          <cell r="H1299" t="str">
            <v>LIXADEIRA DE PAREDE, COM LED, POTÊNCIA 750 W, FREQUÊNCIA 60 HZ, VELOCIDADE 1000 A 2100 RPM, DIÂMETRO DA LIXA 225 MM - MATERIAIS NA OPERAÇÃO. AF_12/2022</v>
          </cell>
          <cell r="I1299" t="str">
            <v>H</v>
          </cell>
          <cell r="J1299" t="str">
            <v>COEFICIENTE DE REPRESENTATIVIDADE</v>
          </cell>
          <cell r="K1299">
            <v>0.46</v>
          </cell>
        </row>
        <row r="1300">
          <cell r="G1300">
            <v>92259</v>
          </cell>
          <cell r="H1300" t="str">
            <v>INSTALAÇÃO DE TESOURA (INTEIRA OU MEIA), BIAPOIADA, EM MADEIRA NÃO APARELHADA, PARA VÃOS MAIORES OU IGUAIS A 3,0 M E MENORES QUE 6,0 M, INCLUSO IÇAMENTO. AF_07/2019</v>
          </cell>
          <cell r="I1300" t="str">
            <v>UN</v>
          </cell>
          <cell r="J1300" t="str">
            <v>ATRIBUÍDO SÃO PAULO</v>
          </cell>
          <cell r="K1300">
            <v>614.97</v>
          </cell>
        </row>
        <row r="1301">
          <cell r="G1301">
            <v>92260</v>
          </cell>
          <cell r="H1301" t="str">
            <v>INSTALAÇÃO DE TESOURA (INTEIRA OU MEIA), BIAPOIADA, EM MADEIRA NÃO APARELHADA, PARA VÃOS MAIORES OU IGUAIS A 6,0 M E MENORES QUE 8,0 M, INCLUSO IÇAMENTO. AF_07/2019</v>
          </cell>
          <cell r="I1301" t="str">
            <v>UN</v>
          </cell>
          <cell r="J1301" t="str">
            <v>ATRIBUÍDO SÃO PAULO</v>
          </cell>
          <cell r="K1301">
            <v>672.07</v>
          </cell>
        </row>
        <row r="1302">
          <cell r="G1302">
            <v>92261</v>
          </cell>
          <cell r="H1302" t="str">
            <v>INSTALAÇÃO DE TESOURA (INTEIRA OU MEIA), BIAPOIADA, EM MADEIRA NÃO APARELHADA, PARA VÃOS MAIORES OU IGUAIS A 8,0 M E MENORES QUE 10,0 M, INCLUSO IÇAMENTO. AF_07/2019</v>
          </cell>
          <cell r="I1302" t="str">
            <v>UN</v>
          </cell>
          <cell r="J1302" t="str">
            <v>ATRIBUÍDO SÃO PAULO</v>
          </cell>
          <cell r="K1302">
            <v>727.45</v>
          </cell>
        </row>
        <row r="1303">
          <cell r="G1303">
            <v>92262</v>
          </cell>
          <cell r="H1303" t="str">
            <v>INSTALAÇÃO DE TESOURA (INTEIRA OU MEIA), BIAPOIADA, EM MADEIRA NÃO APARELHADA, PARA VÃOS MAIORES OU IGUAIS A 10,0 M E MENORES QUE 12,0 M, INCLUSO IÇAMENTO. AF_07/2019</v>
          </cell>
          <cell r="I1303" t="str">
            <v>UN</v>
          </cell>
          <cell r="J1303" t="str">
            <v>ATRIBUÍDO SÃO PAULO</v>
          </cell>
          <cell r="K1303">
            <v>816.6</v>
          </cell>
        </row>
        <row r="1304">
          <cell r="G1304">
            <v>92539</v>
          </cell>
          <cell r="H1304" t="str">
            <v>TRAMA DE MADEIRA COMPOSTA POR RIPAS, CAIBROS E TERÇAS PARA TELHADOS DE ATÉ 2 ÁGUAS PARA TELHA DE ENCAIXE DE CERÂMICA OU DE CONCRETO, INCLUSO TRANSPORTE VERTICAL. AF_07/2019</v>
          </cell>
          <cell r="I1304" t="str">
            <v>M2</v>
          </cell>
          <cell r="J1304" t="str">
            <v>COEFICIENTE DE REPRESENTATIVIDADE</v>
          </cell>
          <cell r="K1304">
            <v>109.71</v>
          </cell>
        </row>
        <row r="1305">
          <cell r="G1305">
            <v>92540</v>
          </cell>
          <cell r="H1305" t="str">
            <v>TRAMA DE MADEIRA COMPOSTA POR RIPAS, CAIBROS E TERÇAS PARA TELHADOS DE MAIS QUE 2 ÁGUAS PARA TELHA DE ENCAIXE DE CERÂMICA OU DE CONCRETO, INCLUSO TRANSPORTE VERTICAL. AF_07/2019</v>
          </cell>
          <cell r="I1305" t="str">
            <v>M2</v>
          </cell>
          <cell r="J1305" t="str">
            <v>COEFICIENTE DE REPRESENTATIVIDADE</v>
          </cell>
          <cell r="K1305">
            <v>118.58</v>
          </cell>
        </row>
        <row r="1306">
          <cell r="G1306">
            <v>92541</v>
          </cell>
          <cell r="H1306" t="str">
            <v>TRAMA DE MADEIRA COMPOSTA POR RIPAS, CAIBROS E TERÇAS PARA TELHADOS DE ATÉ 2 ÁGUAS PARA TELHA CERÂMICA CAPA-CANAL, INCLUSO TRANSPORTE VERTICAL. AF_07/2019</v>
          </cell>
          <cell r="I1306" t="str">
            <v>M2</v>
          </cell>
          <cell r="J1306" t="str">
            <v>COEFICIENTE DE REPRESENTATIVIDADE</v>
          </cell>
          <cell r="K1306">
            <v>119.16</v>
          </cell>
        </row>
        <row r="1307">
          <cell r="G1307">
            <v>92542</v>
          </cell>
          <cell r="H1307" t="str">
            <v>TRAMA DE MADEIRA COMPOSTA POR RIPAS, CAIBROS E TERÇAS PARA TELHADOS DE MAIS QUE 2 ÁGUAS PARA TELHA CERÂMICA CAPA-CANAL, INCLUSO TRANSPORTE VERTICAL. AF_07/2019</v>
          </cell>
          <cell r="I1307" t="str">
            <v>M2</v>
          </cell>
          <cell r="J1307" t="str">
            <v>COEFICIENTE DE REPRESENTATIVIDADE</v>
          </cell>
          <cell r="K1307">
            <v>141.38</v>
          </cell>
        </row>
        <row r="1308">
          <cell r="G1308">
            <v>92543</v>
          </cell>
          <cell r="H1308" t="str">
            <v>TRAMA DE MADEIRA COMPOSTA POR TERÇAS PARA TELHADOS DE ATÉ 2 ÁGUAS PARA TELHA ONDULADA DE FIBROCIMENTO, METÁLICA, PLÁSTICA OU TERMOACÚSTICA, INCLUSO TRANSPORTE VERTICAL. AF_07/2019</v>
          </cell>
          <cell r="I1308" t="str">
            <v>M2</v>
          </cell>
          <cell r="J1308" t="str">
            <v>COEFICIENTE DE REPRESENTATIVIDADE</v>
          </cell>
          <cell r="K1308">
            <v>34.33</v>
          </cell>
        </row>
        <row r="1309">
          <cell r="G1309">
            <v>92544</v>
          </cell>
          <cell r="H1309" t="str">
            <v>TRAMA DE MADEIRA COMPOSTA POR TERÇAS PARA TELHADOS DE ATÉ 2 ÁGUAS PARA TELHA ESTRUTURAL DE FIBROCIMENTO, INCLUSO TRANSPORTE VERTICAL. AF_07/2019</v>
          </cell>
          <cell r="I1309" t="str">
            <v>M2</v>
          </cell>
          <cell r="J1309" t="str">
            <v>COEFICIENTE DE REPRESENTATIVIDADE</v>
          </cell>
          <cell r="K1309">
            <v>27.36</v>
          </cell>
        </row>
        <row r="1310">
          <cell r="G1310">
            <v>92545</v>
          </cell>
          <cell r="H1310" t="str">
            <v>FABRICAÇÃO E INSTALAÇÃO DE TESOURA INTEIRA EM MADEIRA NÃO APARELHADA, VÃO DE 3 M, PARA TELHA CERÂMICA OU DE CONCRETO, INCLUSO IÇAMENTO. AF_07/2019</v>
          </cell>
          <cell r="I1310" t="str">
            <v>UN</v>
          </cell>
          <cell r="J1310" t="str">
            <v>ATRIBUÍDO SÃO PAULO</v>
          </cell>
          <cell r="K1310">
            <v>1330.51</v>
          </cell>
        </row>
        <row r="1311">
          <cell r="G1311">
            <v>92546</v>
          </cell>
          <cell r="H1311" t="str">
            <v>FABRICAÇÃO E INSTALAÇÃO DE TESOURA INTEIRA EM MADEIRA NÃO APARELHADA, VÃO DE 4 M, PARA TELHA CERÂMICA OU DE CONCRETO, INCLUSO IÇAMENTO. AF_07/2019</v>
          </cell>
          <cell r="I1311" t="str">
            <v>UN</v>
          </cell>
          <cell r="J1311" t="str">
            <v>ATRIBUÍDO SÃO PAULO</v>
          </cell>
          <cell r="K1311">
            <v>1623.12</v>
          </cell>
        </row>
        <row r="1312">
          <cell r="G1312">
            <v>92547</v>
          </cell>
          <cell r="H1312" t="str">
            <v>FABRICAÇÃO E INSTALAÇÃO DE TESOURA INTEIRA EM MADEIRA NÃO APARELHADA, VÃO DE 5 M, PARA TELHA CERÂMICA OU DE CONCRETO, INCLUSO IÇAMENTO. AF_07/2019</v>
          </cell>
          <cell r="I1312" t="str">
            <v>UN</v>
          </cell>
          <cell r="J1312" t="str">
            <v>ATRIBUÍDO SÃO PAULO</v>
          </cell>
          <cell r="K1312">
            <v>1739.13</v>
          </cell>
        </row>
        <row r="1313">
          <cell r="G1313">
            <v>92548</v>
          </cell>
          <cell r="H1313" t="str">
            <v>FABRICAÇÃO E INSTALAÇÃO DE TESOURA INTEIRA EM MADEIRA NÃO APARELHADA, VÃO DE 6 M, PARA TELHA CERÂMICA OU DE CONCRETO, INCLUSO IÇAMENTO. AF_07/2019</v>
          </cell>
          <cell r="I1313" t="str">
            <v>UN</v>
          </cell>
          <cell r="J1313" t="str">
            <v>ATRIBUÍDO SÃO PAULO</v>
          </cell>
          <cell r="K1313">
            <v>1935.33</v>
          </cell>
        </row>
        <row r="1314">
          <cell r="G1314">
            <v>92549</v>
          </cell>
          <cell r="H1314" t="str">
            <v>FABRICAÇÃO E INSTALAÇÃO DE TESOURA INTEIRA EM MADEIRA NÃO APARELHADA, VÃO DE 7 M, PARA TELHA CERÂMICA OU DE CONCRETO, INCLUSO IÇAMENTO. AF_07/2019</v>
          </cell>
          <cell r="I1314" t="str">
            <v>UN</v>
          </cell>
          <cell r="J1314" t="str">
            <v>ATRIBUÍDO SÃO PAULO</v>
          </cell>
          <cell r="K1314">
            <v>2363.92</v>
          </cell>
        </row>
        <row r="1315">
          <cell r="G1315">
            <v>92550</v>
          </cell>
          <cell r="H1315" t="str">
            <v>FABRICAÇÃO E INSTALAÇÃO DE TESOURA INTEIRA EM MADEIRA NÃO APARELHADA, VÃO DE 8 M, PARA TELHA CERÂMICA OU DE CONCRETO, INCLUSO IÇAMENTO. AF_07/2019</v>
          </cell>
          <cell r="I1315" t="str">
            <v>UN</v>
          </cell>
          <cell r="J1315" t="str">
            <v>ATRIBUÍDO SÃO PAULO</v>
          </cell>
          <cell r="K1315">
            <v>2919.64</v>
          </cell>
        </row>
        <row r="1316">
          <cell r="G1316">
            <v>92551</v>
          </cell>
          <cell r="H1316" t="str">
            <v>FABRICAÇÃO E INSTALAÇÃO DE TESOURA INTEIRA EM MADEIRA NÃO APARELHADA, VÃO DE 9 M, PARA TELHA CERÂMICA OU DE CONCRETO, INCLUSO IÇAMENTO. AF_07/2019</v>
          </cell>
          <cell r="I1316" t="str">
            <v>UN</v>
          </cell>
          <cell r="J1316" t="str">
            <v>ATRIBUÍDO SÃO PAULO</v>
          </cell>
          <cell r="K1316">
            <v>3069.23</v>
          </cell>
        </row>
        <row r="1317">
          <cell r="G1317">
            <v>92552</v>
          </cell>
          <cell r="H1317" t="str">
            <v>FABRICAÇÃO E INSTALAÇÃO DE TESOURA INTEIRA EM MADEIRA NÃO APARELHADA, VÃO DE 10 M, PARA TELHA CERÂMICA OU DE CONCRETO, INCLUSO IÇAMENTO. AF_07/2019</v>
          </cell>
          <cell r="I1317" t="str">
            <v>UN</v>
          </cell>
          <cell r="J1317" t="str">
            <v>ATRIBUÍDO SÃO PAULO</v>
          </cell>
          <cell r="K1317">
            <v>3331.08</v>
          </cell>
        </row>
        <row r="1318">
          <cell r="G1318">
            <v>92553</v>
          </cell>
          <cell r="H1318" t="str">
            <v>FABRICAÇÃO E INSTALAÇÃO DE TESOURA INTEIRA EM MADEIRA NÃO APARELHADA, VÃO DE 11 M, PARA TELHA CERÂMICA OU DE CONCRETO, INCLUSO IÇAMENTO. AF_07/2019</v>
          </cell>
          <cell r="I1318" t="str">
            <v>UN</v>
          </cell>
          <cell r="J1318" t="str">
            <v>ATRIBUÍDO SÃO PAULO</v>
          </cell>
          <cell r="K1318">
            <v>3772.93</v>
          </cell>
        </row>
        <row r="1319">
          <cell r="G1319">
            <v>92554</v>
          </cell>
          <cell r="H1319" t="str">
            <v>FABRICAÇÃO E INSTALAÇÃO DE TESOURA INTEIRA EM MADEIRA NÃO APARELHADA, VÃO DE 12 M, PARA TELHA CERÂMICA OU DE CONCRETO, INCLUSO IÇAMENTO. AF_07/2019</v>
          </cell>
          <cell r="I1319" t="str">
            <v>UN</v>
          </cell>
          <cell r="J1319" t="str">
            <v>ATRIBUÍDO SÃO PAULO</v>
          </cell>
          <cell r="K1319">
            <v>3944.59</v>
          </cell>
        </row>
        <row r="1320">
          <cell r="G1320">
            <v>92555</v>
          </cell>
          <cell r="H1320" t="str">
            <v>FABRICAÇÃO E INSTALAÇÃO DE TESOURA INTEIRA EM MADEIRA NÃO APARELHADA, VÃO DE 3 M, PARA TELHA ONDULADA DE FIBROCIMENTO, METÁLICA, PLÁSTICA OU TERMOACÚSTICA, INCLUSO IÇAMENTO. AF_07/2019</v>
          </cell>
          <cell r="I1320" t="str">
            <v>UN</v>
          </cell>
          <cell r="J1320" t="str">
            <v>ATRIBUÍDO SÃO PAULO</v>
          </cell>
          <cell r="K1320">
            <v>1307.4000000000001</v>
          </cell>
        </row>
        <row r="1321">
          <cell r="G1321">
            <v>92556</v>
          </cell>
          <cell r="H1321" t="str">
            <v>FABRICAÇÃO E INSTALAÇÃO DE TESOURA INTEIRA EM MADEIRA NÃO APARELHADA, VÃO DE 4 M, PARA TELHA ONDULADA DE FIBROCIMENTO, METÁLICA, PLÁSTICA OU TERMOACÚSTICA, INCLUSO IÇAMENTO. AF_07/2019</v>
          </cell>
          <cell r="I1321" t="str">
            <v>UN</v>
          </cell>
          <cell r="J1321" t="str">
            <v>ATRIBUÍDO SÃO PAULO</v>
          </cell>
          <cell r="K1321">
            <v>1582.63</v>
          </cell>
        </row>
        <row r="1322">
          <cell r="G1322">
            <v>92557</v>
          </cell>
          <cell r="H1322" t="str">
            <v>FABRICAÇÃO E INSTALAÇÃO DE TESOURA INTEIRA EM MADEIRA NÃO APARELHADA, VÃO DE 5 M, PARA TELHA ONDULADA DE FIBROCIMENTO, METÁLICA, PLÁSTICA OU TERMOACÚSTICA, INCLUSO IÇAMENTO. AF_07/2019</v>
          </cell>
          <cell r="I1322" t="str">
            <v>UN</v>
          </cell>
          <cell r="J1322" t="str">
            <v>ATRIBUÍDO SÃO PAULO</v>
          </cell>
          <cell r="K1322">
            <v>1698.63</v>
          </cell>
        </row>
        <row r="1323">
          <cell r="G1323">
            <v>92558</v>
          </cell>
          <cell r="H1323" t="str">
            <v>FABRICAÇÃO E INSTALAÇÃO DE TESOURA INTEIRA EM MADEIRA NÃO APARELHADA, VÃO DE 6 M, PARA TELHA ONDULADA DE FIBROCIMENTO, METÁLICA, PLÁSTICA OU TERMOACÚSTICA, INCLUSO IÇAMENTO. AF_07/2019</v>
          </cell>
          <cell r="I1323" t="str">
            <v>UN</v>
          </cell>
          <cell r="J1323" t="str">
            <v>ATRIBUÍDO SÃO PAULO</v>
          </cell>
          <cell r="K1323">
            <v>1912.22</v>
          </cell>
        </row>
        <row r="1324">
          <cell r="G1324">
            <v>92559</v>
          </cell>
          <cell r="H1324" t="str">
            <v>FABRICAÇÃO E INSTALAÇÃO DE TESOURA INTEIRA EM MADEIRA NÃO APARELHADA, VÃO DE 7 M, PARA TELHA ONDULADA DE FIBROCIMENTO, METÁLICA, PLÁSTICA OU TERMOACÚSTICA, INCLUSO IÇAMENTO. AF_07/2019</v>
          </cell>
          <cell r="I1324" t="str">
            <v>UN</v>
          </cell>
          <cell r="J1324" t="str">
            <v>ATRIBUÍDO SÃO PAULO</v>
          </cell>
          <cell r="K1324">
            <v>2320.89</v>
          </cell>
        </row>
        <row r="1325">
          <cell r="G1325">
            <v>92560</v>
          </cell>
          <cell r="H1325" t="str">
            <v>FABRICAÇÃO E INSTALAÇÃO DE TESOURA INTEIRA EM MADEIRA NÃO APARELHADA, VÃO DE 8 M, PARA TELHA ONDULADA DE FIBROCIMENTO, METÁLICA, PLÁSTICA OU TERMOACÚSTICA, INCLUSO IÇAMENTO. AF_07/2019</v>
          </cell>
          <cell r="I1325" t="str">
            <v>UN</v>
          </cell>
          <cell r="J1325" t="str">
            <v>ATRIBUÍDO SÃO PAULO</v>
          </cell>
          <cell r="K1325">
            <v>2861.03</v>
          </cell>
        </row>
        <row r="1326">
          <cell r="G1326">
            <v>92561</v>
          </cell>
          <cell r="H1326" t="str">
            <v>FABRICAÇÃO E INSTALAÇÃO DE TESOURA INTEIRA EM MADEIRA NÃO APARELHADA, VÃO DE 9 M, PARA TELHA ONDULADA DE FIBROCIMENTO, METÁLICA, PLÁSTICA OU TERMOACÚSTICA, INCLUSO IÇAMENTO. AF_07/2019</v>
          </cell>
          <cell r="I1326" t="str">
            <v>UN</v>
          </cell>
          <cell r="J1326" t="str">
            <v>ATRIBUÍDO SÃO PAULO</v>
          </cell>
          <cell r="K1326">
            <v>3012.21</v>
          </cell>
        </row>
        <row r="1327">
          <cell r="G1327">
            <v>92562</v>
          </cell>
          <cell r="H1327" t="str">
            <v>FABRICAÇÃO E INSTALAÇÃO DE TESOURA INTEIRA EM MADEIRA NÃO APARELHADA, VÃO DE 10 M, PARA TELHA ONDULADA DE FIBROCIMENTO, METÁLICA, PLÁSTICA OU TERMOACÚSTICA, INCLUSO IÇAMENTO. AF_07/2019</v>
          </cell>
          <cell r="I1327" t="str">
            <v>UN</v>
          </cell>
          <cell r="J1327" t="str">
            <v>ATRIBUÍDO SÃO PAULO</v>
          </cell>
          <cell r="K1327">
            <v>3233.57</v>
          </cell>
        </row>
        <row r="1328">
          <cell r="G1328">
            <v>92563</v>
          </cell>
          <cell r="H1328" t="str">
            <v>FABRICAÇÃO E INSTALAÇÃO DE TESOURA INTEIRA EM MADEIRA NÃO APARELHADA, VÃO DE 11 M, PARA TELHA ONDULADA DE FIBROCIMENTO, METÁLICA, PLÁSTICA OU TERMOACÚSTICA, INCLUSO IÇAMENTO. AF_07/2019</v>
          </cell>
          <cell r="I1328" t="str">
            <v>UN</v>
          </cell>
          <cell r="J1328" t="str">
            <v>ATRIBUÍDO SÃO PAULO</v>
          </cell>
          <cell r="K1328">
            <v>3658.9</v>
          </cell>
        </row>
        <row r="1329">
          <cell r="G1329">
            <v>92564</v>
          </cell>
          <cell r="H1329" t="str">
            <v>FABRICAÇÃO E INSTALAÇÃO DE TESOURA INTEIRA EM MADEIRA NÃO APARELHADA, VÃO DE 12 M, PARA TELHA ONDULADA DE FIBROCIMENTO, METÁLICA, PLÁSTICA OU TERMOACÚSTICA, INCLUSO IÇAMENTO. AF_07/2019</v>
          </cell>
          <cell r="I1329" t="str">
            <v>UN</v>
          </cell>
          <cell r="J1329" t="str">
            <v>ATRIBUÍDO SÃO PAULO</v>
          </cell>
          <cell r="K1329">
            <v>3804.92</v>
          </cell>
        </row>
        <row r="1330">
          <cell r="G1330">
            <v>92565</v>
          </cell>
          <cell r="H1330" t="str">
            <v>FABRICAÇÃO E INSTALAÇÃO DE ESTRUTURA PONTALETADA DE MADEIRA NÃO APARELHADA PARA TELHADOS COM ATÉ 2 ÁGUAS E PARA TELHA CERÂMICA OU DE CONCRETO, INCLUSO TRANSPORTE VERTICAL. AF_12/2015</v>
          </cell>
          <cell r="I1330" t="str">
            <v>M2</v>
          </cell>
          <cell r="J1330" t="str">
            <v>COEFICIENTE DE REPRESENTATIVIDADE</v>
          </cell>
          <cell r="K1330">
            <v>50.55</v>
          </cell>
        </row>
        <row r="1331">
          <cell r="G1331">
            <v>92566</v>
          </cell>
          <cell r="H1331" t="str">
            <v>FABRICAÇÃO E INSTALAÇÃO DE ESTRUTURA PONTALETADA DE MADEIRA NÃO APARELHADA PARA TELHADOS COM ATÉ 2 ÁGUAS E PARA TELHA ONDULADA DE FIBROCIMENTO, METÁLICA, PLÁSTICA OU TERMOACÚSTICA, INCLUSO TRANSPORTE VERTICAL. AF_12/2015</v>
          </cell>
          <cell r="I1331" t="str">
            <v>M2</v>
          </cell>
          <cell r="J1331" t="str">
            <v>COEFICIENTE DE REPRESENTATIVIDADE</v>
          </cell>
          <cell r="K1331">
            <v>33.94</v>
          </cell>
        </row>
        <row r="1332">
          <cell r="G1332">
            <v>92567</v>
          </cell>
          <cell r="H1332" t="str">
            <v>FABRICAÇÃO E INSTALAÇÃO DE ESTRUTURA PONTALETADA DE MADEIRA NÃO APARELHADA PARA TELHADOS COM MAIS QUE 2 ÁGUAS E PARA TELHA CERÂMICA OU DE CONCRETO, INCLUSO TRANSPORTE VERTICAL. AF_12/2015</v>
          </cell>
          <cell r="I1332" t="str">
            <v>M2</v>
          </cell>
          <cell r="J1332" t="str">
            <v>COEFICIENTE DE REPRESENTATIVIDADE</v>
          </cell>
          <cell r="K1332">
            <v>46.66</v>
          </cell>
        </row>
        <row r="1333">
          <cell r="G1333">
            <v>100379</v>
          </cell>
          <cell r="H1333" t="str">
            <v>FABRICAÇÃO E INSTALAÇÃO DE PONTALETES DE MADEIRA NÃO APARELHADA PARA TELHADOS COM ATÉ 2 ÁGUAS E COM TELHA CERÂMICA OU DE CONCRETO EM EDIFÍCIO RESIDENCIAL TÉRREO, INCLUSO TRANSPORTE VERTICAL. AF_07/2019</v>
          </cell>
          <cell r="I1333" t="str">
            <v>M2</v>
          </cell>
          <cell r="J1333" t="str">
            <v>COEFICIENTE DE REPRESENTATIVIDADE</v>
          </cell>
          <cell r="K1333">
            <v>50.55</v>
          </cell>
        </row>
        <row r="1334">
          <cell r="G1334">
            <v>100380</v>
          </cell>
          <cell r="H1334" t="str">
            <v>FABRICAÇÃO E INSTALAÇÃO DE PONTALETES DE MADEIRA NÃO APARELHADA PARA TELHADOS COM ATÉ 2 ÁGUAS E COM TELHA CERÂMICA OU DE CONCRETO EM EDIFÍCIO RESIDENCIAL DE MÚLTIPLOS PAVIMENTOS, INCLUSO TRANSPORTE VERTICAL. AF_07/2019</v>
          </cell>
          <cell r="I1334" t="str">
            <v>M2</v>
          </cell>
          <cell r="J1334" t="str">
            <v>ATRIBUÍDO SÃO PAULO</v>
          </cell>
          <cell r="K1334">
            <v>64.37</v>
          </cell>
        </row>
        <row r="1335">
          <cell r="G1335">
            <v>100381</v>
          </cell>
          <cell r="H1335" t="str">
            <v>FABRICAÇÃO E INSTALAÇÃO DE PONTALETES DE MADEIRA NÃO APARELHADA PARA TELHADOS COM ATÉ 2 ÁGUAS E COM TELHA CERÂMICA OU DE CONCRETO EM EDIFÍCIO INSTITUCIONAL TÉRREO, INCLUSO TRANSPORTE VERTICAL. AF_07/2019</v>
          </cell>
          <cell r="I1335" t="str">
            <v>M2</v>
          </cell>
          <cell r="J1335" t="str">
            <v>COEFICIENTE DE REPRESENTATIVIDADE</v>
          </cell>
          <cell r="K1335">
            <v>70.86</v>
          </cell>
        </row>
        <row r="1336">
          <cell r="G1336">
            <v>100383</v>
          </cell>
          <cell r="H1336" t="str">
            <v>FABRICAÇÃO E INSTALAÇÃO DE PONTALETES DE MADEIRA NÃO APARELHADA PARA TELHADOS COM ATÉ 2 ÁGUAS E COM TELHA ONDULADA DE FIBROCIMENTO, ALUMÍNIO OU PLÁSTICA EM EDIFÍCIO RESIDENCIAL DE MÚLTIPLOS PAVIMENTOS, INCLUSO TRANSPORTE VERTICAL. AF_07/2019</v>
          </cell>
          <cell r="I1336" t="str">
            <v>M2</v>
          </cell>
          <cell r="J1336" t="str">
            <v>ATRIBUÍDO SÃO PAULO</v>
          </cell>
          <cell r="K1336">
            <v>36.28</v>
          </cell>
        </row>
        <row r="1337">
          <cell r="G1337">
            <v>100384</v>
          </cell>
          <cell r="H1337" t="str">
            <v>FABRICAÇÃO E INSTALAÇÃO DE PONTALETES DE MADEIRA NÃO APARELHADA PARA TELHADOS COM ATÉ 2 ÁGUAS E COM TELHA ONDULADA DE FIBROCIMENTO, ALUMÍNIO OU PLÁSTICA EM EDIFÍCIO INSTITUCIONAL TÉRREO, INCLUSO TRANSPORTE VERTICAL. AF_07/2019</v>
          </cell>
          <cell r="I1337" t="str">
            <v>M2</v>
          </cell>
          <cell r="J1337" t="str">
            <v>COEFICIENTE DE REPRESENTATIVIDADE</v>
          </cell>
          <cell r="K1337">
            <v>37.619999999999997</v>
          </cell>
        </row>
        <row r="1338">
          <cell r="G1338">
            <v>100385</v>
          </cell>
          <cell r="H1338" t="str">
            <v>FABRICAÇÃO E INSTALAÇÃO DE PONTALETES DE MADEIRA NÃO APARELHADA PARA TELHADOS COM MAIS QUE 2 ÁGUAS E COM TELHA CERÂMICA OU DE CONCRETO EM EDIFÍCIO RESIDENCIAL TÉRREO, INCLUSO TRANSPORTE VERTICAL. AF_07/2019</v>
          </cell>
          <cell r="I1338" t="str">
            <v>M2</v>
          </cell>
          <cell r="J1338" t="str">
            <v>COEFICIENTE DE REPRESENTATIVIDADE</v>
          </cell>
          <cell r="K1338">
            <v>46.66</v>
          </cell>
        </row>
        <row r="1339">
          <cell r="G1339">
            <v>100386</v>
          </cell>
          <cell r="H1339" t="str">
            <v>FABRICAÇÃO E INSTALAÇÃO DE PONTALETES DE MADEIRA NÃO APARELHADA PARA TELHADOS COM MAIS QUE 2 ÁGUAS E COM TELHA CERÂMICA OU DE CONCRETO EM EDIFÍCIO RESIDENCIAL DE MÚLTIPLOS PAVIMENTOS. AF_07/2019</v>
          </cell>
          <cell r="I1339" t="str">
            <v>M2</v>
          </cell>
          <cell r="J1339" t="str">
            <v>ATRIBUÍDO SÃO PAULO</v>
          </cell>
          <cell r="K1339">
            <v>58.25</v>
          </cell>
        </row>
        <row r="1340">
          <cell r="G1340">
            <v>100387</v>
          </cell>
          <cell r="H1340" t="str">
            <v>FABRICAÇÃO E INSTALAÇÃO DE PONTALETES DE MADEIRA NÃO APARELHADA PARA TELHADOS COM MAIS QUE 2 ÁGUAS E COM TELHA CERÂMICA OU DE CONCRETO EM EDIFÍCIO INSTITUCIONAL TÉRREO, INCLUSO TRANSPORTE VERTICAL. AF_07/2019</v>
          </cell>
          <cell r="I1340" t="str">
            <v>M2</v>
          </cell>
          <cell r="J1340" t="str">
            <v>COEFICIENTE DE REPRESENTATIVIDADE</v>
          </cell>
          <cell r="K1340">
            <v>71.680000000000007</v>
          </cell>
        </row>
        <row r="1341">
          <cell r="G1341">
            <v>100388</v>
          </cell>
          <cell r="H1341" t="str">
            <v>RETIRADA E RECOLOCAÇÃO DE RIPA EM TELHADOS DE ATÉ 2 ÁGUAS COM TELHA CERÂMICA OU DE CONCRETO DE ENCAIXE, INCLUSO TRANSPORTE VERTICAL. AF_07/2019</v>
          </cell>
          <cell r="I1341" t="str">
            <v>M2</v>
          </cell>
          <cell r="J1341" t="str">
            <v>COEFICIENTE DE REPRESENTATIVIDADE</v>
          </cell>
          <cell r="K1341">
            <v>23.87</v>
          </cell>
        </row>
        <row r="1342">
          <cell r="G1342">
            <v>100389</v>
          </cell>
          <cell r="H1342" t="str">
            <v>RETIRADA E RECOLOCAÇÃO DE CAIBRO EM TELHADOS DE ATÉ 2 ÁGUAS COM TELHA CERÂMICA OU DE CONCRETO DE ENCAIXE, INCLUSO TRANSPORTE VERTICAL. AF_07/2019</v>
          </cell>
          <cell r="I1342" t="str">
            <v>M2</v>
          </cell>
          <cell r="J1342" t="str">
            <v>COEFICIENTE DE REPRESENTATIVIDADE</v>
          </cell>
          <cell r="K1342">
            <v>19.71</v>
          </cell>
        </row>
        <row r="1343">
          <cell r="G1343">
            <v>100390</v>
          </cell>
          <cell r="H1343" t="str">
            <v>RETIRADA E RECOLOCAÇÃO DE RIPA EM TELHADOS DE MAIS DE 2 ÁGUAS COM TELHA CERÂMICA OU DE CONCRETO DE ENCAIXE, INCLUSO TRANSPORTE VERTICAL. AF_07/2019</v>
          </cell>
          <cell r="I1343" t="str">
            <v>M2</v>
          </cell>
          <cell r="J1343" t="str">
            <v>COEFICIENTE DE REPRESENTATIVIDADE</v>
          </cell>
          <cell r="K1343">
            <v>27.27</v>
          </cell>
        </row>
        <row r="1344">
          <cell r="G1344">
            <v>100391</v>
          </cell>
          <cell r="H1344" t="str">
            <v>RETIRADA E RECOLOCAÇÃO DE CAIBRO EM TELHADOS DE MAIS DE 2 ÁGUAS COM TELHA CERÂMICA OU DE CONCRETO DE ENCAIXE, INCLUSO TRANSPORTE VERTICAL. AF_07/2019</v>
          </cell>
          <cell r="I1344" t="str">
            <v>M2</v>
          </cell>
          <cell r="J1344" t="str">
            <v>COEFICIENTE DE REPRESENTATIVIDADE</v>
          </cell>
          <cell r="K1344">
            <v>21.93</v>
          </cell>
        </row>
        <row r="1345">
          <cell r="G1345">
            <v>100392</v>
          </cell>
          <cell r="H1345" t="str">
            <v>RETIRADA E RECOLOCAÇÃO DE RIPA EM TELHADOS DE ATÉ 2 ÁGUAS COM TELHA CERÂMICA CAPA-CANAL, INCLUSO TRANSPORTE VERTICAL. AF_07/2019</v>
          </cell>
          <cell r="I1345" t="str">
            <v>M2</v>
          </cell>
          <cell r="J1345" t="str">
            <v>COEFICIENTE DE REPRESENTATIVIDADE</v>
          </cell>
          <cell r="K1345">
            <v>18.8</v>
          </cell>
        </row>
        <row r="1346">
          <cell r="G1346">
            <v>100393</v>
          </cell>
          <cell r="H1346" t="str">
            <v>RETIRADA E RECOLOCAÇÃO DE CAIBRO EM TELHADOS DE ATÉ 2 ÁGUAS COM TELHA CERÂMICA CAPA-CANAL, INCLUSO TRANSPORTE VERTICAL. AF_07/2019</v>
          </cell>
          <cell r="I1346" t="str">
            <v>M2</v>
          </cell>
          <cell r="J1346" t="str">
            <v>COEFICIENTE DE REPRESENTATIVIDADE</v>
          </cell>
          <cell r="K1346">
            <v>22.65</v>
          </cell>
        </row>
        <row r="1347">
          <cell r="G1347">
            <v>100394</v>
          </cell>
          <cell r="H1347" t="str">
            <v>RETIRADA E RECOLOCAÇÃO DE RIPA EM TELHADOS DE MAIS DE 2 ÁGUAS COM TELHA CERÂMICA CAPA-CANAL, INCLUSO TRANSPORTE VERTICAL. AF_07/2019</v>
          </cell>
          <cell r="I1347" t="str">
            <v>M2</v>
          </cell>
          <cell r="J1347" t="str">
            <v>COEFICIENTE DE REPRESENTATIVIDADE</v>
          </cell>
          <cell r="K1347">
            <v>21.47</v>
          </cell>
        </row>
        <row r="1348">
          <cell r="G1348">
            <v>100395</v>
          </cell>
          <cell r="H1348" t="str">
            <v>RETIRADA E RECOLOCAÇÃO DE CAIBRO EM TELHADOS DE MAIS DE 2 ÁGUAS COM TELHA CERÂMICA CAPA-CANAL, INCLUSO TRANSPORTE VERTICAL. AF_07/2019</v>
          </cell>
          <cell r="I1348" t="str">
            <v>M2</v>
          </cell>
          <cell r="J1348" t="str">
            <v>COEFICIENTE DE REPRESENTATIVIDADE</v>
          </cell>
          <cell r="K1348">
            <v>26.09</v>
          </cell>
        </row>
        <row r="1349">
          <cell r="G1349">
            <v>94189</v>
          </cell>
          <cell r="H1349" t="str">
            <v>TELHAMENTO COM TELHA DE CONCRETO DE ENCAIXE, COM ATÉ 2 ÁGUAS, INCLUSO TRANSPORTE VERTICAL. AF_07/2019</v>
          </cell>
          <cell r="I1349" t="str">
            <v>M2</v>
          </cell>
          <cell r="J1349" t="str">
            <v>COEFICIENTE DE REPRESENTATIVIDADE</v>
          </cell>
          <cell r="K1349">
            <v>37.119999999999997</v>
          </cell>
        </row>
        <row r="1350">
          <cell r="G1350">
            <v>94192</v>
          </cell>
          <cell r="H1350" t="str">
            <v>TELHAMENTO COM TELHA DE CONCRETO DE ENCAIXE, COM MAIS DE 2 ÁGUAS, INCLUSO TRANSPORTE VERTICAL. AF_07/2019</v>
          </cell>
          <cell r="I1350" t="str">
            <v>M2</v>
          </cell>
          <cell r="J1350" t="str">
            <v>COEFICIENTE DE REPRESENTATIVIDADE</v>
          </cell>
          <cell r="K1350">
            <v>39.36</v>
          </cell>
        </row>
        <row r="1351">
          <cell r="G1351">
            <v>94195</v>
          </cell>
          <cell r="H1351" t="str">
            <v>TELHAMENTO COM TELHA CERÂMICA DE ENCAIXE, TIPO PORTUGUESA, COM ATÉ 2 ÁGUAS, INCLUSO TRANSPORTE VERTICAL. AF_07/2019</v>
          </cell>
          <cell r="I1351" t="str">
            <v>M2</v>
          </cell>
          <cell r="J1351" t="str">
            <v>COEFICIENTE DE REPRESENTATIVIDADE</v>
          </cell>
          <cell r="K1351">
            <v>39.28</v>
          </cell>
        </row>
        <row r="1352">
          <cell r="G1352">
            <v>94198</v>
          </cell>
          <cell r="H1352" t="str">
            <v>TELHAMENTO COM TELHA CERÂMICA DE ENCAIXE, TIPO PORTUGUESA, COM MAIS DE 2 ÁGUAS, INCLUSO TRANSPORTE VERTICAL. AF_07/2019</v>
          </cell>
          <cell r="I1352" t="str">
            <v>M2</v>
          </cell>
          <cell r="J1352" t="str">
            <v>COEFICIENTE DE REPRESENTATIVIDADE</v>
          </cell>
          <cell r="K1352">
            <v>42.25</v>
          </cell>
        </row>
        <row r="1353">
          <cell r="G1353">
            <v>94201</v>
          </cell>
          <cell r="H1353" t="str">
            <v>TELHAMENTO COM TELHA CERÂMICA CAPA-CANAL, TIPO COLONIAL, COM ATÉ 2 ÁGUAS, INCLUSO TRANSPORTE VERTICAL. AF_07/2019</v>
          </cell>
          <cell r="I1353" t="str">
            <v>M2</v>
          </cell>
          <cell r="J1353" t="str">
            <v>COEFICIENTE DE REPRESENTATIVIDADE</v>
          </cell>
          <cell r="K1353">
            <v>55.66</v>
          </cell>
        </row>
        <row r="1354">
          <cell r="G1354">
            <v>94204</v>
          </cell>
          <cell r="H1354" t="str">
            <v>TELHAMENTO COM TELHA CERÂMICA CAPA-CANAL, TIPO COLONIAL, COM MAIS DE 2 ÁGUAS, INCLUSO TRANSPORTE VERTICAL. AF_07/2019</v>
          </cell>
          <cell r="I1354" t="str">
            <v>M2</v>
          </cell>
          <cell r="J1354" t="str">
            <v>COEFICIENTE DE REPRESENTATIVIDADE</v>
          </cell>
          <cell r="K1354">
            <v>60.7</v>
          </cell>
        </row>
        <row r="1355">
          <cell r="G1355">
            <v>94224</v>
          </cell>
          <cell r="H1355" t="str">
            <v>EMBOÇAMENTO COM ARGAMASSA TRAÇO 1:2:9 (CIMENTO, CAL E AREIA). AF_07/2019</v>
          </cell>
          <cell r="I1355" t="str">
            <v>M</v>
          </cell>
          <cell r="J1355" t="str">
            <v>COEFICIENTE DE REPRESENTATIVIDADE</v>
          </cell>
          <cell r="K1355">
            <v>23.03</v>
          </cell>
        </row>
        <row r="1356">
          <cell r="G1356">
            <v>94226</v>
          </cell>
          <cell r="H1356" t="str">
            <v>SUBCOBERTURA COM MANTA PLÁSTICA REVESTIDA POR PELÍCULA DE ALUMÍNO, INCLUSO TRANSPORTE VERTICAL. AF_07/2019</v>
          </cell>
          <cell r="I1356" t="str">
            <v>M2</v>
          </cell>
          <cell r="J1356" t="str">
            <v>COEFICIENTE DE REPRESENTATIVIDADE</v>
          </cell>
          <cell r="K1356">
            <v>19.72</v>
          </cell>
        </row>
        <row r="1357">
          <cell r="G1357">
            <v>94232</v>
          </cell>
          <cell r="H1357" t="str">
            <v>AMARRAÇÃO DE TELHAS CERÂMICAS OU DE CONCRETO. AF_07/2019</v>
          </cell>
          <cell r="I1357" t="str">
            <v>UN</v>
          </cell>
          <cell r="J1357" t="str">
            <v>COEFICIENTE DE REPRESENTATIVIDADE</v>
          </cell>
          <cell r="K1357">
            <v>2.59</v>
          </cell>
        </row>
        <row r="1358">
          <cell r="G1358">
            <v>94440</v>
          </cell>
          <cell r="H1358" t="str">
            <v>TELHAMENTO COM TELHA CERÂMICA DE ENCAIXE, TIPO FRANCESA, COM ATÉ 2 ÁGUAS, INCLUSO TRANSPORTE VERTICAL. AF_07/2019</v>
          </cell>
          <cell r="I1358" t="str">
            <v>M2</v>
          </cell>
          <cell r="J1358" t="str">
            <v>COEFICIENTE DE REPRESENTATIVIDADE</v>
          </cell>
          <cell r="K1358">
            <v>39.28</v>
          </cell>
        </row>
        <row r="1359">
          <cell r="G1359">
            <v>94441</v>
          </cell>
          <cell r="H1359" t="str">
            <v>TELHAMENTO COM TELHA CERÂMICA DE ENCAIXE, TIPO FRANCESA, COM MAIS DE 2 ÁGUAS, INCLUSO TRANSPORTE VERTICAL. AF_07/2019</v>
          </cell>
          <cell r="I1359" t="str">
            <v>M2</v>
          </cell>
          <cell r="J1359" t="str">
            <v>COEFICIENTE DE REPRESENTATIVIDADE</v>
          </cell>
          <cell r="K1359">
            <v>42.25</v>
          </cell>
        </row>
        <row r="1360">
          <cell r="G1360">
            <v>94442</v>
          </cell>
          <cell r="H1360" t="str">
            <v>TELHAMENTO COM TELHA CERÂMICA DE ENCAIXE, TIPO ROMANA, COM ATÉ 2 ÁGUAS, INCLUSO TRANSPORTE VERTICAL. AF_07/2019</v>
          </cell>
          <cell r="I1360" t="str">
            <v>M2</v>
          </cell>
          <cell r="J1360" t="str">
            <v>COEFICIENTE DE REPRESENTATIVIDADE</v>
          </cell>
          <cell r="K1360">
            <v>39.28</v>
          </cell>
        </row>
        <row r="1361">
          <cell r="G1361">
            <v>94443</v>
          </cell>
          <cell r="H1361" t="str">
            <v>TELHAMENTO COM TELHA CERÂMICA DE ENCAIXE, TIPO ROMANA, COM MAIS DE 2 ÁGUAS, INCLUSO TRANSPORTE VERTICAL. AF_07/2019</v>
          </cell>
          <cell r="I1361" t="str">
            <v>M2</v>
          </cell>
          <cell r="J1361" t="str">
            <v>COEFICIENTE DE REPRESENTATIVIDADE</v>
          </cell>
          <cell r="K1361">
            <v>42.25</v>
          </cell>
        </row>
        <row r="1362">
          <cell r="G1362">
            <v>94445</v>
          </cell>
          <cell r="H1362" t="str">
            <v>TELHAMENTO COM TELHA CERÂMICA CAPA-CANAL, TIPO PLAN, COM ATÉ 2 ÁGUAS, INCLUSO TRANSPORTE VERTICAL. AF_07/2019</v>
          </cell>
          <cell r="I1362" t="str">
            <v>M2</v>
          </cell>
          <cell r="J1362" t="str">
            <v>COEFICIENTE DE REPRESENTATIVIDADE</v>
          </cell>
          <cell r="K1362">
            <v>55.66</v>
          </cell>
        </row>
        <row r="1363">
          <cell r="G1363">
            <v>94446</v>
          </cell>
          <cell r="H1363" t="str">
            <v>TELHAMENTO COM TELHA CERÂMICA CAPA-CANAL, TIPO PLAN, COM MAIS DE 2 ÁGUAS, INCLUSO TRANSPORTE VERTICAL. AF_07/2019</v>
          </cell>
          <cell r="I1363" t="str">
            <v>M2</v>
          </cell>
          <cell r="J1363" t="str">
            <v>COEFICIENTE DE REPRESENTATIVIDADE</v>
          </cell>
          <cell r="K1363">
            <v>60.7</v>
          </cell>
        </row>
        <row r="1364">
          <cell r="G1364">
            <v>94447</v>
          </cell>
          <cell r="H1364" t="str">
            <v>TELHAMENTO COM TELHA CERÂMICA CAPA-CANAL, TIPO PAULISTA, COM ATÉ 2 ÁGUAS, INCLUSO TRANSPORTE VERTICAL. AF_07/2019</v>
          </cell>
          <cell r="I1364" t="str">
            <v>M2</v>
          </cell>
          <cell r="J1364" t="str">
            <v>COEFICIENTE DE REPRESENTATIVIDADE</v>
          </cell>
          <cell r="K1364">
            <v>55.66</v>
          </cell>
        </row>
        <row r="1365">
          <cell r="G1365">
            <v>94448</v>
          </cell>
          <cell r="H1365" t="str">
            <v>TELHAMENTO COM TELHA CERÂMICA CAPA-CANAL, TIPO PAULISTA, COM MAIS DE 2 ÁGUAS, INCLUSO TRANSPORTE VERTICAL. AF_07/2019</v>
          </cell>
          <cell r="I1365" t="str">
            <v>M2</v>
          </cell>
          <cell r="J1365" t="str">
            <v>COEFICIENTE DE REPRESENTATIVIDADE</v>
          </cell>
          <cell r="K1365">
            <v>60.7</v>
          </cell>
        </row>
        <row r="1366">
          <cell r="G1366">
            <v>94207</v>
          </cell>
          <cell r="H1366" t="str">
            <v>TELHAMENTO COM TELHA ONDULADA DE FIBROCIMENTO E = 6 MM, COM RECOBRIMENTO LATERAL DE 1/4 DE ONDA PARA TELHADO COM INCLINAÇÃO MAIOR QUE 10°, COM ATÉ 2 ÁGUAS, INCLUSO IÇAMENTO. AF_07/2019</v>
          </cell>
          <cell r="I1366" t="str">
            <v>M2</v>
          </cell>
          <cell r="J1366" t="str">
            <v>COEFICIENTE DE REPRESENTATIVIDADE</v>
          </cell>
          <cell r="K1366">
            <v>42.51</v>
          </cell>
        </row>
        <row r="1367">
          <cell r="G1367">
            <v>94210</v>
          </cell>
          <cell r="H1367" t="str">
            <v>TELHAMENTO COM TELHA ONDULADA DE FIBROCIMENTO E = 6 MM, COM RECOBRIMENTO LATERAL DE 1 1/4 DE ONDA PARA TELHADO COM INCLINAÇÃO MÁXIMA DE 10°, COM ATÉ 2 ÁGUAS, INCLUSO IÇAMENTO. AF_07/2019</v>
          </cell>
          <cell r="I1367" t="str">
            <v>M2</v>
          </cell>
          <cell r="J1367" t="str">
            <v>COEFICIENTE DE REPRESENTATIVIDADE</v>
          </cell>
          <cell r="K1367">
            <v>44.98</v>
          </cell>
        </row>
        <row r="1368">
          <cell r="G1368">
            <v>94218</v>
          </cell>
          <cell r="H1368" t="str">
            <v>TELHAMENTO COM TELHA ESTRUTURAL DE FIBROCIMENTO E= 8 MM, COM ATÉ 2 ÁGUAS, INCLUSO IÇAMENTO. AF_07/2019_PS</v>
          </cell>
          <cell r="I1368" t="str">
            <v>M2</v>
          </cell>
          <cell r="J1368" t="str">
            <v>COEFICIENTE DE REPRESENTATIVIDADE</v>
          </cell>
          <cell r="K1368">
            <v>104.18</v>
          </cell>
        </row>
        <row r="1369">
          <cell r="G1369">
            <v>94213</v>
          </cell>
          <cell r="H1369" t="str">
            <v>TELHAMENTO COM TELHA DE AÇO/ALUMÍNIO E = 0,5 MM, COM ATÉ 2 ÁGUAS, INCLUSO IÇAMENTO. AF_07/2019</v>
          </cell>
          <cell r="I1369" t="str">
            <v>M2</v>
          </cell>
          <cell r="J1369" t="str">
            <v>COEFICIENTE DE REPRESENTATIVIDADE</v>
          </cell>
          <cell r="K1369">
            <v>67.14</v>
          </cell>
        </row>
        <row r="1370">
          <cell r="G1370">
            <v>94216</v>
          </cell>
          <cell r="H1370" t="str">
            <v>TELHAMENTO COM TELHA METÁLICA TERMOACÚSTICA E = 30 MM, COM ATÉ 2 ÁGUAS, INCLUSO IÇAMENTO. AF_07/2019</v>
          </cell>
          <cell r="I1370" t="str">
            <v>M2</v>
          </cell>
          <cell r="J1370" t="str">
            <v>COEFICIENTE DE REPRESENTATIVIDADE</v>
          </cell>
          <cell r="K1370">
            <v>185.5</v>
          </cell>
        </row>
        <row r="1371">
          <cell r="G1371">
            <v>94219</v>
          </cell>
          <cell r="H1371" t="str">
            <v>CUMEEIRA E ESPIGÃO PARA TELHA CERÂMICA EMBOÇADA COM ARGAMASSA TRAÇO 1:2:9 (CIMENTO, CAL E AREIA), PARA TELHADOS COM MAIS DE 2 ÁGUAS, INCLUSO TRANSPORTE VERTICAL. AF_07/2019</v>
          </cell>
          <cell r="I1371" t="str">
            <v>M</v>
          </cell>
          <cell r="J1371" t="str">
            <v>COEFICIENTE DE REPRESENTATIVIDADE</v>
          </cell>
          <cell r="K1371">
            <v>32.22</v>
          </cell>
        </row>
        <row r="1372">
          <cell r="G1372">
            <v>94220</v>
          </cell>
          <cell r="H1372" t="str">
            <v>CUMEEIRA E ESPIGÃO PARA TELHA DE CONCRETO EMBOÇADA COM ARGAMASSA TRAÇO 1:2:9 (CIMENTO, CAL E AREIA), PARA TELHADOS COM MAIS DE 2 ÁGUAS, INCLUSO TRANSPORTE VERTICAL. AF_07/2019</v>
          </cell>
          <cell r="I1372" t="str">
            <v>M</v>
          </cell>
          <cell r="J1372" t="str">
            <v>COEFICIENTE DE REPRESENTATIVIDADE</v>
          </cell>
          <cell r="K1372">
            <v>50.67</v>
          </cell>
        </row>
        <row r="1373">
          <cell r="G1373">
            <v>94221</v>
          </cell>
          <cell r="H1373" t="str">
            <v>CUMEEIRA PARA TELHA CERÂMICA EMBOÇADA COM ARGAMASSA TRAÇO 1:2:9 (CIMENTO, CAL E AREIA) PARA TELHADOS COM ATÉ 2 ÁGUAS, INCLUSO TRANSPORTE VERTICAL. AF_07/2019</v>
          </cell>
          <cell r="I1373" t="str">
            <v>M</v>
          </cell>
          <cell r="J1373" t="str">
            <v>COEFICIENTE DE REPRESENTATIVIDADE</v>
          </cell>
          <cell r="K1373">
            <v>26.35</v>
          </cell>
        </row>
        <row r="1374">
          <cell r="G1374">
            <v>94222</v>
          </cell>
          <cell r="H1374" t="str">
            <v>CUMEEIRA PARA TELHA DE CONCRETO EMBOÇADA COM ARGAMASSA TRAÇO 1:2:9 (CIMENTO, CAL E AREIA) PARA TELHADOS COM ATÉ 2 ÁGUAS, INCLUSO TRANSPORTE VERTICAL. AF_07/2019</v>
          </cell>
          <cell r="I1374" t="str">
            <v>M</v>
          </cell>
          <cell r="J1374" t="str">
            <v>COEFICIENTE DE REPRESENTATIVIDADE</v>
          </cell>
          <cell r="K1374">
            <v>44.8</v>
          </cell>
        </row>
        <row r="1375">
          <cell r="G1375">
            <v>94223</v>
          </cell>
          <cell r="H1375" t="str">
            <v>CUMEEIRA PARA TELHA DE FIBROCIMENTO ONDULADA E = 6 MM, INCLUSO ACESSÓRIOS DE FIXAÇÃO E IÇAMENTO. AF_07/2019</v>
          </cell>
          <cell r="I1375" t="str">
            <v>M</v>
          </cell>
          <cell r="J1375" t="str">
            <v>COEFICIENTE DE REPRESENTATIVIDADE</v>
          </cell>
          <cell r="K1375">
            <v>77.13</v>
          </cell>
        </row>
        <row r="1376">
          <cell r="G1376">
            <v>94451</v>
          </cell>
          <cell r="H1376" t="str">
            <v>CUMEEIRA PARA TELHA DE FIBROCIMENTO ESTRUTURAL E = 6 MM, INCLUSO ACESSÓRIOS DE FIXAÇÃO E IÇAMENTO. AF_07/2019</v>
          </cell>
          <cell r="I1376" t="str">
            <v>M</v>
          </cell>
          <cell r="J1376" t="str">
            <v>COEFICIENTE DE REPRESENTATIVIDADE</v>
          </cell>
          <cell r="K1376">
            <v>85.01</v>
          </cell>
        </row>
        <row r="1377">
          <cell r="G1377">
            <v>100325</v>
          </cell>
          <cell r="H1377" t="str">
            <v>CUMEEIRA SHED PARA TELHA ONDULADA DE FIBROCIMENTO, E = 6 MM, INCLUSO ACESSÓRIOS DE FIXAÇÃO E IÇAMENTO. AF_07/2019</v>
          </cell>
          <cell r="I1377" t="str">
            <v>M</v>
          </cell>
          <cell r="J1377" t="str">
            <v>COEFICIENTE DE REPRESENTATIVIDADE</v>
          </cell>
          <cell r="K1377">
            <v>82.81</v>
          </cell>
        </row>
        <row r="1378">
          <cell r="G1378">
            <v>100327</v>
          </cell>
          <cell r="H1378" t="str">
            <v>RUFO EXTERNO/INTERNO EM CHAPA DE AÇO GALVANIZADO NÚMERO 26, CORTE DE 33 CM, INCLUSO IÇAMENTO. AF_07/2019</v>
          </cell>
          <cell r="I1378" t="str">
            <v>M</v>
          </cell>
          <cell r="J1378" t="str">
            <v>COEFICIENTE DE REPRESENTATIVIDADE</v>
          </cell>
          <cell r="K1378">
            <v>66.400000000000006</v>
          </cell>
        </row>
        <row r="1379">
          <cell r="G1379">
            <v>100328</v>
          </cell>
          <cell r="H1379" t="str">
            <v>RETIRADA E RECOLOCAÇÃO DE  TELHA CERÂMICA DE ENCAIXE, COM ATÉ DUAS ÁGUAS, INCLUSO IÇAMENTO. AF_07/2019</v>
          </cell>
          <cell r="I1379" t="str">
            <v>M2</v>
          </cell>
          <cell r="J1379" t="str">
            <v>COEFICIENTE DE REPRESENTATIVIDADE</v>
          </cell>
          <cell r="K1379">
            <v>13.6</v>
          </cell>
        </row>
        <row r="1380">
          <cell r="G1380">
            <v>100329</v>
          </cell>
          <cell r="H1380" t="str">
            <v>RETIRADA E RECOLOCAÇÃO DE  TELHA CERÂMICA DE ENCAIXE, COM MAIS DE DUAS ÁGUAS, INCLUSO IÇAMENTO. AF_07/2019</v>
          </cell>
          <cell r="I1380" t="str">
            <v>M2</v>
          </cell>
          <cell r="J1380" t="str">
            <v>COEFICIENTE DE REPRESENTATIVIDADE</v>
          </cell>
          <cell r="K1380">
            <v>16.57</v>
          </cell>
        </row>
        <row r="1381">
          <cell r="G1381">
            <v>100330</v>
          </cell>
          <cell r="H1381" t="str">
            <v>RETIRADA E RECOLOCAÇÃO DE  TELHA CERÂMICA CAPA-CANAL, COM ATÉ DUAS ÁGUAS, INCLUSO IÇAMENTO. AF_07/2019</v>
          </cell>
          <cell r="I1381" t="str">
            <v>M2</v>
          </cell>
          <cell r="J1381" t="str">
            <v>COEFICIENTE DE REPRESENTATIVIDADE</v>
          </cell>
          <cell r="K1381">
            <v>18.48</v>
          </cell>
        </row>
        <row r="1382">
          <cell r="G1382">
            <v>100331</v>
          </cell>
          <cell r="H1382" t="str">
            <v>RETIRADA E RECOLOCAÇÃO DE  TELHA CERÂMICA CAPA-CANAL, COM MAIS DE DUAS ÁGUAS, INCLUSO IÇAMENTO. AF_07/2019</v>
          </cell>
          <cell r="I1382" t="str">
            <v>M2</v>
          </cell>
          <cell r="J1382" t="str">
            <v>COEFICIENTE DE REPRESENTATIVIDADE</v>
          </cell>
          <cell r="K1382">
            <v>23.56</v>
          </cell>
        </row>
        <row r="1383">
          <cell r="G1383">
            <v>100434</v>
          </cell>
          <cell r="H1383" t="str">
            <v>CALHA DE BEIRAL, SEMICIRCULAR DE PVC, DIAMETRO 125 MM, INCLUINDO CABECEIRAS, EMENDAS, BOCAIS, SUPORTES E VEDAÇÕES, EXCLUINDO CONDUTORES, INCLUSO TRANSPORTE VERTICAL. AF_07/2019</v>
          </cell>
          <cell r="I1383" t="str">
            <v>M</v>
          </cell>
          <cell r="J1383" t="str">
            <v>COEFICIENTE DE REPRESENTATIVIDADE</v>
          </cell>
          <cell r="K1383">
            <v>187.02</v>
          </cell>
        </row>
        <row r="1384">
          <cell r="G1384">
            <v>100435</v>
          </cell>
          <cell r="H1384" t="str">
            <v>RUFO EM FIBROCIMENTO PARA TELHA ONDULADA E = 6 MM, ABA DE 26 CM, INCLUSO TRANSPORTE VERTICAL, EXCETO CONTRARRUFO. AF_07/2019</v>
          </cell>
          <cell r="I1384" t="str">
            <v>M</v>
          </cell>
          <cell r="J1384" t="str">
            <v>COEFICIENTE DE REPRESENTATIVIDADE</v>
          </cell>
          <cell r="K1384">
            <v>52.36</v>
          </cell>
        </row>
        <row r="1385">
          <cell r="G1385">
            <v>94227</v>
          </cell>
          <cell r="H1385" t="str">
            <v>CALHA EM CHAPA DE AÇO GALVANIZADO NÚMERO 24, DESENVOLVIMENTO DE 33 CM, INCLUSO TRANSPORTE VERTICAL. AF_07/2019</v>
          </cell>
          <cell r="I1385" t="str">
            <v>M</v>
          </cell>
          <cell r="J1385" t="str">
            <v>COEFICIENTE DE REPRESENTATIVIDADE</v>
          </cell>
          <cell r="K1385">
            <v>73.56</v>
          </cell>
        </row>
        <row r="1386">
          <cell r="G1386">
            <v>94228</v>
          </cell>
          <cell r="H1386" t="str">
            <v>CALHA EM CHAPA DE AÇO GALVANIZADO NÚMERO 24, DESENVOLVIMENTO DE 50 CM, INCLUSO TRANSPORTE VERTICAL. AF_07/2019</v>
          </cell>
          <cell r="I1386" t="str">
            <v>M</v>
          </cell>
          <cell r="J1386" t="str">
            <v>COEFICIENTE DE REPRESENTATIVIDADE</v>
          </cell>
          <cell r="K1386">
            <v>100.42</v>
          </cell>
        </row>
        <row r="1387">
          <cell r="G1387">
            <v>94229</v>
          </cell>
          <cell r="H1387" t="str">
            <v>CALHA EM CHAPA DE AÇO GALVANIZADO NÚMERO 24, DESENVOLVIMENTO DE 100 CM, INCLUSO TRANSPORTE VERTICAL. AF_07/2019</v>
          </cell>
          <cell r="I1387" t="str">
            <v>M</v>
          </cell>
          <cell r="J1387" t="str">
            <v>COEFICIENTE DE REPRESENTATIVIDADE</v>
          </cell>
          <cell r="K1387">
            <v>195.15</v>
          </cell>
        </row>
        <row r="1388">
          <cell r="G1388">
            <v>94231</v>
          </cell>
          <cell r="H1388" t="str">
            <v>RUFO EM CHAPA DE AÇO GALVANIZADO NÚMERO 24, CORTE DE 25 CM, INCLUSO TRANSPORTE VERTICAL. AF_07/2019</v>
          </cell>
          <cell r="I1388" t="str">
            <v>M</v>
          </cell>
          <cell r="J1388" t="str">
            <v>COEFICIENTE DE REPRESENTATIVIDADE</v>
          </cell>
          <cell r="K1388">
            <v>58.41</v>
          </cell>
        </row>
        <row r="1389">
          <cell r="G1389">
            <v>94449</v>
          </cell>
          <cell r="H1389" t="str">
            <v>TELHAMENTO COM TELHA ONDULADA DE FIBRA DE VIDRO E = 0,6 MM, PARA TELHADO COM INCLINAÇÃO MAIOR QUE 10°, COM ATÉ 2 ÁGUAS, INCLUSO IÇAMENTO. AF_07/2019</v>
          </cell>
          <cell r="I1389" t="str">
            <v>M2</v>
          </cell>
          <cell r="J1389" t="str">
            <v>ATRIBUÍDO SÃO PAULO</v>
          </cell>
          <cell r="K1389">
            <v>89.33</v>
          </cell>
        </row>
        <row r="1390">
          <cell r="G1390">
            <v>92255</v>
          </cell>
          <cell r="H1390" t="str">
            <v>INSTALAÇÃO DE TESOURA (INTEIRA OU MEIA), EM AÇO, PARA VÃOS MAIORES OU IGUAIS A 3,0 M E MENORES QUE 6,0 M, INCLUSO IÇAMENTO. AF_07/2019</v>
          </cell>
          <cell r="I1390" t="str">
            <v>UN</v>
          </cell>
          <cell r="J1390" t="str">
            <v>ATRIBUÍDO SÃO PAULO</v>
          </cell>
          <cell r="K1390">
            <v>189.92</v>
          </cell>
        </row>
        <row r="1391">
          <cell r="G1391">
            <v>92256</v>
          </cell>
          <cell r="H1391" t="str">
            <v>INSTALAÇÃO DE TESOURA (INTEIRA OU MEIA), EM AÇO, PARA VÃOS MAIORES OU IGUAIS A 6,0 M E MENORES QUE 8,0 M, INCLUSO IÇAMENTO. AF_07/2019</v>
          </cell>
          <cell r="I1391" t="str">
            <v>UN</v>
          </cell>
          <cell r="J1391" t="str">
            <v>ATRIBUÍDO SÃO PAULO</v>
          </cell>
          <cell r="K1391">
            <v>232.8</v>
          </cell>
        </row>
        <row r="1392">
          <cell r="G1392">
            <v>92257</v>
          </cell>
          <cell r="H1392" t="str">
            <v>INSTALAÇÃO DE TESOURA (INTEIRA OU MEIA), EM AÇO, PARA VÃOS MAIORES OU IGUAIS A 8,0 M E MENORES QUE 10,0 M, INCLUSO IÇAMENTO. AF_07/2019</v>
          </cell>
          <cell r="I1392" t="str">
            <v>UN</v>
          </cell>
          <cell r="J1392" t="str">
            <v>ATRIBUÍDO SÃO PAULO</v>
          </cell>
          <cell r="K1392">
            <v>275.08</v>
          </cell>
        </row>
        <row r="1393">
          <cell r="G1393">
            <v>92258</v>
          </cell>
          <cell r="H1393" t="str">
            <v>INSTALAÇÃO DE TESOURA (INTEIRA OU MEIA), EM AÇO, PARA VÃOS MAIORES OU IGUAIS A 10,0 M E MENORES QUE 12,0 M, INCLUSO IÇAMENTO. AF_07/2019</v>
          </cell>
          <cell r="I1393" t="str">
            <v>UN</v>
          </cell>
          <cell r="J1393" t="str">
            <v>ATRIBUÍDO SÃO PAULO</v>
          </cell>
          <cell r="K1393">
            <v>343.07</v>
          </cell>
        </row>
        <row r="1394">
          <cell r="G1394">
            <v>92568</v>
          </cell>
          <cell r="H1394" t="str">
            <v>TRAMA DE AÇO COMPOSTA POR RIPAS, CAIBROS E TERÇAS PARA TELHADOS DE ATÉ 2 ÁGUAS PARA TELHA DE ENCAIXE DE CERÂMICA OU DE CONCRETO, INCLUSO TRANSPORTE VERTICAL. AF_07/2019</v>
          </cell>
          <cell r="I1394" t="str">
            <v>M2</v>
          </cell>
          <cell r="J1394" t="str">
            <v>COEFICIENTE DE REPRESENTATIVIDADE</v>
          </cell>
          <cell r="K1394">
            <v>131.63999999999999</v>
          </cell>
        </row>
        <row r="1395">
          <cell r="G1395">
            <v>92569</v>
          </cell>
          <cell r="H1395" t="str">
            <v>TRAMA DE AÇO COMPOSTA POR RIPAS E CAIBROS PARA TELHADOS DE ATÉ 2 ÁGUAS PARA TELHA DE ENCAIXE DE CERÂMICA OU DE CONCRETO, INCLUSO TRANSPORTE VERTICAL. AF_07/2019</v>
          </cell>
          <cell r="I1395" t="str">
            <v>M2</v>
          </cell>
          <cell r="J1395" t="str">
            <v>COEFICIENTE DE REPRESENTATIVIDADE</v>
          </cell>
          <cell r="K1395">
            <v>73.34</v>
          </cell>
        </row>
        <row r="1396">
          <cell r="G1396">
            <v>92570</v>
          </cell>
          <cell r="H1396" t="str">
            <v>TRAMA DE AÇO COMPOSTA POR RIPAS PARA TELHADOS DE ATÉ 2 ÁGUAS PARA TELHA DE ENCAIXE DE CERÂMICA OU DE CONCRETO, INCLUSO TRANSPORTE VERTICAL. AF_07/2019</v>
          </cell>
          <cell r="I1396" t="str">
            <v>M2</v>
          </cell>
          <cell r="J1396" t="str">
            <v>COEFICIENTE DE REPRESENTATIVIDADE</v>
          </cell>
          <cell r="K1396">
            <v>46.48</v>
          </cell>
        </row>
        <row r="1397">
          <cell r="G1397">
            <v>92571</v>
          </cell>
          <cell r="H1397" t="str">
            <v>TRAMA DE AÇO COMPOSTA POR RIPAS, CAIBROS E TERÇAS PARA TELHADOS DE MAIS DE 2 ÁGUAS PARA TELHA DE ENCAIXE DE CERÂMICA OU DE CONCRETO, INCLUSO TRANSPORTE VERTICAL. AF_07/2019</v>
          </cell>
          <cell r="I1397" t="str">
            <v>M2</v>
          </cell>
          <cell r="J1397" t="str">
            <v>COEFICIENTE DE REPRESENTATIVIDADE</v>
          </cell>
          <cell r="K1397">
            <v>139.93</v>
          </cell>
        </row>
        <row r="1398">
          <cell r="G1398">
            <v>92572</v>
          </cell>
          <cell r="H1398" t="str">
            <v>TRAMA DE AÇO COMPOSTA POR RIPAS E CAIBROS PARA TELHADOS DE MAIS DE 2 ÁGUAS PARA TELHA DE ENCAIXE DE CERÂMICA OU DE CONCRETO, INCLUSO TRANSPORTE VERTICAL. AF_07/2019</v>
          </cell>
          <cell r="I1398" t="str">
            <v>M2</v>
          </cell>
          <cell r="J1398" t="str">
            <v>COEFICIENTE DE REPRESENTATIVIDADE</v>
          </cell>
          <cell r="K1398">
            <v>83.86</v>
          </cell>
        </row>
        <row r="1399">
          <cell r="G1399">
            <v>92573</v>
          </cell>
          <cell r="H1399" t="str">
            <v>TRAMA DE AÇO COMPOSTA POR RIPAS PARA TELHADOS DE MAIS DE 2 ÁGUAS PARA TELHA DE ENCAIXE DE CERÂMICA OU DE CONCRETO, INCLUSO TRANSPORTE VERTICAL, INCLUSO TRANSPORTE VERTICAL. AF_07/2019</v>
          </cell>
          <cell r="I1399" t="str">
            <v>M2</v>
          </cell>
          <cell r="J1399" t="str">
            <v>COEFICIENTE DE REPRESENTATIVIDADE</v>
          </cell>
          <cell r="K1399">
            <v>50</v>
          </cell>
        </row>
        <row r="1400">
          <cell r="G1400">
            <v>92574</v>
          </cell>
          <cell r="H1400" t="str">
            <v>TRAMA DE AÇO COMPOSTA POR RIPAS, CAIBROS E TERÇAS PARA TELHADOS DE ATÉ 2 ÁGUAS PARA TELHA CERÂMICA CAPA-CANAL, INCLUSO TRANSPORTE VERTICAL. AF_07/2019</v>
          </cell>
          <cell r="I1400" t="str">
            <v>M2</v>
          </cell>
          <cell r="J1400" t="str">
            <v>COEFICIENTE DE REPRESENTATIVIDADE</v>
          </cell>
          <cell r="K1400">
            <v>133.76</v>
          </cell>
        </row>
        <row r="1401">
          <cell r="G1401">
            <v>92575</v>
          </cell>
          <cell r="H1401" t="str">
            <v>TRAMA DE AÇO COMPOSTA POR RIPAS E CAIBROS PARA TELHADOS DE ATÉ 2 ÁGUAS PARA TELHA CERÂMICA CAPA-CANAL, INCLUSO TRANSPORTE VERTICAL. AF_07/2019</v>
          </cell>
          <cell r="I1401" t="str">
            <v>M2</v>
          </cell>
          <cell r="J1401" t="str">
            <v>COEFICIENTE DE REPRESENTATIVIDADE</v>
          </cell>
          <cell r="K1401">
            <v>67.22</v>
          </cell>
        </row>
        <row r="1402">
          <cell r="G1402">
            <v>92576</v>
          </cell>
          <cell r="H1402" t="str">
            <v>TRAMA DE AÇO COMPOSTA POR RIPAS PARA TELHADOS DE ATÉ 2 ÁGUAS PARA TELHA CERÂMICA CAPA-CANAL, INCLUSO TRANSPORTE VERTICAL. AF_07/2019</v>
          </cell>
          <cell r="I1402" t="str">
            <v>M2</v>
          </cell>
          <cell r="J1402" t="str">
            <v>COEFICIENTE DE REPRESENTATIVIDADE</v>
          </cell>
          <cell r="K1402">
            <v>36.880000000000003</v>
          </cell>
        </row>
        <row r="1403">
          <cell r="G1403">
            <v>92577</v>
          </cell>
          <cell r="H1403" t="str">
            <v>TRAMA DE AÇO COMPOSTA POR RIPAS, CAIBROS E TERÇAS PARA TELHADOS DE MAIS DE 2 ÁGUAS PARA TELHA CERÂMICA CAPA-CANAL, INCLUSO TRANSPORTE VERTICAL. AF_07/2019</v>
          </cell>
          <cell r="I1403" t="str">
            <v>M2</v>
          </cell>
          <cell r="J1403" t="str">
            <v>COEFICIENTE DE REPRESENTATIVIDADE</v>
          </cell>
          <cell r="K1403">
            <v>142.5</v>
          </cell>
        </row>
        <row r="1404">
          <cell r="G1404">
            <v>92578</v>
          </cell>
          <cell r="H1404" t="str">
            <v>TRAMA DE AÇO COMPOSTA POR RIPAS E CAIBROS PARA TELHADOS DE MAIS DE 2 ÁGUAS PARA TELHA CERÂMICA CAPA-CANAL, INCLUSO TRANSPORTE VERTICAL. AF_07/2019</v>
          </cell>
          <cell r="I1404" t="str">
            <v>M2</v>
          </cell>
          <cell r="J1404" t="str">
            <v>COEFICIENTE DE REPRESENTATIVIDADE</v>
          </cell>
          <cell r="K1404">
            <v>72.09</v>
          </cell>
        </row>
        <row r="1405">
          <cell r="G1405">
            <v>92579</v>
          </cell>
          <cell r="H1405" t="str">
            <v>TRAMA DE AÇO COMPOSTA POR RIPAS PARA TELHADOS DE MAIS DE 2 ÁGUAS PARA TELHA CERÂMICA CAPA-CANAL, INCLUSO TRANSPORTE VERTICAL. AF_07/2019</v>
          </cell>
          <cell r="I1405" t="str">
            <v>M2</v>
          </cell>
          <cell r="J1405" t="str">
            <v>COEFICIENTE DE REPRESENTATIVIDADE</v>
          </cell>
          <cell r="K1405">
            <v>39.700000000000003</v>
          </cell>
        </row>
        <row r="1406">
          <cell r="G1406">
            <v>92580</v>
          </cell>
          <cell r="H1406" t="str">
            <v>TRAMA DE AÇO COMPOSTA POR TERÇAS PARA TELHADOS DE ATÉ 2 ÁGUAS PARA TELHA ONDULADA DE FIBROCIMENTO, METÁLICA, PLÁSTICA OU TERMOACÚSTICA, INCLUSO TRANSPORTE VERTICAL. AF_07/2019</v>
          </cell>
          <cell r="I1406" t="str">
            <v>M2</v>
          </cell>
          <cell r="J1406" t="str">
            <v>COEFICIENTE DE REPRESENTATIVIDADE</v>
          </cell>
          <cell r="K1406">
            <v>49.16</v>
          </cell>
        </row>
        <row r="1407">
          <cell r="G1407">
            <v>92581</v>
          </cell>
          <cell r="H1407" t="str">
            <v>TRAMA DE AÇO COMPOSTA POR TERÇAS PARA TELHADOS DE ATÉ 2 ÁGUAS PARA TELHA ESTRUTURAL DE FIBROCIMENTO, INCLUSO TRANSPORTE VERTICAL. AF_07/2019</v>
          </cell>
          <cell r="I1407" t="str">
            <v>M2</v>
          </cell>
          <cell r="J1407" t="str">
            <v>COEFICIENTE DE REPRESENTATIVIDADE</v>
          </cell>
          <cell r="K1407">
            <v>51.25</v>
          </cell>
        </row>
        <row r="1408">
          <cell r="G1408">
            <v>92582</v>
          </cell>
          <cell r="H1408" t="str">
            <v>FABRICAÇÃO E INSTALAÇÃO DE TESOURA INTEIRA EM AÇO, VÃO DE 3 M, PARA TELHA CERÂMICA OU DE CONCRETO, INCLUSO IÇAMENTO. AF_12/2015</v>
          </cell>
          <cell r="I1408" t="str">
            <v>UN</v>
          </cell>
          <cell r="J1408" t="str">
            <v>ATRIBUÍDO SÃO PAULO</v>
          </cell>
          <cell r="K1408">
            <v>721.04</v>
          </cell>
        </row>
        <row r="1409">
          <cell r="G1409">
            <v>92584</v>
          </cell>
          <cell r="H1409" t="str">
            <v>FABRICAÇÃO E INSTALAÇÃO DE TESOURA INTEIRA EM AÇO, VÃO DE 4 M, PARA TELHA CERÂMICA OU DE CONCRETO, INCLUSO IÇAMENTO. AF_12/2015</v>
          </cell>
          <cell r="I1409" t="str">
            <v>UN</v>
          </cell>
          <cell r="J1409" t="str">
            <v>ATRIBUÍDO SÃO PAULO</v>
          </cell>
          <cell r="K1409">
            <v>843.98</v>
          </cell>
        </row>
        <row r="1410">
          <cell r="G1410">
            <v>92586</v>
          </cell>
          <cell r="H1410" t="str">
            <v>FABRICAÇÃO E INSTALAÇÃO DE TESOURA INTEIRA EM AÇO, VÃO DE 5 M, PARA TELHA CERÂMICA OU DE CONCRETO, INCLUSO IÇAMENTO. AF_12/2015</v>
          </cell>
          <cell r="I1410" t="str">
            <v>UN</v>
          </cell>
          <cell r="J1410" t="str">
            <v>ATRIBUÍDO SÃO PAULO</v>
          </cell>
          <cell r="K1410">
            <v>966.92</v>
          </cell>
        </row>
        <row r="1411">
          <cell r="G1411">
            <v>92588</v>
          </cell>
          <cell r="H1411" t="str">
            <v>FABRICAÇÃO E INSTALAÇÃO DE TESOURA INTEIRA EM AÇO, VÃO DE 6 M, PARA TELHA CERÂMICA OU DE CONCRETO, INCLUSO IÇAMENTO. AF_12/2015</v>
          </cell>
          <cell r="I1411" t="str">
            <v>UN</v>
          </cell>
          <cell r="J1411" t="str">
            <v>ATRIBUÍDO SÃO PAULO</v>
          </cell>
          <cell r="K1411">
            <v>1223.2</v>
          </cell>
        </row>
        <row r="1412">
          <cell r="G1412">
            <v>92590</v>
          </cell>
          <cell r="H1412" t="str">
            <v>FABRICAÇÃO E INSTALAÇÃO DE TESOURA INTEIRA EM AÇO, VÃO DE 7 M, PARA TELHA CERÂMICA OU DE CONCRETO, INCLUSO IÇAMENTO. AF_12/2015</v>
          </cell>
          <cell r="I1412" t="str">
            <v>UN</v>
          </cell>
          <cell r="J1412" t="str">
            <v>ATRIBUÍDO SÃO PAULO</v>
          </cell>
          <cell r="K1412">
            <v>1346.14</v>
          </cell>
        </row>
        <row r="1413">
          <cell r="G1413">
            <v>92592</v>
          </cell>
          <cell r="H1413" t="str">
            <v>FABRICAÇÃO E INSTALAÇÃO DE TESOURA INTEIRA EM AÇO, VÃO DE 8 M, PARA TELHA CERÂMICA OU DE CONCRETO, INCLUSO IÇAMENTO. AF_12/2015</v>
          </cell>
          <cell r="I1413" t="str">
            <v>UN</v>
          </cell>
          <cell r="J1413" t="str">
            <v>ATRIBUÍDO SÃO PAULO</v>
          </cell>
          <cell r="K1413">
            <v>1511.36</v>
          </cell>
        </row>
        <row r="1414">
          <cell r="G1414">
            <v>92593</v>
          </cell>
          <cell r="H1414" t="str">
            <v>(COMPOSIÇÃO REPRESENTATIVA) FABRICAÇÃO E INSTALAÇÃO DE TESOURA INTEIRA EM AÇO, PARA VÃOS DE 3 A 12 M E PARA QUALQUER TIPO DE TELHA, INCLUSO IÇAMENTO. AF_12/2015</v>
          </cell>
          <cell r="I1414" t="str">
            <v>KG</v>
          </cell>
          <cell r="J1414" t="str">
            <v>ATRIBUÍDO SÃO PAULO</v>
          </cell>
          <cell r="K1414">
            <v>11.47</v>
          </cell>
        </row>
        <row r="1415">
          <cell r="G1415">
            <v>92594</v>
          </cell>
          <cell r="H1415" t="str">
            <v>FABRICAÇÃO E INSTALAÇÃO DE TESOURA INTEIRA EM AÇO, VÃO DE 9 M, PARA TELHA CERÂMICA OU DE CONCRETO, INCLUSO IÇAMENTO. AF_12/2015</v>
          </cell>
          <cell r="I1415" t="str">
            <v>UN</v>
          </cell>
          <cell r="J1415" t="str">
            <v>ATRIBUÍDO SÃO PAULO</v>
          </cell>
          <cell r="K1415">
            <v>1755.87</v>
          </cell>
        </row>
        <row r="1416">
          <cell r="G1416">
            <v>92596</v>
          </cell>
          <cell r="H1416" t="str">
            <v>FABRICAÇÃO E INSTALAÇÃO DE TESOURA INTEIRA EM AÇO, VÃO DE 10 M, PARA TELHA CERÂMICA OU DE CONCRETO, INCLUSO IÇAMENTO. AF_12/2015</v>
          </cell>
          <cell r="I1416" t="str">
            <v>UN</v>
          </cell>
          <cell r="J1416" t="str">
            <v>ATRIBUÍDO SÃO PAULO</v>
          </cell>
          <cell r="K1416">
            <v>1952.06</v>
          </cell>
        </row>
        <row r="1417">
          <cell r="G1417">
            <v>92598</v>
          </cell>
          <cell r="H1417" t="str">
            <v>FABRICAÇÃO E INSTALAÇÃO DE TESOURA INTEIRA EM AÇO, VÃO DE 11 M, PARA TELHA CERÂMICA OU DE CONCRETO, INCLUSO IÇAMENTO. AF_12/2015</v>
          </cell>
          <cell r="I1417" t="str">
            <v>UN</v>
          </cell>
          <cell r="J1417" t="str">
            <v>ATRIBUÍDO SÃO PAULO</v>
          </cell>
          <cell r="K1417">
            <v>2075</v>
          </cell>
        </row>
        <row r="1418">
          <cell r="G1418">
            <v>92600</v>
          </cell>
          <cell r="H1418" t="str">
            <v>FABRICAÇÃO E INSTALAÇÃO DE TESOURA INTEIRA EM AÇO, VÃO DE 12 M, PARA TELHA CERÂMICA OU DE CONCRETO, INCLUSO IÇAMENTO. AF_12/2015</v>
          </cell>
          <cell r="I1418" t="str">
            <v>UN</v>
          </cell>
          <cell r="J1418" t="str">
            <v>ATRIBUÍDO SÃO PAULO</v>
          </cell>
          <cell r="K1418">
            <v>2229.0500000000002</v>
          </cell>
        </row>
        <row r="1419">
          <cell r="G1419">
            <v>92602</v>
          </cell>
          <cell r="H1419" t="str">
            <v>FABRICAÇÃO E INSTALAÇÃO DE TESOURA INTEIRA EM AÇO, VÃO DE 3 M, PARA TELHA ONDULADA DE FIBROCIMENTO, METÁLICA, PLÁSTICA OU TERMOACÚSTICA, INCLUSO IÇAMENTO.. AF_12/2015</v>
          </cell>
          <cell r="I1419" t="str">
            <v>UN</v>
          </cell>
          <cell r="J1419" t="str">
            <v>ATRIBUÍDO SÃO PAULO</v>
          </cell>
          <cell r="K1419">
            <v>721.04</v>
          </cell>
        </row>
        <row r="1420">
          <cell r="G1420">
            <v>92604</v>
          </cell>
          <cell r="H1420" t="str">
            <v>FABRICAÇÃO E INSTALAÇÃO DE TESOURA INTEIRA EM AÇO, VÃO DE 4 M, PARA TELHA ONDULADA DE FIBROCIMENTO, METÁLICA, PLÁSTICA OU TERMOACÚSTICA, INCLUSO IÇAMENTO. AF_12/2015</v>
          </cell>
          <cell r="I1420" t="str">
            <v>UN</v>
          </cell>
          <cell r="J1420" t="str">
            <v>ATRIBUÍDO SÃO PAULO</v>
          </cell>
          <cell r="K1420">
            <v>812.87</v>
          </cell>
        </row>
        <row r="1421">
          <cell r="G1421">
            <v>92606</v>
          </cell>
          <cell r="H1421" t="str">
            <v>FABRICAÇÃO E INSTALAÇÃO DE TESOURA INTEIRA EM AÇO, VÃO DE 5 M, PARA TELHA ONDULADA DE FIBROCIMENTO, METÁLICA, PLÁSTICA OU TERMOACÚSTICA, INCLUSO IÇAMENTO. AF_12/2015</v>
          </cell>
          <cell r="I1421" t="str">
            <v>UN</v>
          </cell>
          <cell r="J1421" t="str">
            <v>ATRIBUÍDO SÃO PAULO</v>
          </cell>
          <cell r="K1421">
            <v>935.81</v>
          </cell>
        </row>
        <row r="1422">
          <cell r="G1422">
            <v>92608</v>
          </cell>
          <cell r="H1422" t="str">
            <v>FABRICAÇÃO E INSTALAÇÃO DE TESOURA INTEIRA EM AÇO, VÃO DE 6 M, PARA TELHA ONDULADA DE FIBROCIMENTO, METÁLICA, PLÁSTICA OU TERMOACÚSTICA, INCLUSO IÇAMENTO. AF_12/2015</v>
          </cell>
          <cell r="I1422" t="str">
            <v>UN</v>
          </cell>
          <cell r="J1422" t="str">
            <v>ATRIBUÍDO SÃO PAULO</v>
          </cell>
          <cell r="K1422">
            <v>1160.98</v>
          </cell>
        </row>
        <row r="1423">
          <cell r="G1423">
            <v>92610</v>
          </cell>
          <cell r="H1423" t="str">
            <v>FABRICAÇÃO E INSTALAÇÃO DE TESOURA INTEIRA EM AÇO, VÃO DE 7 M, PARA TELHA ONDULADA DE FIBROCIMENTO, METÁLICA, PLÁSTICA OU TERMOACÚSTICA, INCLUSO IÇAMENTO. AF_12/2015</v>
          </cell>
          <cell r="I1423" t="str">
            <v>UN</v>
          </cell>
          <cell r="J1423" t="str">
            <v>ATRIBUÍDO SÃO PAULO</v>
          </cell>
          <cell r="K1423">
            <v>1283.92</v>
          </cell>
        </row>
        <row r="1424">
          <cell r="G1424">
            <v>92612</v>
          </cell>
          <cell r="H1424" t="str">
            <v>FABRICAÇÃO E INSTALAÇÃO DE TESOURA INTEIRA EM AÇO, VÃO DE 8 M, PARA TELHA ONDULADA DE FIBROCIMENTO, METÁLICA, PLÁSTICA OU TERMOACÚSTICA, INCLUSO IÇAMENTO, INCLUSO IÇAMENTO. AF_12/2015</v>
          </cell>
          <cell r="I1424" t="str">
            <v>UN</v>
          </cell>
          <cell r="J1424" t="str">
            <v>ATRIBUÍDO SÃO PAULO</v>
          </cell>
          <cell r="K1424">
            <v>1449.14</v>
          </cell>
        </row>
        <row r="1425">
          <cell r="G1425">
            <v>92614</v>
          </cell>
          <cell r="H1425" t="str">
            <v>FABRICAÇÃO E INSTALAÇÃO DE TESOURA INTEIRA EM AÇO, VÃO DE 9 M, PARA TELHA ONDULADA DE FIBROCIMENTO, METÁLICA, PLÁSTICA OU TERMOACÚSTICA, INCLUSO IÇAMENTO. AF_12/2015</v>
          </cell>
          <cell r="I1425" t="str">
            <v>UN</v>
          </cell>
          <cell r="J1425" t="str">
            <v>ATRIBUÍDO SÃO PAULO</v>
          </cell>
          <cell r="K1425">
            <v>1631.43</v>
          </cell>
        </row>
        <row r="1426">
          <cell r="G1426">
            <v>92616</v>
          </cell>
          <cell r="H1426" t="str">
            <v>FABRICAÇÃO E INSTALAÇÃO DE TESOURA INTEIRA EM AÇO, VÃO DE 10 M, PARA TELHA ONDULADA DE FIBROCIMENTO, METÁLICA, PLÁSTICA OU TERMOACÚSTICA, INCLUSO IÇAMENTO. AF_12/2015</v>
          </cell>
          <cell r="I1426" t="str">
            <v>UN</v>
          </cell>
          <cell r="J1426" t="str">
            <v>ATRIBUÍDO SÃO PAULO</v>
          </cell>
          <cell r="K1426">
            <v>1858.73</v>
          </cell>
        </row>
        <row r="1427">
          <cell r="G1427">
            <v>92618</v>
          </cell>
          <cell r="H1427" t="str">
            <v>FABRICAÇÃO E INSTALAÇÃO DE TESOURA INTEIRA EM AÇO, VÃO DE 11 M, PARA TELHA ONDULADA DE FIBROCIMENTO, METÁLICA, PLÁSTICA OU TERMOACÚSTICA, INCLUSO IÇAMENTO. AF_12/2015</v>
          </cell>
          <cell r="I1427" t="str">
            <v>UN</v>
          </cell>
          <cell r="J1427" t="str">
            <v>ATRIBUÍDO SÃO PAULO</v>
          </cell>
          <cell r="K1427">
            <v>1981.67</v>
          </cell>
        </row>
        <row r="1428">
          <cell r="G1428">
            <v>92620</v>
          </cell>
          <cell r="H1428" t="str">
            <v>FABRICAÇÃO E INSTALAÇÃO DE TESOURA INTEIRA EM AÇO, VÃO DE 12 M, PARA TELHA ONDULADA DE FIBROCIMENTO, METÁLICA, PLÁSTICA OU TERMOACÚSTICA, INCLUSO IÇAMENTO. AF_12/2015</v>
          </cell>
          <cell r="I1428" t="str">
            <v>UN</v>
          </cell>
          <cell r="J1428" t="str">
            <v>ATRIBUÍDO SÃO PAULO</v>
          </cell>
          <cell r="K1428">
            <v>2104.61</v>
          </cell>
        </row>
        <row r="1429">
          <cell r="G1429">
            <v>100357</v>
          </cell>
          <cell r="H1429" t="str">
            <v>FABRICAÇÃO E INSTALAÇÃO DE MEIA TESOURA DE MADEIRA NÃO APARELHADA, COM VÃO DE 3 M, PARA TELHA CERÂMICA OU DE CONCRETO, INCLUSO IÇAMENTO. AF_07/2019</v>
          </cell>
          <cell r="I1429" t="str">
            <v>UN</v>
          </cell>
          <cell r="J1429" t="str">
            <v>ATRIBUÍDO SÃO PAULO</v>
          </cell>
          <cell r="K1429">
            <v>1396.69</v>
          </cell>
        </row>
        <row r="1430">
          <cell r="G1430">
            <v>100358</v>
          </cell>
          <cell r="H1430" t="str">
            <v>FABRICAÇÃO E INSTALAÇÃO DE MEIA TESOURA DE MADEIRA NÃO APARELHADA, COM VÃO DE 4 M, PARA TELHA CERÂMICA OU DE CONCRETO, INCLUSO IÇAMENTO. AF_07/2019</v>
          </cell>
          <cell r="I1430" t="str">
            <v>UN</v>
          </cell>
          <cell r="J1430" t="str">
            <v>ATRIBUÍDO SÃO PAULO</v>
          </cell>
          <cell r="K1430">
            <v>1834.01</v>
          </cell>
        </row>
        <row r="1431">
          <cell r="G1431">
            <v>100359</v>
          </cell>
          <cell r="H1431" t="str">
            <v>FABRICAÇÃO E INSTALAÇÃO DE MEIA TESOURA DE MADEIRA NÃO APARELHADA, COM VÃO DE 5 M, PARA TELHA CERÂMICA OU DE CONCRETO, INCLUSO IÇAMENTO. AF_07/2019</v>
          </cell>
          <cell r="I1431" t="str">
            <v>UN</v>
          </cell>
          <cell r="J1431" t="str">
            <v>ATRIBUÍDO SÃO PAULO</v>
          </cell>
          <cell r="K1431">
            <v>1953.01</v>
          </cell>
        </row>
        <row r="1432">
          <cell r="G1432">
            <v>100360</v>
          </cell>
          <cell r="H1432" t="str">
            <v>FABRICAÇÃO E INSTALAÇÃO DE MEIA TESOURA DE MADEIRA NÃO APARELHADA, COM VÃO DE 6 M, PARA TELHA CERÂMICA OU DE CONCRETO, INCLUSO IÇAMENTO. AF_07/2019</v>
          </cell>
          <cell r="I1432" t="str">
            <v>UN</v>
          </cell>
          <cell r="J1432" t="str">
            <v>ATRIBUÍDO SÃO PAULO</v>
          </cell>
          <cell r="K1432">
            <v>2173.75</v>
          </cell>
        </row>
        <row r="1433">
          <cell r="G1433">
            <v>100361</v>
          </cell>
          <cell r="H1433" t="str">
            <v>FABRICAÇÃO E INSTALAÇÃO DE MEIA TESOURA DE MADEIRA NÃO APARELHADA, COM VÃO DE 7 M, PARA TELHA CERÂMICA OU DE CONCRETO, INCLUSO IÇAMENTO. AF_07/2019</v>
          </cell>
          <cell r="I1433" t="str">
            <v>UN</v>
          </cell>
          <cell r="J1433" t="str">
            <v>ATRIBUÍDO SÃO PAULO</v>
          </cell>
          <cell r="K1433">
            <v>2662.35</v>
          </cell>
        </row>
        <row r="1434">
          <cell r="G1434">
            <v>100362</v>
          </cell>
          <cell r="H1434" t="str">
            <v>FABRICAÇÃO E INSTALAÇÃO DE MEIA TESOURA DE MADEIRA NÃO APARELHADA, COM VÃO DE 8 M, PARA TELHA CERÂMICA OU DE CONCRETO, INCLUSO IÇAMENTO. AF_07/2019</v>
          </cell>
          <cell r="I1434" t="str">
            <v>UN</v>
          </cell>
          <cell r="J1434" t="str">
            <v>ATRIBUÍDO SÃO PAULO</v>
          </cell>
          <cell r="K1434">
            <v>3561.33</v>
          </cell>
        </row>
        <row r="1435">
          <cell r="G1435">
            <v>100363</v>
          </cell>
          <cell r="H1435" t="str">
            <v>FABRICAÇÃO E INSTALAÇÃO DE MEIA TESOURA DE MADEIRA NÃO APARELHADA, COM VÃO DE 9 M, PARA TELHA CERÂMICA OU DE CONCRETO, INCLUSO IÇAMENTO. AF_07/2019</v>
          </cell>
          <cell r="I1435" t="str">
            <v>UN</v>
          </cell>
          <cell r="J1435" t="str">
            <v>ATRIBUÍDO SÃO PAULO</v>
          </cell>
          <cell r="K1435">
            <v>3705.27</v>
          </cell>
        </row>
        <row r="1436">
          <cell r="G1436">
            <v>100364</v>
          </cell>
          <cell r="H1436" t="str">
            <v>FABRICAÇÃO E INSTALAÇÃO DE MEIA TESOURA DE MADEIRA NÃO APARELHADA, COM VÃO DE 10 M, PARA TELHA CERÂMICA OU DE CONCRETO, INCLUSO IÇAMENTO. AF_07/2019</v>
          </cell>
          <cell r="I1436" t="str">
            <v>UN</v>
          </cell>
          <cell r="J1436" t="str">
            <v>ATRIBUÍDO SÃO PAULO</v>
          </cell>
          <cell r="K1436">
            <v>4028.28</v>
          </cell>
        </row>
        <row r="1437">
          <cell r="G1437">
            <v>100365</v>
          </cell>
          <cell r="H1437" t="str">
            <v>FABRICAÇÃO E INSTALAÇÃO DE MEIA TESOURA DE MADEIRA NÃO APARELHADA, COM VÃO DE 11 M, PARA TELHA CERÂMICA OU DE CONCRETO, INCLUSO IÇAMENTO. AF_07/2019</v>
          </cell>
          <cell r="I1437" t="str">
            <v>UN</v>
          </cell>
          <cell r="J1437" t="str">
            <v>ATRIBUÍDO SÃO PAULO</v>
          </cell>
          <cell r="K1437">
            <v>4603.78</v>
          </cell>
        </row>
        <row r="1438">
          <cell r="G1438">
            <v>100366</v>
          </cell>
          <cell r="H1438" t="str">
            <v>FABRICAÇÃO E INSTALAÇÃO DE MEIA TESOURA DE MADEIRA NÃO APARELHADA, COM VÃO DE 12 M, PARA TELHA CERÂMICA OU DE CONCRETO, INCLUSO IÇAMENTO. AF_07/2019</v>
          </cell>
          <cell r="I1438" t="str">
            <v>UN</v>
          </cell>
          <cell r="J1438" t="str">
            <v>ATRIBUÍDO SÃO PAULO</v>
          </cell>
          <cell r="K1438">
            <v>4995.6099999999997</v>
          </cell>
        </row>
        <row r="1439">
          <cell r="G1439">
            <v>100367</v>
          </cell>
          <cell r="H1439" t="str">
            <v>FABRICAÇÃO E INSTALAÇÃO DE MEIA TESOURA DE MADEIRA NÃO APARELHADA, COM VÃO DE 3 M, PARA TELHA ONDULADA DE FIBROCIMENTO, ALUMÍNIO, PLÁSTICA OU TERMOACÚSTICA, INCLUSO IÇAMENTO. AF_07/2019</v>
          </cell>
          <cell r="I1439" t="str">
            <v>UN</v>
          </cell>
          <cell r="J1439" t="str">
            <v>ATRIBUÍDO SÃO PAULO</v>
          </cell>
          <cell r="K1439">
            <v>1350.47</v>
          </cell>
        </row>
        <row r="1440">
          <cell r="G1440">
            <v>100368</v>
          </cell>
          <cell r="H1440" t="str">
            <v>FABRICAÇÃO E INSTALAÇÃO DE MEIA TESOURA DE MADEIRA NÃO APARELHADA, COM VÃO DE 4 M, PARA TELHA ONDULADA DE FIBROCIMENTO, ALUMÍNIO, PLÁSTICA OU TERMOACÚSTICA, INCLUSO IÇAMENTO. AF_07/2019</v>
          </cell>
          <cell r="I1440" t="str">
            <v>UN</v>
          </cell>
          <cell r="J1440" t="str">
            <v>ATRIBUÍDO SÃO PAULO</v>
          </cell>
          <cell r="K1440">
            <v>1776.99</v>
          </cell>
        </row>
        <row r="1441">
          <cell r="G1441">
            <v>100369</v>
          </cell>
          <cell r="H1441" t="str">
            <v>FABRICAÇÃO E INSTALAÇÃO DE MEIA TESOURA DE MADEIRA NÃO APARELHADA, COM VÃO DE 5 M, PARA TELHA ONDULADA DE FIBROCIMENTO, ALUMÍNIO, PLÁSTICA OU TERMOACÚSTICA, INCLUSO IÇAMENTO. AF_07/2019</v>
          </cell>
          <cell r="I1441" t="str">
            <v>UN</v>
          </cell>
          <cell r="J1441" t="str">
            <v>ATRIBUÍDO SÃO PAULO</v>
          </cell>
          <cell r="K1441">
            <v>1896</v>
          </cell>
        </row>
        <row r="1442">
          <cell r="G1442">
            <v>100370</v>
          </cell>
          <cell r="H1442" t="str">
            <v>FABRICAÇÃO E INSTALAÇÃO DE MEIA TESOURA DE MADEIRA NÃO APARELHADA, COM VÃO DE 6 M, PARA TELHA ONDULADA DE FIBROCIMENTO, ALUMÍNIO, PLÁSTICA OU TERMOACÚSTICA, INCLUSO IÇAMENTO. AF_07/2019</v>
          </cell>
          <cell r="I1442" t="str">
            <v>UN</v>
          </cell>
          <cell r="J1442" t="str">
            <v>ATRIBUÍDO SÃO PAULO</v>
          </cell>
          <cell r="K1442">
            <v>2293.36</v>
          </cell>
        </row>
        <row r="1443">
          <cell r="G1443">
            <v>100371</v>
          </cell>
          <cell r="H1443" t="str">
            <v>FABRICAÇÃO E INSTALAÇÃO DE MEIA TESOURA DE MADEIRA NÃO APARELHADA, COM VÃO DE 7 M, PARA TELHA ONDULADA DE FIBROCIMENTO, ALUMÍNIO, PLÁSTICA OU TERMOACÚSTICA, INCLUSO IÇAMENTO. AF_07/2019</v>
          </cell>
          <cell r="I1443" t="str">
            <v>UN</v>
          </cell>
          <cell r="J1443" t="str">
            <v>ATRIBUÍDO SÃO PAULO</v>
          </cell>
          <cell r="K1443">
            <v>2510.29</v>
          </cell>
        </row>
        <row r="1444">
          <cell r="G1444">
            <v>100372</v>
          </cell>
          <cell r="H1444" t="str">
            <v>FABRICAÇÃO E INSTALAÇÃO DE MEIA TESOURA DE MADEIRA NÃO APARELHADA, COM VÃO DE 8 M, PARA TELHA ONDULADA DE FIBROCIMENTO, ALUMÍNIO, PLÁSTICA OU TERMOACÚSTICA, INCLUSO IÇAMENTO. AF_07/2019</v>
          </cell>
          <cell r="I1444" t="str">
            <v>UN</v>
          </cell>
          <cell r="J1444" t="str">
            <v>ATRIBUÍDO SÃO PAULO</v>
          </cell>
          <cell r="K1444">
            <v>3300.82</v>
          </cell>
        </row>
        <row r="1445">
          <cell r="G1445">
            <v>100373</v>
          </cell>
          <cell r="H1445" t="str">
            <v>FABRICAÇÃO E INSTALAÇÃO DE MEIA TESOURA DE MADEIRA NÃO APARELHADA, COM VÃO DE 9 M, PARA TELHA ONDULADA DE FIBROCIMENTO, ALUMÍNIO, PLÁSTICA OU TERMOACÚSTICA, INCLUSO IÇAMENTO. AF_07/2019</v>
          </cell>
          <cell r="I1445" t="str">
            <v>UN</v>
          </cell>
          <cell r="J1445" t="str">
            <v>ATRIBUÍDO SÃO PAULO</v>
          </cell>
          <cell r="K1445">
            <v>3445.15</v>
          </cell>
        </row>
        <row r="1446">
          <cell r="G1446">
            <v>100374</v>
          </cell>
          <cell r="H1446" t="str">
            <v>FABRICAÇÃO E INSTALAÇÃO DE MEIA TESOURA DE MADEIRA NÃO APARELHADA, COM VÃO DE 10 M, PARA TELHA ONDULADA DE FIBROCIMENTO, ALUMÍNIO, PLÁSTICA OU TERMOACÚSTICA, INCLUSO IÇAMENTO. AF_07/2019</v>
          </cell>
          <cell r="I1446" t="str">
            <v>UN</v>
          </cell>
          <cell r="J1446" t="str">
            <v>ATRIBUÍDO SÃO PAULO</v>
          </cell>
          <cell r="K1446">
            <v>3686.9</v>
          </cell>
        </row>
        <row r="1447">
          <cell r="G1447">
            <v>100375</v>
          </cell>
          <cell r="H1447" t="str">
            <v>FABRICAÇÃO E INSTALAÇÃO DE MEIA TESOURA DE MADEIRA NÃO APARELHADA, COM VÃO DE 11 M, PARA TELHA ONDULADA DE FIBROCIMENTO, ALUMÍNIO, PLÁSTICA OU TERMOACÚSTICA, INCLUSO IÇAMENTO. AF_07/2019</v>
          </cell>
          <cell r="I1447" t="str">
            <v>UN</v>
          </cell>
          <cell r="J1447" t="str">
            <v>ATRIBUÍDO SÃO PAULO</v>
          </cell>
          <cell r="K1447">
            <v>4093.73</v>
          </cell>
        </row>
        <row r="1448">
          <cell r="G1448">
            <v>100376</v>
          </cell>
          <cell r="H1448" t="str">
            <v>FABRICAÇÃO E INSTALAÇÃO DE MEIA TESOURA DE MADEIRA NÃO APARELHADA, COM VÃO DE 12 M, PARA TELHA ONDULADA DE FIBROCIMENTO, ALUMÍNIO, PLÁSTICA OU TERMOACÚSTICA, INCLUSO IÇAMENTO. AF_07/2019</v>
          </cell>
          <cell r="I1448" t="str">
            <v>UN</v>
          </cell>
          <cell r="J1448" t="str">
            <v>ATRIBUÍDO SÃO PAULO</v>
          </cell>
          <cell r="K1448">
            <v>3979.76</v>
          </cell>
        </row>
        <row r="1449">
          <cell r="G1449">
            <v>100377</v>
          </cell>
          <cell r="H1449" t="str">
            <v>FABRICAÇÃO E INSTALAÇÃO DE TESOURA (INTEIRA OU MEIA) EM AÇO, VÃOS MAIORES OU IGUAIS A 3,0 M E MENORES OU IGUAL A 6,0 M, INCLUSO IÇAMENTO. AF_07/2019</v>
          </cell>
          <cell r="I1449" t="str">
            <v>KG</v>
          </cell>
          <cell r="J1449" t="str">
            <v>ATRIBUÍDO SÃO PAULO</v>
          </cell>
          <cell r="K1449">
            <v>11.98</v>
          </cell>
        </row>
        <row r="1450">
          <cell r="G1450">
            <v>100378</v>
          </cell>
          <cell r="H1450" t="str">
            <v>FABRICAÇÃO E INSTALAÇÃO DE TESOURA (INTEIRA OU MEIA) EM AÇO, VÃOS MAIORES QUE 6,0 M E MENORES QUE 12,0 M, INCLUSO IÇAMENTO. AF_07/2019</v>
          </cell>
          <cell r="I1450" t="str">
            <v>KG</v>
          </cell>
          <cell r="J1450" t="str">
            <v>ATRIBUÍDO SÃO PAULO</v>
          </cell>
          <cell r="K1450">
            <v>11.12</v>
          </cell>
        </row>
        <row r="1451">
          <cell r="G1451">
            <v>100382</v>
          </cell>
          <cell r="H1451" t="str">
            <v>FABRICAÇÃO E INSTALAÇÃO DE PONTALETES DE MADEIRA NÃO APARELHADA PARA TELHADOS COM ATÉ 2 ÁGUAS E COM TELHA ONDULADA DE FIBROCIMENTO, ALUMÍNIO OU PLÁSTICA EM EDIFÍCIO RESIDENCIAL TÉRREO, INCLUSO TRANSPORTE VERTICAL. AF_07/2019</v>
          </cell>
          <cell r="I1451" t="str">
            <v>M2</v>
          </cell>
          <cell r="J1451" t="str">
            <v>COEFICIENTE DE REPRESENTATIVIDADE</v>
          </cell>
          <cell r="K1451">
            <v>33.94</v>
          </cell>
        </row>
        <row r="1452">
          <cell r="G1452">
            <v>104314</v>
          </cell>
          <cell r="H1452" t="str">
            <v>TRAMA DE AÇO COMPOSTA POR TERÇAS PARA TELHADOS DE ATÉ 2 ÁGUAS PARA TELHA ONDULADA DE FIBROCIMENTO, METÁLICA, PLÁSTICA OU TERMOACÚSTICA, INCLUSO TRANSPORTE VERTICAL (EM KG). AF_07/2019</v>
          </cell>
          <cell r="I1452" t="str">
            <v>KG</v>
          </cell>
          <cell r="J1452" t="str">
            <v>COEFICIENTE DE REPRESENTATIVIDADE</v>
          </cell>
          <cell r="K1452">
            <v>11.33</v>
          </cell>
        </row>
        <row r="1453">
          <cell r="G1453">
            <v>94444</v>
          </cell>
          <cell r="H1453" t="str">
            <v>TELHAMENTO COM TELHA DE ENCAIXE, TIPO FRANCESA DE VIDRO, COM ATÉ 2 ÁGUAS, INCLUSO TRANSPORTE VERTICAL. AF_07/2019</v>
          </cell>
          <cell r="I1453" t="str">
            <v>M2</v>
          </cell>
          <cell r="J1453" t="str">
            <v>ATRIBUÍDO SÃO PAULO</v>
          </cell>
          <cell r="K1453">
            <v>576.37</v>
          </cell>
        </row>
        <row r="1454">
          <cell r="G1454">
            <v>104482</v>
          </cell>
          <cell r="H1454" t="str">
            <v>ESGOTAMENTO DE VALA COM BOMBA SUBMERSÍVEL. AF_12/2022</v>
          </cell>
          <cell r="I1454" t="str">
            <v>H</v>
          </cell>
          <cell r="J1454" t="str">
            <v>COEFICIENTE DE REPRESENTATIVIDADE</v>
          </cell>
          <cell r="K1454">
            <v>25.72</v>
          </cell>
        </row>
        <row r="1455">
          <cell r="G1455">
            <v>104184</v>
          </cell>
          <cell r="H1455" t="str">
            <v>INSTALAÇÃO E DESINSTALAÇÃO DE REGISTRO DE PVC PARA SISTEMA DE REBAIXAMENTO DE LENÇOL FREÁTICO POR PONTEIRAS FILTRANTES. AF_12/2022</v>
          </cell>
          <cell r="I1455" t="str">
            <v>UN</v>
          </cell>
          <cell r="J1455" t="str">
            <v>COEFICIENTE DE REPRESENTATIVIDADE</v>
          </cell>
          <cell r="K1455">
            <v>26.79</v>
          </cell>
        </row>
        <row r="1456">
          <cell r="G1456">
            <v>104185</v>
          </cell>
          <cell r="H1456" t="str">
            <v>INSTALAÇÃO E DESINSTALAÇÃO DE CONJUNTO DE BOMBAS, À VÁCUO E CENTRÍFUGA, PARA SISTEMA DE REBAIXAMENTO DE LENÇOL FREÁTICO POR PONTEIRAS FILTRANTES (EXCLUI O FORNECIMENTO DE BOMBAS). AF_12/2022</v>
          </cell>
          <cell r="I1456" t="str">
            <v>UN</v>
          </cell>
          <cell r="J1456" t="str">
            <v>COEFICIENTE DE REPRESENTATIVIDADE</v>
          </cell>
          <cell r="K1456">
            <v>21.56</v>
          </cell>
        </row>
        <row r="1457">
          <cell r="G1457">
            <v>104189</v>
          </cell>
          <cell r="H1457" t="str">
            <v>INSTALAÇÃO DE MATERIAL GRANULAR FILTRANTE PARA SISTEMA DE REBAIXAMENTO DE LENÇOL FREÁTICO POR POÇOS PROFUNDOSA, DIÂMETRO DO POÇO DE 400 MM. AF_12/2022</v>
          </cell>
          <cell r="I1457" t="str">
            <v>M3</v>
          </cell>
          <cell r="J1457" t="str">
            <v>COEFICIENTE DE REPRESENTATIVIDADE</v>
          </cell>
          <cell r="K1457">
            <v>144.33000000000001</v>
          </cell>
        </row>
        <row r="1458">
          <cell r="G1458">
            <v>104190</v>
          </cell>
          <cell r="H1458" t="str">
            <v>INSTALAÇÃO E DESINSTALAÇÃO DE SISTEMA DE BOMBA PARA SISTEMA DE REBAIXAMENTO DE LENÇOL FREÁTICO POR POÇOS PROFUNDOS (EXCLUI O FORNECIMENTO DE BOMBA). AF_12/2022</v>
          </cell>
          <cell r="I1458" t="str">
            <v>UN</v>
          </cell>
          <cell r="J1458" t="str">
            <v>COEFICIENTE DE REPRESENTATIVIDADE</v>
          </cell>
          <cell r="K1458">
            <v>574.77</v>
          </cell>
        </row>
        <row r="1459">
          <cell r="G1459">
            <v>102661</v>
          </cell>
          <cell r="H1459" t="str">
            <v>DRENO SUBSUPERFICIAL (SEÇÃO 0,40 X 0,40 M), COM TUBO DE PEAD CORRUGADO PERFURADO, DN 100 MM, ENCHIMENTO COM AREIA. AF_07/2021</v>
          </cell>
          <cell r="I1459" t="str">
            <v>M</v>
          </cell>
          <cell r="J1459" t="str">
            <v>ATRIBUÍDO SÃO PAULO</v>
          </cell>
          <cell r="K1459">
            <v>34.49</v>
          </cell>
        </row>
        <row r="1460">
          <cell r="G1460">
            <v>102662</v>
          </cell>
          <cell r="H1460" t="str">
            <v>DRENO SUBSUPERFICIAL (SEÇÃO 0,40 X 0,40 M), COM TUBO DE PVC CORRUGADO RÍGIDO PERFURADO, DN 100 MM, ENCHIMENTO COM AREIA. AF_07/2021</v>
          </cell>
          <cell r="I1460" t="str">
            <v>M</v>
          </cell>
          <cell r="J1460" t="str">
            <v>COEFICIENTE DE REPRESENTATIVIDADE</v>
          </cell>
          <cell r="K1460">
            <v>98.92</v>
          </cell>
        </row>
        <row r="1461">
          <cell r="G1461">
            <v>102663</v>
          </cell>
          <cell r="H1461" t="str">
            <v>DRENO SUBSUPERFICIAL (SEÇÃO 0,40 X 0,40 M), COM TUBO DE CONCRETO SIMPLES POROSO, DN 200 MM, ENCHIMENTO COM AREIA. AF_07/2021</v>
          </cell>
          <cell r="I1461" t="str">
            <v>M</v>
          </cell>
          <cell r="J1461" t="str">
            <v>COEFICIENTE DE REPRESENTATIVIDADE</v>
          </cell>
          <cell r="K1461">
            <v>72.83</v>
          </cell>
        </row>
        <row r="1462">
          <cell r="G1462">
            <v>102664</v>
          </cell>
          <cell r="H1462" t="str">
            <v>DRENO SUBSUPERFICIAL (SEÇÃO 0,40 X 0,40 M), CEGO, ENCHIMENTO DE BRITA, ENVOLVIDO COM MANTA GEOTÊXTIL. AF_07/2021</v>
          </cell>
          <cell r="I1462" t="str">
            <v>M</v>
          </cell>
          <cell r="J1462" t="str">
            <v>COEFICIENTE DE REPRESENTATIVIDADE</v>
          </cell>
          <cell r="K1462">
            <v>46.5</v>
          </cell>
        </row>
        <row r="1463">
          <cell r="G1463">
            <v>102665</v>
          </cell>
          <cell r="H1463" t="str">
            <v>DRENO SUBSUPERFICIAL (SEÇÃO 0,40 X 0,40 M), CEGO, ENCHIMENTO DE BRITA. AF_07/2021</v>
          </cell>
          <cell r="I1463" t="str">
            <v>M</v>
          </cell>
          <cell r="J1463" t="str">
            <v>COEFICIENTE DE REPRESENTATIVIDADE</v>
          </cell>
          <cell r="K1463">
            <v>24.9</v>
          </cell>
        </row>
        <row r="1464">
          <cell r="G1464">
            <v>102666</v>
          </cell>
          <cell r="H1464" t="str">
            <v>DRENO SUBSUPERFICIAL (SEÇÃO 0,40 X 0,40 M), COM TUBO DE PEAD CORRUGADO PERFURADO, DN 100 MM, ENCHIMENTO COM BRITA, ENVOLVIDO COM MANTA GEOTÊXTIL. AF_07/2021</v>
          </cell>
          <cell r="I1464" t="str">
            <v>M</v>
          </cell>
          <cell r="J1464" t="str">
            <v>ATRIBUÍDO SÃO PAULO</v>
          </cell>
          <cell r="K1464">
            <v>57.38</v>
          </cell>
        </row>
        <row r="1465">
          <cell r="G1465">
            <v>102668</v>
          </cell>
          <cell r="H1465" t="str">
            <v>DRENO SUBSUPERFICIAL (SEÇÃO 0,40 X 0,40 M), COM TUBO DE PVC CORRUGADO RÍGIDO PERFURADO, DN 100 MM, ENCHIMENTO COM BRITA, ENVOLVIDO COM MANTA GEOTÊXTIL. AF_07/2021</v>
          </cell>
          <cell r="I1465" t="str">
            <v>M</v>
          </cell>
          <cell r="J1465" t="str">
            <v>COEFICIENTE DE REPRESENTATIVIDADE</v>
          </cell>
          <cell r="K1465">
            <v>121.8</v>
          </cell>
        </row>
        <row r="1466">
          <cell r="G1466">
            <v>102669</v>
          </cell>
          <cell r="H1466" t="str">
            <v>DRENO SUBSUPERFICIAL (SEÇÃO 0,40 X 0,40 M), COM TUBO DE CONCRETO SIMPLES POROSO, DN 200 MM, ENCHIMENTO COM BRITA, ENVOLVIDO COM MANTA GEOTÊXTIL. AF_07/2021</v>
          </cell>
          <cell r="I1466" t="str">
            <v>M</v>
          </cell>
          <cell r="J1466" t="str">
            <v>COEFICIENTE DE REPRESENTATIVIDADE</v>
          </cell>
          <cell r="K1466">
            <v>95.51</v>
          </cell>
        </row>
        <row r="1467">
          <cell r="G1467">
            <v>102670</v>
          </cell>
          <cell r="H1467" t="str">
            <v>DRENO PROFUNDO (SEÇÃO 0,50 X 1,50 M), COM TUBO DE PEAD CORRUGADO PERFURADO, DN 100 MM, ENCHIMENTO COM AREIA, COM SELO DE ARGILA. AF_07/2021</v>
          </cell>
          <cell r="I1467" t="str">
            <v>M</v>
          </cell>
          <cell r="J1467" t="str">
            <v>ATRIBUÍDO SÃO PAULO</v>
          </cell>
          <cell r="K1467">
            <v>105.34</v>
          </cell>
        </row>
        <row r="1468">
          <cell r="G1468">
            <v>102672</v>
          </cell>
          <cell r="H1468" t="str">
            <v>DRENO PROFUNDO (SEÇÃO 0,50 X 1,50 M), COM TUBO DE PVC CORRUGADO RÍGIDO PERFURADO, DN 100 MM, ENCHIMENTO COM AREIA, COM SELO DE ARGILA. AF_07/2021</v>
          </cell>
          <cell r="I1468" t="str">
            <v>M</v>
          </cell>
          <cell r="J1468" t="str">
            <v>COEFICIENTE DE REPRESENTATIVIDADE</v>
          </cell>
          <cell r="K1468">
            <v>182.15</v>
          </cell>
        </row>
        <row r="1469">
          <cell r="G1469">
            <v>102673</v>
          </cell>
          <cell r="H1469" t="str">
            <v>DRENO PROFUNDO (SEÇÃO 0,50 X 1,50 M), COM TUBO DE CONCRETO SIMPLES POROSO, DN 200 MM, ENCHIMENTO COM AREIA, COM SELO DE ARGILA. AF_07/2021</v>
          </cell>
          <cell r="I1469" t="str">
            <v>M</v>
          </cell>
          <cell r="J1469" t="str">
            <v>COEFICIENTE DE REPRESENTATIVIDADE</v>
          </cell>
          <cell r="K1469">
            <v>168.84</v>
          </cell>
        </row>
        <row r="1470">
          <cell r="G1470">
            <v>102674</v>
          </cell>
          <cell r="H1470" t="str">
            <v>DRENO PROFUNDO (SEÇÃO 0,50 X 1,50 M), COM TUBO DE PEAD CORRUGADO PERFURADO, DN 100 MM, ENCHIMENTO COM AREIA. AF_07/2021</v>
          </cell>
          <cell r="I1470" t="str">
            <v>M</v>
          </cell>
          <cell r="J1470" t="str">
            <v>ATRIBUÍDO SÃO PAULO</v>
          </cell>
          <cell r="K1470">
            <v>113.97</v>
          </cell>
        </row>
        <row r="1471">
          <cell r="G1471">
            <v>102676</v>
          </cell>
          <cell r="H1471" t="str">
            <v>DRENO PROFUNDO (SEÇÃO 0,50 X 1,50 M), COM TUBO DE PVC CORRUGADO RÍGIDO PERFURADO, DN 100 MM, ENCHIMENTO COM AREIA. AF_07/2021</v>
          </cell>
          <cell r="I1471" t="str">
            <v>M</v>
          </cell>
          <cell r="J1471" t="str">
            <v>COEFICIENTE DE REPRESENTATIVIDADE</v>
          </cell>
          <cell r="K1471">
            <v>181.81</v>
          </cell>
        </row>
        <row r="1472">
          <cell r="G1472">
            <v>102677</v>
          </cell>
          <cell r="H1472" t="str">
            <v>DRENO PROFUNDO (SEÇÃO 0,50 X 1,50 M), COM TUBO DE CONCRETO SIMPLES POROSO, DN 200 MM, ENCHIMENTO COM AREIA. AF_07/2021</v>
          </cell>
          <cell r="I1472" t="str">
            <v>M</v>
          </cell>
          <cell r="J1472" t="str">
            <v>COEFICIENTE DE REPRESENTATIVIDADE</v>
          </cell>
          <cell r="K1472">
            <v>158.08000000000001</v>
          </cell>
        </row>
        <row r="1473">
          <cell r="G1473">
            <v>102678</v>
          </cell>
          <cell r="H1473" t="str">
            <v>DRENO PROFUNDO (SEÇÃO 0,50 X 1,50 M), CEGO, ENCHIMENTO DE BRITA, ENVOLVIDO COM MANTA GEOTÊXTIL, COM SELO DE ARGILA. AF_07/2021</v>
          </cell>
          <cell r="I1473" t="str">
            <v>M</v>
          </cell>
          <cell r="J1473" t="str">
            <v>COEFICIENTE DE REPRESENTATIVIDADE</v>
          </cell>
          <cell r="K1473">
            <v>139.75</v>
          </cell>
        </row>
        <row r="1474">
          <cell r="G1474">
            <v>102679</v>
          </cell>
          <cell r="H1474" t="str">
            <v>DRENO PROFUNDO (SEÇÃO 0,50 X 1,50 M), CEGO, ENCHIMENTO DE BRITA, ENVOLVIDO COM MANTA GEOTÊXTIL. AF_07/2021</v>
          </cell>
          <cell r="I1474" t="str">
            <v>M</v>
          </cell>
          <cell r="J1474" t="str">
            <v>COEFICIENTE DE REPRESENTATIVIDADE</v>
          </cell>
          <cell r="K1474">
            <v>151.58000000000001</v>
          </cell>
        </row>
        <row r="1475">
          <cell r="G1475">
            <v>102680</v>
          </cell>
          <cell r="H1475" t="str">
            <v>DRENO PROFUNDO (SEÇÃO 0,50 X 1,50 M), COM TUBO DE PEAD CORRUGADO PERFURADO, DN 100 MM, ENCHIMENTO COM BRITA, ENVOLVIDO COM MANTA GEOTÊXTIL, COM SELO DE ARGILA. AF_07/2021</v>
          </cell>
          <cell r="I1475" t="str">
            <v>M</v>
          </cell>
          <cell r="J1475" t="str">
            <v>ATRIBUÍDO SÃO PAULO</v>
          </cell>
          <cell r="K1475">
            <v>151.80000000000001</v>
          </cell>
        </row>
        <row r="1476">
          <cell r="G1476">
            <v>102681</v>
          </cell>
          <cell r="H1476" t="str">
            <v>DRENO PROFUNDO (SEÇÃO 0,50 X 1,50 M), COM TUBO DE PVC CORRUGADO RÍGIDO PERFURADO, DN 100 MM, ENCHIMENTO COM BRITA, ENVOLVIDO COM MANTA GEOTÊXTIL, COM SELO DE ARGILA. AF_07/2021</v>
          </cell>
          <cell r="I1476" t="str">
            <v>M</v>
          </cell>
          <cell r="J1476" t="str">
            <v>COEFICIENTE DE REPRESENTATIVIDADE</v>
          </cell>
          <cell r="K1476">
            <v>219.64</v>
          </cell>
        </row>
        <row r="1477">
          <cell r="G1477">
            <v>102683</v>
          </cell>
          <cell r="H1477" t="str">
            <v>DRENO PROFUNDO (SEÇÃO 0,50 X 1,50 M), COM TUBO DE CONCRETO SIMPLES POROSO, DN 200 MM, ENCHIMENTO COM BRITA, ENVOLVIDO COM MANTA GEOTÊXTIL, COM SELO DE ARGILA. AF_07/2021</v>
          </cell>
          <cell r="I1477" t="str">
            <v>M</v>
          </cell>
          <cell r="J1477" t="str">
            <v>COEFICIENTE DE REPRESENTATIVIDADE</v>
          </cell>
          <cell r="K1477">
            <v>200.31</v>
          </cell>
        </row>
        <row r="1478">
          <cell r="G1478">
            <v>102684</v>
          </cell>
          <cell r="H1478" t="str">
            <v>DRENO PROFUNDO (SEÇÃO 0,50 X 1,50 M), COM TUBO DE PEAD CORRUGADO PERFURADO, DN 100 MM, ENCHIMENTO COM BRITA, ENVOLVIDO COM MANTA GEOTÊXTIL. AF_07/2021</v>
          </cell>
          <cell r="I1478" t="str">
            <v>M</v>
          </cell>
          <cell r="J1478" t="str">
            <v>ATRIBUÍDO SÃO PAULO</v>
          </cell>
          <cell r="K1478">
            <v>163.62</v>
          </cell>
        </row>
        <row r="1479">
          <cell r="G1479">
            <v>102685</v>
          </cell>
          <cell r="H1479" t="str">
            <v>DRENO PROFUNDO (SEÇÃO 0,50 X 1,50 M), COM TUBO DE PVC CORRUGADO RÍGIDO PERFURADO, DN 100 MM, ENCHIMENTO COM BRITA, ENVOLVIDO COM MANTA GEOTÊXTIL. AF_07/2021</v>
          </cell>
          <cell r="I1479" t="str">
            <v>M</v>
          </cell>
          <cell r="J1479" t="str">
            <v>COEFICIENTE DE REPRESENTATIVIDADE</v>
          </cell>
          <cell r="K1479">
            <v>231.48</v>
          </cell>
        </row>
        <row r="1480">
          <cell r="G1480">
            <v>102687</v>
          </cell>
          <cell r="H1480" t="str">
            <v>DRENO PROFUNDO (SEÇÃO 0,50 X 1,50 M), COM TUBO DE CONCRETO SIMPLES POROSO, DN 200 MM, ENCHIMENTO COM BRITA, ENVOLVIDO COM MANTA GEOTÊXTIL. AF_07/2021</v>
          </cell>
          <cell r="I1480" t="str">
            <v>M</v>
          </cell>
          <cell r="J1480" t="str">
            <v>COEFICIENTE DE REPRESENTATIVIDADE</v>
          </cell>
          <cell r="K1480">
            <v>207.56</v>
          </cell>
        </row>
        <row r="1481">
          <cell r="G1481">
            <v>102688</v>
          </cell>
          <cell r="H1481" t="str">
            <v>DRENO ESPINHA DE PEIXE (SEÇÃO (0,40 X 0,40 M), COM TUBO DE PEAD CORRUGADO PERFURADO, DN 100 MM, ENCHIMENTO COM AREIA, INCLUSIVE CONEXÕES. AF_07/2021</v>
          </cell>
          <cell r="I1481" t="str">
            <v>M</v>
          </cell>
          <cell r="J1481" t="str">
            <v>ATRIBUÍDO SÃO PAULO</v>
          </cell>
          <cell r="K1481">
            <v>40.409999999999997</v>
          </cell>
        </row>
        <row r="1482">
          <cell r="G1482">
            <v>102689</v>
          </cell>
          <cell r="H1482" t="str">
            <v>DRENO ESPINHA DE PEIXE (SEÇÃO (0,40 X 0,40 M), COM TUBO DE PVC CORRUGADO RÍGIDO PERFURADO, DN 100 MM, ENCHIMENTO COM AREIA, INCLUSIVE CONEXÕES. AF_07/2021</v>
          </cell>
          <cell r="I1482" t="str">
            <v>M</v>
          </cell>
          <cell r="J1482" t="str">
            <v>COEFICIENTE DE REPRESENTATIVIDADE</v>
          </cell>
          <cell r="K1482">
            <v>103.72</v>
          </cell>
        </row>
        <row r="1483">
          <cell r="G1483">
            <v>102690</v>
          </cell>
          <cell r="H1483" t="str">
            <v>DRENO ESPINHA DE PEIXE (SEÇÃO (0,40 X 0,40 M), COM TUBO DE PEAD CORRUGADO PERFURADO, DN 100 MM, ENCHIMENTO COM BRITA, ENVOLVIDO COM MANTA GEOTÊXTIL, INCLUSIVE CONEXÕES. AF_07/2021</v>
          </cell>
          <cell r="I1483" t="str">
            <v>M</v>
          </cell>
          <cell r="J1483" t="str">
            <v>ATRIBUÍDO SÃO PAULO</v>
          </cell>
          <cell r="K1483">
            <v>63.3</v>
          </cell>
        </row>
        <row r="1484">
          <cell r="G1484">
            <v>102693</v>
          </cell>
          <cell r="H1484" t="str">
            <v>DRENO ESPINHA DE PEIXE (SEÇÃO (0,40 X 0,40 M), COM TUBO DE PVC CORRUGADO RÍGIDO PERFURADO, DN 100 MM, ENCHIMENTO COM BRITA, ENVOLVIDO COM MANTA GEOTÊXTIL, INCLUSIVE CONEXÕES. AF_07/2021</v>
          </cell>
          <cell r="I1484" t="str">
            <v>M</v>
          </cell>
          <cell r="J1484" t="str">
            <v>COEFICIENTE DE REPRESENTATIVIDADE</v>
          </cell>
          <cell r="K1484">
            <v>125.32</v>
          </cell>
        </row>
        <row r="1485">
          <cell r="G1485">
            <v>102694</v>
          </cell>
          <cell r="H1485" t="str">
            <v>DRENO ESPINHA DE PEIXE (SEÇÃO (0,50 X 0,80 M), COM TUBO DE PEAD CORRUGADO PERFURADO, DN 100 MM, ENCHIMENTO COM AREIA, INCLUSIVE CONEXÕES. AF_07/2021</v>
          </cell>
          <cell r="I1485" t="str">
            <v>M</v>
          </cell>
          <cell r="J1485" t="str">
            <v>ATRIBUÍDO SÃO PAULO</v>
          </cell>
          <cell r="K1485">
            <v>76.86</v>
          </cell>
        </row>
        <row r="1486">
          <cell r="G1486">
            <v>102696</v>
          </cell>
          <cell r="H1486" t="str">
            <v>DRENO ESPINHA DE PEIXE (SEÇÃO (0,50 X 0,80 M), COM TUBO DE PVC CORRUGADO RÍGIDO PERFURADO, DN 100 MM, ENCHIMENTO COM AREIA, INCLUSIVE CONEXÕES. AF_07/2021</v>
          </cell>
          <cell r="I1486" t="str">
            <v>M</v>
          </cell>
          <cell r="J1486" t="str">
            <v>COEFICIENTE DE REPRESENTATIVIDADE</v>
          </cell>
          <cell r="K1486">
            <v>138.62</v>
          </cell>
        </row>
        <row r="1487">
          <cell r="G1487">
            <v>102697</v>
          </cell>
          <cell r="H1487" t="str">
            <v>DRENO ESPINHA DE PEIXE (SEÇÃO (0,50 X 0,80 M), COM TUBO DE PEAD CORRUGADO PERFURADO, DN 100 MM, ENCHIMENTO COM BRITA, ENVOLVIDO COM MANTA GEOTÊXTIL, INCLUSIVE CONEXÕES. AF_07/2021</v>
          </cell>
          <cell r="I1487" t="str">
            <v>M</v>
          </cell>
          <cell r="J1487" t="str">
            <v>ATRIBUÍDO SÃO PAULO</v>
          </cell>
          <cell r="K1487">
            <v>109.82</v>
          </cell>
        </row>
        <row r="1488">
          <cell r="G1488">
            <v>102703</v>
          </cell>
          <cell r="H1488" t="str">
            <v>DRENO ESPINHA DE PEIXE (SEÇÃO (0,50 X 0,80 M), COM TUBO DE PVC CORRUGADO RÍGIDO PERFURADO, DN 100 MM, ENCHIMENTO COM BRITA, ENVOLVIDO COM MANTA GEOTÊXTIL, INCLUSIVE CONEXÕES. AF_07/2021</v>
          </cell>
          <cell r="I1488" t="str">
            <v>M</v>
          </cell>
          <cell r="J1488" t="str">
            <v>COEFICIENTE DE REPRESENTATIVIDADE</v>
          </cell>
          <cell r="K1488">
            <v>171.58</v>
          </cell>
        </row>
        <row r="1489">
          <cell r="G1489">
            <v>102704</v>
          </cell>
          <cell r="H1489" t="str">
            <v>TUBO DE PEAD CORRUGADO PERFURADO, DN 100 MM, PARA DRENO - FORNECIMENTO E ASSENTAMENTO. AF_07/2021</v>
          </cell>
          <cell r="I1489" t="str">
            <v>M</v>
          </cell>
          <cell r="J1489" t="str">
            <v>ATRIBUÍDO SÃO PAULO</v>
          </cell>
          <cell r="K1489">
            <v>11.72</v>
          </cell>
        </row>
        <row r="1490">
          <cell r="G1490">
            <v>102705</v>
          </cell>
          <cell r="H1490" t="str">
            <v>TUBO DE PVC CORRUGADO RÍGIDO PERFURADO, DN 100 MM, PARA DRENO - FORNECIMENTO E ASSENTAMENTO. AF_07/2021</v>
          </cell>
          <cell r="I1490" t="str">
            <v>M</v>
          </cell>
          <cell r="J1490" t="str">
            <v>COEFICIENTE DE REPRESENTATIVIDADE</v>
          </cell>
          <cell r="K1490">
            <v>72.680000000000007</v>
          </cell>
        </row>
        <row r="1491">
          <cell r="G1491">
            <v>102707</v>
          </cell>
          <cell r="H1491" t="str">
            <v>TUBO DE CONCRETO SIMPLES POROSO, DN 200 MM, PARA DRENO - FORNECIMENTO E ASSENTAMENTO. AF_07/2021</v>
          </cell>
          <cell r="I1491" t="str">
            <v>M</v>
          </cell>
          <cell r="J1491" t="str">
            <v>COEFICIENTE DE REPRESENTATIVIDADE</v>
          </cell>
          <cell r="K1491">
            <v>53.67</v>
          </cell>
        </row>
        <row r="1492">
          <cell r="G1492">
            <v>102708</v>
          </cell>
          <cell r="H1492" t="str">
            <v>LUVA DE PVC, SÉRIE NORMAL, PARA ESGOTO PREDIAL, DN 100 MM, INSTALADA EM DRENO  - FORNECIMENTO E INSTALAÇÃO. AF_07/2021</v>
          </cell>
          <cell r="I1492" t="str">
            <v>UN</v>
          </cell>
          <cell r="J1492" t="str">
            <v>COEFICIENTE DE REPRESENTATIVIDADE</v>
          </cell>
          <cell r="K1492">
            <v>22.58</v>
          </cell>
        </row>
        <row r="1493">
          <cell r="G1493">
            <v>102710</v>
          </cell>
          <cell r="H1493" t="str">
            <v>JUNÇÃO SIMPLES DE PVC, 45 GRAUS, SÉRIE NORMAL, PARA ESGOTO PREDIAL, DN 100 MM, INSTALADA EM DRENO - FORNECIMENTO E INSTALAÇÃO. AF_07/2021</v>
          </cell>
          <cell r="I1493" t="str">
            <v>UN</v>
          </cell>
          <cell r="J1493" t="str">
            <v>COEFICIENTE DE REPRESENTATIVIDADE</v>
          </cell>
          <cell r="K1493">
            <v>58.05</v>
          </cell>
        </row>
        <row r="1494">
          <cell r="G1494">
            <v>102711</v>
          </cell>
          <cell r="H1494" t="str">
            <v>JUNÇÃO DUPLA DE PVC, SÉRIE NORMAL, PARA ESGOTO PREDIAL, DN 100 X 100 X 100 MM, INSTALADA EM DRENO  - FORNECIMENTO E INSTALAÇÃO. AF_07/2021</v>
          </cell>
          <cell r="I1494" t="str">
            <v>UN</v>
          </cell>
          <cell r="J1494" t="str">
            <v>COEFICIENTE DE REPRESENTATIVIDADE</v>
          </cell>
          <cell r="K1494">
            <v>79.13</v>
          </cell>
        </row>
        <row r="1495">
          <cell r="G1495">
            <v>102712</v>
          </cell>
          <cell r="H1495" t="str">
            <v>GEOTÊXTIL NÃO TECIDO 100% POLIÉSTER, RESISTÊNCIA A TRAÇÃO DE 9 KN/M (RT - 9), INSTALADO EM DRENO - FORNECIMENTO E INSTALAÇÃO. AF_07/2021</v>
          </cell>
          <cell r="I1495" t="str">
            <v>M2</v>
          </cell>
          <cell r="J1495" t="str">
            <v>COEFICIENTE DE REPRESENTATIVIDADE</v>
          </cell>
          <cell r="K1495">
            <v>8.39</v>
          </cell>
        </row>
        <row r="1496">
          <cell r="G1496">
            <v>102713</v>
          </cell>
          <cell r="H1496" t="str">
            <v>GEOTÊXTIL NÃO TECIDO 100% POLIÉSTER, RESISTÊNCIA A TRAÇÃO DE 14 KN/M (RT - 14), INSTALADO EM DRENO - FORNECIMENTO E INSTALAÇÃO. AF_07/2021</v>
          </cell>
          <cell r="I1496" t="str">
            <v>M2</v>
          </cell>
          <cell r="J1496" t="str">
            <v>COEFICIENTE DE REPRESENTATIVIDADE</v>
          </cell>
          <cell r="K1496">
            <v>11.54</v>
          </cell>
        </row>
        <row r="1497">
          <cell r="G1497">
            <v>102715</v>
          </cell>
          <cell r="H1497" t="str">
            <v>GEOTÊXTIL NÃO TECIDO 100% POLIÉSTER, RESISTÊNCIA A TRAÇÃO DE 26 KN/M (RT - 26), INSTALADO EM DRENO - FORNECIMENTO E INSTALAÇÃO. AF_07/2021</v>
          </cell>
          <cell r="I1497" t="str">
            <v>M2</v>
          </cell>
          <cell r="J1497" t="str">
            <v>COEFICIENTE DE REPRESENTATIVIDADE</v>
          </cell>
          <cell r="K1497">
            <v>22.87</v>
          </cell>
        </row>
        <row r="1498">
          <cell r="G1498">
            <v>102716</v>
          </cell>
          <cell r="H1498" t="str">
            <v>ENCHIMENTO DE AREIA PARA DRENO, LANÇAMENTO MECANIZADO. AF_07/2021</v>
          </cell>
          <cell r="I1498" t="str">
            <v>M3</v>
          </cell>
          <cell r="J1498" t="str">
            <v>COEFICIENTE DE REPRESENTATIVIDADE</v>
          </cell>
          <cell r="K1498">
            <v>134.63999999999999</v>
          </cell>
        </row>
        <row r="1499">
          <cell r="G1499">
            <v>102717</v>
          </cell>
          <cell r="H1499" t="str">
            <v>ENCHIMENTO DE BRITA PARA DRENO, LANÇAMENTO MECANIZADO. AF_07/2021</v>
          </cell>
          <cell r="I1499" t="str">
            <v>M3</v>
          </cell>
          <cell r="J1499" t="str">
            <v>COEFICIENTE DE REPRESENTATIVIDADE</v>
          </cell>
          <cell r="K1499">
            <v>143.02000000000001</v>
          </cell>
        </row>
        <row r="1500">
          <cell r="G1500">
            <v>102718</v>
          </cell>
          <cell r="H1500" t="str">
            <v>ENCHIMENTO DE AREIA PARA DRENO, LANÇAMENTO MANUAL. AF_07/2021</v>
          </cell>
          <cell r="I1500" t="str">
            <v>M3</v>
          </cell>
          <cell r="J1500" t="str">
            <v>COEFICIENTE DE REPRESENTATIVIDADE</v>
          </cell>
          <cell r="K1500">
            <v>140.27000000000001</v>
          </cell>
        </row>
        <row r="1501">
          <cell r="G1501">
            <v>102719</v>
          </cell>
          <cell r="H1501" t="str">
            <v>ENCHIMENTO DE BRITA PARA DRENO, LANÇAMENTO MANUAL. AF_07/2021</v>
          </cell>
          <cell r="I1501" t="str">
            <v>M3</v>
          </cell>
          <cell r="J1501" t="str">
            <v>COLETADO</v>
          </cell>
          <cell r="K1501">
            <v>148.65</v>
          </cell>
        </row>
        <row r="1502">
          <cell r="G1502">
            <v>102722</v>
          </cell>
          <cell r="H1502" t="str">
            <v>DRENO EM MURO DE CONTENÇÃO, EXECUTADO NO PÉ DO MURO, COM TUBO DE PEAD CORRUGADO FLEXÍVEL PERFURADO, ENCHIMENTO COM BRITA, ENVOLVIDO COM MANTA GEOTÊXTIL. AF_07/2021</v>
          </cell>
          <cell r="I1502" t="str">
            <v>M</v>
          </cell>
          <cell r="J1502" t="str">
            <v>ATRIBUÍDO SÃO PAULO</v>
          </cell>
          <cell r="K1502">
            <v>50.96</v>
          </cell>
        </row>
        <row r="1503">
          <cell r="G1503">
            <v>102723</v>
          </cell>
          <cell r="H1503" t="str">
            <v>DRENO EM MURO DE CONTENÇÃO, EXECUTADO NO PÉ DO MURO, COM TUBO DE PVC CORRUGADO FLEXÍVEL PERFURADO, ENCHIMENTO COM BRITA, ENVOLVIDO COM MANTA GEOTÊXTIL. AF_07/2021</v>
          </cell>
          <cell r="I1503" t="str">
            <v>M</v>
          </cell>
          <cell r="J1503" t="str">
            <v>ATRIBUÍDO SÃO PAULO</v>
          </cell>
          <cell r="K1503">
            <v>51.49</v>
          </cell>
        </row>
        <row r="1504">
          <cell r="G1504">
            <v>102724</v>
          </cell>
          <cell r="H1504" t="str">
            <v>DRENO BARBACÃ, DN 100 MM, COM MATERIAL DRENANTE. AF_07/2021</v>
          </cell>
          <cell r="I1504" t="str">
            <v>UN</v>
          </cell>
          <cell r="J1504" t="str">
            <v>COEFICIENTE DE REPRESENTATIVIDADE</v>
          </cell>
          <cell r="K1504">
            <v>28.68</v>
          </cell>
        </row>
        <row r="1505">
          <cell r="G1505">
            <v>102725</v>
          </cell>
          <cell r="H1505" t="str">
            <v>DRENO BARBACÃ, DN 75 MM, COM MATERIAL DRENANTE. AF_07/2021</v>
          </cell>
          <cell r="I1505" t="str">
            <v>UN</v>
          </cell>
          <cell r="J1505" t="str">
            <v>COEFICIENTE DE REPRESENTATIVIDADE</v>
          </cell>
          <cell r="K1505">
            <v>27.98</v>
          </cell>
        </row>
        <row r="1506">
          <cell r="G1506">
            <v>102726</v>
          </cell>
          <cell r="H1506" t="str">
            <v>DRENO BARBACÃ, DN 50 MM, COM MATERIAL DRENANTE. AF_07/2021</v>
          </cell>
          <cell r="I1506" t="str">
            <v>UN</v>
          </cell>
          <cell r="J1506" t="str">
            <v>COEFICIENTE DE REPRESENTATIVIDADE</v>
          </cell>
          <cell r="K1506">
            <v>25.76</v>
          </cell>
        </row>
        <row r="1507">
          <cell r="G1507">
            <v>103653</v>
          </cell>
          <cell r="H1507" t="str">
            <v>GEOTÊXTIL NÃO TECIDO 100% POLIÉSTER, RESISTÊNCIA A TRAÇÃO DE 31 KN/M (RT-31), INSTALADO EM DRENO - FORNECIMENTO E INSTALAÇÃO. AF_07/2021</v>
          </cell>
          <cell r="I1507" t="str">
            <v>M2</v>
          </cell>
          <cell r="J1507" t="str">
            <v>COEFICIENTE DE REPRESENTATIVIDADE</v>
          </cell>
          <cell r="K1507">
            <v>27.33</v>
          </cell>
        </row>
        <row r="1508">
          <cell r="G1508">
            <v>92743</v>
          </cell>
          <cell r="H1508" t="str">
            <v>MURO DE GABIÃO, ENCHIMENTO COM PEDRA DE MÃO TIPO RACHÃO, DE GRAVIDADE, COM GAIOLAS DE COMPRIMENTO IGUAL A 2 M, PARA MUROS COM ALTURA MENOR OU IGUAL A 4 M  FORNECIMENTO E EXECUÇÃO. AF_12/2015</v>
          </cell>
          <cell r="I1508" t="str">
            <v>M3</v>
          </cell>
          <cell r="J1508" t="str">
            <v>COEFICIENTE DE REPRESENTATIVIDADE</v>
          </cell>
          <cell r="K1508">
            <v>671.24</v>
          </cell>
        </row>
        <row r="1509">
          <cell r="G1509">
            <v>92744</v>
          </cell>
          <cell r="H1509" t="str">
            <v>MURO DE GABIÃO, ENCHIMENTO COM PEDRA DE MÃO TIPO RACHÃO, DE GRAVIDADE, COM GAIOLAS DE COMPRIMENTO IGUAL A 5 M, PARA MUROS COM ALTURA MENOR OU IGUAL A 4 M  FORNECIMENTO E EXECUÇÃO. AF_12/2015</v>
          </cell>
          <cell r="I1509" t="str">
            <v>M3</v>
          </cell>
          <cell r="J1509" t="str">
            <v>COEFICIENTE DE REPRESENTATIVIDADE</v>
          </cell>
          <cell r="K1509">
            <v>646.09</v>
          </cell>
        </row>
        <row r="1510">
          <cell r="G1510">
            <v>92745</v>
          </cell>
          <cell r="H1510" t="str">
            <v>MURO DE GABIÃO, ENCHIMENTO COM PEDRA DE MÃO TIPO RACHÃO, DE GRAVIDADE, COM GAIOLAS DE COMPRIMENTO IGUAL A 2 M, PARA MUROS COM ALTURA MAIOR QUE 4 M E MENOR OU IGUAL A 6 M  FORNECIMENTO E EXECUÇÃO. AF_12/2015</v>
          </cell>
          <cell r="I1510" t="str">
            <v>M3</v>
          </cell>
          <cell r="J1510" t="str">
            <v>COEFICIENTE DE REPRESENTATIVIDADE</v>
          </cell>
          <cell r="K1510">
            <v>828.33</v>
          </cell>
        </row>
        <row r="1511">
          <cell r="G1511">
            <v>92746</v>
          </cell>
          <cell r="H1511" t="str">
            <v>MURO DE GABIÃO, ENCHIMENTO COM PEDRA DE MÃO TIPO RACHÃO, DE GRAVIDADE, COM GAIOLAS DE COMPRIMENTO IGUAL A 5 M, PARA MUROS COM ALTURA MAIOR QUE 4 M E MENOR OU IGUAL A 6 M   FORNECIMENTO E EXECUÇÃO. AF_12/2015</v>
          </cell>
          <cell r="I1511" t="str">
            <v>M3</v>
          </cell>
          <cell r="J1511" t="str">
            <v>COEFICIENTE DE REPRESENTATIVIDADE</v>
          </cell>
          <cell r="K1511">
            <v>762.08</v>
          </cell>
        </row>
        <row r="1512">
          <cell r="G1512">
            <v>92747</v>
          </cell>
          <cell r="H1512" t="str">
            <v>MURO DE GABIÃO, ENCHIMENTO COM PEDRA DE MÃO TIPO RACHÃO, DE GRAVIDADE, COM GAIOLAS DE COMPRIMENTO IGUAL A 2 M, PARA MUROS COM ALTURA MAIOR QUE 6 M E MENOR OU IGUAL A 10 M   FORNECIMENTO E EXECUÇÃO. AF_12/2015</v>
          </cell>
          <cell r="I1512" t="str">
            <v>M3</v>
          </cell>
          <cell r="J1512" t="str">
            <v>COEFICIENTE DE REPRESENTATIVIDADE</v>
          </cell>
          <cell r="K1512">
            <v>917.13</v>
          </cell>
        </row>
        <row r="1513">
          <cell r="G1513">
            <v>92748</v>
          </cell>
          <cell r="H1513" t="str">
            <v>MURO DE GABIÃO, ENCHIMENTO COM PEDRA DE MÃO TIPO RACHÃO, DE GRAVIDADE, COM GAIOLAS DE COMPRIMENTO IGUAL A 5 M, PARA MUROS COM ALTURA MAIOR QUE 6 M E MENOR OU IGUAL A 10 M FORNECIMENTO E EXECUÇÃO. AF_12/2015</v>
          </cell>
          <cell r="I1513" t="str">
            <v>M3</v>
          </cell>
          <cell r="J1513" t="str">
            <v>COEFICIENTE DE REPRESENTATIVIDADE</v>
          </cell>
          <cell r="K1513">
            <v>827.86</v>
          </cell>
        </row>
        <row r="1514">
          <cell r="G1514">
            <v>92749</v>
          </cell>
          <cell r="H1514" t="str">
            <v>MURO DE GABIÃO, ENCHIMENTO COM PEDRA DE MÃO TIPO RACHÃO, COM SOLO REFORÇADO, PARA MUROS COM ALTURA MENOR OU IGUAL A 4 M   FORNECIMENTO E EXECUÇÃO. AF_12/2015</v>
          </cell>
          <cell r="I1514" t="str">
            <v>M3</v>
          </cell>
          <cell r="J1514" t="str">
            <v>COEFICIENTE DE REPRESENTATIVIDADE</v>
          </cell>
          <cell r="K1514">
            <v>959.59</v>
          </cell>
        </row>
        <row r="1515">
          <cell r="G1515">
            <v>92750</v>
          </cell>
          <cell r="H1515" t="str">
            <v>MURO DE GABIÃO, ENCHIMENTO COM PEDRA DE MÃO TIPO RACHÃO, COM SOLO REFORÇADO, PARA MUROS COM ALTURA MAIOR QUE 4 M E MENOR OU IGUAL A 12 M   FORNECIMENTO E EXECUÇÃO. AF_12/2015</v>
          </cell>
          <cell r="I1515" t="str">
            <v>M3</v>
          </cell>
          <cell r="J1515" t="str">
            <v>COEFICIENTE DE REPRESENTATIVIDADE</v>
          </cell>
          <cell r="K1515">
            <v>1638.83</v>
          </cell>
        </row>
        <row r="1516">
          <cell r="G1516">
            <v>92751</v>
          </cell>
          <cell r="H1516" t="str">
            <v>MURO DE GABIÃO, ENCHIMENTO COM PEDRA DE MÃO TIPO RACHÃO, COM SOLO REFORÇADO, PARA MUROS COM ALTURA MAIOR QUE 12 M E MENOR OU IGUAL A 20 M    FORNECIMENTO E EXECUÇÃO. AF_12/2015</v>
          </cell>
          <cell r="I1516" t="str">
            <v>M3</v>
          </cell>
          <cell r="J1516" t="str">
            <v>COEFICIENTE DE REPRESENTATIVIDADE</v>
          </cell>
          <cell r="K1516">
            <v>2032.79</v>
          </cell>
        </row>
        <row r="1517">
          <cell r="G1517">
            <v>92752</v>
          </cell>
          <cell r="H1517" t="str">
            <v>MURO DE GABIÃO, ENCHIMENTO COM PEDRA DE MÃO TIPO RACHÃO, COM SOLO REFORÇADO, PARA MUROS COM ALTURA MAIOR QUE 20 M E MENOR OU IGUAL A 28 M   FORNECIMENTO E EXECUÇÃO. AF_12/2015</v>
          </cell>
          <cell r="I1517" t="str">
            <v>M3</v>
          </cell>
          <cell r="J1517" t="str">
            <v>COEFICIENTE DE REPRESENTATIVIDADE</v>
          </cell>
          <cell r="K1517">
            <v>2425.2399999999998</v>
          </cell>
        </row>
        <row r="1518">
          <cell r="G1518">
            <v>92753</v>
          </cell>
          <cell r="H1518" t="str">
            <v>MURO DE GABIÃO, ENCHIMENTO COM RESÍDUO DE CONSTRUÇÃO E DEMOLIÇÃO, DE GRAVIDADE, COM GAIOLA TRAPEZOIDAL DE COMPRIMENTO IGUAL A 2 M, PARA MUROS COM ALTURA MENOR OU IGUAL A 2 M   FORNECIMENTO E EXECUÇÃO. AF_12/2015</v>
          </cell>
          <cell r="I1518" t="str">
            <v>M3</v>
          </cell>
          <cell r="J1518" t="str">
            <v>ATRIBUÍDO SÃO PAULO</v>
          </cell>
          <cell r="K1518">
            <v>630.04999999999995</v>
          </cell>
        </row>
        <row r="1519">
          <cell r="G1519">
            <v>92754</v>
          </cell>
          <cell r="H1519" t="str">
            <v>MURO DE GABIÃO, ENCHIMENTO COM RESÍDUO DE CONSTRUÇÃO E DEMOLIÇÃO, DE GRAVIDADE, COM GAIOLA TRAPEZOIDAL DE COMPRIMENTO IGUAL A 2 M, PARA MUROS COM ALTURA MAIOR QUE 2 M E MENOR OU IGUAL A 4 M    FORNECIMENTO E EXECUÇÃO. AF_12/2015</v>
          </cell>
          <cell r="I1519" t="str">
            <v>M3</v>
          </cell>
          <cell r="J1519" t="str">
            <v>ATRIBUÍDO SÃO PAULO</v>
          </cell>
          <cell r="K1519">
            <v>573.61</v>
          </cell>
        </row>
        <row r="1520">
          <cell r="G1520">
            <v>92755</v>
          </cell>
          <cell r="H1520" t="str">
            <v>PROTEÇÃO SUPERFICIAL DE CANAL EM GABIÃO TIPO COLCHÃO, ALTURA DE 17 CENTÍMETROS, ENCHIMENTO COM PEDRA DE MÃO TIPO RACHÃO - FORNECIMENTO E EXECUÇÃO. AF_12/2015</v>
          </cell>
          <cell r="I1520" t="str">
            <v>M2</v>
          </cell>
          <cell r="J1520" t="str">
            <v>COEFICIENTE DE REPRESENTATIVIDADE</v>
          </cell>
          <cell r="K1520">
            <v>241.86</v>
          </cell>
        </row>
        <row r="1521">
          <cell r="G1521">
            <v>92756</v>
          </cell>
          <cell r="H1521" t="str">
            <v>PROTEÇÃO SUPERFICIAL DE CANAL EM GABIÃO TIPO COLCHÃO, ALTURA DE 23 CENTÍMETROS, ENCHIMENTO COM PEDRA DE MÃO TIPO RACHÃO - FORNECIMENTO E EXECUÇÃO. AF_12/2015</v>
          </cell>
          <cell r="I1521" t="str">
            <v>M2</v>
          </cell>
          <cell r="J1521" t="str">
            <v>COEFICIENTE DE REPRESENTATIVIDADE</v>
          </cell>
          <cell r="K1521">
            <v>274.95999999999998</v>
          </cell>
        </row>
        <row r="1522">
          <cell r="G1522">
            <v>92757</v>
          </cell>
          <cell r="H1522" t="str">
            <v>PROTEÇÃO SUPERFICIAL DE CANAL EM GABIÃO TIPO COLCHÃO, ALTURA DE 30 CENTÍMETROS, ENCHIMENTO COM PEDRA DE MÃO TIPO RACHÃO - FORNECIMENTO E EXECUÇÃO. AF_12/2015</v>
          </cell>
          <cell r="I1522" t="str">
            <v>M2</v>
          </cell>
          <cell r="J1522" t="str">
            <v>COEFICIENTE DE REPRESENTATIVIDADE</v>
          </cell>
          <cell r="K1522">
            <v>315.17</v>
          </cell>
        </row>
        <row r="1523">
          <cell r="G1523">
            <v>92758</v>
          </cell>
          <cell r="H1523" t="str">
            <v>PROTEÇÃO SUPERFICIAL DE CANAL EM GABIÃO TIPO SACO, DIÂMETRO DE 65 CENTÍMETROS, ENCHIMENTO MANUAL COM PEDRA DE MÃO TIPO RACHÃO - FORNECIMENTO E EXECUÇÃO. AF_12/2015</v>
          </cell>
          <cell r="I1523" t="str">
            <v>M3</v>
          </cell>
          <cell r="J1523" t="str">
            <v>COEFICIENTE DE REPRESENTATIVIDADE</v>
          </cell>
          <cell r="K1523">
            <v>748.38</v>
          </cell>
        </row>
        <row r="1524">
          <cell r="G1524">
            <v>91069</v>
          </cell>
          <cell r="H1524" t="str">
            <v>EXECUÇÃO DE REVESTIMENTO DE CONCRETO PROJETADO COM ESPESSURA DE 7 CM, ARMADO COM TELA, INCLINAÇÃO MENOR QUE 90°, APLICAÇÃO CONTÍNUA, UTILIZANDO EQUIPAMENTO DE PROJEÇÃO COM 6 M³/H DE CAPACIDADE. AF_01/2016</v>
          </cell>
          <cell r="I1524" t="str">
            <v>M2</v>
          </cell>
          <cell r="J1524" t="str">
            <v>ATRIBUÍDO SÃO PAULO</v>
          </cell>
          <cell r="K1524">
            <v>121.45</v>
          </cell>
        </row>
        <row r="1525">
          <cell r="G1525">
            <v>91070</v>
          </cell>
          <cell r="H1525" t="str">
            <v>EXECUÇÃO DE REVESTIMENTO DE CONCRETO PROJETADO COM ESPESSURA DE 10 CM, ARMADO COM TELA, INCLINAÇÃO MENOR QUE 90°, APLICAÇÃO CONTÍNUA, UTILIZANDO EQUIPAMENTO DE PROJEÇÃO COM 6 M³/H DE CAPACIDADE. AF_01/2016</v>
          </cell>
          <cell r="I1525" t="str">
            <v>M2</v>
          </cell>
          <cell r="J1525" t="str">
            <v>ATRIBUÍDO SÃO PAULO</v>
          </cell>
          <cell r="K1525">
            <v>134.93</v>
          </cell>
        </row>
        <row r="1526">
          <cell r="G1526">
            <v>91071</v>
          </cell>
          <cell r="H1526" t="str">
            <v>EXECUÇÃO DE REVESTIMENTO DE CONCRETO PROJETADO COM ESPESSURA DE 7 CM, ARMADO COM TELA, INCLINAÇÃO DE 90°, APLICAÇÃO CONTÍNUA, UTILIZANDO EQUIPAMENTO DE PROJEÇÃO COM 6 M³/H DE CAPACIDADE. AF_01/2016</v>
          </cell>
          <cell r="I1526" t="str">
            <v>M2</v>
          </cell>
          <cell r="J1526" t="str">
            <v>ATRIBUÍDO SÃO PAULO</v>
          </cell>
          <cell r="K1526">
            <v>163.56</v>
          </cell>
        </row>
        <row r="1527">
          <cell r="G1527">
            <v>91072</v>
          </cell>
          <cell r="H1527" t="str">
            <v>EXECUÇÃO DE REVESTIMENTO DE CONCRETO PROJETADO COM ESPESSURA DE 10 CM, ARMADO COM TELA, INCLINAÇÃO DE 90°, APLICAÇÃO CONTÍNUA, UTILIZANDO EQUIPAMENTO DE PROJEÇÃO COM 6 M³/H DE CAPACIDADE. AF_01/2016</v>
          </cell>
          <cell r="I1527" t="str">
            <v>M2</v>
          </cell>
          <cell r="J1527" t="str">
            <v>ATRIBUÍDO SÃO PAULO</v>
          </cell>
          <cell r="K1527">
            <v>176.95</v>
          </cell>
        </row>
        <row r="1528">
          <cell r="G1528">
            <v>91073</v>
          </cell>
          <cell r="H1528" t="str">
            <v>EXECUÇÃO DE REVESTIMENTO DE CONCRETO PROJETADO COM ESPESSURA DE 7 CM, ARMADO COM TELA, INCLINAÇÃO MENOR QUE 90°, APLICAÇÃO CONTÍNUA, UTILIZANDO EQUIPAMENTO DE PROJEÇÃO COM 3 M³/H DE CAPACIDADE. AF_01/2016</v>
          </cell>
          <cell r="I1528" t="str">
            <v>M2</v>
          </cell>
          <cell r="J1528" t="str">
            <v>ATRIBUÍDO SÃO PAULO</v>
          </cell>
          <cell r="K1528">
            <v>135.4</v>
          </cell>
        </row>
        <row r="1529">
          <cell r="G1529">
            <v>91074</v>
          </cell>
          <cell r="H1529" t="str">
            <v>EXECUÇÃO DE REVESTIMENTO DE CONCRETO PROJETADO COM ESPESSURA DE 10 CM, ARMADO COM TELA, INCLINAÇÃO MENOR QUE 90°, APLICAÇÃO CONTÍNUA, UTILIZANDO EQUIPAMENTO DE PROJEÇÃO COM 3 M³/H DE CAPACIDADE. AF_01/2016</v>
          </cell>
          <cell r="I1529" t="str">
            <v>M2</v>
          </cell>
          <cell r="J1529" t="str">
            <v>ATRIBUÍDO SÃO PAULO</v>
          </cell>
          <cell r="K1529">
            <v>150.34</v>
          </cell>
        </row>
        <row r="1530">
          <cell r="G1530">
            <v>91075</v>
          </cell>
          <cell r="H1530" t="str">
            <v>EXECUÇÃO DE REVESTIMENTO DE CONCRETO PROJETADO COM ESPESSURA DE 7 CM, ARMADO COM TELA, INCLINAÇÃO DE 90°, APLICAÇÃO CONTÍNUA, UTILIZANDO EQUIPAMENTO DE PROJEÇÃO COM 3 M³/H DE CAPACIDADE. AF_01/2016</v>
          </cell>
          <cell r="I1530" t="str">
            <v>M2</v>
          </cell>
          <cell r="J1530" t="str">
            <v>ATRIBUÍDO SÃO PAULO</v>
          </cell>
          <cell r="K1530">
            <v>179.34</v>
          </cell>
        </row>
        <row r="1531">
          <cell r="G1531">
            <v>91076</v>
          </cell>
          <cell r="H1531" t="str">
            <v>EXECUÇÃO DE REVESTIMENTO DE CONCRETO PROJETADO COM ESPESSURA DE 10 CM, ARMADO COM TELA, INCLINAÇÃO DE 90°, APLICAÇÃO CONTÍNUA, UTILIZANDO EQUIPAMENTO DE PROJEÇÃO COM 3 M³/H DE CAPACIDADE. AF_01/2016</v>
          </cell>
          <cell r="I1531" t="str">
            <v>M2</v>
          </cell>
          <cell r="J1531" t="str">
            <v>ATRIBUÍDO SÃO PAULO</v>
          </cell>
          <cell r="K1531">
            <v>194.28</v>
          </cell>
        </row>
        <row r="1532">
          <cell r="G1532">
            <v>91077</v>
          </cell>
          <cell r="H1532" t="str">
            <v>EXECUÇÃO DE REVESTIMENTO DE CONCRETO PROJETADO COM ESPESSURA DE 7 CM, ARMADO COM FIBRAS DE AÇO, INCLINAÇÃO MENOR QUE 90°, APLICAÇÃO CONTÍNUA, UTILIZANDO EQUIPAMENTO DE PROJEÇÃO COM 6 M³/H DE CAPACIDADE. AF_01/2016</v>
          </cell>
          <cell r="I1532" t="str">
            <v>M2</v>
          </cell>
          <cell r="J1532" t="str">
            <v>ATRIBUÍDO SÃO PAULO</v>
          </cell>
          <cell r="K1532">
            <v>127.7</v>
          </cell>
        </row>
        <row r="1533">
          <cell r="G1533">
            <v>91078</v>
          </cell>
          <cell r="H1533" t="str">
            <v>EXECUÇÃO DE REVESTIMENTO DE CONCRETO PROJETADO COM ESPESSURA DE 10 CM, ARMADO COM FIBRAS DE AÇO, INCLINAÇÃO MENOR QUE 90°, APLICAÇÃO CONTÍNUA, UTILIZANDO EQUIPAMENTO DE PROJEÇÃO COM 6 M³/H DE CAPACIDADE. AF_01/2016</v>
          </cell>
          <cell r="I1533" t="str">
            <v>M2</v>
          </cell>
          <cell r="J1533" t="str">
            <v>ATRIBUÍDO SÃO PAULO</v>
          </cell>
          <cell r="K1533">
            <v>149.88</v>
          </cell>
        </row>
        <row r="1534">
          <cell r="G1534">
            <v>91079</v>
          </cell>
          <cell r="H1534" t="str">
            <v>EXECUÇÃO DE REVESTIMENTO DE CONCRETO PROJETADO COM ESPESSURA DE 7 CM, ARMADO COM FIBRAS DE AÇO, INCLINAÇÃO DE 90°, APLICAÇÃO CONTÍNUA, UTILIZANDO EQUIPAMENTO DE PROJEÇÃO COM 6 M³/H DE CAPACIDADE. AF_01/2016</v>
          </cell>
          <cell r="I1534" t="str">
            <v>M2</v>
          </cell>
          <cell r="J1534" t="str">
            <v>ATRIBUÍDO SÃO PAULO</v>
          </cell>
          <cell r="K1534">
            <v>133.61000000000001</v>
          </cell>
        </row>
        <row r="1535">
          <cell r="G1535">
            <v>91080</v>
          </cell>
          <cell r="H1535" t="str">
            <v>EXECUÇÃO DE REVESTIMENTO DE CONCRETO PROJETADO COM ESPESSURA DE 10 CM, ARMADO COM FIBRAS DE AÇO, INCLINAÇÃO DE 90°, APLICAÇÃO CONTÍNUA, UTILIZANDO EQUIPAMENTO DE PROJEÇÃO COM 6 M³/H DE CAPACIDADE. AF_01/2016</v>
          </cell>
          <cell r="I1535" t="str">
            <v>M2</v>
          </cell>
          <cell r="J1535" t="str">
            <v>ATRIBUÍDO SÃO PAULO</v>
          </cell>
          <cell r="K1535">
            <v>155.55000000000001</v>
          </cell>
        </row>
        <row r="1536">
          <cell r="G1536">
            <v>91081</v>
          </cell>
          <cell r="H1536" t="str">
            <v>EXECUÇÃO DE REVESTIMENTO DE CONCRETO PROJETADO COM ESPESSURA DE 7 CM, ARMADO COM FIBRAS DE AÇO, INCLINAÇÃO MENOR QUE 90°, APLICAÇÃO CONTÍNUA, UTILIZANDO EQUIPAMENTO DE PROJEÇÃO COM 3 M³/H DE CAPACIDADE. AF_01/2016</v>
          </cell>
          <cell r="I1536" t="str">
            <v>M2</v>
          </cell>
          <cell r="J1536" t="str">
            <v>ATRIBUÍDO SÃO PAULO</v>
          </cell>
          <cell r="K1536">
            <v>143.55000000000001</v>
          </cell>
        </row>
        <row r="1537">
          <cell r="G1537">
            <v>91082</v>
          </cell>
          <cell r="H1537" t="str">
            <v>EXECUÇÃO DE REVESTIMENTO DE CONCRETO PROJETADO COM ESPESSURA DE 10 CM, ARMADO COM FIBRAS DE AÇO, INCLINAÇÃO MENOR QUE 90°, APLICAÇÃO CONTÍNUA, UTILIZANDO EQUIPAMENTO DE PROJEÇÃO COM 3 M³/H DE CAPACIDADE. AF_01/2016</v>
          </cell>
          <cell r="I1537" t="str">
            <v>M2</v>
          </cell>
          <cell r="J1537" t="str">
            <v>ATRIBUÍDO SÃO PAULO</v>
          </cell>
          <cell r="K1537">
            <v>167.02</v>
          </cell>
        </row>
        <row r="1538">
          <cell r="G1538">
            <v>91083</v>
          </cell>
          <cell r="H1538" t="str">
            <v>EXECUÇÃO DE REVESTIMENTO DE CONCRETO PROJETADO COM ESPESSURA DE 7 CM, ARMADO COM FIBRAS DE AÇO, INCLINAÇÃO DE 90°, APLICAÇÃO CONTÍNUA, UTILIZANDO EQUIPAMENTO DE PROJEÇÃO COM 3 M³/H DE CAPACIDADE. AF_01/2016</v>
          </cell>
          <cell r="I1538" t="str">
            <v>M2</v>
          </cell>
          <cell r="J1538" t="str">
            <v>ATRIBUÍDO SÃO PAULO</v>
          </cell>
          <cell r="K1538">
            <v>153.82</v>
          </cell>
        </row>
        <row r="1539">
          <cell r="G1539">
            <v>91084</v>
          </cell>
          <cell r="H1539" t="str">
            <v>EXECUÇÃO DE REVESTIMENTO DE CONCRETO PROJETADO COM ESPESSURA DE 10 CM, ARMADO COM FIBRAS DE AÇO, INCLINAÇÃO DE 90°, APLICAÇÃO CONTÍNUA, UTILIZANDO EQUIPAMENTO DE PROJEÇÃO COM 3 M³/H DE CAPACIDADE. AF_01/2016</v>
          </cell>
          <cell r="I1539" t="str">
            <v>M2</v>
          </cell>
          <cell r="J1539" t="str">
            <v>ATRIBUÍDO SÃO PAULO</v>
          </cell>
          <cell r="K1539">
            <v>176.98</v>
          </cell>
        </row>
        <row r="1540">
          <cell r="G1540">
            <v>91086</v>
          </cell>
          <cell r="H1540" t="str">
            <v>EXECUÇÃO DE REVESTIMENTO DE CONCRETO PROJETADO COM ESPESSURA DE 7 CM, ARMADO COM TELA, INCLINAÇÃO MENOR QUE 90°, APLICAÇÃO DESCONTÍNUA, UTILIZANDO EQUIPAMENTO DE PROJEÇÃO COM 6 M³/H DE CAPACIDADE. AF_01/2016</v>
          </cell>
          <cell r="I1540" t="str">
            <v>M2</v>
          </cell>
          <cell r="J1540" t="str">
            <v>ATRIBUÍDO SÃO PAULO</v>
          </cell>
          <cell r="K1540">
            <v>132.6</v>
          </cell>
        </row>
        <row r="1541">
          <cell r="G1541">
            <v>91087</v>
          </cell>
          <cell r="H1541" t="str">
            <v>EXECUÇÃO DE REVESTIMENTO DE CONCRETO PROJETADO COM ESPESSURA DE 10 CM, ARMADO COM TELA, INCLINAÇÃO MENOR QUE 90°, APLICAÇÃO DESCONTÍNUA, UTILIZANDO EQUIPAMENTO DE PROJEÇÃO COM 6 M³/H DE CAPACIDADE. AF_01/2016</v>
          </cell>
          <cell r="I1541" t="str">
            <v>M2</v>
          </cell>
          <cell r="J1541" t="str">
            <v>ATRIBUÍDO SÃO PAULO</v>
          </cell>
          <cell r="K1541">
            <v>146.43</v>
          </cell>
        </row>
        <row r="1542">
          <cell r="G1542">
            <v>91088</v>
          </cell>
          <cell r="H1542" t="str">
            <v>EXECUÇÃO DE REVESTIMENTO DE CONCRETO PROJETADO COM ESPESSURA DE 7 CM, ARMADO COM TELA, INCLINAÇÃO DE 90°, APLICAÇÃO DESCONTÍNUA, UTILIZANDO EQUIPAMENTO DE PROJEÇÃO COM 6 M³/H DE CAPACIDADE. AF_01/2016</v>
          </cell>
          <cell r="I1542" t="str">
            <v>M2</v>
          </cell>
          <cell r="J1542" t="str">
            <v>ATRIBUÍDO SÃO PAULO</v>
          </cell>
          <cell r="K1542">
            <v>176.11</v>
          </cell>
        </row>
        <row r="1543">
          <cell r="G1543">
            <v>91089</v>
          </cell>
          <cell r="H1543" t="str">
            <v>EXECUÇÃO DE REVESTIMENTO DE CONCRETO PROJETADO COM ESPESSURA DE 10 CM, ARMADO COM TELA, INCLINAÇÃO DE 90°, APLICAÇÃO DESCONTÍNUA, UTILIZANDO EQUIPAMENTO DE PROJEÇÃO COM 6 M³/H DE CAPACIDADE. AF_01/2016</v>
          </cell>
          <cell r="I1543" t="str">
            <v>M2</v>
          </cell>
          <cell r="J1543" t="str">
            <v>ATRIBUÍDO SÃO PAULO</v>
          </cell>
          <cell r="K1543">
            <v>190.04</v>
          </cell>
        </row>
        <row r="1544">
          <cell r="G1544">
            <v>91090</v>
          </cell>
          <cell r="H1544" t="str">
            <v>EXECUÇÃO DE REVESTIMENTO DE CONCRETO PROJETADO COM ESPESSURA DE 7 CM, ARMADO COM TELA, INCLINAÇÃO MENOR QUE 90°, APLICAÇÃO DESCONTÍNUA, UTILIZANDO EQUIPAMENTO DE PROJEÇÃO COM 3 M³/H DE CAPACIDADE. AF_01/2016</v>
          </cell>
          <cell r="I1544" t="str">
            <v>M2</v>
          </cell>
          <cell r="J1544" t="str">
            <v>ATRIBUÍDO SÃO PAULO</v>
          </cell>
          <cell r="K1544">
            <v>144.29</v>
          </cell>
        </row>
        <row r="1545">
          <cell r="G1545">
            <v>91091</v>
          </cell>
          <cell r="H1545" t="str">
            <v>EXECUÇÃO DE REVESTIMENTO DE CONCRETO PROJETADO COM ESPESSURA DE 10 CM, ARMADO COM TELA, INCLINAÇÃO MENOR QUE 90°, APLICAÇÃO DESCONTÍNUA, UTILIZANDO EQUIPAMENTO DE PROJEÇÃO COM 3 M³/H DE CAPACIDADE. AF_01/2016</v>
          </cell>
          <cell r="I1545" t="str">
            <v>M2</v>
          </cell>
          <cell r="J1545" t="str">
            <v>ATRIBUÍDO SÃO PAULO</v>
          </cell>
          <cell r="K1545">
            <v>159.77000000000001</v>
          </cell>
        </row>
        <row r="1546">
          <cell r="G1546">
            <v>91092</v>
          </cell>
          <cell r="H1546" t="str">
            <v>EXECUÇÃO DE REVESTIMENTO DE CONCRETO PROJETADO COM ESPESSURA DE 7 CM, ARMADO COM TELA, INCLINAÇÃO DE 90°, APLICAÇÃO DESCONTÍNUA, UTILIZANDO EQUIPAMENTO DE PROJEÇÃO COM 3 M³/H DE CAPACIDADE. AF_01/2016</v>
          </cell>
          <cell r="I1546" t="str">
            <v>M2</v>
          </cell>
          <cell r="J1546" t="str">
            <v>ATRIBUÍDO SÃO PAULO</v>
          </cell>
          <cell r="K1546">
            <v>189.15</v>
          </cell>
        </row>
        <row r="1547">
          <cell r="G1547">
            <v>91093</v>
          </cell>
          <cell r="H1547" t="str">
            <v>EXECUÇÃO DE REVESTIMENTO DE CONCRETO PROJETADO COM ESPESSURA DE 10 CM, ARMADO COM TELA, INCLINAÇÃO DE 90°, APLICAÇÃO DESCONTÍNUA, UTILIZANDO EQUIPAMENTO DE PROJEÇÃO COM 3 M³/H DE CAPACIDADE. AF_01/2016</v>
          </cell>
          <cell r="I1547" t="str">
            <v>M2</v>
          </cell>
          <cell r="J1547" t="str">
            <v>ATRIBUÍDO SÃO PAULO</v>
          </cell>
          <cell r="K1547">
            <v>204.94</v>
          </cell>
        </row>
        <row r="1548">
          <cell r="G1548">
            <v>91094</v>
          </cell>
          <cell r="H1548" t="str">
            <v>EXECUÇÃO DE REVESTIMENTO DE CONCRETO PROJETADO COM ESPESSURA DE 7 CM, ARMADO COM FIBRAS DE AÇO, INCLINAÇÃO MENOR QUE 90°, APLICAÇÃO DESCONTÍNUA, UTILIZANDO EQUIPAMENTO DE PROJEÇÃO COM 6 M³/H DE CAPACIDADE. AF_01/2016</v>
          </cell>
          <cell r="I1548" t="str">
            <v>M2</v>
          </cell>
          <cell r="J1548" t="str">
            <v>ATRIBUÍDO SÃO PAULO</v>
          </cell>
          <cell r="K1548">
            <v>134.33000000000001</v>
          </cell>
        </row>
        <row r="1549">
          <cell r="G1549">
            <v>91095</v>
          </cell>
          <cell r="H1549" t="str">
            <v>EXECUÇÃO DE REVESTIMENTO DE CONCRETO PROJETADO COM ESPESSURA DE 10 CM, ARMADO COM FIBRAS DE AÇO, INCLINAÇÃO MENOR QUE 90°, APLICAÇÃO DESCONTÍNUA, UTILIZANDO EQUIPAMENTO DE PROJEÇÃO COM 6 M³/H DE CAPACIDADE. AF_01/2016</v>
          </cell>
          <cell r="I1549" t="str">
            <v>M2</v>
          </cell>
          <cell r="J1549" t="str">
            <v>ATRIBUÍDO SÃO PAULO</v>
          </cell>
          <cell r="K1549">
            <v>156.94999999999999</v>
          </cell>
        </row>
        <row r="1550">
          <cell r="G1550">
            <v>91096</v>
          </cell>
          <cell r="H1550" t="str">
            <v>EXECUÇÃO DE REVESTIMENTO DE CONCRETO PROJETADO COM ESPESSURA DE 7 CM, ARMADO COM FIBRAS DE AÇO, INCLINAÇÃO DE 90°, APLICAÇÃO DESCONTÍNUA, UTILIZANDO EQUIPAMENTO DE PROJEÇÃO COM 6 M³/H DE CAPACIDADE. AF_01/2016</v>
          </cell>
          <cell r="I1550" t="str">
            <v>M2</v>
          </cell>
          <cell r="J1550" t="str">
            <v>ATRIBUÍDO SÃO PAULO</v>
          </cell>
          <cell r="K1550">
            <v>137.13999999999999</v>
          </cell>
        </row>
        <row r="1551">
          <cell r="G1551">
            <v>91097</v>
          </cell>
          <cell r="H1551" t="str">
            <v>EXECUÇÃO DE REVESTIMENTO DE CONCRETO PROJETADO COM ESPESSURA DE 10 CM, ARMADO COM FIBRAS DE AÇO, INCLINAÇÃO DE 90°, APLICAÇÃO DESCONTÍNUA, UTILIZANDO EQUIPAMENTO DE PROJEÇÃO COM 6 M³/H DE CAPACIDADE. AF_01/2016</v>
          </cell>
          <cell r="I1551" t="str">
            <v>M2</v>
          </cell>
          <cell r="J1551" t="str">
            <v>ATRIBUÍDO SÃO PAULO</v>
          </cell>
          <cell r="K1551">
            <v>159.53</v>
          </cell>
        </row>
        <row r="1552">
          <cell r="G1552">
            <v>91098</v>
          </cell>
          <cell r="H1552" t="str">
            <v>EXECUÇÃO DE REVESTIMENTO DE CONCRETO PROJETADO COM ESPESSURA DE 7 CM, ARMADO COM FIBRAS DE AÇO, INCLINAÇÃO MENOR QUE 90°, APLICAÇÃO DESCONTÍNUA, UTILIZANDO EQUIPAMENTO DE PROJEÇÃO COM 3 M³/H DE CAPACIDADE. AF_01/2016</v>
          </cell>
          <cell r="I1552" t="str">
            <v>M2</v>
          </cell>
          <cell r="J1552" t="str">
            <v>ATRIBUÍDO SÃO PAULO</v>
          </cell>
          <cell r="K1552">
            <v>149.88999999999999</v>
          </cell>
        </row>
        <row r="1553">
          <cell r="G1553">
            <v>91099</v>
          </cell>
          <cell r="H1553" t="str">
            <v>EXECUÇÃO DE REVESTIMENTO DE CONCRETO PROJETADO COM ESPESSURA DE 10 CM, ARMADO COM FIBRAS DE AÇO, INCLINAÇÃO MENOR QUE 90°, APLICAÇÃO DESCONTÍNUA, UTILIZANDO EQUIPAMENTO DE PROJEÇÃO COM 3 M³/H DE CAPACIDADE. AF_01/2016</v>
          </cell>
          <cell r="I1553" t="str">
            <v>M2</v>
          </cell>
          <cell r="J1553" t="str">
            <v>ATRIBUÍDO SÃO PAULO</v>
          </cell>
          <cell r="K1553">
            <v>173.89</v>
          </cell>
        </row>
        <row r="1554">
          <cell r="G1554">
            <v>91100</v>
          </cell>
          <cell r="H1554" t="str">
            <v>EXECUÇÃO DE REVESTIMENTO DE CONCRETO PROJETADO COM ESPESSURA DE 7 CM, ARMADO COM FIBRAS DE AÇO, INCLINAÇÃO DE 90°, APLICAÇÃO DESCONTÍNUA, UTILIZANDO EQUIPAMENTO DE PROJEÇÃO COM 3 M³/H DE CAPACIDADE. AF_01/2016</v>
          </cell>
          <cell r="I1554" t="str">
            <v>M2</v>
          </cell>
          <cell r="J1554" t="str">
            <v>ATRIBUÍDO SÃO PAULO</v>
          </cell>
          <cell r="K1554">
            <v>157.91</v>
          </cell>
        </row>
        <row r="1555">
          <cell r="G1555">
            <v>91101</v>
          </cell>
          <cell r="H1555" t="str">
            <v>EXECUÇÃO DE REVESTIMENTO DE CONCRETO PROJETADO COM ESPESSURA DE 10 CM, ARMADO COM FIBRAS DE AÇO, INCLINAÇÃO DE 90°, APLICAÇÃO DESCONTÍNUA, UTILIZANDO EQUIPAMENTO DE PROJEÇÃO COM 3 M³/H DE CAPACIDADE. AF_01/2016</v>
          </cell>
          <cell r="I1555" t="str">
            <v>M2</v>
          </cell>
          <cell r="J1555" t="str">
            <v>ATRIBUÍDO SÃO PAULO</v>
          </cell>
          <cell r="K1555">
            <v>181.77</v>
          </cell>
        </row>
        <row r="1556">
          <cell r="G1556">
            <v>93952</v>
          </cell>
          <cell r="H1556" t="str">
            <v>EXECUÇÃO DE GRAMPO PARA SOLO GRAMPEADO COM COMPRIMENTO MENOR OU IGUAL A 4 M, DIÂMETRO DE 10 CM, PERFURAÇÃO COM EQUIPAMENTO MANUAL E ARMADURA COM DIÂMETRO DE 16 MM. AF_05/2016</v>
          </cell>
          <cell r="I1556" t="str">
            <v>M</v>
          </cell>
          <cell r="J1556" t="str">
            <v>ATRIBUÍDO SÃO PAULO</v>
          </cell>
          <cell r="K1556">
            <v>221.71</v>
          </cell>
        </row>
        <row r="1557">
          <cell r="G1557">
            <v>93953</v>
          </cell>
          <cell r="H1557" t="str">
            <v>EXECUÇÃO DE GRAMPO PARA SOLO GRAMPEADO COM COMPRIMENTO MAIOR QUE 4 M E MENOR OU IGUAL A 6 M, DIÂMETRO DE 10 CM, PERFURAÇÃO COM EQUIPAMENTO MANUAL E ARMADURA COM DIÂMETRO DE 16 MM. AF_05/2016</v>
          </cell>
          <cell r="I1557" t="str">
            <v>M</v>
          </cell>
          <cell r="J1557" t="str">
            <v>ATRIBUÍDO SÃO PAULO</v>
          </cell>
          <cell r="K1557">
            <v>205.92</v>
          </cell>
        </row>
        <row r="1558">
          <cell r="G1558">
            <v>93954</v>
          </cell>
          <cell r="H1558" t="str">
            <v>EXECUÇÃO DE GRAMPO PARA SOLO GRAMPEADO COM COMPRIMENTO MAIOR QUE 6 M E MENOR OU IGUAL A 8 M, DIÂMETRO DE 10 CM, PERFURAÇÃO COM EQUIPAMENTO MANUAL E ARMADURA COM DIÂMETRO DE 16 MM. AF_05/2016</v>
          </cell>
          <cell r="I1558" t="str">
            <v>M</v>
          </cell>
          <cell r="J1558" t="str">
            <v>ATRIBUÍDO SÃO PAULO</v>
          </cell>
          <cell r="K1558">
            <v>196.44</v>
          </cell>
        </row>
        <row r="1559">
          <cell r="G1559">
            <v>93955</v>
          </cell>
          <cell r="H1559" t="str">
            <v>EXECUÇÃO DE GRAMPO PARA SOLO GRAMPEADO COM COMPRIMENTO MAIOR QUE 8 M E MENOR OU IGUAL A 10 M, DIÂMETRO DE 10 CM, PERFURAÇÃO COM EQUIPAMENTO MANUAL E ARMADURA COM DIÂMETRO DE 16 MM. AF_05/2016</v>
          </cell>
          <cell r="I1559" t="str">
            <v>M</v>
          </cell>
          <cell r="J1559" t="str">
            <v>ATRIBUÍDO SÃO PAULO</v>
          </cell>
          <cell r="K1559">
            <v>189.72</v>
          </cell>
        </row>
        <row r="1560">
          <cell r="G1560">
            <v>93956</v>
          </cell>
          <cell r="H1560" t="str">
            <v>EXECUÇÃO DE GRAMPO PARA SOLO GRAMPEADO COM COMPRIMENTO MAIOR QUE 10 M, DIÂMETRO DE 10 CM, PERFURAÇÃO COM EQUIPAMENTO MANUAL E ARMADURA COM DIÂMETRO DE 16 MM. AF_05/2016</v>
          </cell>
          <cell r="I1560" t="str">
            <v>M</v>
          </cell>
          <cell r="J1560" t="str">
            <v>ATRIBUÍDO SÃO PAULO</v>
          </cell>
          <cell r="K1560">
            <v>184.42</v>
          </cell>
        </row>
        <row r="1561">
          <cell r="G1561">
            <v>93957</v>
          </cell>
          <cell r="H1561" t="str">
            <v>EXECUÇÃO DE GRAMPO PARA SOLO GRAMPEADO COM COMPRIMENTO MENOR OU IGUAL A 4 M, DIÂMETRO DE 10 CM, PERFURAÇÃO COM EQUIPAMENTO MANUAL E ARMADURA COM DIÂMETRO DE 20 MM. AF_05/2016</v>
          </cell>
          <cell r="I1561" t="str">
            <v>M</v>
          </cell>
          <cell r="J1561" t="str">
            <v>ATRIBUÍDO SÃO PAULO</v>
          </cell>
          <cell r="K1561">
            <v>234.86</v>
          </cell>
        </row>
        <row r="1562">
          <cell r="G1562">
            <v>93958</v>
          </cell>
          <cell r="H1562" t="str">
            <v>EXECUÇÃO DE GRAMPO PARA SOLO GRAMPEADO COM COMPRIMENTO MAIOR QUE 4 M E MENOR OU IGUAL A 6 M, DIÂMETRO DE 10 CM, PERFURAÇÃO COM EQUIPAMENTO MANUAL E ARMADURA COM DIÂMETRO DE 20 MM. AF_05/2016</v>
          </cell>
          <cell r="I1562" t="str">
            <v>M</v>
          </cell>
          <cell r="J1562" t="str">
            <v>ATRIBUÍDO SÃO PAULO</v>
          </cell>
          <cell r="K1562">
            <v>218.18</v>
          </cell>
        </row>
        <row r="1563">
          <cell r="G1563">
            <v>93959</v>
          </cell>
          <cell r="H1563" t="str">
            <v>EXECUÇÃO DE GRAMPO PARA SOLO GRAMPEADO COM COMPRIMENTO MAIOR QUE 6 M E MENOR OU IGUAL A 8 M, DIÂMETRO DE 10 CM, PERFURAÇÃO COM EQUIPAMENTO MANUAL E ARMADURA COM DIÂMETRO DE 20 MM. AF_05/2016</v>
          </cell>
          <cell r="I1563" t="str">
            <v>M</v>
          </cell>
          <cell r="J1563" t="str">
            <v>ATRIBUÍDO SÃO PAULO</v>
          </cell>
          <cell r="K1563">
            <v>208.25</v>
          </cell>
        </row>
        <row r="1564">
          <cell r="G1564">
            <v>93960</v>
          </cell>
          <cell r="H1564" t="str">
            <v>EXECUÇÃO DE GRAMPO PARA SOLO GRAMPEADO COM COMPRIMENTO MAIOR QUE 8 M E MENOR OU IGUAL A 10 M, DIÂMETRO DE 10 CM, PERFURAÇÃO COM EQUIPAMENTO MANUAL E ARMADURA COM DIÂMETRO DE 20 MM. AF_05/2016</v>
          </cell>
          <cell r="I1564" t="str">
            <v>M</v>
          </cell>
          <cell r="J1564" t="str">
            <v>ATRIBUÍDO SÃO PAULO</v>
          </cell>
          <cell r="K1564">
            <v>201.26</v>
          </cell>
        </row>
        <row r="1565">
          <cell r="G1565">
            <v>93961</v>
          </cell>
          <cell r="H1565" t="str">
            <v>EXECUÇÃO DE GRAMPO PARA SOLO GRAMPEADO COM COMPRIMENTO MAIOR QUE 10 M, DIÂMETRO DE 10 CM, PERFURAÇÃO COM EQUIPAMENTO MANUAL E ARMADURA COM DIÂMETRO DE 20 MM. AF_05/2016</v>
          </cell>
          <cell r="I1565" t="str">
            <v>M</v>
          </cell>
          <cell r="J1565" t="str">
            <v>ATRIBUÍDO SÃO PAULO</v>
          </cell>
          <cell r="K1565">
            <v>195.77</v>
          </cell>
        </row>
        <row r="1566">
          <cell r="G1566">
            <v>93962</v>
          </cell>
          <cell r="H1566" t="str">
            <v>EXECUÇÃO DE GRAMPO PARA SOLO GRAMPEADO COM COMPRIMENTO MENOR OU IGUAL A 4 M, DIÂMETRO DE 7 CM, PERFURAÇÃO COM EQUIPAMENTO MANUAL E ARMADURA COM DIÂMETRO DE 16 MM. AF_05/2016</v>
          </cell>
          <cell r="I1566" t="str">
            <v>M</v>
          </cell>
          <cell r="J1566" t="str">
            <v>ATRIBUÍDO SÃO PAULO</v>
          </cell>
          <cell r="K1566">
            <v>207.61</v>
          </cell>
        </row>
        <row r="1567">
          <cell r="G1567">
            <v>93963</v>
          </cell>
          <cell r="H1567" t="str">
            <v>EXECUÇÃO DE GRAMPO PARA SOLO GRAMPEADO COM COMPRIMENTO MAIOR QUE 4 E MENOR OU IGUAL A 6 M, DIÂMETRO DE 7 CM, PERFURAÇÃO COM EQUIPAMENTO MANUAL E ARMADURA COM DIÂMETRO DE 16 MM. AF_05/2016</v>
          </cell>
          <cell r="I1567" t="str">
            <v>M</v>
          </cell>
          <cell r="J1567" t="str">
            <v>ATRIBUÍDO SÃO PAULO</v>
          </cell>
          <cell r="K1567">
            <v>191.88</v>
          </cell>
        </row>
        <row r="1568">
          <cell r="G1568">
            <v>93964</v>
          </cell>
          <cell r="H1568" t="str">
            <v>EXECUÇÃO DE GRAMPO PARA SOLO GRAMPEADO COM COMPRIMENTO MAIOR QUE 6 M E MENOR OU IGUAL A 8 M, DIÂMETRO DE 7 CM, PERFURAÇÃO COM EQUIPAMENTO MANUAL E ARMADURA COM DIÂMETRO DE 16 MM. AF_05/2016</v>
          </cell>
          <cell r="I1568" t="str">
            <v>M</v>
          </cell>
          <cell r="J1568" t="str">
            <v>ATRIBUÍDO SÃO PAULO</v>
          </cell>
          <cell r="K1568">
            <v>182.46</v>
          </cell>
        </row>
        <row r="1569">
          <cell r="G1569">
            <v>93965</v>
          </cell>
          <cell r="H1569" t="str">
            <v>EXECUÇÃO DE GRAMPO PARA SOLO GRAMPEADO COM COMPRIMENTO MAIOR QUE 8 M E MENOR OU IGUAL A 10 M, DIÂMETRO DE 7 CM, PERFURAÇÃO COM EQUIPAMENTO MANUAL E ARMADURA COM DIÂMETRO DE 16 MM. AF_05/2016</v>
          </cell>
          <cell r="I1569" t="str">
            <v>M</v>
          </cell>
          <cell r="J1569" t="str">
            <v>ATRIBUÍDO SÃO PAULO</v>
          </cell>
          <cell r="K1569">
            <v>173.23</v>
          </cell>
        </row>
        <row r="1570">
          <cell r="G1570">
            <v>93966</v>
          </cell>
          <cell r="H1570" t="str">
            <v>EXECUÇÃO DE GRAMPO PARA SOLO GRAMPEADO COM COMPRIMENTO MAIOR QUE 10 M, DIÂMETRO DE 7 CM, PERFURAÇÃO COM EQUIPAMENTO MANUAL E ARMADURA COM DIÂMETRO DE 16 MM. AF_05/2016</v>
          </cell>
          <cell r="I1570" t="str">
            <v>M</v>
          </cell>
          <cell r="J1570" t="str">
            <v>ATRIBUÍDO SÃO PAULO</v>
          </cell>
          <cell r="K1570">
            <v>170.54</v>
          </cell>
        </row>
        <row r="1571">
          <cell r="G1571">
            <v>93967</v>
          </cell>
          <cell r="H1571" t="str">
            <v>EXECUÇÃO DE GRAMPO PARA SOLO GRAMPEADO COM COMPRIMENTO MENOR OU IGUAL A 4 M, DIÂMETRO DE 7 CM, PERFURAÇÃO COM EQUIPAMENTO MANUAL E ARMADURA COM DIÂMETRO DE 20 MM. AF_05/2016</v>
          </cell>
          <cell r="I1571" t="str">
            <v>M</v>
          </cell>
          <cell r="J1571" t="str">
            <v>ATRIBUÍDO SÃO PAULO</v>
          </cell>
          <cell r="K1571">
            <v>220.8</v>
          </cell>
        </row>
        <row r="1572">
          <cell r="G1572">
            <v>93968</v>
          </cell>
          <cell r="H1572" t="str">
            <v>EXECUÇÃO DE GRAMPO PARA SOLO GRAMPEADO COM COMPRIMENTO MAIOR QUE 4 E MENOR OU IGUAL A 6 M, DIÂMETRO DE 7 CM, PERFURAÇÃO COM EQUIPAMENTO MANUAL E ARMADURA COM DIÂMETRO DE 20 MM. AF_05/2016</v>
          </cell>
          <cell r="I1572" t="str">
            <v>M</v>
          </cell>
          <cell r="J1572" t="str">
            <v>ATRIBUÍDO SÃO PAULO</v>
          </cell>
          <cell r="K1572">
            <v>204.17</v>
          </cell>
        </row>
        <row r="1573">
          <cell r="G1573">
            <v>93969</v>
          </cell>
          <cell r="H1573" t="str">
            <v>EXECUÇÃO DE GRAMPO PARA SOLO GRAMPEADO COM COMPRIMENTO MAIOR QUE 6 M E MENOR OU IGUAL A 8 M, DIÂMETRO DE 7 CM, PERFURAÇÃO COM EQUIPAMENTO MANUAL E ARMADURA COM DIÂMETRO DE 20 MM. AF_05/2016</v>
          </cell>
          <cell r="I1573" t="str">
            <v>M</v>
          </cell>
          <cell r="J1573" t="str">
            <v>ATRIBUÍDO SÃO PAULO</v>
          </cell>
          <cell r="K1573">
            <v>194.24</v>
          </cell>
        </row>
        <row r="1574">
          <cell r="G1574">
            <v>93970</v>
          </cell>
          <cell r="H1574" t="str">
            <v>EXECUÇÃO DE GRAMPO PARA SOLO GRAMPEADO COM COMPRIMENTO MAIOR QUE 8 MENOR OU IGUAL A 10 M, DIÂMETRO DE 7 CM, PERFURAÇÃO COM EQUIPAMENTO MANUAL E ARMADURA COM DIÂMETRO DE 20 MM. AF_05/2016</v>
          </cell>
          <cell r="I1574" t="str">
            <v>M</v>
          </cell>
          <cell r="J1574" t="str">
            <v>ATRIBUÍDO SÃO PAULO</v>
          </cell>
          <cell r="K1574">
            <v>187.33</v>
          </cell>
        </row>
        <row r="1575">
          <cell r="G1575">
            <v>93971</v>
          </cell>
          <cell r="H1575" t="str">
            <v>EXECUÇÃO DE GRAMPO PARA SOLO GRAMPEADO COM COMPRIMENTO MAIOR QUE 10 M, DIÂMETRO DE 7 CM, PERFURAÇÃO COM EQUIPAMENTO MANUAL E ARMADURA COM DIÂMETRO DE 20 MM. AF_05/2016</v>
          </cell>
          <cell r="I1575" t="str">
            <v>M</v>
          </cell>
          <cell r="J1575" t="str">
            <v>ATRIBUÍDO SÃO PAULO</v>
          </cell>
          <cell r="K1575">
            <v>175.66</v>
          </cell>
        </row>
        <row r="1576">
          <cell r="G1576">
            <v>95108</v>
          </cell>
          <cell r="H1576" t="str">
            <v>EXECUÇÃO DE PROTEÇÃO DA CABEÇA DO TIRANTE COM USO DE FÔRMAS EM CHAPA COMPENSADA PLASTIFICADA DE MADEIRA E CONCRETO FCK =15 MPA. AF_07/2016</v>
          </cell>
          <cell r="I1576" t="str">
            <v>UN</v>
          </cell>
          <cell r="J1576" t="str">
            <v>COEFICIENTE DE REPRESENTATIVIDADE</v>
          </cell>
          <cell r="K1576">
            <v>28.97</v>
          </cell>
        </row>
        <row r="1577">
          <cell r="G1577">
            <v>100332</v>
          </cell>
          <cell r="H1577" t="str">
            <v>CONTENÇÃO EM PERFIL PRANCHADO COM PRANCHÃO DE MADEIRA, PERFIS ESPAÇADOS A 1,5 M PARA 1 SUBSOLO. AF_07/2019</v>
          </cell>
          <cell r="I1577" t="str">
            <v>M2</v>
          </cell>
          <cell r="J1577" t="str">
            <v>ATRIBUÍDO SÃO PAULO</v>
          </cell>
          <cell r="K1577">
            <v>864.39</v>
          </cell>
        </row>
        <row r="1578">
          <cell r="G1578">
            <v>100333</v>
          </cell>
          <cell r="H1578" t="str">
            <v>CONTENÇÃO EM PERFIL PRANCHADO COM PRANCHÃO DE MADEIRA, PERFIS ESPAÇADOS A 1,5 M PARA 2 OU MAIS SUBSOLOS. AF_07/2019</v>
          </cell>
          <cell r="I1578" t="str">
            <v>M2</v>
          </cell>
          <cell r="J1578" t="str">
            <v>ATRIBUÍDO SÃO PAULO</v>
          </cell>
          <cell r="K1578">
            <v>531.98</v>
          </cell>
        </row>
        <row r="1579">
          <cell r="G1579">
            <v>100334</v>
          </cell>
          <cell r="H1579" t="str">
            <v>CONTENÇÃO EM PERFIL PRANCHADO COM PRANCHÃO DE MADEIRA, PERFIS ESPAÇADOS A 2 M PARA 1 SUBSOLO. AF_07/2019</v>
          </cell>
          <cell r="I1579" t="str">
            <v>M2</v>
          </cell>
          <cell r="J1579" t="str">
            <v>ATRIBUÍDO SÃO PAULO</v>
          </cell>
          <cell r="K1579">
            <v>684.34</v>
          </cell>
        </row>
        <row r="1580">
          <cell r="G1580">
            <v>100335</v>
          </cell>
          <cell r="H1580" t="str">
            <v>CONTENÇÃO EM PERFIL PRANCHADO COM PRANCHÃO DE MADEIRA, PERFIS ESPAÇADOS A 2 M PARA 2 OU MAIS SUBSOLOS. AF_07/2019</v>
          </cell>
          <cell r="I1580" t="str">
            <v>M2</v>
          </cell>
          <cell r="J1580" t="str">
            <v>ATRIBUÍDO SÃO PAULO</v>
          </cell>
          <cell r="K1580">
            <v>435.03</v>
          </cell>
        </row>
        <row r="1581">
          <cell r="G1581">
            <v>100341</v>
          </cell>
          <cell r="H1581" t="str">
            <v>FABRICAÇÃO, MONTAGEM E DESMONTAGEM DE FÔRMA PARA CORTINA DE CONTENÇÃO, EM CHAPA DE MADEIRA COMPENSADA PLASTIFICADA, E = 18 MM, 10 UTILIZAÇÕES. AF_07/2019</v>
          </cell>
          <cell r="I1581" t="str">
            <v>M2</v>
          </cell>
          <cell r="J1581" t="str">
            <v>COEFICIENTE DE REPRESENTATIVIDADE</v>
          </cell>
          <cell r="K1581">
            <v>34.53</v>
          </cell>
        </row>
        <row r="1582">
          <cell r="G1582">
            <v>100342</v>
          </cell>
          <cell r="H1582" t="str">
            <v>ARMAÇÃO DE CORTINA DE CONTENÇÃO EM CONCRETO ARMADO, COM AÇO CA-50 DE 6,3 MM - MONTAGEM. AF_07/2019</v>
          </cell>
          <cell r="I1582" t="str">
            <v>KG</v>
          </cell>
          <cell r="J1582" t="str">
            <v>COEFICIENTE DE REPRESENTATIVIDADE</v>
          </cell>
          <cell r="K1582">
            <v>13.99</v>
          </cell>
        </row>
        <row r="1583">
          <cell r="G1583">
            <v>100343</v>
          </cell>
          <cell r="H1583" t="str">
            <v>ARMAÇÃO DE CORTINA DE CONTENÇÃO EM CONCRETO ARMADO, COM AÇO CA-50 DE 8 MM - MONTAGEM. AF_07/2019</v>
          </cell>
          <cell r="I1583" t="str">
            <v>KG</v>
          </cell>
          <cell r="J1583" t="str">
            <v>COEFICIENTE DE REPRESENTATIVIDADE</v>
          </cell>
          <cell r="K1583">
            <v>13.2</v>
          </cell>
        </row>
        <row r="1584">
          <cell r="G1584">
            <v>100344</v>
          </cell>
          <cell r="H1584" t="str">
            <v>ARMAÇÃO DE CORTINA DE CONTENÇÃO EM CONCRETO ARMADO, COM AÇO CA-50 DE 10 MM - MONTAGEM. AF_07/2019</v>
          </cell>
          <cell r="I1584" t="str">
            <v>KG</v>
          </cell>
          <cell r="J1584" t="str">
            <v>COEFICIENTE DE REPRESENTATIVIDADE</v>
          </cell>
          <cell r="K1584">
            <v>11.84</v>
          </cell>
        </row>
        <row r="1585">
          <cell r="G1585">
            <v>100345</v>
          </cell>
          <cell r="H1585" t="str">
            <v>ARMAÇÃO DE CORTINA DE CONTENÇÃO EM CONCRETO ARMADO, COM AÇO CA-50 DE 12,5 MM - MONTAGEM. AF_07/2019</v>
          </cell>
          <cell r="I1585" t="str">
            <v>KG</v>
          </cell>
          <cell r="J1585" t="str">
            <v>COEFICIENTE DE REPRESENTATIVIDADE</v>
          </cell>
          <cell r="K1585">
            <v>10.029999999999999</v>
          </cell>
        </row>
        <row r="1586">
          <cell r="G1586">
            <v>100346</v>
          </cell>
          <cell r="H1586" t="str">
            <v>ARMAÇÃO DE CORTINA DE CONTENÇÃO EM CONCRETO ARMADO, COM AÇO CA-50 DE 16 MM - MONTAGEM. AF_07/2019</v>
          </cell>
          <cell r="I1586" t="str">
            <v>KG</v>
          </cell>
          <cell r="J1586" t="str">
            <v>COEFICIENTE DE REPRESENTATIVIDADE</v>
          </cell>
          <cell r="K1586">
            <v>9.5500000000000007</v>
          </cell>
        </row>
        <row r="1587">
          <cell r="G1587">
            <v>100347</v>
          </cell>
          <cell r="H1587" t="str">
            <v>ARMAÇÃO DE CORTINA DE CONTENÇÃO EM CONCRETO ARMADO, COM AÇO CA-50 DE 20 MM - MONTAGEM. AF_07/2019</v>
          </cell>
          <cell r="I1587" t="str">
            <v>KG</v>
          </cell>
          <cell r="J1587" t="str">
            <v>COEFICIENTE DE REPRESENTATIVIDADE</v>
          </cell>
          <cell r="K1587">
            <v>10.69</v>
          </cell>
        </row>
        <row r="1588">
          <cell r="G1588">
            <v>100348</v>
          </cell>
          <cell r="H1588" t="str">
            <v>ARMAÇÃO DE CORTINA DE CONTENÇÃO EM CONCRETO ARMADO, COM AÇO CA-50 DE 25 MM - MONTAGEM. AF_07/2019</v>
          </cell>
          <cell r="I1588" t="str">
            <v>KG</v>
          </cell>
          <cell r="J1588" t="str">
            <v>COEFICIENTE DE REPRESENTATIVIDADE</v>
          </cell>
          <cell r="K1588">
            <v>10.44</v>
          </cell>
        </row>
        <row r="1589">
          <cell r="G1589">
            <v>100349</v>
          </cell>
          <cell r="H1589" t="str">
            <v>CONCRETAGEM DE CORTINA DE CONTENÇÃO, ATRAVÉS DE BOMBA   LANÇAMENTO, ADENSAMENTO E ACABAMENTO. AF_07/2019</v>
          </cell>
          <cell r="I1589" t="str">
            <v>M3</v>
          </cell>
          <cell r="J1589" t="str">
            <v>ATRIBUÍDO SÃO PAULO</v>
          </cell>
          <cell r="K1589">
            <v>748.54</v>
          </cell>
        </row>
        <row r="1590">
          <cell r="G1590">
            <v>102989</v>
          </cell>
          <cell r="H1590" t="str">
            <v>CANALETA MEIA CANA PRÉ-MOLDADA DE CONCRETO (D = 20 CM) - FORNECIMENTO E INSTALAÇÃO. AF_08/2021</v>
          </cell>
          <cell r="I1590" t="str">
            <v>M</v>
          </cell>
          <cell r="J1590" t="str">
            <v>COEFICIENTE DE REPRESENTATIVIDADE</v>
          </cell>
          <cell r="K1590">
            <v>42.85</v>
          </cell>
        </row>
        <row r="1591">
          <cell r="G1591">
            <v>102990</v>
          </cell>
          <cell r="H1591" t="str">
            <v>CANALETA MEIA CANA PRÉ-MOLDADA DE CONCRETO (D = 30 CM) - FORNECIMENTO E INSTALAÇÃO. AF_08/2021</v>
          </cell>
          <cell r="I1591" t="str">
            <v>M</v>
          </cell>
          <cell r="J1591" t="str">
            <v>COEFICIENTE DE REPRESENTATIVIDADE</v>
          </cell>
          <cell r="K1591">
            <v>52.14</v>
          </cell>
        </row>
        <row r="1592">
          <cell r="G1592">
            <v>102991</v>
          </cell>
          <cell r="H1592" t="str">
            <v>CANALETA MEIA CANA PRÉ-MOLDADA DE CONCRETO (D = 40 CM) - FORNECIMENTO E INSTALAÇÃO. AF_08/2021</v>
          </cell>
          <cell r="I1592" t="str">
            <v>M</v>
          </cell>
          <cell r="J1592" t="str">
            <v>COEFICIENTE DE REPRESENTATIVIDADE</v>
          </cell>
          <cell r="K1592">
            <v>67.69</v>
          </cell>
        </row>
        <row r="1593">
          <cell r="G1593">
            <v>102992</v>
          </cell>
          <cell r="H1593" t="str">
            <v>CANALETA MEIA CANA PRÉ-MOLDADA DE CONCRETO (D = 50 CM) - FORNECIMENTO E INSTALAÇÃO. AF_08/2021</v>
          </cell>
          <cell r="I1593" t="str">
            <v>M</v>
          </cell>
          <cell r="J1593" t="str">
            <v>COEFICIENTE DE REPRESENTATIVIDADE</v>
          </cell>
          <cell r="K1593">
            <v>101.85</v>
          </cell>
        </row>
        <row r="1594">
          <cell r="G1594">
            <v>102993</v>
          </cell>
          <cell r="H1594" t="str">
            <v>CANALETA MEIA CANA PRÉ-MOLDADA DE CONCRETO (D = 60 CM) - FORNECIMENTO E INSTALAÇÃO. AF_08/2021</v>
          </cell>
          <cell r="I1594" t="str">
            <v>M</v>
          </cell>
          <cell r="J1594" t="str">
            <v>COEFICIENTE DE REPRESENTATIVIDADE</v>
          </cell>
          <cell r="K1594">
            <v>132.4</v>
          </cell>
        </row>
        <row r="1595">
          <cell r="G1595">
            <v>102994</v>
          </cell>
          <cell r="H1595" t="str">
            <v>CANALETA MEIA CANA PRÉ-MOLDADA DE CONCRETO (D = 80 CM) - FORNECIMENTO E INSTALAÇÃO. AF_08/2021</v>
          </cell>
          <cell r="I1595" t="str">
            <v>M</v>
          </cell>
          <cell r="J1595" t="str">
            <v>COEFICIENTE DE REPRESENTATIVIDADE</v>
          </cell>
          <cell r="K1595">
            <v>230.93</v>
          </cell>
        </row>
        <row r="1596">
          <cell r="G1596">
            <v>102995</v>
          </cell>
          <cell r="H1596" t="str">
            <v>EXECUÇÃO DE CANALETA DE CONCRETO MOLDADO IN LOCO, ESPESSURA DE 0,07 M, GEOMETRIA TRAPEZOIDAL (DIMENSÕES INTERNAS: B=0,6 M; B=0,147 M; H=0,2 M). AF_08/2021</v>
          </cell>
          <cell r="I1596" t="str">
            <v>M</v>
          </cell>
          <cell r="J1596" t="str">
            <v>COEFICIENTE DE REPRESENTATIVIDADE</v>
          </cell>
          <cell r="K1596">
            <v>50.4</v>
          </cell>
        </row>
        <row r="1597">
          <cell r="G1597">
            <v>102996</v>
          </cell>
          <cell r="H1597" t="str">
            <v>EXECUÇÃO DE CANALETA DE CONCRETO MOLDADO IN LOCO, ESPESSURA DE 0,07 M, GEOMETRIA TRAPEZOIDAL (DIMENSÕES INTERNAS: B=0,9 M; B=0,246 M; H=0,3 M). AF_08/2021</v>
          </cell>
          <cell r="I1597" t="str">
            <v>M</v>
          </cell>
          <cell r="J1597" t="str">
            <v>COEFICIENTE DE REPRESENTATIVIDADE</v>
          </cell>
          <cell r="K1597">
            <v>71.36</v>
          </cell>
        </row>
        <row r="1598">
          <cell r="G1598">
            <v>102997</v>
          </cell>
          <cell r="H1598" t="str">
            <v>EXECUÇÃO DE CANALETA DE CONCRETO MOLDADO IN LOCO, ESPESSURA DE 0,08 M, GEOMETRIA TRAPEZOIDAL (DIMENSÕES INTERNAS: B=1M; B=0,5 M; H=0,25 M). AF_08/2021</v>
          </cell>
          <cell r="I1598" t="str">
            <v>M</v>
          </cell>
          <cell r="J1598" t="str">
            <v>COEFICIENTE DE REPRESENTATIVIDADE</v>
          </cell>
          <cell r="K1598">
            <v>95.76</v>
          </cell>
        </row>
        <row r="1599">
          <cell r="G1599">
            <v>102998</v>
          </cell>
          <cell r="H1599" t="str">
            <v>EXECUÇÃO DE CANALETA DE CONCRETO MOLDADO IN LOCO, ESPESSURA DE 0,08 M, GEOMETRIA TRAPEZOIDAL (DIMENSÕES INTERNAS: B=1,074 M; B=0,534 M; H=0,27 M). AF_08/2021</v>
          </cell>
          <cell r="I1599" t="str">
            <v>M</v>
          </cell>
          <cell r="J1599" t="str">
            <v>COEFICIENTE DE REPRESENTATIVIDADE</v>
          </cell>
          <cell r="K1599">
            <v>91.35</v>
          </cell>
        </row>
        <row r="1600">
          <cell r="G1600">
            <v>102999</v>
          </cell>
          <cell r="H1600" t="str">
            <v>EXECUÇÃO DE CANALETA DE CONCRETO MOLDADO IN LOCO, ESPESSURA DE 0,08 M, GEOMETRIA TRAPEZOIDAL (DIMENSÕES INTERNAS: B=1,4 M; B=0,7 M; H=0,35 M). AF_08/2021</v>
          </cell>
          <cell r="I1600" t="str">
            <v>M</v>
          </cell>
          <cell r="J1600" t="str">
            <v>COEFICIENTE DE REPRESENTATIVIDADE</v>
          </cell>
          <cell r="K1600">
            <v>115.63</v>
          </cell>
        </row>
        <row r="1601">
          <cell r="G1601">
            <v>103000</v>
          </cell>
          <cell r="H1601" t="str">
            <v>EXECUÇÃO DE CANALETA DE CONCRETO MOLDADO IN LOCO, ESPESSURA DE 0,08 M, GEOMETRIA TRAPEZOIDAL (DIMENSÕES INTERNAS: B=1,474 M; B=0,934 M; H=0,27 M). AF_08/2021</v>
          </cell>
          <cell r="I1601" t="str">
            <v>M</v>
          </cell>
          <cell r="J1601" t="str">
            <v>COEFICIENTE DE REPRESENTATIVIDADE</v>
          </cell>
          <cell r="K1601">
            <v>116.11</v>
          </cell>
        </row>
        <row r="1602">
          <cell r="G1602">
            <v>103001</v>
          </cell>
          <cell r="H1602" t="str">
            <v>GRELHA DE FERRO FUNDIDO SIMPLES COM REQUADRO, 150 X 1000 MM, ASSENTADA COM ARGAMASSA 1 : 3 CIMENTO: AREIA - FORNECIMENTO E INSTALAÇÃO. AF_08/2021</v>
          </cell>
          <cell r="I1602" t="str">
            <v>UN</v>
          </cell>
          <cell r="J1602" t="str">
            <v>COEFICIENTE DE REPRESENTATIVIDADE</v>
          </cell>
          <cell r="K1602">
            <v>179.66</v>
          </cell>
        </row>
        <row r="1603">
          <cell r="G1603">
            <v>103002</v>
          </cell>
          <cell r="H1603" t="str">
            <v>GRELHA DE FERRO FUNDIDO SIMPLES COM REQUADRO, 200 X 1000 MM, ASSENTADA COM ARGAMASSA 1 : 3 CIMENTO: AREIA - FORNECIMENTO E INSTALAÇÃO. AF_08/2021</v>
          </cell>
          <cell r="I1603" t="str">
            <v>UN</v>
          </cell>
          <cell r="J1603" t="str">
            <v>COEFICIENTE DE REPRESENTATIVIDADE</v>
          </cell>
          <cell r="K1603">
            <v>223.17</v>
          </cell>
        </row>
        <row r="1604">
          <cell r="G1604">
            <v>103003</v>
          </cell>
          <cell r="H1604" t="str">
            <v>GRELHA DE FERRO FUNDIDO SIMPLES COM REQUADRO, 300 X 1000 MM, ASSENTADA COM ARGAMASSA 1 : 3 CIMENTO: AREIA - FORNECIMENTO E INSTALAÇÃO. AF_08/2021</v>
          </cell>
          <cell r="I1604" t="str">
            <v>UN</v>
          </cell>
          <cell r="J1604" t="str">
            <v>COEFICIENTE DE REPRESENTATIVIDADE</v>
          </cell>
          <cell r="K1604">
            <v>310.22000000000003</v>
          </cell>
        </row>
        <row r="1605">
          <cell r="G1605">
            <v>103005</v>
          </cell>
          <cell r="H1605" t="str">
            <v>CAIXA COM GRELHA RETANGULAR DE FERRO FUNDIDO, EM ALVENARIA COM TIJOLOS CERÂMICOS MACIÇOS, DIMENSÕES INTERNAS: 0,15 X 1,00 X 0,3 M. AF_08/2021</v>
          </cell>
          <cell r="I1605" t="str">
            <v>UN</v>
          </cell>
          <cell r="J1605" t="str">
            <v>COEFICIENTE DE REPRESENTATIVIDADE</v>
          </cell>
          <cell r="K1605">
            <v>535.08000000000004</v>
          </cell>
        </row>
        <row r="1606">
          <cell r="G1606">
            <v>103006</v>
          </cell>
          <cell r="H1606" t="str">
            <v>CAIXA COM GRELHA RETANGULAR DE FERRO FUNDIDO, EM ALVENARIA COM TIJOLOS CERÂMICOS MACIÇOS, DIMENSÕES INTERNAS: 0,20 X 1,00 X 0,4 M. AF_08/2021</v>
          </cell>
          <cell r="I1606" t="str">
            <v>UN</v>
          </cell>
          <cell r="J1606" t="str">
            <v>COEFICIENTE DE REPRESENTATIVIDADE</v>
          </cell>
          <cell r="K1606">
            <v>739.8</v>
          </cell>
        </row>
        <row r="1607">
          <cell r="G1607">
            <v>103007</v>
          </cell>
          <cell r="H1607" t="str">
            <v>CAIXA COM GRELHA RETANGULAR DE FERRO FUNDIDO, EM ALVENARIA COM TIJOLOS CERÂMICOS MACIÇOS, DIMENSÕES INTERNAS: 0,30 X 1,00 X 0,5 M. AF_08/2021</v>
          </cell>
          <cell r="I1607" t="str">
            <v>UN</v>
          </cell>
          <cell r="J1607" t="str">
            <v>COEFICIENTE DE REPRESENTATIVIDADE</v>
          </cell>
          <cell r="K1607">
            <v>968.93</v>
          </cell>
        </row>
        <row r="1608">
          <cell r="G1608">
            <v>97933</v>
          </cell>
          <cell r="H1608" t="str">
            <v>CAIXA COM GRELHA SIMPLES RETANGULAR, EM CONCRETO PRÉ-MOLDADO, DIMENSÕES INTERNAS: 0,6X1,0X1,0 M. AF_12/2020</v>
          </cell>
          <cell r="I1608" t="str">
            <v>UN</v>
          </cell>
          <cell r="J1608" t="str">
            <v>COEFICIENTE DE REPRESENTATIVIDADE</v>
          </cell>
          <cell r="K1608">
            <v>1167.51</v>
          </cell>
        </row>
        <row r="1609">
          <cell r="G1609">
            <v>97934</v>
          </cell>
          <cell r="H1609" t="str">
            <v>CAIXA COM GRELHA DUPLA RETANGULAR, EM CONCRETO PRÉ-MOLDADO, DIMENSÕES INTERNAS: 0,5X2,2X1,0 M. AF_12/2020</v>
          </cell>
          <cell r="I1609" t="str">
            <v>UN</v>
          </cell>
          <cell r="J1609" t="str">
            <v>ATRIBUÍDO SÃO PAULO</v>
          </cell>
          <cell r="K1609">
            <v>2358.25</v>
          </cell>
        </row>
        <row r="1610">
          <cell r="G1610">
            <v>97935</v>
          </cell>
          <cell r="H1610" t="str">
            <v>CAIXA PARA BOCA DE LOBO SIMPLES RETANGULAR, EM CONCRETO PRÉ-MOLDADO, DIMENSÕES INTERNAS: 0,6X1,0X1,2 M. AF_12/2020</v>
          </cell>
          <cell r="I1610" t="str">
            <v>UN</v>
          </cell>
          <cell r="J1610" t="str">
            <v>ATRIBUÍDO SÃO PAULO</v>
          </cell>
          <cell r="K1610">
            <v>929.73</v>
          </cell>
        </row>
        <row r="1611">
          <cell r="G1611">
            <v>97936</v>
          </cell>
          <cell r="H1611" t="str">
            <v>CAIXA PARA BOCA DE LOBO DUPLA RETANGULAR, EM CONCRETO PRÉ-MOLDADO, DIMENSÕES INTERNAS: 0,6X2,2X1,2 M. AF_12/2020</v>
          </cell>
          <cell r="I1611" t="str">
            <v>UN</v>
          </cell>
          <cell r="J1611" t="str">
            <v>ATRIBUÍDO SÃO PAULO</v>
          </cell>
          <cell r="K1611">
            <v>1909.45</v>
          </cell>
        </row>
        <row r="1612">
          <cell r="G1612">
            <v>97947</v>
          </cell>
          <cell r="H1612" t="str">
            <v>CAIXA COM GRELHA SIMPLES RETANGULAR, EM ALVENARIA COM TIJOLOS CERÂMICOS MACIÇOS, DIMENSÕES INTERNAS: 0,5X1X1 M. AF_12/2020</v>
          </cell>
          <cell r="I1612" t="str">
            <v>UN</v>
          </cell>
          <cell r="J1612" t="str">
            <v>COEFICIENTE DE REPRESENTATIVIDADE</v>
          </cell>
          <cell r="K1612">
            <v>1794.68</v>
          </cell>
        </row>
        <row r="1613">
          <cell r="G1613">
            <v>97948</v>
          </cell>
          <cell r="H1613" t="str">
            <v>CAIXA COM GRELHA DUPLA RETANGULAR, EM ALVENARIA COM TIJOLOS CERÂMICOS MACIÇOS, DIMENSÕES INTERNAS: 0,5X2,2X1 M. AF_12/2020</v>
          </cell>
          <cell r="I1613" t="str">
            <v>UN</v>
          </cell>
          <cell r="J1613" t="str">
            <v>ATRIBUÍDO SÃO PAULO</v>
          </cell>
          <cell r="K1613">
            <v>3305.03</v>
          </cell>
        </row>
        <row r="1614">
          <cell r="G1614">
            <v>97949</v>
          </cell>
          <cell r="H1614" t="str">
            <v>CAIXA PARA BOCA DE LOBO SIMPLES RETANGULAR, EM ALVENARIA COM TIJOLOS CERÂMICOS MACIÇOS, DIMENSÕES INTERNAS: 0,6X1X1,2 M. AF_12/2020</v>
          </cell>
          <cell r="I1614" t="str">
            <v>UN</v>
          </cell>
          <cell r="J1614" t="str">
            <v>ATRIBUÍDO SÃO PAULO</v>
          </cell>
          <cell r="K1614">
            <v>1749.05</v>
          </cell>
        </row>
        <row r="1615">
          <cell r="G1615">
            <v>97950</v>
          </cell>
          <cell r="H1615" t="str">
            <v>CAIXA PARA BOCA DE LOBO DUPLA RETANGULAR, EM ALVENARIA COM TIJOLOS CERÂMICOS MACIÇOS, DIMENSÕES INTERNAS: 0,6X2,2X1,2 M. AF_12/2020</v>
          </cell>
          <cell r="I1615" t="str">
            <v>UN</v>
          </cell>
          <cell r="J1615" t="str">
            <v>ATRIBUÍDO SÃO PAULO</v>
          </cell>
          <cell r="K1615">
            <v>3069.31</v>
          </cell>
        </row>
        <row r="1616">
          <cell r="G1616">
            <v>97951</v>
          </cell>
          <cell r="H1616" t="str">
            <v>CAIXA PARA BOCA DE LOBO COMBINADA COM GRELHA RETANGULAR, EM ALVENARIA COM TIJOLOS CERÂMICOS MACIÇOS, DIMENSÕES INTERNAS: 1,3X1X1,2 M. AF_12/2020</v>
          </cell>
          <cell r="I1616" t="str">
            <v>UN</v>
          </cell>
          <cell r="J1616" t="str">
            <v>ATRIBUÍDO SÃO PAULO</v>
          </cell>
          <cell r="K1616">
            <v>2854.94</v>
          </cell>
        </row>
        <row r="1617">
          <cell r="G1617">
            <v>97952</v>
          </cell>
          <cell r="H1617" t="str">
            <v>CAIXA PARA BOCA DE LOBO DUPLA COMBINADA COM GRELHA RETANGULAR, EM ALVENARIA COM TIJOLOS CERÂMICOS MACIÇOS, DIMENSÕES INTERNAS: 1,3X2,2X1,2 M. AF_12/2020</v>
          </cell>
          <cell r="I1617" t="str">
            <v>UN</v>
          </cell>
          <cell r="J1617" t="str">
            <v>ATRIBUÍDO SÃO PAULO</v>
          </cell>
          <cell r="K1617">
            <v>4938.67</v>
          </cell>
        </row>
        <row r="1618">
          <cell r="G1618">
            <v>97953</v>
          </cell>
          <cell r="H1618" t="str">
            <v>CAIXA COM GRELHA SIMPLES RETANGULAR, EM ALVENARIA COM BLOCOS DE CONCRETO, DIMENSÕES INTERNAS: 0,5X1X1 M. AF_12/2020</v>
          </cell>
          <cell r="I1618" t="str">
            <v>UN</v>
          </cell>
          <cell r="J1618" t="str">
            <v>COEFICIENTE DE REPRESENTATIVIDADE</v>
          </cell>
          <cell r="K1618">
            <v>1350.75</v>
          </cell>
        </row>
        <row r="1619">
          <cell r="G1619">
            <v>97955</v>
          </cell>
          <cell r="H1619" t="str">
            <v>CAIXA COM GRELHA DUPLA RETANGULAR, EM ALVENARIA COM BLOCOS DE CONCRETO, DIMENSÕES INTERNAS: 0,5X2,2X1 M. AF_12/2020</v>
          </cell>
          <cell r="I1619" t="str">
            <v>UN</v>
          </cell>
          <cell r="J1619" t="str">
            <v>ATRIBUÍDO SÃO PAULO</v>
          </cell>
          <cell r="K1619">
            <v>2933.92</v>
          </cell>
        </row>
        <row r="1620">
          <cell r="G1620">
            <v>97956</v>
          </cell>
          <cell r="H1620" t="str">
            <v>CAIXA PARA BOCA DE LOBO SIMPLES RETANGULAR, EM ALVENARIA COM BLOCOS DE CONCRETO, DIMENSÕES INTERNAS: 0,6X1X1,2 M. AF_12/2020</v>
          </cell>
          <cell r="I1620" t="str">
            <v>UN</v>
          </cell>
          <cell r="J1620" t="str">
            <v>ATRIBUÍDO SÃO PAULO</v>
          </cell>
          <cell r="K1620">
            <v>1391.86</v>
          </cell>
        </row>
        <row r="1621">
          <cell r="G1621">
            <v>97957</v>
          </cell>
          <cell r="H1621" t="str">
            <v>CAIXA PARA BOCA DE LOBO DUPLA RETANGULAR, EM ALVENARIA COM BLOCOS DE CONCRETO, DIMENSÕES INTERNAS: 0,6X2,2X1,2 M. AF_12/2020</v>
          </cell>
          <cell r="I1621" t="str">
            <v>UN</v>
          </cell>
          <cell r="J1621" t="str">
            <v>ATRIBUÍDO SÃO PAULO</v>
          </cell>
          <cell r="K1621">
            <v>2488.87</v>
          </cell>
        </row>
        <row r="1622">
          <cell r="G1622">
            <v>97961</v>
          </cell>
          <cell r="H1622" t="str">
            <v>CAIXA PARA BOCA DE LOBO COMBINADA COM GRELHA RETANGULAR, EM ALVENARIA COM BLOCOS DE CONCRETO, DIMENSÕES INTERNAS: 1,3X1X1,2 M. AF_12/2020</v>
          </cell>
          <cell r="I1622" t="str">
            <v>UN</v>
          </cell>
          <cell r="J1622" t="str">
            <v>ATRIBUÍDO SÃO PAULO</v>
          </cell>
          <cell r="K1622">
            <v>2328.44</v>
          </cell>
        </row>
        <row r="1623">
          <cell r="G1623">
            <v>97973</v>
          </cell>
          <cell r="H1623" t="str">
            <v>CAIXA PARA BOCA DE LOBO DUPLA COMBINADA COM GRELHA RETANGULAR, EM ALVENARIA COM BLOCOS DE CONCRETO, DIMENSÕES INTERNAS: 1,3X2,2X1,2 M. AF_12/2020</v>
          </cell>
          <cell r="I1623" t="str">
            <v>UN</v>
          </cell>
          <cell r="J1623" t="str">
            <v>ATRIBUÍDO SÃO PAULO</v>
          </cell>
          <cell r="K1623">
            <v>4379.99</v>
          </cell>
        </row>
        <row r="1624">
          <cell r="G1624">
            <v>97974</v>
          </cell>
          <cell r="H1624" t="str">
            <v>POÇO DE INSPEÇÃO CIRCULAR PARA ESGOTO, EM CONCRETO PRÉ-MOLDADO, DIÂMETRO INTERNO = 0,60 M, PROFUNDIDADE = 0,90 M, EXCLUINDO TAMPÃO. AF_12/2020_PA</v>
          </cell>
          <cell r="I1624" t="str">
            <v>UN</v>
          </cell>
          <cell r="J1624" t="str">
            <v>ATRIBUÍDO SÃO PAULO</v>
          </cell>
          <cell r="K1624">
            <v>511.31</v>
          </cell>
        </row>
        <row r="1625">
          <cell r="G1625">
            <v>97975</v>
          </cell>
          <cell r="H1625" t="str">
            <v>POÇO DE INSPEÇÃO CIRCULAR PARA ESGOTO, EM CONCRETO PRÉ-MOLDADO, DIÂMETRO INTERNO = 0,60 M, PROFUNDIDADE = 1,40 M, EXCLUINDO TAMPÃO. AF_12/2020_PA</v>
          </cell>
          <cell r="I1625" t="str">
            <v>UN</v>
          </cell>
          <cell r="J1625" t="str">
            <v>ATRIBUÍDO SÃO PAULO</v>
          </cell>
          <cell r="K1625">
            <v>668.84</v>
          </cell>
        </row>
        <row r="1626">
          <cell r="G1626">
            <v>97976</v>
          </cell>
          <cell r="H1626" t="str">
            <v>POÇO DE INSPEÇÃO CIRCULAR PARA ESGOTO, EM ALVENARIA COM TIJOLOS CERÂMICOS MACIÇOS, DIÂMETRO INTERNO = 0,60 M, PROFUNDIDADE = 0,95 M, EXCLUINDO TAMPÃO. AF_12/2020_PA</v>
          </cell>
          <cell r="I1626" t="str">
            <v>UN</v>
          </cell>
          <cell r="J1626" t="str">
            <v>ATRIBUÍDO SÃO PAULO</v>
          </cell>
          <cell r="K1626">
            <v>1097.1099999999999</v>
          </cell>
        </row>
        <row r="1627">
          <cell r="G1627">
            <v>97977</v>
          </cell>
          <cell r="H1627" t="str">
            <v>POÇO DE INSPEÇÃO CIRCULAR PARA ESGOTO, EM ALVENARIA COM TIJOLOS CERÂMICOS MACIÇOS, DIÂMETRO INTERNO = 0,60 M, PROFUNDIDADE = 1,45 M, EXCLUINDO TAMPÃO. AF_12/2020_PA</v>
          </cell>
          <cell r="I1627" t="str">
            <v>UN</v>
          </cell>
          <cell r="J1627" t="str">
            <v>ATRIBUÍDO SÃO PAULO</v>
          </cell>
          <cell r="K1627">
            <v>1552.5</v>
          </cell>
        </row>
        <row r="1628">
          <cell r="G1628">
            <v>97978</v>
          </cell>
          <cell r="H1628" t="str">
            <v>BASE PARA POÇO DE VISITA CIRCULAR PARA ESGOTO, EM CONCRETO PRÉ-MOLDADO, DIÂMETRO INTERNO = 0,80 M, PROFUNDIDADE = 1,35 M, EXCLUINDO TAMPÃO. AF_12/2020_PA</v>
          </cell>
          <cell r="I1628" t="str">
            <v>UN</v>
          </cell>
          <cell r="J1628" t="str">
            <v>ATRIBUÍDO SÃO PAULO</v>
          </cell>
          <cell r="K1628">
            <v>981.45</v>
          </cell>
        </row>
        <row r="1629">
          <cell r="G1629">
            <v>97980</v>
          </cell>
          <cell r="H1629" t="str">
            <v>BASE PARA POÇO DE VISITA CIRCULAR PARA  ESGOTO, EM ALVENARIA COM TIJOLOS CERÂMICOS MACIÇOS, DIÂMETRO INTERNO = 0,80 M, PROFUNDIDADE = 1,40 M, EXCLUINDO TAMPÃO. AF_12/2020_PA</v>
          </cell>
          <cell r="I1629" t="str">
            <v>UN</v>
          </cell>
          <cell r="J1629" t="str">
            <v>ATRIBUÍDO SÃO PAULO</v>
          </cell>
          <cell r="K1629">
            <v>1992.43</v>
          </cell>
        </row>
        <row r="1630">
          <cell r="G1630">
            <v>97981</v>
          </cell>
          <cell r="H1630" t="str">
            <v>ACRÉSCIMO PARA POÇO DE VISITA CIRCULAR PARA ESGOTO, EM ALVENARIA COM TIJOLOS CERÂMICOS MACIÇOS, DIÂMETRO INTERNO = 0,8 M. AF_12/2020</v>
          </cell>
          <cell r="I1630" t="str">
            <v>M</v>
          </cell>
          <cell r="J1630" t="str">
            <v>COEFICIENTE DE REPRESENTATIVIDADE</v>
          </cell>
          <cell r="K1630">
            <v>1127.21</v>
          </cell>
        </row>
        <row r="1631">
          <cell r="G1631">
            <v>97983</v>
          </cell>
          <cell r="H1631" t="str">
            <v>ACRÉSCIMO PARA POÇO DE VISITA CIRCULAR PARA ESGOTO, EM CONCRETO PRÉ-MOLDADO, DIÂMETRO INTERNO = 1 M. AF_12/2020</v>
          </cell>
          <cell r="I1631" t="str">
            <v>M</v>
          </cell>
          <cell r="J1631" t="str">
            <v>COEFICIENTE DE REPRESENTATIVIDADE</v>
          </cell>
          <cell r="K1631">
            <v>555.16</v>
          </cell>
        </row>
        <row r="1632">
          <cell r="G1632">
            <v>97985</v>
          </cell>
          <cell r="H1632" t="str">
            <v>ACRÉSCIMO PARA POÇO DE VISITA CIRCULAR PARA  ESGOTO, EM ALVENARIA COM TIJOLOS CERÂMICOS MACIÇOS, DIÂMETRO INTERNO = 1 M. AF_12/2020</v>
          </cell>
          <cell r="I1632" t="str">
            <v>M</v>
          </cell>
          <cell r="J1632" t="str">
            <v>COEFICIENTE DE REPRESENTATIVIDADE</v>
          </cell>
          <cell r="K1632">
            <v>1357.58</v>
          </cell>
        </row>
        <row r="1633">
          <cell r="G1633">
            <v>97987</v>
          </cell>
          <cell r="H1633" t="str">
            <v>ACRÉSCIMO PARA POÇO DE VISITA CIRCULAR PARA ESGOTO, EM CONCRETO PRÉ-MOLDADO, DIÂMETRO INTERNO = 1,2 M. AF_12/2020</v>
          </cell>
          <cell r="I1633" t="str">
            <v>M</v>
          </cell>
          <cell r="J1633" t="str">
            <v>COEFICIENTE DE REPRESENTATIVIDADE</v>
          </cell>
          <cell r="K1633">
            <v>740.5</v>
          </cell>
        </row>
        <row r="1634">
          <cell r="G1634">
            <v>97988</v>
          </cell>
          <cell r="H1634" t="str">
            <v>BASE PARA POÇO DE VISITA CIRCULAR PARA  ESGOTO, EM ALVENARIA COM TIJOLOS CERÂMICOS MACIÇOS, DIÂMETRO INTERNO = 1,20 M, PROFUNDIDADE = 1,40 M, EXCLUINDO TAMPÃO. AF_12/2020_PA</v>
          </cell>
          <cell r="I1634" t="str">
            <v>UN</v>
          </cell>
          <cell r="J1634" t="str">
            <v>ATRIBUÍDO SÃO PAULO</v>
          </cell>
          <cell r="K1634">
            <v>2918.06</v>
          </cell>
        </row>
        <row r="1635">
          <cell r="G1635">
            <v>97989</v>
          </cell>
          <cell r="H1635" t="str">
            <v>ACRÉSCIMO PARA POÇO DE VISITA CIRCULAR PARA ESGOTO, EM ALVENARIA COM TIJOLOS CERÂMICOS MACIÇOS, DIÂMETRO INTERNO = 1,2 M. AF_12/2020</v>
          </cell>
          <cell r="I1635" t="str">
            <v>M</v>
          </cell>
          <cell r="J1635" t="str">
            <v>COEFICIENTE DE REPRESENTATIVIDADE</v>
          </cell>
          <cell r="K1635">
            <v>1587.91</v>
          </cell>
        </row>
        <row r="1636">
          <cell r="G1636">
            <v>97991</v>
          </cell>
          <cell r="H1636" t="str">
            <v>ACRÉSCIMO PARA POÇO DE VISITA CIRCULAR PARA  ESGOTO, EM CONCRETO PRÉ-MOLDADO, DIÂMETRO INTERNO = 1,5 M. AF_12/2020</v>
          </cell>
          <cell r="I1636" t="str">
            <v>M</v>
          </cell>
          <cell r="J1636" t="str">
            <v>COEFICIENTE DE REPRESENTATIVIDADE</v>
          </cell>
          <cell r="K1636">
            <v>1016.17</v>
          </cell>
        </row>
        <row r="1637">
          <cell r="G1637">
            <v>97992</v>
          </cell>
          <cell r="H1637" t="str">
            <v>BASE PARA POÇO DE VISITA CIRCULAR PARA ESGOTO, EM ALVENARIA COM TIJOLOS CERÂMICOS MACIÇOS, DIÂMETRO INTERNO = 1,50 M, PROFUNDIDADE = 1,40 M, EXCLUINDO TAMPÃO. AF_12/2020_PA</v>
          </cell>
          <cell r="I1637" t="str">
            <v>UN</v>
          </cell>
          <cell r="J1637" t="str">
            <v>ATRIBUÍDO SÃO PAULO</v>
          </cell>
          <cell r="K1637">
            <v>3740.16</v>
          </cell>
        </row>
        <row r="1638">
          <cell r="G1638">
            <v>97993</v>
          </cell>
          <cell r="H1638" t="str">
            <v>ACRÉSCIMO PARA POÇO DE VISITA CIRCULAR PARA  ESGOTO, EM ALVENARIA COM TIJOLOS CERÂMICOS MACIÇOS, DIÂMETRO INTERNO = 1,5 M. AF_12/2020</v>
          </cell>
          <cell r="I1638" t="str">
            <v>M</v>
          </cell>
          <cell r="J1638" t="str">
            <v>COEFICIENTE DE REPRESENTATIVIDADE</v>
          </cell>
          <cell r="K1638">
            <v>1933.5</v>
          </cell>
        </row>
        <row r="1639">
          <cell r="G1639">
            <v>97994</v>
          </cell>
          <cell r="H1639" t="str">
            <v>BASE PARA POÇO DE VISITA RETANGULAR PARA  ESGOTO, EM ALVENARIA COM BLOCOS DE CONCRETO, DIMENSÕES INTERNAS = 1X1 M, PROFUNDIDADE = 1,40 M, EXCLUINDO TAMPÃO. AF_12/2020_PA</v>
          </cell>
          <cell r="I1639" t="str">
            <v>UN</v>
          </cell>
          <cell r="J1639" t="str">
            <v>ATRIBUÍDO SÃO PAULO</v>
          </cell>
          <cell r="K1639">
            <v>2456.08</v>
          </cell>
        </row>
        <row r="1640">
          <cell r="G1640">
            <v>97995</v>
          </cell>
          <cell r="H1640" t="str">
            <v>ACRÉSCIMO PARA POÇO DE VISITA RETANGULAR PARA ESGOTO, EM ALVENARIA COM BLOCOS DE CONCRETO, DIMENSÕES INTERNAS = 1X1 M. AF_12/2020</v>
          </cell>
          <cell r="I1640" t="str">
            <v>M</v>
          </cell>
          <cell r="J1640" t="str">
            <v>COEFICIENTE DE REPRESENTATIVIDADE</v>
          </cell>
          <cell r="K1640">
            <v>1203.3699999999999</v>
          </cell>
        </row>
        <row r="1641">
          <cell r="G1641">
            <v>97996</v>
          </cell>
          <cell r="H1641" t="str">
            <v>BASE PARA POÇO DE VISITA RETANGULAR PARA ESGOTO, EM ALVENARIA COM BLOCOS DE CONCRETO, DIMENSÕES INTERNAS = 1X1,5 M, PROFUNDIDADE = 1,40 M, EXCLUINDO TAMPÃO. AF_12/2020_PA</v>
          </cell>
          <cell r="I1641" t="str">
            <v>UN</v>
          </cell>
          <cell r="J1641" t="str">
            <v>ATRIBUÍDO SÃO PAULO</v>
          </cell>
          <cell r="K1641">
            <v>3104.69</v>
          </cell>
        </row>
        <row r="1642">
          <cell r="G1642">
            <v>97997</v>
          </cell>
          <cell r="H1642" t="str">
            <v>ACRÉSCIMO PARA POÇO DE VISITA RETANGULAR PARA ESGOTO, EM ALVENARIA COM BLOCOS DE CONCRETO, DIMENSÕES INTERNAS = 1X1,5 M. AF_12/2020</v>
          </cell>
          <cell r="I1642" t="str">
            <v>M</v>
          </cell>
          <cell r="J1642" t="str">
            <v>COEFICIENTE DE REPRESENTATIVIDADE</v>
          </cell>
          <cell r="K1642">
            <v>1437.49</v>
          </cell>
        </row>
        <row r="1643">
          <cell r="G1643">
            <v>97999</v>
          </cell>
          <cell r="H1643" t="str">
            <v>ACRÉSCIMO PARA POÇO DE VISITA RETANGULAR PARA ESGOTO, EM ALVENARIA COM BLOCOS DE CONCRETO, DIMENSÕES INTERNAS = 1X2 M. AF_12/2020</v>
          </cell>
          <cell r="I1643" t="str">
            <v>M</v>
          </cell>
          <cell r="J1643" t="str">
            <v>COEFICIENTE DE REPRESENTATIVIDADE</v>
          </cell>
          <cell r="K1643">
            <v>1671.72</v>
          </cell>
        </row>
        <row r="1644">
          <cell r="G1644">
            <v>98001</v>
          </cell>
          <cell r="H1644" t="str">
            <v>ACRÉSCIMO PARA POÇO DE VISITA RETANGULAR PARA ESGOTO, EM ALVENARIA COM BLOCOS DE CONCRETO, DIMENSÕES INTERNAS = 1X2,5 M. AF_12/2020</v>
          </cell>
          <cell r="I1644" t="str">
            <v>M</v>
          </cell>
          <cell r="J1644" t="str">
            <v>COEFICIENTE DE REPRESENTATIVIDADE</v>
          </cell>
          <cell r="K1644">
            <v>1905.85</v>
          </cell>
        </row>
        <row r="1645">
          <cell r="G1645">
            <v>98002</v>
          </cell>
          <cell r="H1645" t="str">
            <v>BASE PARA POÇO DE VISITA RETANGULAR PARA ESGOTO, EM ALVENARIA COM BLOCOS DE CONCRETO, DIMENSÕES INTERNAS = 1X3 M, PROFUNDIDADE = 1,40 M, EXCLUINDO TAMPÃO. AF_12/2020_PA</v>
          </cell>
          <cell r="I1645" t="str">
            <v>UN</v>
          </cell>
          <cell r="J1645" t="str">
            <v>ATRIBUÍDO SÃO PAULO</v>
          </cell>
          <cell r="K1645">
            <v>5084.04</v>
          </cell>
        </row>
        <row r="1646">
          <cell r="G1646">
            <v>98003</v>
          </cell>
          <cell r="H1646" t="str">
            <v>ACRÉSCIMO PARA POÇO DE VISITA RETANGULAR PARA ESGOTO, EM ALVENARIA COM BLOCOS DE CONCRETO, DIMENSÕES INTERNAS = 1X3 M. AF_12/2020</v>
          </cell>
          <cell r="I1646" t="str">
            <v>M</v>
          </cell>
          <cell r="J1646" t="str">
            <v>COEFICIENTE DE REPRESENTATIVIDADE</v>
          </cell>
          <cell r="K1646">
            <v>2140.08</v>
          </cell>
        </row>
        <row r="1647">
          <cell r="G1647">
            <v>98005</v>
          </cell>
          <cell r="H1647" t="str">
            <v>ACRÉSCIMO PARA POÇO DE VISITA RETANGULAR PARA ESGOTO, EM ALVENARIA COM BLOCOS DE CONCRETO, DIMENSÕES INTERNAS = 1X3,5 M. AF_12/2020</v>
          </cell>
          <cell r="I1647" t="str">
            <v>M</v>
          </cell>
          <cell r="J1647" t="str">
            <v>COEFICIENTE DE REPRESENTATIVIDADE</v>
          </cell>
          <cell r="K1647">
            <v>2374.29</v>
          </cell>
        </row>
        <row r="1648">
          <cell r="G1648">
            <v>98006</v>
          </cell>
          <cell r="H1648" t="str">
            <v>BASE PARA POÇO DE VISITA RETANGULAR PARA ESGOTO, EM ALVENARIA COM BLOCOS DE CONCRETO, DIMENSÕES INTERNAS = 1X4 M, PROFUNDIDADE = 1,40 M, EXCLUINDO TAMPÃO. AF_12/2020_PA</v>
          </cell>
          <cell r="I1648" t="str">
            <v>UN</v>
          </cell>
          <cell r="J1648" t="str">
            <v>ATRIBUÍDO SÃO PAULO</v>
          </cell>
          <cell r="K1648">
            <v>6389.67</v>
          </cell>
        </row>
        <row r="1649">
          <cell r="G1649">
            <v>98007</v>
          </cell>
          <cell r="H1649" t="str">
            <v>ACRÉSCIMO PARA POÇO DE VISITA RETANGULAR PARA ESGOTO, EM ALVENARIA COM BLOCOS DE CONCRETO, DIMENSÕES INTERNAS = 1X4 M. AF_12/2020</v>
          </cell>
          <cell r="I1649" t="str">
            <v>M</v>
          </cell>
          <cell r="J1649" t="str">
            <v>COEFICIENTE DE REPRESENTATIVIDADE</v>
          </cell>
          <cell r="K1649">
            <v>2608.42</v>
          </cell>
        </row>
        <row r="1650">
          <cell r="G1650">
            <v>98008</v>
          </cell>
          <cell r="H1650" t="str">
            <v>BASE PARA POÇO DE VISITA RETANGULAR PARA ESGOTO, EM ALVENARIA COM BLOCOS DE CONCRETO, DIMENSÕES INTERNAS = 1,5X1,5 M, PROFUNDIDADE = 1,45 M, EXCLUINDO TAMPÃO . AF_12/2020_PA</v>
          </cell>
          <cell r="I1650" t="str">
            <v>UN</v>
          </cell>
          <cell r="J1650" t="str">
            <v>ATRIBUÍDO SÃO PAULO</v>
          </cell>
          <cell r="K1650">
            <v>3847.29</v>
          </cell>
        </row>
        <row r="1651">
          <cell r="G1651">
            <v>98009</v>
          </cell>
          <cell r="H1651" t="str">
            <v>ACRÉSCIMO PARA POÇO DE VISITA RETANGULAR PARA ESGOTO, EM ALVENARIA COM BLOCOS DE CONCRETO, DIMENSÕES INTERNAS = 1,5X1,5 M. AF_12/2020</v>
          </cell>
          <cell r="I1651" t="str">
            <v>M</v>
          </cell>
          <cell r="J1651" t="str">
            <v>COEFICIENTE DE REPRESENTATIVIDADE</v>
          </cell>
          <cell r="K1651">
            <v>1671.72</v>
          </cell>
        </row>
        <row r="1652">
          <cell r="G1652">
            <v>98010</v>
          </cell>
          <cell r="H1652" t="str">
            <v>BASE PARA POÇO DE VISITA RETANGULAR PARA ESGOTO, EM ALVENARIA COM BLOCOS DE CONCRETO, DIMENSÕES INTERNAS = 1,5X2 M, PROFUNDIDADE = 1,40 M, EXCLUINDO TAMPÃO. AF_12/2020_PA</v>
          </cell>
          <cell r="I1652" t="str">
            <v>UN</v>
          </cell>
          <cell r="J1652" t="str">
            <v>ATRIBUÍDO SÃO PAULO</v>
          </cell>
          <cell r="K1652">
            <v>4695.37</v>
          </cell>
        </row>
        <row r="1653">
          <cell r="G1653">
            <v>98011</v>
          </cell>
          <cell r="H1653" t="str">
            <v>ACRÉSCIMO PARA POÇO DE VISITA RETANGULAR PARA ESGOTO, EM ALVENARIA COM BLOCOS DE CONCRETO, DIMENSÕES INTERNAS = 1,5X2 M. AF_12/2020</v>
          </cell>
          <cell r="I1653" t="str">
            <v>M</v>
          </cell>
          <cell r="J1653" t="str">
            <v>COEFICIENTE DE REPRESENTATIVIDADE</v>
          </cell>
          <cell r="K1653">
            <v>1905.85</v>
          </cell>
        </row>
        <row r="1654">
          <cell r="G1654">
            <v>98012</v>
          </cell>
          <cell r="H1654" t="str">
            <v>BASE PARA POÇO DE VISITA RETANGULAR PARA ESGOTO, EM ALVENARIA COM BLOCOS DE CONCRETO, DIMENSÕES INTERNAS = 1,5X2,5 M, PROFUNDIDADE = 1,40 M, EXCLUINDO TAMPÃO. AF_12/2020_PA</v>
          </cell>
          <cell r="I1654" t="str">
            <v>UN</v>
          </cell>
          <cell r="J1654" t="str">
            <v>ATRIBUÍDO SÃO PAULO</v>
          </cell>
          <cell r="K1654">
            <v>5516.73</v>
          </cell>
        </row>
        <row r="1655">
          <cell r="G1655">
            <v>98013</v>
          </cell>
          <cell r="H1655" t="str">
            <v>ACRÉSCIMO PARA POÇO DE VISITA RETANGULAR PARA ESGOTO, EM ALVENARIA COM BLOCOS DE CONCRETO, DIMENSÕES INTERNAS = 1,5X2,5 M. AF_12/2020</v>
          </cell>
          <cell r="I1655" t="str">
            <v>M</v>
          </cell>
          <cell r="J1655" t="str">
            <v>COEFICIENTE DE REPRESENTATIVIDADE</v>
          </cell>
          <cell r="K1655">
            <v>2140.08</v>
          </cell>
        </row>
        <row r="1656">
          <cell r="G1656">
            <v>98014</v>
          </cell>
          <cell r="H1656" t="str">
            <v>BASE PARA POÇO DE VISITA RETANGULAR PARA ESGOTO, EM ALVENARIA COM BLOCOS DE CONCRETO, DIMENSÕES INTERNAS = 1,5X3 M, PROFUNDIDADE = 1,40 M, EXCLUINDO TAMPÃO. AF_12/2020_PA</v>
          </cell>
          <cell r="I1656" t="str">
            <v>UN</v>
          </cell>
          <cell r="J1656" t="str">
            <v>ATRIBUÍDO SÃO PAULO</v>
          </cell>
          <cell r="K1656">
            <v>6338.04</v>
          </cell>
        </row>
        <row r="1657">
          <cell r="G1657">
            <v>98015</v>
          </cell>
          <cell r="H1657" t="str">
            <v>ACRÉSCIMO PARA POÇO DE VISITA RETANGULAR PARA ESGOTO, EM ALVENARIA COM BLOCOS DE CONCRETO, DIMENSÕES INTERNAS = 1,5X3 M. AF_12/2020</v>
          </cell>
          <cell r="I1657" t="str">
            <v>M</v>
          </cell>
          <cell r="J1657" t="str">
            <v>COEFICIENTE DE REPRESENTATIVIDADE</v>
          </cell>
          <cell r="K1657">
            <v>2374.29</v>
          </cell>
        </row>
        <row r="1658">
          <cell r="G1658">
            <v>98016</v>
          </cell>
          <cell r="H1658" t="str">
            <v>BASE PARA POÇO DE VISITA RETANGULAR PARA ESGOTO, EM ALVENARIA COM BLOCOS DE CONCRETO, DIMENSÕES INTERNAS = 1,5X3,5 M, PROFUNDIDADE = 1,40 M, EXCLUINDO TAMPÃO. AF_12/2020_PA</v>
          </cell>
          <cell r="I1658" t="str">
            <v>UN</v>
          </cell>
          <cell r="J1658" t="str">
            <v>ATRIBUÍDO SÃO PAULO</v>
          </cell>
          <cell r="K1658">
            <v>7159.47</v>
          </cell>
        </row>
        <row r="1659">
          <cell r="G1659">
            <v>98017</v>
          </cell>
          <cell r="H1659" t="str">
            <v>ACRÉSCIMO PARA POÇO DE VISITA RETANGULAR PARA ESGOTO, EM ALVENARIA COM BLOCOS DE CONCRETO, DIMENSÕES INTERNAS = 1,5X3,5 M. AF_12/2020</v>
          </cell>
          <cell r="I1659" t="str">
            <v>M</v>
          </cell>
          <cell r="J1659" t="str">
            <v>COEFICIENTE DE REPRESENTATIVIDADE</v>
          </cell>
          <cell r="K1659">
            <v>2608.42</v>
          </cell>
        </row>
        <row r="1660">
          <cell r="G1660">
            <v>98018</v>
          </cell>
          <cell r="H1660" t="str">
            <v>BASE PARA POÇO DE VISITA RETANGULAR PARA ESGOTO, EM ALVENARIA COM BLOCOS DE CONCRETO, DIMENSÕES INTERNAS = 1,5X4 M, PROFUNDIDADE = 1,40 M, EXCLUINDO TAMPÃO. AF_12/2020_PA</v>
          </cell>
          <cell r="I1660" t="str">
            <v>UN</v>
          </cell>
          <cell r="J1660" t="str">
            <v>ATRIBUÍDO SÃO PAULO</v>
          </cell>
          <cell r="K1660">
            <v>7980.77</v>
          </cell>
        </row>
        <row r="1661">
          <cell r="G1661">
            <v>98019</v>
          </cell>
          <cell r="H1661" t="str">
            <v>ACRÉSCIMO PARA POÇO DE VISITA RETANGULAR PARA ESGOTO, EM ALVENARIA COM BLOCOS DE CONCRETO, DIMENSÕES INTERNAS = 1,5X4 M. AF_12/2020</v>
          </cell>
          <cell r="I1661" t="str">
            <v>M</v>
          </cell>
          <cell r="J1661" t="str">
            <v>COEFICIENTE DE REPRESENTATIVIDADE</v>
          </cell>
          <cell r="K1661">
            <v>2864.79</v>
          </cell>
        </row>
        <row r="1662">
          <cell r="G1662">
            <v>98020</v>
          </cell>
          <cell r="H1662" t="str">
            <v>BASE PARA POÇO DE VISITA RETANGULAR PARA ESGOTO, EM ALVENARIA COM BLOCOS DE CONCRETO, DIMENSÕES INTERNAS = 2X2 M, PROFUNDIDADE = 1,40 M, EXCLUINDO TAMPÃO. AF_12/2020_PA</v>
          </cell>
          <cell r="I1662" t="str">
            <v>UN</v>
          </cell>
          <cell r="J1662" t="str">
            <v>ATRIBUÍDO SÃO PAULO</v>
          </cell>
          <cell r="K1662">
            <v>5671.76</v>
          </cell>
        </row>
        <row r="1663">
          <cell r="G1663">
            <v>98021</v>
          </cell>
          <cell r="H1663" t="str">
            <v>ACRÉSCIMO PARA POÇO DE VISITA RETANGULAR PARA ESGOTO, EM ALVENARIA COM BLOCOS DE CONCRETO, DIMENSÕES INTERNAS = 2X2 M. AF_12/2020</v>
          </cell>
          <cell r="I1663" t="str">
            <v>M</v>
          </cell>
          <cell r="J1663" t="str">
            <v>COEFICIENTE DE REPRESENTATIVIDADE</v>
          </cell>
          <cell r="K1663">
            <v>2162.31</v>
          </cell>
        </row>
        <row r="1664">
          <cell r="G1664">
            <v>98022</v>
          </cell>
          <cell r="H1664" t="str">
            <v>BASE PARA POÇO DE VISITA RETANGULAR PARA ESGOTO, EM ALVENARIA COM BLOCOS DE CONCRETO, DIMENSÕES INTERNAS = 2X2,5 M, PROFUNDIDADE = 1,40 M, EXCLUINDO TAMPÃO. AF_12/2020_PA</v>
          </cell>
          <cell r="I1664" t="str">
            <v>UN</v>
          </cell>
          <cell r="J1664" t="str">
            <v>ATRIBUÍDO SÃO PAULO</v>
          </cell>
          <cell r="K1664">
            <v>6649.04</v>
          </cell>
        </row>
        <row r="1665">
          <cell r="G1665">
            <v>98023</v>
          </cell>
          <cell r="H1665" t="str">
            <v>ACRÉSCIMO PARA POÇO DE VISITA RETANGULAR PARA ESGOTO, EM ALVENARIA COM BLOCOS DE CONCRETO, DIMENSÕES INTERNAS = 2X2,5 M. AF_12/2020</v>
          </cell>
          <cell r="I1665" t="str">
            <v>M</v>
          </cell>
          <cell r="J1665" t="str">
            <v>COEFICIENTE DE REPRESENTATIVIDADE</v>
          </cell>
          <cell r="K1665">
            <v>2396.44</v>
          </cell>
        </row>
        <row r="1666">
          <cell r="G1666">
            <v>98024</v>
          </cell>
          <cell r="H1666" t="str">
            <v>BASE PARA POÇO DE VISITA RETANGULAR PARA ESGOTO, EM ALVENARIA COM BLOCOS DE CONCRETO, DIMENSÕES INTERNAS = 2X3 M, PROFUNDIDADE = 1,40 M, EXCLUINDO TAMPÃO. AF_12/2020_PA</v>
          </cell>
          <cell r="I1666" t="str">
            <v>UN</v>
          </cell>
          <cell r="J1666" t="str">
            <v>ATRIBUÍDO SÃO PAULO</v>
          </cell>
          <cell r="K1666">
            <v>7685.48</v>
          </cell>
        </row>
        <row r="1667">
          <cell r="G1667">
            <v>98025</v>
          </cell>
          <cell r="H1667" t="str">
            <v>ACRÉSCIMO PARA POÇO DE VISITA RETANGULAR PARA ESGOTO, EM ALVENARIA COM BLOCOS DE CONCRETO, DIMENSÕES INTERNAS = 2X3 M. AF_12/2020</v>
          </cell>
          <cell r="I1667" t="str">
            <v>M</v>
          </cell>
          <cell r="J1667" t="str">
            <v>COEFICIENTE DE REPRESENTATIVIDADE</v>
          </cell>
          <cell r="K1667">
            <v>2630.64</v>
          </cell>
        </row>
        <row r="1668">
          <cell r="G1668">
            <v>98026</v>
          </cell>
          <cell r="H1668" t="str">
            <v>BASE PARA POÇO DE VISITA RETANGULAR PARA ESGOTO, EM ALVENARIA COM BLOCOS DE CONCRETO, DIMENSÕES INTERNAS = 2X3,5 M, PROFUNDIDADE = 1,40 M, EXCLUINDO TAMPÃO. AF_12/2020_PA</v>
          </cell>
          <cell r="I1668" t="str">
            <v>UN</v>
          </cell>
          <cell r="J1668" t="str">
            <v>ATRIBUÍDO SÃO PAULO</v>
          </cell>
          <cell r="K1668">
            <v>8670.2199999999993</v>
          </cell>
        </row>
        <row r="1669">
          <cell r="G1669">
            <v>98027</v>
          </cell>
          <cell r="H1669" t="str">
            <v>ACRÉSCIMO PARA POÇO DE VISITA RETANGULAR PARA ESGOTO, EM ALVENARIA COM BLOCOS DE CONCRETO, DIMENSÕES INTERNAS = 2X3,5 M. AF_12/2020</v>
          </cell>
          <cell r="I1669" t="str">
            <v>M</v>
          </cell>
          <cell r="J1669" t="str">
            <v>COEFICIENTE DE REPRESENTATIVIDADE</v>
          </cell>
          <cell r="K1669">
            <v>2864.79</v>
          </cell>
        </row>
        <row r="1670">
          <cell r="G1670">
            <v>98028</v>
          </cell>
          <cell r="H1670" t="str">
            <v>BASE PARA POÇO DE VISITA RETANGULAR PARA ESGOTO, EM ALVENARIA COM BLOCOS DE CONCRETO, DIMENSÕES INTERNAS = 2X4 M, PROFUNDIDADE = 1,40 M, EXCLUINDO TAMPÃO. AF_12/2020_PA</v>
          </cell>
          <cell r="I1670" t="str">
            <v>UN</v>
          </cell>
          <cell r="J1670" t="str">
            <v>ATRIBUÍDO SÃO PAULO</v>
          </cell>
          <cell r="K1670">
            <v>9655.0300000000007</v>
          </cell>
        </row>
        <row r="1671">
          <cell r="G1671">
            <v>98029</v>
          </cell>
          <cell r="H1671" t="str">
            <v>ACRÉSCIMO PARA POÇO DE VISITA RETANGULAR PARA ESGOTO, EM ALVENARIA COM BLOCOS DE CONCRETO, DIMENSÕES INTERNAS = 2X4 M. AF_12/2020</v>
          </cell>
          <cell r="I1671" t="str">
            <v>M</v>
          </cell>
          <cell r="J1671" t="str">
            <v>COEFICIENTE DE REPRESENTATIVIDADE</v>
          </cell>
          <cell r="K1671">
            <v>3103.54</v>
          </cell>
        </row>
        <row r="1672">
          <cell r="G1672">
            <v>98030</v>
          </cell>
          <cell r="H1672" t="str">
            <v>BASE PARA POÇO DE VISITA RETANGULAR PARA ESGOTO, EM ALVENARIA COM BLOCOS DE CONCRETO, DIMENSÕES INTERNAS = 2,5X2,5 M, PROFUNDIDADE = 1,40 M, EXCLUINDO TAMPÃO. AF_12/2020_PA</v>
          </cell>
          <cell r="I1672" t="str">
            <v>UN</v>
          </cell>
          <cell r="J1672" t="str">
            <v>ATRIBUÍDO SÃO PAULO</v>
          </cell>
          <cell r="K1672">
            <v>7876.43</v>
          </cell>
        </row>
        <row r="1673">
          <cell r="G1673">
            <v>98031</v>
          </cell>
          <cell r="H1673" t="str">
            <v>ACRÉSCIMO PARA POÇO DE VISITA RETANGULAR PARA ESGOTO, EM ALVENARIA COM BLOCOS DE CONCRETO, DIMENSÕES INTERNAS = 2,5X2,5 M. AF_12/2020</v>
          </cell>
          <cell r="I1673" t="str">
            <v>M</v>
          </cell>
          <cell r="J1673" t="str">
            <v>COEFICIENTE DE REPRESENTATIVIDADE</v>
          </cell>
          <cell r="K1673">
            <v>2635.28</v>
          </cell>
        </row>
        <row r="1674">
          <cell r="G1674">
            <v>98032</v>
          </cell>
          <cell r="H1674" t="str">
            <v>BASE PARA POÇO DE VISITA RETANGULAR PARA ESGOTO, EM ALVENARIA COM BLOCOS DE CONCRETO, DIMENSÕES INTERNAS = 2,5X3 M, PROFUNDIDADE = 1,40 M, EXCLUINDO TAMPÃO. AF_12/2020_PA</v>
          </cell>
          <cell r="I1674" t="str">
            <v>UN</v>
          </cell>
          <cell r="J1674" t="str">
            <v>ATRIBUÍDO SÃO PAULO</v>
          </cell>
          <cell r="K1674">
            <v>9065.41</v>
          </cell>
        </row>
        <row r="1675">
          <cell r="G1675">
            <v>98033</v>
          </cell>
          <cell r="H1675" t="str">
            <v>ACRÉSCIMO PARA POÇO DE VISITA RETANGULAR PARA ESGOTO, EM ALVENARIA COM BLOCOS DE CONCRETO, DIMENSÕES INTERNAS = 2,5X3 M. AF_12/2020</v>
          </cell>
          <cell r="I1675" t="str">
            <v>M</v>
          </cell>
          <cell r="J1675" t="str">
            <v>COEFICIENTE DE REPRESENTATIVIDADE</v>
          </cell>
          <cell r="K1675">
            <v>2869.41</v>
          </cell>
        </row>
        <row r="1676">
          <cell r="G1676">
            <v>98034</v>
          </cell>
          <cell r="H1676" t="str">
            <v>BASE PARA POÇO DE VISITA RETANGULAR PARA ESGOTO, EM ALVENARIA COM BLOCOS DE CONCRETO, DIMENSÕES INTERNAS = 2,5X3,5 M, PROFUNDIDADE = 1,40 M, EXCLUINDO TAMPÃO. AF_12/2020_PA</v>
          </cell>
          <cell r="I1676" t="str">
            <v>UN</v>
          </cell>
          <cell r="J1676" t="str">
            <v>ATRIBUÍDO SÃO PAULO</v>
          </cell>
          <cell r="K1676">
            <v>10254.41</v>
          </cell>
        </row>
        <row r="1677">
          <cell r="G1677">
            <v>98035</v>
          </cell>
          <cell r="H1677" t="str">
            <v>ACRÉSCIMO PARA POÇO DE VISITA RETANGULAR PARA ESGOTO, EM ALVENARIA COM BLOCOS DE CONCRETO, DIMENSÕES INTERNAS = 2,5X3,5 M. AF_12/2020</v>
          </cell>
          <cell r="I1677" t="str">
            <v>M</v>
          </cell>
          <cell r="J1677" t="str">
            <v>COEFICIENTE DE REPRESENTATIVIDADE</v>
          </cell>
          <cell r="K1677">
            <v>3103.54</v>
          </cell>
        </row>
        <row r="1678">
          <cell r="G1678">
            <v>98036</v>
          </cell>
          <cell r="H1678" t="str">
            <v>BASE PARA POÇO DE VISITA RETANGULAR PARA ESGOTO, EM ALVENARIA COM BLOCOS DE CONCRETO, DIMENSÕES INTERNAS = 2,5X4 M, PROFUNDIDADE = 1,40 M, EXCLUINDO TAMPÃO. AF_12/2020_PA</v>
          </cell>
          <cell r="I1678" t="str">
            <v>UN</v>
          </cell>
          <cell r="J1678" t="str">
            <v>ATRIBUÍDO SÃO PAULO</v>
          </cell>
          <cell r="K1678">
            <v>11443.4</v>
          </cell>
        </row>
        <row r="1679">
          <cell r="G1679">
            <v>98037</v>
          </cell>
          <cell r="H1679" t="str">
            <v>ACRÉSCIMO PARA POÇO DE VISITA RETANGULAR PARA ESGOTO, EM ALVENARIA COM BLOCOS DE CONCRETO, DIMENSÕES INTERNAS = 2,5X4 M. AF_12/2020</v>
          </cell>
          <cell r="I1679" t="str">
            <v>M</v>
          </cell>
          <cell r="J1679" t="str">
            <v>COEFICIENTE DE REPRESENTATIVIDADE</v>
          </cell>
          <cell r="K1679">
            <v>3342.32</v>
          </cell>
        </row>
        <row r="1680">
          <cell r="G1680">
            <v>98038</v>
          </cell>
          <cell r="H1680" t="str">
            <v>BASE PARA POÇO DE VISITA RETANGULAR PARA ESGOTO, EM ALVENARIA COM BLOCOS DE CONCRETO, DIMENSÕES INTERNAS = 3X3 M, PROFUNDIDADE = 1,40 M, EXCLUINDO TAMPÃO. AF_12/2020_PA</v>
          </cell>
          <cell r="I1680" t="str">
            <v>UN</v>
          </cell>
          <cell r="J1680" t="str">
            <v>ATRIBUÍDO SÃO PAULO</v>
          </cell>
          <cell r="K1680">
            <v>10473.959999999999</v>
          </cell>
        </row>
        <row r="1681">
          <cell r="G1681">
            <v>98039</v>
          </cell>
          <cell r="H1681" t="str">
            <v>ACRÉSCIMO PARA POÇO DE VISITA RETANGULAR PARA ESGOTO, EM ALVENARIA COM BLOCOS DE CONCRETO, DIMENSÕES INTERNAS = 3X3 M. AF_12/2020</v>
          </cell>
          <cell r="I1681" t="str">
            <v>M</v>
          </cell>
          <cell r="J1681" t="str">
            <v>COEFICIENTE DE REPRESENTATIVIDADE</v>
          </cell>
          <cell r="K1681">
            <v>3108.17</v>
          </cell>
        </row>
        <row r="1682">
          <cell r="G1682">
            <v>98040</v>
          </cell>
          <cell r="H1682" t="str">
            <v>BASE PARA POÇO DE VISITA RETANGULAR PARA ESGOTO, EM ALVENARIA COM BLOCOS DE CONCRETO, DIMENSÕES INTERNAS = 3X3,5 M, PROFUNDIDADE = 1,40 M, EXCLUINDO TAMPÃO. AF_12/2020_PA</v>
          </cell>
          <cell r="I1682" t="str">
            <v>UN</v>
          </cell>
          <cell r="J1682" t="str">
            <v>ATRIBUÍDO SÃO PAULO</v>
          </cell>
          <cell r="K1682">
            <v>11841.72</v>
          </cell>
        </row>
        <row r="1683">
          <cell r="G1683">
            <v>98041</v>
          </cell>
          <cell r="H1683" t="str">
            <v>ACRÉSCIMO PARA POÇO DE VISITA RETANGULAR PARA ESGOTO, EM ALVENARIA COM BLOCOS DE CONCRETO, DIMENSÕES INTERNAS = 3X3,5 M. AF_12/2020</v>
          </cell>
          <cell r="I1683" t="str">
            <v>M</v>
          </cell>
          <cell r="J1683" t="str">
            <v>COEFICIENTE DE REPRESENTATIVIDADE</v>
          </cell>
          <cell r="K1683">
            <v>3342.32</v>
          </cell>
        </row>
        <row r="1684">
          <cell r="G1684">
            <v>98042</v>
          </cell>
          <cell r="H1684" t="str">
            <v>BASE PARA POÇO DE VISITA RETANGULAR PARA ESGOTO, EM ALVENARIA COM BLOCOS DE CONCRETO, DIMENSÕES INTERNAS = 3X4 M, PROFUNDIDADE = 1,40 M, EXCLUINDO TAMPÃO. AF_12/2020_PA</v>
          </cell>
          <cell r="I1684" t="str">
            <v>UN</v>
          </cell>
          <cell r="J1684" t="str">
            <v>ATRIBUÍDO SÃO PAULO</v>
          </cell>
          <cell r="K1684">
            <v>13209.56</v>
          </cell>
        </row>
        <row r="1685">
          <cell r="G1685">
            <v>98043</v>
          </cell>
          <cell r="H1685" t="str">
            <v>ACRÉSCIMO PARA POÇO DE VISITA RETANGULAR PARA ESGOTO, EM ALVENARIA COM BLOCOS DE CONCRETO, DIMENSÕES INTERNAS = 3X4 M. AF_12/2020</v>
          </cell>
          <cell r="I1685" t="str">
            <v>M</v>
          </cell>
          <cell r="J1685" t="str">
            <v>COEFICIENTE DE REPRESENTATIVIDADE</v>
          </cell>
          <cell r="K1685">
            <v>3581.15</v>
          </cell>
        </row>
        <row r="1686">
          <cell r="G1686">
            <v>98044</v>
          </cell>
          <cell r="H1686" t="str">
            <v>BASE PARA POÇO DE VISITA RETANGULAR PARA ESGOTO, EM ALVENARIA COM BLOCOS DE CONCRETO, DIMENSÕES INTERNAS = 3,5X3,5 M, PROFUNDIDADE = 1,40 M, EXCLUINDO TAMPÃO. AF_12/2020_PA</v>
          </cell>
          <cell r="I1686" t="str">
            <v>UN</v>
          </cell>
          <cell r="J1686" t="str">
            <v>ATRIBUÍDO SÃO PAULO</v>
          </cell>
          <cell r="K1686">
            <v>13429.18</v>
          </cell>
        </row>
        <row r="1687">
          <cell r="G1687">
            <v>98045</v>
          </cell>
          <cell r="H1687" t="str">
            <v>ACRÉSCIMO PARA POÇO DE VISITA RETANGULAR PARA ESGOTO, EM ALVENARIA COM BLOCOS DE CONCRETO, DIMENSÕES INTERNAS = 3,5X3,5 M. AF_12/2020</v>
          </cell>
          <cell r="I1687" t="str">
            <v>M</v>
          </cell>
          <cell r="J1687" t="str">
            <v>COEFICIENTE DE REPRESENTATIVIDADE</v>
          </cell>
          <cell r="K1687">
            <v>3581.15</v>
          </cell>
        </row>
        <row r="1688">
          <cell r="G1688">
            <v>98046</v>
          </cell>
          <cell r="H1688" t="str">
            <v>BASE PARA POÇO DE VISITA RETANGULAR PARA ESGOTO, EM ALVENARIA COM BLOCOS DE CONCRETO, DIMENSÕES INTERNAS = 3,5X4 M, PROFUNDIDADE = 1,40 M, EXCLUINDO TAMPÃO. AF_12/2020_PA</v>
          </cell>
          <cell r="I1688" t="str">
            <v>UN</v>
          </cell>
          <cell r="J1688" t="str">
            <v>ATRIBUÍDO SÃO PAULO</v>
          </cell>
          <cell r="K1688">
            <v>14975.62</v>
          </cell>
        </row>
        <row r="1689">
          <cell r="G1689">
            <v>98047</v>
          </cell>
          <cell r="H1689" t="str">
            <v>ACRÉSCIMO PARA POÇO DE VISITA RETANGULAR PARA ESGOTO, EM ALVENARIA COM BLOCOS DE CONCRETO, DIMENSÕES INTERNAS = 3,5X4 M. AF_12/2020</v>
          </cell>
          <cell r="I1689" t="str">
            <v>M</v>
          </cell>
          <cell r="J1689" t="str">
            <v>COEFICIENTE DE REPRESENTATIVIDADE</v>
          </cell>
          <cell r="K1689">
            <v>3819.94</v>
          </cell>
        </row>
        <row r="1690">
          <cell r="G1690">
            <v>98048</v>
          </cell>
          <cell r="H1690" t="str">
            <v>BASE PARA POÇO DE VISITA RETANGULAR PARA ESGOTO, EM ALVENARIA COM BLOCOS DE CONCRETO, DIMENSÕES INTERNAS = 4X4 M, PROFUNDIDADE = 1,45 M, EXCLUINDO TAMPÃO. AF_12/2020_PA</v>
          </cell>
          <cell r="I1690" t="str">
            <v>UN</v>
          </cell>
          <cell r="J1690" t="str">
            <v>ATRIBUÍDO SÃO PAULO</v>
          </cell>
          <cell r="K1690">
            <v>16741.77</v>
          </cell>
        </row>
        <row r="1691">
          <cell r="G1691">
            <v>98049</v>
          </cell>
          <cell r="H1691" t="str">
            <v>ACRÉSCIMO PARA POÇO DE VISITA RETANGULAR PARA ESGOTO, EM ALVENARIA COM BLOCOS DE CONCRETO, DIMENSÕES INTERNAS = 4X4 M. AF_12/2020</v>
          </cell>
          <cell r="I1691" t="str">
            <v>M</v>
          </cell>
          <cell r="J1691" t="str">
            <v>COEFICIENTE DE REPRESENTATIVIDADE</v>
          </cell>
          <cell r="K1691">
            <v>4013.47</v>
          </cell>
        </row>
        <row r="1692">
          <cell r="G1692">
            <v>98050</v>
          </cell>
          <cell r="H1692" t="str">
            <v>CHAMINÉ CIRCULAR PARA POÇO DE VISITA PARA ESGOTO, EM CONCRETO PRÉ-MOLDADO, DIÂMETRO INTERNO = 0,6 M. AF_12/2020</v>
          </cell>
          <cell r="I1692" t="str">
            <v>M</v>
          </cell>
          <cell r="J1692" t="str">
            <v>COEFICIENTE DE REPRESENTATIVIDADE</v>
          </cell>
          <cell r="K1692">
            <v>307.89999999999998</v>
          </cell>
        </row>
        <row r="1693">
          <cell r="G1693">
            <v>98051</v>
          </cell>
          <cell r="H1693" t="str">
            <v>CHAMINÉ CIRCULAR PARA POÇO DE VISITA PARA ESGOTO, EM ALVENARIA COM TIJOLOS CERÂMICOS MACIÇOS, DIÂMETRO INTERNO = 0,6 M. AF_12/2020</v>
          </cell>
          <cell r="I1693" t="str">
            <v>M</v>
          </cell>
          <cell r="J1693" t="str">
            <v>COEFICIENTE DE REPRESENTATIVIDADE</v>
          </cell>
          <cell r="K1693">
            <v>906.55</v>
          </cell>
        </row>
        <row r="1694">
          <cell r="G1694">
            <v>98405</v>
          </cell>
          <cell r="H1694" t="str">
            <v>BASE PARA POÇO DE VISITA CIRCULAR PARA  ESGOTO, EM ALVENARIA COM TIJOLOS CERÂMICOS MACIÇOS, DIÂMETRO INTERNO = 1,0 M, PROFUNDIDADE = 1,40 M, EXCLUINDO TAMPÃO. AF_12/2020_PA</v>
          </cell>
          <cell r="I1694" t="str">
            <v>UN</v>
          </cell>
          <cell r="J1694" t="str">
            <v>ATRIBUÍDO SÃO PAULO</v>
          </cell>
          <cell r="K1694">
            <v>2454.4499999999998</v>
          </cell>
        </row>
        <row r="1695">
          <cell r="G1695">
            <v>98406</v>
          </cell>
          <cell r="H1695" t="str">
            <v>BASE PARA POÇO DE VISITA RETANGULAR PARA ESGOTO, EM ALVENARIA COM BLOCOS DE CONCRETO, DIMENSÕES INTERNAS = 1X3,5 M, PROFUNDIDADE = 1,40 M, EXCLUINDO TAMPÃO. AF_12/2020_PA</v>
          </cell>
          <cell r="I1695" t="str">
            <v>UN</v>
          </cell>
          <cell r="J1695" t="str">
            <v>ATRIBUÍDO SÃO PAULO</v>
          </cell>
          <cell r="K1695">
            <v>5736.84</v>
          </cell>
        </row>
        <row r="1696">
          <cell r="G1696">
            <v>98407</v>
          </cell>
          <cell r="H1696" t="str">
            <v>BASE PARA POÇO DE VISITA RETANGULAR PARA ESGOTO, EM ALVENARIA COM BLOCOS DE CONCRETO, DIMENSÕES INTERNAS = 1X2 M, PROFUNDIDADE = 1,40 M, EXCLUINDO TAMPÃO. AF_12/2020_PA</v>
          </cell>
          <cell r="I1696" t="str">
            <v>UN</v>
          </cell>
          <cell r="J1696" t="str">
            <v>ATRIBUÍDO SÃO PAULO</v>
          </cell>
          <cell r="K1696">
            <v>3753.18</v>
          </cell>
        </row>
        <row r="1697">
          <cell r="G1697">
            <v>98408</v>
          </cell>
          <cell r="H1697" t="str">
            <v>BASE PARA POÇO DE VISITA RETANGULAR PARA ESGOTO, EM ALVENARIA COM BLOCOS DE CONCRETO, DIMENSÕES INTERNAS = 1X2,5 M, PROFUNDIDADE = 1,40 M, EXCLUINDO TAMPÃO. AF_12/2020_PA</v>
          </cell>
          <cell r="I1697" t="str">
            <v>UN</v>
          </cell>
          <cell r="J1697" t="str">
            <v>ATRIBUÍDO SÃO PAULO</v>
          </cell>
          <cell r="K1697">
            <v>4401.75</v>
          </cell>
        </row>
        <row r="1698">
          <cell r="G1698">
            <v>98409</v>
          </cell>
          <cell r="H1698" t="str">
            <v>ACRÉSCIMO PARA POÇO DE VISITA CIRCULAR PARA ESGOTO, EM CONCRETO PRÉ-MOLDADO, DIÂMETRO INTERNO = 0,8 M. AF_12/2020</v>
          </cell>
          <cell r="I1698" t="str">
            <v>M</v>
          </cell>
          <cell r="J1698" t="str">
            <v>COEFICIENTE DE REPRESENTATIVIDADE</v>
          </cell>
          <cell r="K1698">
            <v>419.67</v>
          </cell>
        </row>
        <row r="1699">
          <cell r="G1699">
            <v>98410</v>
          </cell>
          <cell r="H1699" t="str">
            <v>BASE PARA POÇO DE VISITA CIRCULAR PARA ESGOTO, EM CONCRETO PRÉ-MOLDADO, DIÂMETRO INTERNO = 1,0 M, PROFUNDIDADE = 1,35 M, EXCLUINDO TAMPÃO. AF_12/2020_PA</v>
          </cell>
          <cell r="I1699" t="str">
            <v>UN</v>
          </cell>
          <cell r="J1699" t="str">
            <v>ATRIBUÍDO SÃO PAULO</v>
          </cell>
          <cell r="K1699">
            <v>1266.99</v>
          </cell>
        </row>
        <row r="1700">
          <cell r="G1700">
            <v>99240</v>
          </cell>
          <cell r="H1700" t="str">
            <v>ACRÉSCIMO PARA POÇO DE VISITA CIRCULAR PARA DRENAGEM, EM CONCRETO PRÉ-MOLDADO, DIÂMETRO INTERNO = 1,2 M. AF_12/2020</v>
          </cell>
          <cell r="I1700" t="str">
            <v>M</v>
          </cell>
          <cell r="J1700" t="str">
            <v>COEFICIENTE DE REPRESENTATIVIDADE</v>
          </cell>
          <cell r="K1700">
            <v>737.44</v>
          </cell>
        </row>
        <row r="1701">
          <cell r="G1701">
            <v>99241</v>
          </cell>
          <cell r="H1701" t="str">
            <v>ACRÉSCIMO PARA POÇO DE VISITA RETANGULAR PARA DRENAGEM, EM ALVENARIA COM BLOCOS DE CONCRETO, DIMENSÕES INTERNAS = 1,5X1,5 M. AF_12/2020</v>
          </cell>
          <cell r="I1701" t="str">
            <v>M</v>
          </cell>
          <cell r="J1701" t="str">
            <v>COEFICIENTE DE REPRESENTATIVIDADE</v>
          </cell>
          <cell r="K1701">
            <v>1607.53</v>
          </cell>
        </row>
        <row r="1702">
          <cell r="G1702">
            <v>99242</v>
          </cell>
          <cell r="H1702" t="str">
            <v>BASE PARA POÇO DE VISITA CIRCULAR PARA DRENAGEM, EM ALVENARIA COM TIJOLOS CERÂMICOS MACIÇOS, DIÂMETRO INTERNO = 1,2 M, PROFUNDIDADE = 1,40 M, EXCLUINDO TAMPÃO. AF_12/2020_PA</v>
          </cell>
          <cell r="I1702" t="str">
            <v>UN</v>
          </cell>
          <cell r="J1702" t="str">
            <v>ATRIBUÍDO SÃO PAULO</v>
          </cell>
          <cell r="K1702">
            <v>2830.77</v>
          </cell>
        </row>
        <row r="1703">
          <cell r="G1703">
            <v>99243</v>
          </cell>
          <cell r="H1703" t="str">
            <v>ACRÉSCIMO PARA POÇO DE VISITA CIRCULAR PARA DRENAGEM, EM ALVENARIA COM TIJOLOS CERÂMICOS MACIÇOS, DIÂMETRO INTERNO = 1,2 M. AF_12/2020</v>
          </cell>
          <cell r="I1703" t="str">
            <v>M</v>
          </cell>
          <cell r="J1703" t="str">
            <v>COEFICIENTE DE REPRESENTATIVIDADE</v>
          </cell>
          <cell r="K1703">
            <v>1505.25</v>
          </cell>
        </row>
        <row r="1704">
          <cell r="G1704">
            <v>99244</v>
          </cell>
          <cell r="H1704" t="str">
            <v>BASE PARA POÇO DE VISITA RETANGULAR PARA DRENAGEM, EM ALVENARIA COM BLOCOS DE CONCRETO, DIMENSÕES INTERNAS = 1,5X2 M, PROFUNDIDADE = 1,40 M, EXCLUINDO TAMPÃO. AF_12/2020_PA</v>
          </cell>
          <cell r="I1704" t="str">
            <v>UN</v>
          </cell>
          <cell r="J1704" t="str">
            <v>ATRIBUÍDO SÃO PAULO</v>
          </cell>
          <cell r="K1704">
            <v>4590.49</v>
          </cell>
        </row>
        <row r="1705">
          <cell r="G1705">
            <v>99246</v>
          </cell>
          <cell r="H1705" t="str">
            <v>ACRÉSCIMO PARA POÇO DE VISITA CIRCULAR PARA DRENAGEM, EM CONCRETO PRÉ-MOLDADO, DIÂMETRO INTERNO = 1,5 M. AF_12/2020</v>
          </cell>
          <cell r="I1705" t="str">
            <v>M</v>
          </cell>
          <cell r="J1705" t="str">
            <v>COEFICIENTE DE REPRESENTATIVIDADE</v>
          </cell>
          <cell r="K1705">
            <v>1011.99</v>
          </cell>
        </row>
        <row r="1706">
          <cell r="G1706">
            <v>99247</v>
          </cell>
          <cell r="H1706" t="str">
            <v>ACRÉSCIMO PARA POÇO DE VISITA RETANGULAR PARA DRENAGEM, EM ALVENARIA COM BLOCOS DE CONCRETO, DIMENSÕES INTERNAS = 1,5X2 M. AF_12/2020</v>
          </cell>
          <cell r="I1706" t="str">
            <v>M</v>
          </cell>
          <cell r="J1706" t="str">
            <v>COEFICIENTE DE REPRESENTATIVIDADE</v>
          </cell>
          <cell r="K1706">
            <v>1832.23</v>
          </cell>
        </row>
        <row r="1707">
          <cell r="G1707">
            <v>99248</v>
          </cell>
          <cell r="H1707" t="str">
            <v>BASE PARA POÇO DE VISITA CIRCULAR PARA DRENAGEM, EM ALVENARIA COM TIJOLOS CERÂMICOS MACIÇOS, DIÂMETRO INTERNO = 1,50 M, PROFUNDIDADE = 1,40 M, EXCLUINDO TAMPÃO. AF_12/2020_PA</v>
          </cell>
          <cell r="I1707" t="str">
            <v>UN</v>
          </cell>
          <cell r="J1707" t="str">
            <v>ATRIBUÍDO SÃO PAULO</v>
          </cell>
          <cell r="K1707">
            <v>3634.81</v>
          </cell>
        </row>
        <row r="1708">
          <cell r="G1708">
            <v>99249</v>
          </cell>
          <cell r="H1708" t="str">
            <v>ACRÉSCIMO PARA POÇO DE VISITA CIRCULAR PARA DRENAGEM, EM ALVENARIA COM TIJOLOS CERÂMICOS MACIÇOS, DIÂMETRO INTERNO = 1,5 M. AF_12/2020</v>
          </cell>
          <cell r="I1708" t="str">
            <v>M</v>
          </cell>
          <cell r="J1708" t="str">
            <v>COEFICIENTE DE REPRESENTATIVIDADE</v>
          </cell>
          <cell r="K1708">
            <v>1837.96</v>
          </cell>
        </row>
        <row r="1709">
          <cell r="G1709">
            <v>99252</v>
          </cell>
          <cell r="H1709" t="str">
            <v>BASE PARA POÇO DE VISITA RETANGULAR PARA DRENAGEM, EM ALVENARIA COM BLOCOS DE CONCRETO, DIMENSÕES INTERNAS = 1X1 M, PROFUNDIDADE = 1,40 M, EXCLUINDO TAMPÃO. AF_12/2020_PA</v>
          </cell>
          <cell r="I1709" t="str">
            <v>UN</v>
          </cell>
          <cell r="J1709" t="str">
            <v>ATRIBUÍDO SÃO PAULO</v>
          </cell>
          <cell r="K1709">
            <v>2401.41</v>
          </cell>
        </row>
        <row r="1710">
          <cell r="G1710">
            <v>99254</v>
          </cell>
          <cell r="H1710" t="str">
            <v>ACRÉSCIMO PARA POÇO DE VISITA RETANGULAR PARA DRENAGEM, EM ALVENARIA COM BLOCOS DE CONCRETO, DIMENSÕES INTERNAS = 1X1 M. AF_12/2020</v>
          </cell>
          <cell r="I1710" t="str">
            <v>M</v>
          </cell>
          <cell r="J1710" t="str">
            <v>COEFICIENTE DE REPRESENTATIVIDADE</v>
          </cell>
          <cell r="K1710">
            <v>1158.05</v>
          </cell>
        </row>
        <row r="1711">
          <cell r="G1711">
            <v>99256</v>
          </cell>
          <cell r="H1711" t="str">
            <v>BASE PARA POÇO DE VISITA RETANGULAR PARA DRENAGEM, EM ALVENARIA COM BLOCOS DE CONCRETO, DIMENSÕES INTERNAS = 1,5X2,5 M, PROFUNDIDADE = 1,40 M, EXCLUINDO TAMPÃO. AF_12/2020_PA</v>
          </cell>
          <cell r="I1711" t="str">
            <v>UN</v>
          </cell>
          <cell r="J1711" t="str">
            <v>ATRIBUÍDO SÃO PAULO</v>
          </cell>
          <cell r="K1711">
            <v>5392.95</v>
          </cell>
        </row>
        <row r="1712">
          <cell r="G1712">
            <v>99259</v>
          </cell>
          <cell r="H1712" t="str">
            <v>BASE PARA POÇO DE VISITA RETANGULAR PARA DRENAGEM, EM ALVENARIA COM BLOCOS DE CONCRETO, DIMENSÕES INTERNAS = 1X1,5 M, PROFUNDIDADE = 1,40 M, EXCLUINDO TAMPÃO. AF_12/2020_PA</v>
          </cell>
          <cell r="I1712" t="str">
            <v>UN</v>
          </cell>
          <cell r="J1712" t="str">
            <v>ATRIBUÍDO SÃO PAULO</v>
          </cell>
          <cell r="K1712">
            <v>3034.93</v>
          </cell>
        </row>
        <row r="1713">
          <cell r="G1713">
            <v>99261</v>
          </cell>
          <cell r="H1713" t="str">
            <v>ACRÉSCIMO PARA POÇO DE VISITA RETANGULAR PARA DRENAGEM, EM ALVENARIA COM BLOCOS DE CONCRETO, DIMENSÕES INTERNAS = 1X1,5 M. AF_12/2020</v>
          </cell>
          <cell r="I1713" t="str">
            <v>M</v>
          </cell>
          <cell r="J1713" t="str">
            <v>COEFICIENTE DE REPRESENTATIVIDADE</v>
          </cell>
          <cell r="K1713">
            <v>1382.74</v>
          </cell>
        </row>
        <row r="1714">
          <cell r="G1714">
            <v>99263</v>
          </cell>
          <cell r="H1714" t="str">
            <v>ACRÉSCIMO PARA POÇO DE VISITA RETANGULAR PARA DRENAGEM, EM ALVENARIA COM BLOCOS DE CONCRETO, DIMENSÕES INTERNAS = 1,5X2,5 M. AF_12/2020</v>
          </cell>
          <cell r="I1714" t="str">
            <v>M</v>
          </cell>
          <cell r="J1714" t="str">
            <v>COEFICIENTE DE REPRESENTATIVIDADE</v>
          </cell>
          <cell r="K1714">
            <v>2057</v>
          </cell>
        </row>
        <row r="1715">
          <cell r="G1715">
            <v>99265</v>
          </cell>
          <cell r="H1715" t="str">
            <v>BASE PARA POÇO DE VISITA RETANGULAR PARA DRENAGEM, EM ALVENARIA COM BLOCOS DE CONCRETO, DIMENSÕES INTERNAS = 1X2 M, PROFUNDIDADE = 1,40 M, EXCLUINDO TAMPÃO. AF_12/2020_PA</v>
          </cell>
          <cell r="I1715" t="str">
            <v>UN</v>
          </cell>
          <cell r="J1715" t="str">
            <v>ATRIBUÍDO SÃO PAULO</v>
          </cell>
          <cell r="K1715">
            <v>3668.34</v>
          </cell>
        </row>
        <row r="1716">
          <cell r="G1716">
            <v>99266</v>
          </cell>
          <cell r="H1716" t="str">
            <v>ACRÉSCIMO PARA POÇO DE VISITA RETANGULAR PARA DRENAGEM, EM ALVENARIA COM BLOCOS DE CONCRETO, DIMENSÕES INTERNAS = 1X2 M. AF_12/2020</v>
          </cell>
          <cell r="I1716" t="str">
            <v>M</v>
          </cell>
          <cell r="J1716" t="str">
            <v>COEFICIENTE DE REPRESENTATIVIDADE</v>
          </cell>
          <cell r="K1716">
            <v>1607.53</v>
          </cell>
        </row>
        <row r="1717">
          <cell r="G1717">
            <v>99267</v>
          </cell>
          <cell r="H1717" t="str">
            <v>BASE PARA POÇO DE VISITA RETANGULAR PARA DRENAGEM, EM ALVENARIA COM BLOCOS DE CONCRETO, DIMENSÕES INTERNAS = 1X2,5 M, PROFUNDIDADE = 1,40 M, EXCLUINDO TAMPÃO. AF_12/2020_PA</v>
          </cell>
          <cell r="I1717" t="str">
            <v>UN</v>
          </cell>
          <cell r="J1717" t="str">
            <v>ATRIBUÍDO SÃO PAULO</v>
          </cell>
          <cell r="K1717">
            <v>4301.82</v>
          </cell>
        </row>
        <row r="1718">
          <cell r="G1718">
            <v>99268</v>
          </cell>
          <cell r="H1718" t="str">
            <v>POÇO DE INSPEÇÃO CIRCULAR PARA DRENAGEM, EM CONCRETO PRÉ-MOLDADO, DIÂMETRO INTERNO = 0,60 M, PROFUNDIDADE = 0,90 M, EXCLUINDO TAMPÃO. AF_12/2020_PA</v>
          </cell>
          <cell r="I1718" t="str">
            <v>UN</v>
          </cell>
          <cell r="J1718" t="str">
            <v>ATRIBUÍDO SÃO PAULO</v>
          </cell>
          <cell r="K1718">
            <v>507.41</v>
          </cell>
        </row>
        <row r="1719">
          <cell r="G1719">
            <v>99269</v>
          </cell>
          <cell r="H1719" t="str">
            <v>ACRÉSCIMO PARA POÇO DE VISITA RETANGULAR PARA DRENAGEM, EM ALVENARIA COM BLOCOS DE CONCRETO, DIMENSÕES INTERNAS = 1X2,5 M. AF_12/2020</v>
          </cell>
          <cell r="I1719" t="str">
            <v>M</v>
          </cell>
          <cell r="J1719" t="str">
            <v>COEFICIENTE DE REPRESENTATIVIDADE</v>
          </cell>
          <cell r="K1719">
            <v>1832.23</v>
          </cell>
        </row>
        <row r="1720">
          <cell r="G1720">
            <v>99270</v>
          </cell>
          <cell r="H1720" t="str">
            <v>POÇO DE INSPEÇÃO CIRCULAR PARA DRENAGEM, EM CONCRETO PRÉ-MOLDADO, DIÂMETRO INTERNO = 0,60 M, PROFUNDIDADE = 1,40 M, EXCLUINDO TAMPÃO. AF_12/2020_PA</v>
          </cell>
          <cell r="I1720" t="str">
            <v>UN</v>
          </cell>
          <cell r="J1720" t="str">
            <v>ATRIBUÍDO SÃO PAULO</v>
          </cell>
          <cell r="K1720">
            <v>664.27</v>
          </cell>
        </row>
        <row r="1721">
          <cell r="G1721">
            <v>99271</v>
          </cell>
          <cell r="H1721" t="str">
            <v>BASE PARA POÇO DE VISITA RETANGULAR PARA DRENAGEM, EM ALVENARIA COM BLOCOS DE CONCRETO, DIMENSÕES INTERNAS = 1,5X3 M, PROFUNDIDADE = 1,40 M, EXCLUINDO TAMPÃO. AF_12/2020_PA</v>
          </cell>
          <cell r="I1721" t="str">
            <v>UN</v>
          </cell>
          <cell r="J1721" t="str">
            <v>ATRIBUÍDO SÃO PAULO</v>
          </cell>
          <cell r="K1721">
            <v>6195.34</v>
          </cell>
        </row>
        <row r="1722">
          <cell r="G1722">
            <v>99272</v>
          </cell>
          <cell r="H1722" t="str">
            <v>POÇO DE INSPEÇÃO CIRCULAR PARA DRENAGEM, EM ALVENARIA COM TIJOLOS CERÂMICOS MACIÇOS, DIÂMETRO INTERNO = 0,60 M, PROFUNDIDADE = 0,95 M, EXCLUINDO TAMPÃO. AF_12/2020_PA</v>
          </cell>
          <cell r="I1722" t="str">
            <v>UN</v>
          </cell>
          <cell r="J1722" t="str">
            <v>ATRIBUÍDO SÃO PAULO</v>
          </cell>
          <cell r="K1722">
            <v>1057.82</v>
          </cell>
        </row>
        <row r="1723">
          <cell r="G1723">
            <v>99273</v>
          </cell>
          <cell r="H1723" t="str">
            <v>POÇO DE INSPEÇÃO CIRCULAR PARA DRENAGEM, EM ALVENARIA COM TIJOLOS CERÂMICOS MACIÇOS, DIÂMETRO INTERNO = 0,60 M, PROFUNDIDADE = 1,45 M, EXCLUINDO TAMPÃO. AF_12/2020_PA</v>
          </cell>
          <cell r="I1723" t="str">
            <v>UN</v>
          </cell>
          <cell r="J1723" t="str">
            <v>ATRIBUÍDO SÃO PAULO</v>
          </cell>
          <cell r="K1723">
            <v>1482.85</v>
          </cell>
        </row>
        <row r="1724">
          <cell r="G1724">
            <v>99274</v>
          </cell>
          <cell r="H1724" t="str">
            <v>BASE PARA POÇO DE VISITA RETANGULAR PARA DRENAGEM, EM ALVENARIA COM BLOCOS DE CONCRETO, DIMENSÕES INTERNAS = 1X3 M, PROFUNDIDADE = 1,40 M, EXCLUINDO TAMPÃO. AF_12/2020_PA</v>
          </cell>
          <cell r="I1724" t="str">
            <v>UN</v>
          </cell>
          <cell r="J1724" t="str">
            <v>ATRIBUÍDO SÃO PAULO</v>
          </cell>
          <cell r="K1724">
            <v>4969.03</v>
          </cell>
        </row>
        <row r="1725">
          <cell r="G1725">
            <v>99275</v>
          </cell>
          <cell r="H1725" t="str">
            <v>BASE PARA POÇO DE VISITA CIRCULAR PARA DRENAGEM, EM CONCRETO PRÉ-MOLDADO, DIÂMETRO INTERNO = 0,80 M, PROFUNDIDADE = 1,35 M, EXCLUINDO TAMPÃO. AF_12/2020_PA</v>
          </cell>
          <cell r="I1725" t="str">
            <v>UN</v>
          </cell>
          <cell r="J1725" t="str">
            <v>ATRIBUÍDO SÃO PAULO</v>
          </cell>
          <cell r="K1725">
            <v>973.79</v>
          </cell>
        </row>
        <row r="1726">
          <cell r="G1726">
            <v>99276</v>
          </cell>
          <cell r="H1726" t="str">
            <v>ACRÉSCIMO PARA POÇO DE VISITA RETANGULAR PARA DRENAGEM, EM ALVENARIA COM BLOCOS DE CONCRETO, DIMENSÕES INTERNAS = 1,5X3 M. AF_12/2020</v>
          </cell>
          <cell r="I1726" t="str">
            <v>M</v>
          </cell>
          <cell r="J1726" t="str">
            <v>COEFICIENTE DE REPRESENTATIVIDADE</v>
          </cell>
          <cell r="K1726">
            <v>2281.77</v>
          </cell>
        </row>
        <row r="1727">
          <cell r="G1727">
            <v>99277</v>
          </cell>
          <cell r="H1727" t="str">
            <v>ACRÉSCIMO PARA POÇO DE VISITA RETANGULAR PARA DRENAGEM, EM ALVENARIA COM BLOCOS DE CONCRETO, DIMENSÕES INTERNAS = 1X3 M. AF_12/2020</v>
          </cell>
          <cell r="I1727" t="str">
            <v>M</v>
          </cell>
          <cell r="J1727" t="str">
            <v>COEFICIENTE DE REPRESENTATIVIDADE</v>
          </cell>
          <cell r="K1727">
            <v>2057</v>
          </cell>
        </row>
        <row r="1728">
          <cell r="G1728">
            <v>99278</v>
          </cell>
          <cell r="H1728" t="str">
            <v>ACRÉSCIMO PARA POÇO DE VISITA CIRCULAR PARA DRENAGEM, EM CONCRETO PRÉ-MOLDADO, DIÂMETRO INTERNO = 0,8 M. AF_12/2020</v>
          </cell>
          <cell r="I1728" t="str">
            <v>M</v>
          </cell>
          <cell r="J1728" t="str">
            <v>COEFICIENTE DE REPRESENTATIVIDADE</v>
          </cell>
          <cell r="K1728">
            <v>417.81</v>
          </cell>
        </row>
        <row r="1729">
          <cell r="G1729">
            <v>99279</v>
          </cell>
          <cell r="H1729" t="str">
            <v>BASE PARA POÇO DE VISITA RETANGULAR PARA DRENAGEM, EM ALVENARIA COM BLOCOS DE CONCRETO, DIMENSÕES INTERNAS = 1X3,5 M, PROFUNDIDADE = 1,40 M, EXCLUINDO TAMPÃO. AF_12/2020_PA</v>
          </cell>
          <cell r="I1729" t="str">
            <v>UN</v>
          </cell>
          <cell r="J1729" t="str">
            <v>ATRIBUÍDO SÃO PAULO</v>
          </cell>
          <cell r="K1729">
            <v>5606.74</v>
          </cell>
        </row>
        <row r="1730">
          <cell r="G1730">
            <v>99280</v>
          </cell>
          <cell r="H1730" t="str">
            <v>BASE PARA POÇO DE VISITA CIRCULAR PARA DRENAGEM, EM ALVENARIA COM TIJOLOS CERÂMICOS MACIÇOS, DIÂMETRO INTERNO = 0,80 M, PROFUNDIDADE = 1,40 M, EXCLUINDO TAMPÃO. AF_12/2020_PA</v>
          </cell>
          <cell r="I1730" t="str">
            <v>UN</v>
          </cell>
          <cell r="J1730" t="str">
            <v>ATRIBUÍDO SÃO PAULO</v>
          </cell>
          <cell r="K1730">
            <v>1923.59</v>
          </cell>
        </row>
        <row r="1731">
          <cell r="G1731">
            <v>99281</v>
          </cell>
          <cell r="H1731" t="str">
            <v>ACRÉSCIMO PARA POÇO DE VISITA RETANGULAR PARA DRENAGEM, EM ALVENARIA COM BLOCOS DE CONCRETO, DIMENSÕES INTERNAS = 1X3,5 M. AF_12/2020</v>
          </cell>
          <cell r="I1731" t="str">
            <v>M</v>
          </cell>
          <cell r="J1731" t="str">
            <v>COEFICIENTE DE REPRESENTATIVIDADE</v>
          </cell>
          <cell r="K1731">
            <v>2281.77</v>
          </cell>
        </row>
        <row r="1732">
          <cell r="G1732">
            <v>99282</v>
          </cell>
          <cell r="H1732" t="str">
            <v>ACRÉSCIMO PARA POÇO DE VISITA RETANGULAR PARA DRENAGEM, EM ALVENARIA COM BLOCOS DE CONCRETO, DIMENSÕES INTERNAS = 2,5X2,5 M. AF_12/2020</v>
          </cell>
          <cell r="I1732" t="str">
            <v>M</v>
          </cell>
          <cell r="J1732" t="str">
            <v>COEFICIENTE DE REPRESENTATIVIDADE</v>
          </cell>
          <cell r="K1732">
            <v>2529.89</v>
          </cell>
        </row>
        <row r="1733">
          <cell r="G1733">
            <v>99283</v>
          </cell>
          <cell r="H1733" t="str">
            <v>ACRÉSCIMO PARA POÇO DE VISITA CIRCULAR PARA DRENAGEM, EM ALVENARIA COM TIJOLOS CERÂMICOS MACIÇOS, DIÂMETRO INTERNO = 0,8 M. AF_12/2020</v>
          </cell>
          <cell r="I1733" t="str">
            <v>M</v>
          </cell>
          <cell r="J1733" t="str">
            <v>COEFICIENTE DE REPRESENTATIVIDADE</v>
          </cell>
          <cell r="K1733">
            <v>1061.68</v>
          </cell>
        </row>
        <row r="1734">
          <cell r="G1734">
            <v>99284</v>
          </cell>
          <cell r="H1734" t="str">
            <v>BASE PARA POÇO DE VISITA RETANGULAR PARA DRENAGEM, EM ALVENARIA COM BLOCOS DE CONCRETO, DIMENSÕES INTERNAS = 1,5X3,5 M, PROFUNDIDADE = 1,40 M, EXCLUINDO TAMPÃO. AF_12/2020_PA</v>
          </cell>
          <cell r="I1734" t="str">
            <v>UN</v>
          </cell>
          <cell r="J1734" t="str">
            <v>ATRIBUÍDO SÃO PAULO</v>
          </cell>
          <cell r="K1734">
            <v>6997.85</v>
          </cell>
        </row>
        <row r="1735">
          <cell r="G1735">
            <v>99285</v>
          </cell>
          <cell r="H1735" t="str">
            <v>BASE PARA POÇO DE VISITA CIRCULAR PARA DRENAGEM, EM CONCRETO PRÉ-MOLDADO, DIÂMETRO INTERNO = 1,0 M, PROFUNDIDADE = 1,35 M, EXCLUINDO TAMPÃO. AF_05/2018_PA</v>
          </cell>
          <cell r="I1735" t="str">
            <v>UN</v>
          </cell>
          <cell r="J1735" t="str">
            <v>ATRIBUÍDO SÃO PAULO</v>
          </cell>
          <cell r="K1735">
            <v>1320.22</v>
          </cell>
        </row>
        <row r="1736">
          <cell r="G1736">
            <v>99286</v>
          </cell>
          <cell r="H1736" t="str">
            <v>BASE PARA POÇO DE VISITA RETANGULAR PARA DRENAGEM, EM ALVENARIA COM BLOCOS DE CONCRETO, DIMENSÕES INTERNAS = 1X4 M, PROFUNDIDADE = 1,40 M, EXCLUINDO TAMPÃO. AF_12/2020_PA</v>
          </cell>
          <cell r="I1736" t="str">
            <v>UN</v>
          </cell>
          <cell r="J1736" t="str">
            <v>ATRIBUÍDO SÃO PAULO</v>
          </cell>
          <cell r="K1736">
            <v>6244.49</v>
          </cell>
        </row>
        <row r="1737">
          <cell r="G1737">
            <v>99287</v>
          </cell>
          <cell r="H1737" t="str">
            <v>BASE PARA POÇO DE VISITA RETANGULAR PARA DRENAGEM, EM ALVENARIA COM BLOCOS DE CONCRETO, DIMENSÕES INTERNAS = 2,5X3 M, PROFUNDIDADE = 1,40 M, EXCLUINDO TAMPÃO. AF_12/2020_PA</v>
          </cell>
          <cell r="I1737" t="str">
            <v>UN</v>
          </cell>
          <cell r="J1737" t="str">
            <v>ATRIBUÍDO SÃO PAULO</v>
          </cell>
          <cell r="K1737">
            <v>8859.7099999999991</v>
          </cell>
        </row>
        <row r="1738">
          <cell r="G1738">
            <v>99288</v>
          </cell>
          <cell r="H1738" t="str">
            <v>ACRÉSCIMO PARA POÇO DE VISITA CIRCULAR PARA DRENAGEM, EM CONCRETO PRÉ-MOLDADO, DIÂMETRO INTERNO = 1 M. AF_12/2020</v>
          </cell>
          <cell r="I1738" t="str">
            <v>M</v>
          </cell>
          <cell r="J1738" t="str">
            <v>COEFICIENTE DE REPRESENTATIVIDADE</v>
          </cell>
          <cell r="K1738">
            <v>552.72</v>
          </cell>
        </row>
        <row r="1739">
          <cell r="G1739">
            <v>99289</v>
          </cell>
          <cell r="H1739" t="str">
            <v>ACRÉSCIMO PARA POÇO DE VISITA RETANGULAR PARA DRENAGEM, EM ALVENARIA COM BLOCOS DE CONCRETO, DIMENSÕES INTERNAS = 1X4 M. AF_12/2020</v>
          </cell>
          <cell r="I1739" t="str">
            <v>M</v>
          </cell>
          <cell r="J1739" t="str">
            <v>COEFICIENTE DE REPRESENTATIVIDADE</v>
          </cell>
          <cell r="K1739">
            <v>2506.4699999999998</v>
          </cell>
        </row>
        <row r="1740">
          <cell r="G1740">
            <v>99290</v>
          </cell>
          <cell r="H1740" t="str">
            <v>BASE PARA POÇO DE VISITA RETANGULAR PARA DRENAGEM, EM ALVENARIA COM BLOCOS DE CONCRETO, DIMENSÕES INTERNAS = 1,5X1,5 M, PROFUNDIDADE = 1,40 M, EXCLUINDO TAMPÃO. AF_12/2020_PA</v>
          </cell>
          <cell r="I1740" t="str">
            <v>UN</v>
          </cell>
          <cell r="J1740" t="str">
            <v>ATRIBUÍDO SÃO PAULO</v>
          </cell>
          <cell r="K1740">
            <v>3761.33</v>
          </cell>
        </row>
        <row r="1741">
          <cell r="G1741">
            <v>99291</v>
          </cell>
          <cell r="H1741" t="str">
            <v>ACRÉSCIMO PARA POÇO DE VISITA RETANGULAR PARA DRENAGEM, EM ALVENARIA COM BLOCOS DE CONCRETO, DIMENSÕES INTERNAS = 1,5X3,5 M. AF_12/2020</v>
          </cell>
          <cell r="I1741" t="str">
            <v>M</v>
          </cell>
          <cell r="J1741" t="str">
            <v>COEFICIENTE DE REPRESENTATIVIDADE</v>
          </cell>
          <cell r="K1741">
            <v>2506.4699999999998</v>
          </cell>
        </row>
        <row r="1742">
          <cell r="G1742">
            <v>99292</v>
          </cell>
          <cell r="H1742" t="str">
            <v>BASE PARA POÇO DE VISITA CIRCULAR PARA DRENAGEM, EM ALVENARIA COM TIJOLOS CERÂMICOS MACIÇOS, DIÂMETRO INTERNO = 1,0 M, PROFUNDIDADE = 1,40 M, EXCLUINDO TAMPÃO. AF_12/2020_PA</v>
          </cell>
          <cell r="I1742" t="str">
            <v>UN</v>
          </cell>
          <cell r="J1742" t="str">
            <v>ATRIBUÍDO SÃO PAULO</v>
          </cell>
          <cell r="K1742">
            <v>2375.96</v>
          </cell>
        </row>
        <row r="1743">
          <cell r="G1743">
            <v>99293</v>
          </cell>
          <cell r="H1743" t="str">
            <v>ACRÉSCIMO PARA POÇO DE VISITA CIRCULAR PARA DRENAGEM, EM ALVENARIA COM TIJOLOS CERÂMICOS MACIÇOS, DIÂMETRO INTERNO = 1 M. AF_12/2020</v>
          </cell>
          <cell r="I1743" t="str">
            <v>M</v>
          </cell>
          <cell r="J1743" t="str">
            <v>COEFICIENTE DE REPRESENTATIVIDADE</v>
          </cell>
          <cell r="K1743">
            <v>1283.49</v>
          </cell>
        </row>
        <row r="1744">
          <cell r="G1744">
            <v>99294</v>
          </cell>
          <cell r="H1744" t="str">
            <v>BASE PARA POÇO DE VISITA RETANGULAR PARA DRENAGEM, EM ALVENARIA COM BLOCOS DE CONCRETO, DIMENSÕES INTERNAS = 1,5X4 M, PROFUNDIDADE = 1,40 M, EXCLUINDO TAMPÃO. AF_12/2020_PA</v>
          </cell>
          <cell r="I1744" t="str">
            <v>UN</v>
          </cell>
          <cell r="J1744" t="str">
            <v>ATRIBUÍDO SÃO PAULO</v>
          </cell>
          <cell r="K1744">
            <v>7800.24</v>
          </cell>
        </row>
        <row r="1745">
          <cell r="G1745">
            <v>99296</v>
          </cell>
          <cell r="H1745" t="str">
            <v>ACRÉSCIMO PARA POÇO DE VISITA RETANGULAR PARA DRENAGEM, EM ALVENARIA COM BLOCOS DE CONCRETO, DIMENSÕES INTERNAS = 2,5X3 M. AF_12/2020</v>
          </cell>
          <cell r="I1745" t="str">
            <v>M</v>
          </cell>
          <cell r="J1745" t="str">
            <v>COEFICIENTE DE REPRESENTATIVIDADE</v>
          </cell>
          <cell r="K1745">
            <v>2754.59</v>
          </cell>
        </row>
        <row r="1746">
          <cell r="G1746">
            <v>99297</v>
          </cell>
          <cell r="H1746" t="str">
            <v>ACRÉSCIMO PARA POÇO DE VISITA RETANGULAR PARA DRENAGEM, EM ALVENARIA COM BLOCOS DE CONCRETO, DIMENSÕES INTERNAS = 1,5X4 M. AF_12/2020</v>
          </cell>
          <cell r="I1746" t="str">
            <v>M</v>
          </cell>
          <cell r="J1746" t="str">
            <v>COEFICIENTE DE REPRESENTATIVIDADE</v>
          </cell>
          <cell r="K1746">
            <v>2750.57</v>
          </cell>
        </row>
        <row r="1747">
          <cell r="G1747">
            <v>99298</v>
          </cell>
          <cell r="H1747" t="str">
            <v>BASE PARA POÇO DE VISITA RETANGULAR PARA DRENAGEM, EM ALVENARIA COM BLOCOS DE CONCRETO, DIMENSÕES INTERNAS = 2,5X3,5 M, PROFUNDIDADE = 1,40 M, EXCLUINDO TAMPÃO. AF_12/2020_PA</v>
          </cell>
          <cell r="I1747" t="str">
            <v>UN</v>
          </cell>
          <cell r="J1747" t="str">
            <v>ATRIBUÍDO SÃO PAULO</v>
          </cell>
          <cell r="K1747">
            <v>10021.08</v>
          </cell>
        </row>
        <row r="1748">
          <cell r="G1748">
            <v>99299</v>
          </cell>
          <cell r="H1748" t="str">
            <v>ACRÉSCIMO PARA POÇO DE VISITA RETANGULAR PARA DRENAGEM, EM ALVENARIA COM BLOCOS DE CONCRETO, DIMENSÕES INTERNAS = 2,5X3,5 M. AF_12/2020</v>
          </cell>
          <cell r="I1748" t="str">
            <v>M</v>
          </cell>
          <cell r="J1748" t="str">
            <v>COEFICIENTE DE REPRESENTATIVIDADE</v>
          </cell>
          <cell r="K1748">
            <v>2979.28</v>
          </cell>
        </row>
        <row r="1749">
          <cell r="G1749">
            <v>99300</v>
          </cell>
          <cell r="H1749" t="str">
            <v>BASE PARA POÇO DE VISITA RETANGULAR PARA DRENAGEM, EM ALVENARIA COM BLOCOS DE CONCRETO, DIMENSÕES INTERNAS = 2,5X4 M, PROFUNDIDADE = 1,40 M, EXCLUINDO TAMPÃO. AF_12/2020_PA</v>
          </cell>
          <cell r="I1749" t="str">
            <v>UN</v>
          </cell>
          <cell r="J1749" t="str">
            <v>ATRIBUÍDO SÃO PAULO</v>
          </cell>
          <cell r="K1749">
            <v>11182.43</v>
          </cell>
        </row>
        <row r="1750">
          <cell r="G1750">
            <v>99301</v>
          </cell>
          <cell r="H1750" t="str">
            <v>BASE PARA POÇO DE VISITA RETANGULAR PARA DRENAGEM, EM ALVENARIA COM BLOCOS DE CONCRETO, DIMENSÕES INTERNAS = 2X2 M, PROFUNDIDADE = 1,40 M, EXCLUINDO TAMPÃO. AF_12/2020_PA</v>
          </cell>
          <cell r="I1750" t="str">
            <v>UN</v>
          </cell>
          <cell r="J1750" t="str">
            <v>ATRIBUÍDO SÃO PAULO</v>
          </cell>
          <cell r="K1750">
            <v>5544</v>
          </cell>
        </row>
        <row r="1751">
          <cell r="G1751">
            <v>99302</v>
          </cell>
          <cell r="H1751" t="str">
            <v>ACRÉSCIMO PARA POÇO DE VISITA RETANGULAR PARA DRENAGEM, EM ALVENARIA COM BLOCOS DE CONCRETO, DIMENSÕES INTERNAS = 2,5X4 M. AF_12/2020</v>
          </cell>
          <cell r="I1751" t="str">
            <v>M</v>
          </cell>
          <cell r="J1751" t="str">
            <v>COEFICIENTE DE REPRESENTATIVIDADE</v>
          </cell>
          <cell r="K1751">
            <v>3208.03</v>
          </cell>
        </row>
        <row r="1752">
          <cell r="G1752">
            <v>99303</v>
          </cell>
          <cell r="H1752" t="str">
            <v>BASE PARA POÇO DE VISITA RETANGULAR PARA DRENAGEM, EM ALVENARIA COM BLOCOS DE CONCRETO, DIMENSÕES INTERNAS = 3X3 M, PROFUNDIDADE = 1,40 M, EXCLUINDO TAMPÃO. AF_12/2020_PA</v>
          </cell>
          <cell r="I1752" t="str">
            <v>UN</v>
          </cell>
          <cell r="J1752" t="str">
            <v>ATRIBUÍDO SÃO PAULO</v>
          </cell>
          <cell r="K1752">
            <v>10235.35</v>
          </cell>
        </row>
        <row r="1753">
          <cell r="G1753">
            <v>99304</v>
          </cell>
          <cell r="H1753" t="str">
            <v>ACRÉSCIMO PARA POÇO DE VISITA RETANGULAR PARA DRENAGEM, EM ALVENARIA COM BLOCOS DE CONCRETO, DIMENSÕES INTERNAS = 3X3 M. AF_12/2020</v>
          </cell>
          <cell r="I1753" t="str">
            <v>M</v>
          </cell>
          <cell r="J1753" t="str">
            <v>COEFICIENTE DE REPRESENTATIVIDADE</v>
          </cell>
          <cell r="K1753">
            <v>2983.31</v>
          </cell>
        </row>
        <row r="1754">
          <cell r="G1754">
            <v>99305</v>
          </cell>
          <cell r="H1754" t="str">
            <v>BASE PARA POÇO DE VISITA RETANGULAR PARA DRENAGEM, EM ALVENARIA COM BLOCOS DE CONCRETO, DIMENSÕES INTERNAS = 3X3,5 M, PROFUNDIDADE = 1,40 M, EXCLUINDO TAMPÃO. AF_12/2020_PA</v>
          </cell>
          <cell r="I1754" t="str">
            <v>UN</v>
          </cell>
          <cell r="J1754" t="str">
            <v>ATRIBUÍDO SÃO PAULO</v>
          </cell>
          <cell r="K1754">
            <v>11571.44</v>
          </cell>
        </row>
        <row r="1755">
          <cell r="G1755">
            <v>99306</v>
          </cell>
          <cell r="H1755" t="str">
            <v>ACRÉSCIMO PARA POÇO DE VISITA RETANGULAR PARA DRENAGEM, EM ALVENARIA COM BLOCOS DE CONCRETO, DIMENSÕES INTERNAS = 3X3,5 M. AF_12/2020</v>
          </cell>
          <cell r="I1755" t="str">
            <v>M</v>
          </cell>
          <cell r="J1755" t="str">
            <v>COEFICIENTE DE REPRESENTATIVIDADE</v>
          </cell>
          <cell r="K1755">
            <v>3208.03</v>
          </cell>
        </row>
        <row r="1756">
          <cell r="G1756">
            <v>99307</v>
          </cell>
          <cell r="H1756" t="str">
            <v>ACRÉSCIMO PARA POÇO DE VISITA RETANGULAR PARA DRENAGEM, EM ALVENARIA COM BLOCOS DE CONCRETO, DIMENSÕES INTERNAS = 2X2 M. AF_12/2020</v>
          </cell>
          <cell r="I1756" t="str">
            <v>M</v>
          </cell>
          <cell r="J1756" t="str">
            <v>COEFICIENTE DE REPRESENTATIVIDADE</v>
          </cell>
          <cell r="K1756">
            <v>2076.39</v>
          </cell>
        </row>
        <row r="1757">
          <cell r="G1757">
            <v>99308</v>
          </cell>
          <cell r="H1757" t="str">
            <v>BASE PARA POÇO DE VISITA RETANGULAR PARA DRENAGEM, EM ALVENARIA COM BLOCOS DE CONCRETO, DIMENSÕES INTERNAS = 3X4 M, PROFUNDIDADE = 1,40 M, EXCLUINDO TAMPÃO. AF_12/2020_PA</v>
          </cell>
          <cell r="I1757" t="str">
            <v>UN</v>
          </cell>
          <cell r="J1757" t="str">
            <v>ATRIBUÍDO SÃO PAULO</v>
          </cell>
          <cell r="K1757">
            <v>12907.61</v>
          </cell>
        </row>
        <row r="1758">
          <cell r="G1758">
            <v>99309</v>
          </cell>
          <cell r="H1758" t="str">
            <v>ACRÉSCIMO PARA POÇO DE VISITA RETANGULAR PARA DRENAGEM, EM ALVENARIA COM BLOCOS DE CONCRETO, DIMENSÕES INTERNAS = 3X4 M. AF_12/2020</v>
          </cell>
          <cell r="I1758" t="str">
            <v>M</v>
          </cell>
          <cell r="J1758" t="str">
            <v>COEFICIENTE DE REPRESENTATIVIDADE</v>
          </cell>
          <cell r="K1758">
            <v>3436.82</v>
          </cell>
        </row>
        <row r="1759">
          <cell r="G1759">
            <v>99310</v>
          </cell>
          <cell r="H1759" t="str">
            <v>BASE PARA POÇO DE VISITA RETANGULAR PARA DRENAGEM, EM ALVENARIA COM BLOCOS DE CONCRETO, DIMENSÕES INTERNAS = 3,5X3,5 M, PROFUNDIDADE = 1,40 M, EXCLUINDO TAMPÃO. AF_12/2020_PA</v>
          </cell>
          <cell r="I1759" t="str">
            <v>UN</v>
          </cell>
          <cell r="J1759" t="str">
            <v>ATRIBUÍDO SÃO PAULO</v>
          </cell>
          <cell r="K1759">
            <v>13121.93</v>
          </cell>
        </row>
        <row r="1760">
          <cell r="G1760">
            <v>99311</v>
          </cell>
          <cell r="H1760" t="str">
            <v>ACRÉSCIMO PARA POÇO DE VISITA RETANGULAR PARA DRENAGEM, EM ALVENARIA COM BLOCOS DE CONCRETO, DIMENSÕES INTERNAS = 3,5X3,5 M. AF_12/2020</v>
          </cell>
          <cell r="I1760" t="str">
            <v>M</v>
          </cell>
          <cell r="J1760" t="str">
            <v>COEFICIENTE DE REPRESENTATIVIDADE</v>
          </cell>
          <cell r="K1760">
            <v>3436.82</v>
          </cell>
        </row>
        <row r="1761">
          <cell r="G1761">
            <v>99312</v>
          </cell>
          <cell r="H1761" t="str">
            <v>BASE PARA POÇO DE VISITA RETANGULAR PARA DRENAGEM, EM ALVENARIA COM BLOCOS DE CONCRETO, DIMENSÕES INTERNAS = 2X2,5 M, PROFUNDIDADE = 1,40 M, EXCLUINDO TAMPÃO. AF_12/2020_PA</v>
          </cell>
          <cell r="I1761" t="str">
            <v>UN</v>
          </cell>
          <cell r="J1761" t="str">
            <v>ATRIBUÍDO SÃO PAULO</v>
          </cell>
          <cell r="K1761">
            <v>6499</v>
          </cell>
        </row>
        <row r="1762">
          <cell r="G1762">
            <v>99313</v>
          </cell>
          <cell r="H1762" t="str">
            <v>BASE PARA POÇO DE VISITA RETANGULAR PARA DRENAGEM, EM ALVENARIA COM BLOCOS DE CONCRETO, DIMENSÕES INTERNAS = 3,5X4 M, PROFUNDIDADE = 1,40 M, EXCLUINDO TAMPÃO. AF_12/2020_PA</v>
          </cell>
          <cell r="I1762" t="str">
            <v>UN</v>
          </cell>
          <cell r="J1762" t="str">
            <v>ATRIBUÍDO SÃO PAULO</v>
          </cell>
          <cell r="K1762">
            <v>14632.69</v>
          </cell>
        </row>
        <row r="1763">
          <cell r="G1763">
            <v>99314</v>
          </cell>
          <cell r="H1763" t="str">
            <v>ACRÉSCIMO PARA POÇO DE VISITA RETANGULAR PARA DRENAGEM, EM ALVENARIA COM BLOCOS DE CONCRETO, DIMENSÕES INTERNAS = 3,5X4 M. AF_12/2020</v>
          </cell>
          <cell r="I1763" t="str">
            <v>M</v>
          </cell>
          <cell r="J1763" t="str">
            <v>COEFICIENTE DE REPRESENTATIVIDADE</v>
          </cell>
          <cell r="K1763">
            <v>3665.59</v>
          </cell>
        </row>
        <row r="1764">
          <cell r="G1764">
            <v>99315</v>
          </cell>
          <cell r="H1764" t="str">
            <v>BASE PARA POÇO DE VISITA RETANGULAR PARA DRENAGEM, EM ALVENARIA COM BLOCOS DE CONCRETO, DIMENSÕES INTERNAS = 4X4 M, PROFUNDIDADE = 1,40 M, EXCLUINDO TAMPÃO. AF_12/2020_PA</v>
          </cell>
          <cell r="I1764" t="str">
            <v>UN</v>
          </cell>
          <cell r="J1764" t="str">
            <v>ATRIBUÍDO SÃO PAULO</v>
          </cell>
          <cell r="K1764">
            <v>16357.87</v>
          </cell>
        </row>
        <row r="1765">
          <cell r="G1765">
            <v>99317</v>
          </cell>
          <cell r="H1765" t="str">
            <v>ACRÉSCIMO PARA POÇO DE VISITA RETANGULAR PARA DRENAGEM, EM ALVENARIA COM BLOCOS DE CONCRETO, DIMENSÕES INTERNAS = 2X2,5 M. AF_12/2020</v>
          </cell>
          <cell r="I1765" t="str">
            <v>M</v>
          </cell>
          <cell r="J1765" t="str">
            <v>COEFICIENTE DE REPRESENTATIVIDADE</v>
          </cell>
          <cell r="K1765">
            <v>2301.09</v>
          </cell>
        </row>
        <row r="1766">
          <cell r="G1766">
            <v>99318</v>
          </cell>
          <cell r="H1766" t="str">
            <v>CHAMINÉ CIRCULAR PARA POÇO DE VISITA PARA DRENAGEM, EM CONCRETO PRÉ-MOLDADO, DIÂMETRO INTERNO = 0,6 M. AF_12/2020</v>
          </cell>
          <cell r="I1766" t="str">
            <v>M</v>
          </cell>
          <cell r="J1766" t="str">
            <v>COEFICIENTE DE REPRESENTATIVIDADE</v>
          </cell>
          <cell r="K1766">
            <v>307.06</v>
          </cell>
        </row>
        <row r="1767">
          <cell r="G1767">
            <v>99319</v>
          </cell>
          <cell r="H1767" t="str">
            <v>CHAMINÉ CIRCULAR PARA POÇO DE VISITA PARA DRENAGEM, EM ALVENARIA COM TIJOLOS CERÂMICOS MACIÇOS, DIÂMETRO INTERNO = 0,6 M. AF_12/2020</v>
          </cell>
          <cell r="I1767" t="str">
            <v>M</v>
          </cell>
          <cell r="J1767" t="str">
            <v>COEFICIENTE DE REPRESENTATIVIDADE</v>
          </cell>
          <cell r="K1767">
            <v>851.73</v>
          </cell>
        </row>
        <row r="1768">
          <cell r="G1768">
            <v>99320</v>
          </cell>
          <cell r="H1768" t="str">
            <v>BASE PARA POÇO DE VISITA RETANGULAR PARA DRENAGEM, EM ALVENARIA COM BLOCOS DE CONCRETO, DIMENSÕES INTERNAS = 2X3 M, PROFUNDIDADE = 1,40 M, EXCLUINDO TAMPÃO. AF_12/2020_PA</v>
          </cell>
          <cell r="I1768" t="str">
            <v>UN</v>
          </cell>
          <cell r="J1768" t="str">
            <v>ATRIBUÍDO SÃO PAULO</v>
          </cell>
          <cell r="K1768">
            <v>7513.16</v>
          </cell>
        </row>
        <row r="1769">
          <cell r="G1769">
            <v>99321</v>
          </cell>
          <cell r="H1769" t="str">
            <v>ACRÉSCIMO PARA POÇO DE VISITA RETANGULAR PARA DRENAGEM, EM ALVENARIA COM BLOCOS DE CONCRETO, DIMENSÕES INTERNAS = 2X3 M. AF_12/2020</v>
          </cell>
          <cell r="I1769" t="str">
            <v>M</v>
          </cell>
          <cell r="J1769" t="str">
            <v>COEFICIENTE DE REPRESENTATIVIDADE</v>
          </cell>
          <cell r="K1769">
            <v>2525.85</v>
          </cell>
        </row>
        <row r="1770">
          <cell r="G1770">
            <v>99322</v>
          </cell>
          <cell r="H1770" t="str">
            <v>BASE PARA POÇO DE VISITA RETANGULAR PARA DRENAGEM, EM ALVENARIA COM BLOCOS DE CONCRETO, DIMENSÕES INTERNAS = 2X3,5 M, PROFUNDIDADE = 1,40 M, EXCLUINDO TAMPÃO. AF_12/2020_PA</v>
          </cell>
          <cell r="I1770" t="str">
            <v>UN</v>
          </cell>
          <cell r="J1770" t="str">
            <v>ATRIBUÍDO SÃO PAULO</v>
          </cell>
          <cell r="K1770">
            <v>8475.6299999999992</v>
          </cell>
        </row>
        <row r="1771">
          <cell r="G1771">
            <v>99323</v>
          </cell>
          <cell r="H1771" t="str">
            <v>ACRÉSCIMO PARA POÇO DE VISITA RETANGULAR PARA DRENAGEM, EM ALVENARIA COM BLOCOS DE CONCRETO, DIMENSÕES INTERNAS = 2X3,5 M. AF_12/2020</v>
          </cell>
          <cell r="I1771" t="str">
            <v>M</v>
          </cell>
          <cell r="J1771" t="str">
            <v>COEFICIENTE DE REPRESENTATIVIDADE</v>
          </cell>
          <cell r="K1771">
            <v>2750.57</v>
          </cell>
        </row>
        <row r="1772">
          <cell r="G1772">
            <v>99324</v>
          </cell>
          <cell r="H1772" t="str">
            <v>BASE PARA POÇO DE VISITA RETANGULAR PARA DRENAGEM, EM ALVENARIA COM BLOCOS DE CONCRETO, DIMENSÕES INTERNAS = 2X4 M, PROFUNDIDADE = 1,40 M, EXCLUINDO TAMPÃO. AF_12/2020_PA</v>
          </cell>
          <cell r="I1772" t="str">
            <v>UN</v>
          </cell>
          <cell r="J1772" t="str">
            <v>ATRIBUÍDO SÃO PAULO</v>
          </cell>
          <cell r="K1772">
            <v>9438.15</v>
          </cell>
        </row>
        <row r="1773">
          <cell r="G1773">
            <v>99325</v>
          </cell>
          <cell r="H1773" t="str">
            <v>ACRÉSCIMO PARA POÇO DE VISITA RETANGULAR PARA DRENAGEM, EM ALVENARIA COM BLOCOS DE CONCRETO, DIMENSÕES INTERNAS = 2X4 M. AF_12/2020</v>
          </cell>
          <cell r="I1773" t="str">
            <v>M</v>
          </cell>
          <cell r="J1773" t="str">
            <v>COEFICIENTE DE REPRESENTATIVIDADE</v>
          </cell>
          <cell r="K1773">
            <v>2979.28</v>
          </cell>
        </row>
        <row r="1774">
          <cell r="G1774">
            <v>99326</v>
          </cell>
          <cell r="H1774" t="str">
            <v>BASE PARA POÇO DE VISITA RETANGULAR PARA DRENAGEM, EM ALVENARIA COM BLOCOS DE CONCRETO, DIMENSÕES INTERNAS = 2,5X2,5 M, PROFUNDIDADE = 1,40 M, EXCLUINDO TAMPÃO. AF_12/2020_PA</v>
          </cell>
          <cell r="I1774" t="str">
            <v>UN</v>
          </cell>
          <cell r="J1774" t="str">
            <v>ATRIBUÍDO SÃO PAULO</v>
          </cell>
          <cell r="K1774">
            <v>7698.37</v>
          </cell>
        </row>
        <row r="1775">
          <cell r="G1775">
            <v>99327</v>
          </cell>
          <cell r="H1775" t="str">
            <v>ACRÉSCIMO PARA POÇO DE VISITA RETANGULAR PARA DRENAGEM, EM ALVENARIA COM BLOCOS DE CONCRETO, DIMENSÕES INTERNAS = 4X4 M. AF_12/2020</v>
          </cell>
          <cell r="I1775" t="str">
            <v>M</v>
          </cell>
          <cell r="J1775" t="str">
            <v>COEFICIENTE DE REPRESENTATIVIDADE</v>
          </cell>
          <cell r="K1775">
            <v>3854.87</v>
          </cell>
        </row>
        <row r="1776">
          <cell r="G1776">
            <v>101800</v>
          </cell>
          <cell r="H1776" t="str">
            <v>CAIXA COM GRELHA RETANGULAR DE FERRO FUNDIDO, EM ALVENARIA COM TIJOLOS CERÂMICOS MACIÇOS, DIMENSÕES INTERNAS: 0,30 X 1,00 X 1,00. AF_12/2020</v>
          </cell>
          <cell r="I1776" t="str">
            <v>UN</v>
          </cell>
          <cell r="J1776" t="str">
            <v>COEFICIENTE DE REPRESENTATIVIDADE</v>
          </cell>
          <cell r="K1776">
            <v>1370.12</v>
          </cell>
        </row>
        <row r="1777">
          <cell r="G1777">
            <v>101801</v>
          </cell>
          <cell r="H1777" t="str">
            <v>CAIXA COM GRELHA RETANGULAR DE FERRO FUNDIDO, EM ALVENARIA COM BLOCOS DE CONCRETO, DIMENSÕES INTERNAS: 0,30 X 1,00 X 1,00. AF_12/2020</v>
          </cell>
          <cell r="I1777" t="str">
            <v>UN</v>
          </cell>
          <cell r="J1777" t="str">
            <v>COEFICIENTE DE REPRESENTATIVIDADE</v>
          </cell>
          <cell r="K1777">
            <v>928.15</v>
          </cell>
        </row>
        <row r="1778">
          <cell r="G1778">
            <v>101806</v>
          </cell>
          <cell r="H1778" t="str">
            <v>CAIXA ENTERRADA DISTRIBUIDORA DE VAZÃO (SUMIDOUROS MÚLTIPLOS), RETANGULAR, EM ALVENARIA COM TIJOLOS MACIÇOS, DIMENSÕES INTERNAS: 0,60 X 0,60 X H=0,50 M. AF_12/2020</v>
          </cell>
          <cell r="I1778" t="str">
            <v>UN</v>
          </cell>
          <cell r="J1778" t="str">
            <v>ATRIBUÍDO SÃO PAULO</v>
          </cell>
          <cell r="K1778">
            <v>508.39</v>
          </cell>
        </row>
        <row r="1779">
          <cell r="G1779">
            <v>101807</v>
          </cell>
          <cell r="H1779" t="str">
            <v>CAIXA ENTERRADA DISTRIBUIDORA DE VAZÃO (SUMIDOUROS MÚLTIPLOS), RETANGULAR, EM ALVENARIA COM BLOCOS DE CONCRETO, DIMENSÕES INTERNAS: 0,60 X 0,60 X H=0,50 M. AF_12/2020</v>
          </cell>
          <cell r="I1779" t="str">
            <v>UN</v>
          </cell>
          <cell r="J1779" t="str">
            <v>ATRIBUÍDO SÃO PAULO</v>
          </cell>
          <cell r="K1779">
            <v>457.21</v>
          </cell>
        </row>
        <row r="1780">
          <cell r="G1780">
            <v>101808</v>
          </cell>
          <cell r="H1780" t="str">
            <v>CAIXA ENTERRADA DISTRIBUIDORA DE VAZÃO (SUMIDOUROS MÚLTIPLOS), RETANGULAR, EM CONCRETO PRÉ-MOLDADO, DIMENSÕES INTERNAS: 0,60 X 0,60 X H=0,50 M. AF_12/2020</v>
          </cell>
          <cell r="I1780" t="str">
            <v>UN</v>
          </cell>
          <cell r="J1780" t="str">
            <v>ATRIBUÍDO SÃO PAULO</v>
          </cell>
          <cell r="K1780">
            <v>566.74</v>
          </cell>
        </row>
        <row r="1781">
          <cell r="G1781">
            <v>101809</v>
          </cell>
          <cell r="H1781" t="str">
            <v>BASE PARA POCO DE VISITA RETANGULAR PARA ESGOTO E DRENAGEM, EM CONCRETO ESTRUTURAL, DIMENSÕES INTERNAS DE 90X150 M, PROFUNDIDADE DE 1,25 M, EXCLUINDO TAMPÃO. AF_12/2020_PA</v>
          </cell>
          <cell r="I1781" t="str">
            <v>UN</v>
          </cell>
          <cell r="J1781" t="str">
            <v>ATRIBUÍDO SÃO PAULO</v>
          </cell>
          <cell r="K1781">
            <v>2983.34</v>
          </cell>
        </row>
        <row r="1782">
          <cell r="G1782">
            <v>102139</v>
          </cell>
          <cell r="H1782" t="str">
            <v>BASE PARA POÇO DE VISITA CIRCULAR PARA  ESGOTO, EM CONCRETO PRÉ-MOLDADO, DIÂMETRO INTERNO = 1,20 M, PROFUNDIDADE = 1,60 M, EXCLUINDO TAMPÃO. AF_12/2020_PA</v>
          </cell>
          <cell r="I1782" t="str">
            <v>UN</v>
          </cell>
          <cell r="J1782" t="str">
            <v>ATRIBUÍDO SÃO PAULO</v>
          </cell>
          <cell r="K1782">
            <v>1739.93</v>
          </cell>
        </row>
        <row r="1783">
          <cell r="G1783">
            <v>102141</v>
          </cell>
          <cell r="H1783" t="str">
            <v>BASE PARA POÇO DE VISITA CIRCULAR PARA  ESGOTO, EM CONCRETO PRÉ-MOLDADO, DIÂMETRO INTERNO = 1,50 M, PROFUNDIDADE = 1,35 M, EXCLUINDO TAMPÃO. AF_12/2020_PA</v>
          </cell>
          <cell r="I1783" t="str">
            <v>UN</v>
          </cell>
          <cell r="J1783" t="str">
            <v>ATRIBUÍDO SÃO PAULO</v>
          </cell>
          <cell r="K1783">
            <v>2685.83</v>
          </cell>
        </row>
        <row r="1784">
          <cell r="G1784">
            <v>102142</v>
          </cell>
          <cell r="H1784" t="str">
            <v>BASE PARA POÇO DE VISITA CIRCULAR PARA DRENAGEM, EM CONCRETO PRÉ-MOLDADO, DIÂMETRO INTERNO = 1,50 M, PROFUNDIDADE = 1,35 M, EXCLUINDO TAMPÃO. AF_12/2020_PA</v>
          </cell>
          <cell r="I1784" t="str">
            <v>UN</v>
          </cell>
          <cell r="J1784" t="str">
            <v>ATRIBUÍDO SÃO PAULO</v>
          </cell>
          <cell r="K1784">
            <v>2651.2</v>
          </cell>
        </row>
        <row r="1785">
          <cell r="G1785">
            <v>102457</v>
          </cell>
          <cell r="H1785" t="str">
            <v>BASE PARA POÇO DE VISITA CIRCULAR PARA DRENAGEM, EM CONCRETO PRÉ-MOLDADO, DIÂMETRO INTERNO = 1,20 M, PROFUNDIDADE = 1,60 M, EXCLUINDO TAMPÃO. AF_05/2021_PA</v>
          </cell>
          <cell r="I1785" t="str">
            <v>UN</v>
          </cell>
          <cell r="J1785" t="str">
            <v>ATRIBUÍDO SÃO PAULO</v>
          </cell>
          <cell r="K1785">
            <v>1677.53</v>
          </cell>
        </row>
        <row r="1786">
          <cell r="G1786">
            <v>94263</v>
          </cell>
          <cell r="H1786" t="str">
            <v>GUIA (MEIO-FIO) CONCRETO, MOLDADA  IN LOCO  EM TRECHO RETO COM EXTRUSORA, 13 CM BASE X 22 CM ALTURA. AF_06/2016</v>
          </cell>
          <cell r="I1786" t="str">
            <v>M</v>
          </cell>
          <cell r="J1786" t="str">
            <v>COEFICIENTE DE REPRESENTATIVIDADE</v>
          </cell>
          <cell r="K1786">
            <v>34.520000000000003</v>
          </cell>
        </row>
        <row r="1787">
          <cell r="G1787">
            <v>94264</v>
          </cell>
          <cell r="H1787" t="str">
            <v>GUIA (MEIO-FIO) CONCRETO, MOLDADA  IN LOCO  EM TRECHO CURVO COM EXTRUSORA, 13 CM BASE X 22 CM ALTURA. AF_06/2016</v>
          </cell>
          <cell r="I1787" t="str">
            <v>M</v>
          </cell>
          <cell r="J1787" t="str">
            <v>COEFICIENTE DE REPRESENTATIVIDADE</v>
          </cell>
          <cell r="K1787">
            <v>37.770000000000003</v>
          </cell>
        </row>
        <row r="1788">
          <cell r="G1788">
            <v>94265</v>
          </cell>
          <cell r="H1788" t="str">
            <v>GUIA (MEIO-FIO) CONCRETO, MOLDADA  IN LOCO  EM TRECHO RETO COM EXTRUSORA, 15 CM BASE X 30 CM ALTURA. AF_06/2016</v>
          </cell>
          <cell r="I1788" t="str">
            <v>M</v>
          </cell>
          <cell r="J1788" t="str">
            <v>COEFICIENTE DE REPRESENTATIVIDADE</v>
          </cell>
          <cell r="K1788">
            <v>47.04</v>
          </cell>
        </row>
        <row r="1789">
          <cell r="G1789">
            <v>94266</v>
          </cell>
          <cell r="H1789" t="str">
            <v>GUIA (MEIO-FIO) CONCRETO, MOLDADA  IN LOCO  EM TRECHO CURVO COM EXTRUSORA, 15 CM BASE X 30 CM ALTURA. AF_06/2016</v>
          </cell>
          <cell r="I1789" t="str">
            <v>M</v>
          </cell>
          <cell r="J1789" t="str">
            <v>COEFICIENTE DE REPRESENTATIVIDADE</v>
          </cell>
          <cell r="K1789">
            <v>50.74</v>
          </cell>
        </row>
        <row r="1790">
          <cell r="G1790">
            <v>94267</v>
          </cell>
          <cell r="H1790" t="str">
            <v>GUIA (MEIO-FIO) E SARJETA CONJUGADOS DE CONCRETO, MOLDADA  IN LOCO  EM TRECHO RETO COM EXTRUSORA, 45 CM BASE (15 CM BASE DA GUIA + 30 CM BASE DA SARJETA) X 22 CM ALTURA. AF_06/2016</v>
          </cell>
          <cell r="I1790" t="str">
            <v>M</v>
          </cell>
          <cell r="J1790" t="str">
            <v>COEFICIENTE DE REPRESENTATIVIDADE</v>
          </cell>
          <cell r="K1790">
            <v>56.67</v>
          </cell>
        </row>
        <row r="1791">
          <cell r="G1791">
            <v>94268</v>
          </cell>
          <cell r="H1791" t="str">
            <v>GUIA (MEIO-FIO) E SARJETA CONJUGADOS DE CONCRETO, MOLDADA  IN LOCO  EM TRECHO CURVO COM EXTRUSORA, 45 CM BASE (15 CM BASE DA GUIA + 30 CM BASE DA SARJETA) X 22 CM ALTURA. AF_06/2016</v>
          </cell>
          <cell r="I1791" t="str">
            <v>M</v>
          </cell>
          <cell r="J1791" t="str">
            <v>COEFICIENTE DE REPRESENTATIVIDADE</v>
          </cell>
          <cell r="K1791">
            <v>60.76</v>
          </cell>
        </row>
        <row r="1792">
          <cell r="G1792">
            <v>94269</v>
          </cell>
          <cell r="H1792" t="str">
            <v>GUIA (MEIO-FIO) E SARJETA CONJUGADOS DE CONCRETO, MOLDADA  IN LOCO  EM TRECHO RETO COM EXTRUSORA, 60 CM BASE (15 CM BASE DA GUIA + 45 CM BASE DA SARJETA) X 26 CM ALTURA. AF_06/2016</v>
          </cell>
          <cell r="I1792" t="str">
            <v>M</v>
          </cell>
          <cell r="J1792" t="str">
            <v>COEFICIENTE DE REPRESENTATIVIDADE</v>
          </cell>
          <cell r="K1792">
            <v>82.56</v>
          </cell>
        </row>
        <row r="1793">
          <cell r="G1793">
            <v>94270</v>
          </cell>
          <cell r="H1793" t="str">
            <v>GUIA (MEIO-FIO) E SARJETA CONJUGADOS DE CONCRETO, MOLDADA IN LOCO  EM TRECHO CURVO COM EXTRUSORA, 60 CM BASE (15 CM BASE DA GUIA + 45 CM BASE DA SARJETA) X 26 CM ALTURA. AF_06/2016</v>
          </cell>
          <cell r="I1793" t="str">
            <v>M</v>
          </cell>
          <cell r="J1793" t="str">
            <v>COEFICIENTE DE REPRESENTATIVIDADE</v>
          </cell>
          <cell r="K1793">
            <v>88.26</v>
          </cell>
        </row>
        <row r="1794">
          <cell r="G1794">
            <v>94271</v>
          </cell>
          <cell r="H1794" t="str">
            <v>GUIA (MEIO-FIO) E SARJETA CONJUGADOS DE CONCRETO, MOLDADA  IN LOCO  EM TRECHO RETO COM EXTRUSORA, 65 CM BASE (15 CM BASE DA GUIA + 50 CM BASE DA SARJETA) X 30 CM ALTURA. AF_06/2016</v>
          </cell>
          <cell r="I1794" t="str">
            <v>M</v>
          </cell>
          <cell r="J1794" t="str">
            <v>COEFICIENTE DE REPRESENTATIVIDADE</v>
          </cell>
          <cell r="K1794">
            <v>100.8</v>
          </cell>
        </row>
        <row r="1795">
          <cell r="G1795">
            <v>94272</v>
          </cell>
          <cell r="H1795" t="str">
            <v>GUIA (MEIO-FIO) E SARJETA CONJUGADOS DE CONCRETO, MOLDADA  IN LOCO  EM TRECHO CURVO COM EXTRUSORA, 65 CM BASE (15 CM BASE DA GUIA + 50 CM BASE DA SARJETA) X 26 CM ALTURA. AF_06/2016</v>
          </cell>
          <cell r="I1795" t="str">
            <v>M</v>
          </cell>
          <cell r="J1795" t="str">
            <v>COEFICIENTE DE REPRESENTATIVIDADE</v>
          </cell>
          <cell r="K1795">
            <v>108.38</v>
          </cell>
        </row>
        <row r="1796">
          <cell r="G1796">
            <v>94273</v>
          </cell>
          <cell r="H1796" t="str">
            <v>ASSENTAMENTO DE GUIA (MEIO-FIO) EM TRECHO RETO, CONFECCIONADA EM CONCRETO PRÉ-FABRICADO, DIMENSÕES 100X15X13X30 CM (COMPRIMENTO X BASE INFERIOR X BASE SUPERIOR X ALTURA), PARA VIAS URBANAS (USO VIÁRIO). AF_06/2016</v>
          </cell>
          <cell r="I1796" t="str">
            <v>M</v>
          </cell>
          <cell r="J1796" t="str">
            <v>COEFICIENTE DE REPRESENTATIVIDADE</v>
          </cell>
          <cell r="K1796">
            <v>69.099999999999994</v>
          </cell>
        </row>
        <row r="1797">
          <cell r="G1797">
            <v>94274</v>
          </cell>
          <cell r="H1797" t="str">
            <v>ASSENTAMENTO DE GUIA (MEIO-FIO) EM TRECHO CURVO, CONFECCIONADA EM CONCRETO PRÉ-FABRICADO, DIMENSÕES 100X15X13X30 CM (COMPRIMENTO X BASE INFERIOR X BASE SUPERIOR X ALTURA), PARA VIAS URBANAS (USO VIÁRIO). AF_06/2016</v>
          </cell>
          <cell r="I1797" t="str">
            <v>M</v>
          </cell>
          <cell r="J1797" t="str">
            <v>COEFICIENTE DE REPRESENTATIVIDADE</v>
          </cell>
          <cell r="K1797">
            <v>72.849999999999994</v>
          </cell>
        </row>
        <row r="1798">
          <cell r="G1798">
            <v>94275</v>
          </cell>
          <cell r="H1798" t="str">
            <v>ASSENTAMENTO DE GUIA (MEIO-FIO) EM TRECHO RETO, CONFECCIONADA EM CONCRETO PRÉ-FABRICADO, DIMENSÕES 100X15X13X20 CM (COMPRIMENTO X BASE INFERIOR X BASE SUPERIOR X ALTURA), PARA URBANIZAÇÃO INTERNA DE EMPREENDIMENTOS. AF_06/2016</v>
          </cell>
          <cell r="I1798" t="str">
            <v>M</v>
          </cell>
          <cell r="J1798" t="str">
            <v>COEFICIENTE DE REPRESENTATIVIDADE</v>
          </cell>
          <cell r="K1798">
            <v>62.24</v>
          </cell>
        </row>
        <row r="1799">
          <cell r="G1799">
            <v>94276</v>
          </cell>
          <cell r="H1799" t="str">
            <v>ASSENTAMENTO DE GUIA (MEIO-FIO) EM TRECHO CURVO, CONFECCIONADA EM CONCRETO PRÉ-FABRICADO, DIMENSÕES 100X15X13X20 CM (COMPRIMENTO X BASE INFERIOR X BASE SUPERIOR X ALTURA), PARA URBANIZAÇÃO INTERNA DE EMPREENDIMENTOS. AF_06/2016</v>
          </cell>
          <cell r="I1799" t="str">
            <v>M</v>
          </cell>
          <cell r="J1799" t="str">
            <v>COEFICIENTE DE REPRESENTATIVIDADE</v>
          </cell>
          <cell r="K1799">
            <v>65.989999999999995</v>
          </cell>
        </row>
        <row r="1800">
          <cell r="G1800">
            <v>94277</v>
          </cell>
          <cell r="H1800" t="str">
            <v>ASSENTAMENTO DE GUIA (MEIO-FIO) EM TRECHO RETO, CONFECCIONADA EM CONCRETO PRÉ-FABRICADO, DIMENSÕES 80X08X08X25 CM (COMPRIMENTO X BASE INFERIOR X BASE SUPERIOR X ALTURA), PARA URBANIZAÇÃO INTERNA DE EMPREENDIMENTOS. AF_06/2016</v>
          </cell>
          <cell r="I1800" t="str">
            <v>M</v>
          </cell>
          <cell r="J1800" t="str">
            <v>COEFICIENTE DE REPRESENTATIVIDADE</v>
          </cell>
          <cell r="K1800">
            <v>54.44</v>
          </cell>
        </row>
        <row r="1801">
          <cell r="G1801">
            <v>94278</v>
          </cell>
          <cell r="H1801" t="str">
            <v>ASSENTAMENTO DE GUIA (MEIO-FIO) EM TRECHO CURVO, CONFECCIONADA EM CONCRETO PRÉ-FABRICADO, DIMENSÕES 80X08X08X25 CM (COMPRIMENTO X BASE INFERIOR X BASE SUPERIOR X ALTURA), PARA URBANIZAÇÃO INTERNA DE EMPREENDIMENTOS. AF_06/2016</v>
          </cell>
          <cell r="I1801" t="str">
            <v>M</v>
          </cell>
          <cell r="J1801" t="str">
            <v>COEFICIENTE DE REPRESENTATIVIDADE</v>
          </cell>
          <cell r="K1801">
            <v>58.2</v>
          </cell>
        </row>
        <row r="1802">
          <cell r="G1802">
            <v>94279</v>
          </cell>
          <cell r="H1802" t="str">
            <v>ASSENTAMENTO DE GUIA (MEIO-FIO) EM TRECHO RETO, CONFECCIONADA EM CONCRETO PRÉ-FABRICADO, DIMENSÕES 39X6,5X6,5X19 CM (COMPRIMENTO X BASE INFERIOR X BASE SUPERIOR X ALTURA), PARA DELIMITAÇÃO DE JARDINS, PRAÇAS OU PASSEIOS. AF_05/2016</v>
          </cell>
          <cell r="I1802" t="str">
            <v>M</v>
          </cell>
          <cell r="J1802" t="str">
            <v>COEFICIENTE DE REPRESENTATIVIDADE</v>
          </cell>
          <cell r="K1802">
            <v>65.489999999999995</v>
          </cell>
        </row>
        <row r="1803">
          <cell r="G1803">
            <v>94280</v>
          </cell>
          <cell r="H1803" t="str">
            <v>ASSENTAMENTO DE GUIA (MEIO-FIO) EM TRECHO CURVO, CONFECCIONADA EM CONCRETO PRÉ-FABRICADO, DIMENSÕES 39X6,5X6,5X19 CM (COMPRIMENTO X BASE INFERIOR X BASE SUPERIOR X ALTURA), PARA DELIMITAÇÃO DE JARDINS, PRAÇAS OU PASSEIOS. AF_05/2016</v>
          </cell>
          <cell r="I1803" t="str">
            <v>M</v>
          </cell>
          <cell r="J1803" t="str">
            <v>COEFICIENTE DE REPRESENTATIVIDADE</v>
          </cell>
          <cell r="K1803">
            <v>69.25</v>
          </cell>
        </row>
        <row r="1804">
          <cell r="G1804">
            <v>94281</v>
          </cell>
          <cell r="H1804" t="str">
            <v>EXECUÇÃO DE SARJETA DE CONCRETO USINADO, MOLDADA  IN LOCO  EM TRECHO RETO, 30 CM BASE X 15 CM ALTURA. AF_06/2016</v>
          </cell>
          <cell r="I1804" t="str">
            <v>M</v>
          </cell>
          <cell r="J1804" t="str">
            <v>COEFICIENTE DE REPRESENTATIVIDADE</v>
          </cell>
          <cell r="K1804">
            <v>60.14</v>
          </cell>
        </row>
        <row r="1805">
          <cell r="G1805">
            <v>94282</v>
          </cell>
          <cell r="H1805" t="str">
            <v>EXECUÇÃO DE SARJETA DE CONCRETO USINADO, MOLDADA  IN LOCO  EM TRECHO CURVO, 30 CM BASE X 15 CM ALTURA. AF_06/2016</v>
          </cell>
          <cell r="I1805" t="str">
            <v>M</v>
          </cell>
          <cell r="J1805" t="str">
            <v>COEFICIENTE DE REPRESENTATIVIDADE</v>
          </cell>
          <cell r="K1805">
            <v>71.58</v>
          </cell>
        </row>
        <row r="1806">
          <cell r="G1806">
            <v>94283</v>
          </cell>
          <cell r="H1806" t="str">
            <v>EXECUÇÃO DE SARJETA DE CONCRETO USINADO, MOLDADA  IN LOCO  EM TRECHO RETO, 45 CM BASE X 15 CM ALTURA. AF_06/2016</v>
          </cell>
          <cell r="I1806" t="str">
            <v>M</v>
          </cell>
          <cell r="J1806" t="str">
            <v>COEFICIENTE DE REPRESENTATIVIDADE</v>
          </cell>
          <cell r="K1806">
            <v>78.5</v>
          </cell>
        </row>
        <row r="1807">
          <cell r="G1807">
            <v>94284</v>
          </cell>
          <cell r="H1807" t="str">
            <v>EXECUÇÃO DE SARJETA DE CONCRETO USINADO, MOLDADA  IN LOCO  EM TRECHO CURVO, 45 CM BASE X 15 CM ALTURA. AF_06/2016</v>
          </cell>
          <cell r="I1807" t="str">
            <v>M</v>
          </cell>
          <cell r="J1807" t="str">
            <v>COEFICIENTE DE REPRESENTATIVIDADE</v>
          </cell>
          <cell r="K1807">
            <v>89.94</v>
          </cell>
        </row>
        <row r="1808">
          <cell r="G1808">
            <v>94285</v>
          </cell>
          <cell r="H1808" t="str">
            <v>EXECUÇÃO DE SARJETA DE CONCRETO USINADO, MOLDADA  IN LOCO  EM TRECHO RETO, 60 CM BASE X 15 CM ALTURA. AF_06/2016</v>
          </cell>
          <cell r="I1808" t="str">
            <v>M</v>
          </cell>
          <cell r="J1808" t="str">
            <v>COEFICIENTE DE REPRESENTATIVIDADE</v>
          </cell>
          <cell r="K1808">
            <v>96.31</v>
          </cell>
        </row>
        <row r="1809">
          <cell r="G1809">
            <v>94286</v>
          </cell>
          <cell r="H1809" t="str">
            <v>EXECUÇÃO DE SARJETA DE CONCRETO USINADO, MOLDADA  IN LOCO  EM TRECHO CURVO, 60 CM BASE X 15 CM ALTURA. AF_06/2016</v>
          </cell>
          <cell r="I1809" t="str">
            <v>M</v>
          </cell>
          <cell r="J1809" t="str">
            <v>COEFICIENTE DE REPRESENTATIVIDADE</v>
          </cell>
          <cell r="K1809">
            <v>107.75</v>
          </cell>
        </row>
        <row r="1810">
          <cell r="G1810">
            <v>94287</v>
          </cell>
          <cell r="H1810" t="str">
            <v>EXECUÇÃO DE SARJETA DE CONCRETO USINADO, MOLDADA  IN LOCO  EM TRECHO RETO, 30 CM BASE X 10 CM ALTURA. AF_06/2016</v>
          </cell>
          <cell r="I1810" t="str">
            <v>M</v>
          </cell>
          <cell r="J1810" t="str">
            <v>COEFICIENTE DE REPRESENTATIVIDADE</v>
          </cell>
          <cell r="K1810">
            <v>45.56</v>
          </cell>
        </row>
        <row r="1811">
          <cell r="G1811">
            <v>94288</v>
          </cell>
          <cell r="H1811" t="str">
            <v>EXECUÇÃO DE SARJETA DE CONCRETO USINADO, MOLDADA  IN LOCO  EM TRECHO CURVO, 30 CM BASE X 10 CM ALTURA. AF_06/2016</v>
          </cell>
          <cell r="I1811" t="str">
            <v>M</v>
          </cell>
          <cell r="J1811" t="str">
            <v>COEFICIENTE DE REPRESENTATIVIDADE</v>
          </cell>
          <cell r="K1811">
            <v>55.56</v>
          </cell>
        </row>
        <row r="1812">
          <cell r="G1812">
            <v>94289</v>
          </cell>
          <cell r="H1812" t="str">
            <v>EXECUÇÃO DE SARJETA DE CONCRETO USINADO, MOLDADA  IN LOCO  EM TRECHO RETO, 45 CM BASE X 10 CM ALTURA. AF_06/2016</v>
          </cell>
          <cell r="I1812" t="str">
            <v>M</v>
          </cell>
          <cell r="J1812" t="str">
            <v>COEFICIENTE DE REPRESENTATIVIDADE</v>
          </cell>
          <cell r="K1812">
            <v>58.57</v>
          </cell>
        </row>
        <row r="1813">
          <cell r="G1813">
            <v>94290</v>
          </cell>
          <cell r="H1813" t="str">
            <v>EXECUÇÃO DE SARJETA DE CONCRETO USINADO, MOLDADA  IN LOCO  EM TRECHO CURVO, 45 CM BASE X 10 CM ALTURA. AF_06/2016</v>
          </cell>
          <cell r="I1813" t="str">
            <v>M</v>
          </cell>
          <cell r="J1813" t="str">
            <v>COEFICIENTE DE REPRESENTATIVIDADE</v>
          </cell>
          <cell r="K1813">
            <v>68.569999999999993</v>
          </cell>
        </row>
        <row r="1814">
          <cell r="G1814">
            <v>94291</v>
          </cell>
          <cell r="H1814" t="str">
            <v>EXECUÇÃO DE SARJETA DE CONCRETO USINADO, MOLDADA  IN LOCO  EM TRECHO RETO, 60 CM BASE X 10 CM ALTURA. AF_06/2016</v>
          </cell>
          <cell r="I1814" t="str">
            <v>M</v>
          </cell>
          <cell r="J1814" t="str">
            <v>COEFICIENTE DE REPRESENTATIVIDADE</v>
          </cell>
          <cell r="K1814">
            <v>71.09</v>
          </cell>
        </row>
        <row r="1815">
          <cell r="G1815">
            <v>94292</v>
          </cell>
          <cell r="H1815" t="str">
            <v>EXECUÇÃO DE SARJETA DE CONCRETO USINADO, MOLDADA  IN LOCO  EM TRECHO CURVO, 60 CM BASE X 10 CM ALTURA. AF_06/2016</v>
          </cell>
          <cell r="I1815" t="str">
            <v>M</v>
          </cell>
          <cell r="J1815" t="str">
            <v>COEFICIENTE DE REPRESENTATIVIDADE</v>
          </cell>
          <cell r="K1815">
            <v>81.09</v>
          </cell>
        </row>
        <row r="1816">
          <cell r="G1816">
            <v>94293</v>
          </cell>
          <cell r="H1816" t="str">
            <v>EXECUÇÃO DE SARJETÃO DE CONCRETO USINADO, MOLDADA  IN LOCO  EM TRECHO RETO, 100 CM BASE X 20 CM ALTURA. AF_06/2016</v>
          </cell>
          <cell r="I1816" t="str">
            <v>M</v>
          </cell>
          <cell r="J1816" t="str">
            <v>COEFICIENTE DE REPRESENTATIVIDADE</v>
          </cell>
          <cell r="K1816">
            <v>197.84</v>
          </cell>
        </row>
        <row r="1817">
          <cell r="G1817">
            <v>94294</v>
          </cell>
          <cell r="H1817" t="str">
            <v>EXECUÇÃO DE ESCORAS DE CONCRETO PARA CONTENÇÃO DE GUIAS PRÉ-FABRICADAS. AF_06/2016</v>
          </cell>
          <cell r="I1817" t="str">
            <v>M</v>
          </cell>
          <cell r="J1817" t="str">
            <v>COEFICIENTE DE REPRESENTATIVIDADE</v>
          </cell>
          <cell r="K1817">
            <v>8.84</v>
          </cell>
        </row>
        <row r="1818">
          <cell r="G1818">
            <v>104491</v>
          </cell>
          <cell r="H1818" t="str">
            <v>ADUELA/ GALERIA FECHADA PRE-MOLDADA DE CONCRETO ARMADO, SECAO QUADRANGULAR INTERNA DE 1,50 X 1,50 M (L X A), MISULA DE 20 X 20 CM, C = 1,00 M, ESPESSURA MIN = 15 CM, TB-45 E FCK DO CONCRETO = 30 MPA   FORNECIMENTO E ASSENTAMENTO. AF_01/2023</v>
          </cell>
          <cell r="I1818" t="str">
            <v>M</v>
          </cell>
          <cell r="J1818" t="str">
            <v>COEFICIENTE DE REPRESENTATIVIDADE</v>
          </cell>
          <cell r="K1818">
            <v>4274.3100000000004</v>
          </cell>
        </row>
        <row r="1819">
          <cell r="G1819">
            <v>104492</v>
          </cell>
          <cell r="H1819" t="str">
            <v>ADUELA/ GALERIA FECHADA PRE-MOLDADA DE CONCRETO ARMADO, SECAO QUADRANGULAR INTERNA DE 2,00 X 2,00 M (L X A), MISULA DE 20 X 20 CM, C = 1,00 M, ESPESSURA MIN = 15 CM, TB-45 E FCK DO CONCRETO = 30 MPA   FORNECIMENTO E ASSENTAMENTO. AF_01/2023</v>
          </cell>
          <cell r="I1819" t="str">
            <v>M</v>
          </cell>
          <cell r="J1819" t="str">
            <v>COEFICIENTE DE REPRESENTATIVIDADE</v>
          </cell>
          <cell r="K1819">
            <v>5344.64</v>
          </cell>
        </row>
        <row r="1820">
          <cell r="G1820">
            <v>104494</v>
          </cell>
          <cell r="H1820" t="str">
            <v>ADUELA/ GALERIA FECHADA PRE-MOLDADA DE CONCRETO ARMADO, SECAO QUADRANGULAR INTERNA DE 2,50 X 2,50 M (L X A), MISULA DE 20 X 20 CM, C = 1,00 M, ESPESSURA MIN = 15 CM, TB-45 E FCK DO CONCRETO = 30 MPA   FORNECIMENTO E ASSENTAMENTO. AF_01/2023</v>
          </cell>
          <cell r="I1820" t="str">
            <v>M</v>
          </cell>
          <cell r="J1820" t="str">
            <v>COEFICIENTE DE REPRESENTATIVIDADE</v>
          </cell>
          <cell r="K1820">
            <v>7221.19</v>
          </cell>
        </row>
        <row r="1821">
          <cell r="G1821">
            <v>104497</v>
          </cell>
          <cell r="H1821" t="str">
            <v>ADUELA/ GALERIA FECHADA PRE-MOLDADA DE CONCRETO ARMADO, SECAO QUADRANGULAR INTERNA DE 3,00 X 3,00 M (L X A), MISULA DE 20 X 20 CM, C = 1,00 M, ESPESSURA MIN = 20 CM, TB-45 E FCK DO CONCRETO = 30 MPA   FORNECIMENTO E ASSENTAMENTO. AF_01/2023</v>
          </cell>
          <cell r="I1821" t="str">
            <v>M</v>
          </cell>
          <cell r="J1821" t="str">
            <v>ATRIBUÍDO SÃO PAULO</v>
          </cell>
          <cell r="K1821">
            <v>8633.7900000000009</v>
          </cell>
        </row>
        <row r="1822">
          <cell r="G1822">
            <v>104515</v>
          </cell>
          <cell r="H1822" t="str">
            <v>APLICAÇÃO DE MANTA GEOTÊXTIL NAS JUNTAS RÍGIDAS DE ADUELAS PRÉ-MOLDADAS DE CONCRETO ARMADO. AF_01/2023</v>
          </cell>
          <cell r="I1822" t="str">
            <v>M2</v>
          </cell>
          <cell r="J1822" t="str">
            <v>COEFICIENTE DE REPRESENTATIVIDADE</v>
          </cell>
          <cell r="K1822">
            <v>23.62</v>
          </cell>
        </row>
        <row r="1823">
          <cell r="G1823">
            <v>102727</v>
          </cell>
          <cell r="H1823" t="str">
            <v>FABRICAÇÃO, MONTAGEM E DESMONTAGEM DE FÔRMA PARA BOCA PARA BUEIRO, EM CHAPA DE MADEIRA COMPENSADA RESINADA, E = 17 MM, 2 UTILIZAÇÕES. AF_07/2021</v>
          </cell>
          <cell r="I1823" t="str">
            <v>M2</v>
          </cell>
          <cell r="J1823" t="str">
            <v>COEFICIENTE DE REPRESENTATIVIDADE</v>
          </cell>
          <cell r="K1823">
            <v>88.43</v>
          </cell>
        </row>
        <row r="1824">
          <cell r="G1824">
            <v>102728</v>
          </cell>
          <cell r="H1824" t="str">
            <v>ARMAÇÃO DE MURO ALA E MURO TESTA UTILIZANDO AÇO CA-50 DE 6,3 MM - MONTAGEM. AF_07/2021</v>
          </cell>
          <cell r="I1824" t="str">
            <v>KG</v>
          </cell>
          <cell r="J1824" t="str">
            <v>COEFICIENTE DE REPRESENTATIVIDADE</v>
          </cell>
          <cell r="K1824">
            <v>14.32</v>
          </cell>
        </row>
        <row r="1825">
          <cell r="G1825">
            <v>102729</v>
          </cell>
          <cell r="H1825" t="str">
            <v>ARMAÇÃO DE MURO ALA E MURO TESTA UTILIZANDO AÇO CA-50 DE 8 MM - MONTAGEM. AF_07/2021</v>
          </cell>
          <cell r="I1825" t="str">
            <v>KG</v>
          </cell>
          <cell r="J1825" t="str">
            <v>COEFICIENTE DE REPRESENTATIVIDADE</v>
          </cell>
          <cell r="K1825">
            <v>13.45</v>
          </cell>
        </row>
        <row r="1826">
          <cell r="G1826">
            <v>102730</v>
          </cell>
          <cell r="H1826" t="str">
            <v>ARMAÇÃO DE MURO ALA E MURO TESTA UTILIZANDO AÇO CA-50 DE 10 MM - MONTAGEM. AF_07/2021</v>
          </cell>
          <cell r="I1826" t="str">
            <v>KG</v>
          </cell>
          <cell r="J1826" t="str">
            <v>COEFICIENTE DE REPRESENTATIVIDADE</v>
          </cell>
          <cell r="K1826">
            <v>12.02</v>
          </cell>
        </row>
        <row r="1827">
          <cell r="G1827">
            <v>102731</v>
          </cell>
          <cell r="H1827" t="str">
            <v>ARMAÇÃO DE MURO ALA E MURO TESTA UTILIZANDO AÇO CA-50 DE 12,5 MM - MONTAGEM. AF_07/2021</v>
          </cell>
          <cell r="I1827" t="str">
            <v>KG</v>
          </cell>
          <cell r="J1827" t="str">
            <v>COEFICIENTE DE REPRESENTATIVIDADE</v>
          </cell>
          <cell r="K1827">
            <v>10.15</v>
          </cell>
        </row>
        <row r="1828">
          <cell r="G1828">
            <v>102732</v>
          </cell>
          <cell r="H1828" t="str">
            <v>ARMAÇÃO DE MURO ALA E MURO TESTA UTILIZANDO AÇO CA-50 DE 16 MM - MONTAGEM. AF_07/2021</v>
          </cell>
          <cell r="I1828" t="str">
            <v>KG</v>
          </cell>
          <cell r="J1828" t="str">
            <v>COEFICIENTE DE REPRESENTATIVIDADE</v>
          </cell>
          <cell r="K1828">
            <v>9.6300000000000008</v>
          </cell>
        </row>
        <row r="1829">
          <cell r="G1829">
            <v>102733</v>
          </cell>
          <cell r="H1829" t="str">
            <v>ARMAÇÃO DE MURO ALA E MURO TESTA UTILIZANDO AÇO CA-50 DE 20 MM - MONTAGEM. AF_07/2021</v>
          </cell>
          <cell r="I1829" t="str">
            <v>KG</v>
          </cell>
          <cell r="J1829" t="str">
            <v>COEFICIENTE DE REPRESENTATIVIDADE</v>
          </cell>
          <cell r="K1829">
            <v>10.75</v>
          </cell>
        </row>
        <row r="1830">
          <cell r="G1830">
            <v>102734</v>
          </cell>
          <cell r="H1830" t="str">
            <v>ARMAÇÃO DE SOLEIRA UTILIZANDO AÇO CA-50 DE 6,3 MM - MONTAGEM. AF_07/2021</v>
          </cell>
          <cell r="I1830" t="str">
            <v>KG</v>
          </cell>
          <cell r="J1830" t="str">
            <v>COEFICIENTE DE REPRESENTATIVIDADE</v>
          </cell>
          <cell r="K1830">
            <v>13.51</v>
          </cell>
        </row>
        <row r="1831">
          <cell r="G1831">
            <v>102735</v>
          </cell>
          <cell r="H1831" t="str">
            <v>ARMAÇÃO DE SOLEIRA UTILIZANDO AÇO CA-50 DE 8 MM - MONTAGEM. AF_07/2021</v>
          </cell>
          <cell r="I1831" t="str">
            <v>KG</v>
          </cell>
          <cell r="J1831" t="str">
            <v>COEFICIENTE DE REPRESENTATIVIDADE</v>
          </cell>
          <cell r="K1831">
            <v>12.72</v>
          </cell>
        </row>
        <row r="1832">
          <cell r="G1832">
            <v>102736</v>
          </cell>
          <cell r="H1832" t="str">
            <v>CONCRETAGEM DE BOCA PARA BUEIRO, FCK = 20 MPA, COM USO DE BOMBA - LANÇAMENTO, ADENSAMENTO E ACABAMENTO. AF_07/2021</v>
          </cell>
          <cell r="I1832" t="str">
            <v>M3</v>
          </cell>
          <cell r="J1832" t="str">
            <v>ATRIBUÍDO SÃO PAULO</v>
          </cell>
          <cell r="K1832">
            <v>718.24</v>
          </cell>
        </row>
        <row r="1833">
          <cell r="G1833">
            <v>102737</v>
          </cell>
          <cell r="H1833" t="str">
            <v>BOCA PARA BUEIRO SIMPLES TUBULAR D = 40 CM EM CONCRETO, ALAS COM ESCONSIDADE DE 0°, INCLUINDO FÔRMAS E MATERIAIS. AF_07/2021</v>
          </cell>
          <cell r="I1833" t="str">
            <v>UN</v>
          </cell>
          <cell r="J1833" t="str">
            <v>ATRIBUÍDO SÃO PAULO</v>
          </cell>
          <cell r="K1833">
            <v>1064.6500000000001</v>
          </cell>
        </row>
        <row r="1834">
          <cell r="G1834">
            <v>102738</v>
          </cell>
          <cell r="H1834" t="str">
            <v>BOCA PARA BUEIRO SIMPLES TUBULAR D = 60 CM EM CONCRETO, ALAS COM ESCONSIDADE DE 0°, INCLUINDO FÔRMAS E MATERIAIS. AF_07/2021</v>
          </cell>
          <cell r="I1834" t="str">
            <v>UN</v>
          </cell>
          <cell r="J1834" t="str">
            <v>ATRIBUÍDO SÃO PAULO</v>
          </cell>
          <cell r="K1834">
            <v>2194.0500000000002</v>
          </cell>
        </row>
        <row r="1835">
          <cell r="G1835">
            <v>102739</v>
          </cell>
          <cell r="H1835" t="str">
            <v>BOCA PARA BUEIRO SIMPLES TUBULAR D = 80 CM EM CONCRETO, ALAS COM ESCONSIDADE DE 0°, INCLUINDO FÔRMAS E MATERIAIS. AF_07/2021</v>
          </cell>
          <cell r="I1835" t="str">
            <v>UN</v>
          </cell>
          <cell r="J1835" t="str">
            <v>ATRIBUÍDO SÃO PAULO</v>
          </cell>
          <cell r="K1835">
            <v>3687.1</v>
          </cell>
        </row>
        <row r="1836">
          <cell r="G1836">
            <v>102740</v>
          </cell>
          <cell r="H1836" t="str">
            <v>BOCA PARA BUEIRO SIMPLES TUBULAR D = 100 CM EM CONCRETO, ALAS COM ESCONSIDADE DE 0°, INCLUINDO FÔRMAS E MATERIAIS. AF_07/2021</v>
          </cell>
          <cell r="I1836" t="str">
            <v>UN</v>
          </cell>
          <cell r="J1836" t="str">
            <v>ATRIBUÍDO SÃO PAULO</v>
          </cell>
          <cell r="K1836">
            <v>5544.31</v>
          </cell>
        </row>
        <row r="1837">
          <cell r="G1837">
            <v>102741</v>
          </cell>
          <cell r="H1837" t="str">
            <v>BOCA PARA BUEIRO SIMPLES TUBULAR D = 120 CM EM CONCRETO, ALAS COM ESCONSIDADE DE 0°, INCLUINDO FÔRMAS E MATERIAIS. AF_07/2021</v>
          </cell>
          <cell r="I1837" t="str">
            <v>UN</v>
          </cell>
          <cell r="J1837" t="str">
            <v>ATRIBUÍDO SÃO PAULO</v>
          </cell>
          <cell r="K1837">
            <v>7804.92</v>
          </cell>
        </row>
        <row r="1838">
          <cell r="G1838">
            <v>102742</v>
          </cell>
          <cell r="H1838" t="str">
            <v>BOCA PARA BUEIRO SIMPLES TUBULAR D = 150 CM EM CONCRETO, ALAS COM ESCONSIDADE DE 0°, INCLUINDO FÔRMAS E MATERIAIS. AF_07/2021</v>
          </cell>
          <cell r="I1838" t="str">
            <v>UN</v>
          </cell>
          <cell r="J1838" t="str">
            <v>ATRIBUÍDO SÃO PAULO</v>
          </cell>
          <cell r="K1838">
            <v>13555.24</v>
          </cell>
        </row>
        <row r="1839">
          <cell r="G1839">
            <v>102743</v>
          </cell>
          <cell r="H1839" t="str">
            <v>BOCA PARA BUEIRO DUPLO TUBULAR D = 80 CM EM CONCRETO, ALAS COM ESCONSIDADE DE 0°, INCLUINDO FÔRMAS E MATERIAIS. AF_07/2021</v>
          </cell>
          <cell r="I1839" t="str">
            <v>UN</v>
          </cell>
          <cell r="J1839" t="str">
            <v>ATRIBUÍDO SÃO PAULO</v>
          </cell>
          <cell r="K1839">
            <v>4466.96</v>
          </cell>
        </row>
        <row r="1840">
          <cell r="G1840">
            <v>102744</v>
          </cell>
          <cell r="H1840" t="str">
            <v>BOCA PARA BUEIRO DUPLO TUBULAR D = 100 CM EM CONCRETO, ALAS COM ESCONSIDADE DE 0°, INCLUINDO FÔRMAS E MATERIAIS. AF_07/2021</v>
          </cell>
          <cell r="I1840" t="str">
            <v>UN</v>
          </cell>
          <cell r="J1840" t="str">
            <v>ATRIBUÍDO SÃO PAULO</v>
          </cell>
          <cell r="K1840">
            <v>6714.26</v>
          </cell>
        </row>
        <row r="1841">
          <cell r="G1841">
            <v>102745</v>
          </cell>
          <cell r="H1841" t="str">
            <v>BOCA PARA BUEIRO DUPLO TUBULAR D = 120 CM EM CONCRETO, ALAS COM ESCONSIDADE DE 0°, INCLUINDO FÔRMAS E MATERIAIS. AF_07/2021</v>
          </cell>
          <cell r="I1841" t="str">
            <v>UN</v>
          </cell>
          <cell r="J1841" t="str">
            <v>ATRIBUÍDO SÃO PAULO</v>
          </cell>
          <cell r="K1841">
            <v>9466.1</v>
          </cell>
        </row>
        <row r="1842">
          <cell r="G1842">
            <v>102746</v>
          </cell>
          <cell r="H1842" t="str">
            <v>BOCA PARA BUEIRO DUPLO TUBULAR D = 150 CM EM CONCRETO, ALAS COM ESCONSIDADE DE 0°, INCLUINDO FÔRMAS E MATERIAIS. AF_07/2021</v>
          </cell>
          <cell r="I1842" t="str">
            <v>UN</v>
          </cell>
          <cell r="J1842" t="str">
            <v>ATRIBUÍDO SÃO PAULO</v>
          </cell>
          <cell r="K1842">
            <v>16462.650000000001</v>
          </cell>
        </row>
        <row r="1843">
          <cell r="G1843">
            <v>102747</v>
          </cell>
          <cell r="H1843" t="str">
            <v>BOCA PARA BUEIRO TRIPLO TUBULAR D = 100 CM EM CONCRETO, ALAS COM ESCONSIDADE DE 0°, INCLUINDO FÔRMAS E MATERIAIS. AF_07/2021</v>
          </cell>
          <cell r="I1843" t="str">
            <v>UN</v>
          </cell>
          <cell r="J1843" t="str">
            <v>ATRIBUÍDO SÃO PAULO</v>
          </cell>
          <cell r="K1843">
            <v>8345.61</v>
          </cell>
        </row>
        <row r="1844">
          <cell r="G1844">
            <v>102748</v>
          </cell>
          <cell r="H1844" t="str">
            <v>BOCA PARA BUEIRO TRIPLO TUBULAR D = 120 CM EM CONCRETO, ALAS COM ESCONSIDADE DE 0°, INCLUINDO FÔRMAS E MATERIAIS. AF_07/2021</v>
          </cell>
          <cell r="I1844" t="str">
            <v>UN</v>
          </cell>
          <cell r="J1844" t="str">
            <v>ATRIBUÍDO SÃO PAULO</v>
          </cell>
          <cell r="K1844">
            <v>11713.33</v>
          </cell>
        </row>
        <row r="1845">
          <cell r="G1845">
            <v>102749</v>
          </cell>
          <cell r="H1845" t="str">
            <v>BOCA PARA BUEIRO TRIPLO TUBULAR D = 150 CM EM CONCRETO, ALAS COM ESCONSIDADE DE 0°, INCLUINDO FÔRMAS E MATERIAIS. AF_07/2021</v>
          </cell>
          <cell r="I1845" t="str">
            <v>UN</v>
          </cell>
          <cell r="J1845" t="str">
            <v>ATRIBUÍDO SÃO PAULO</v>
          </cell>
          <cell r="K1845">
            <v>20173.7</v>
          </cell>
        </row>
        <row r="1846">
          <cell r="G1846">
            <v>102750</v>
          </cell>
          <cell r="H1846" t="str">
            <v>BOCA PARA BUEIRO SIMPLES TUBULAR D = 60 CM EM CONCRETO, ALAS COM ESCONSIDADE DE 30°, INCLUINDO FÔRMAS E MATERIAIS. AF_07/2021</v>
          </cell>
          <cell r="I1846" t="str">
            <v>UN</v>
          </cell>
          <cell r="J1846" t="str">
            <v>ATRIBUÍDO SÃO PAULO</v>
          </cell>
          <cell r="K1846">
            <v>2681.53</v>
          </cell>
        </row>
        <row r="1847">
          <cell r="G1847">
            <v>102751</v>
          </cell>
          <cell r="H1847" t="str">
            <v>BOCA PARA BUEIRO SIMPLES TUBULAR D = 80 CM EM CONCRETO, ALAS COM ESCONSIDADE DE 30°, INCLUINDO FÔRMAS E MATERIAIS. AF_07/2021</v>
          </cell>
          <cell r="I1847" t="str">
            <v>UN</v>
          </cell>
          <cell r="J1847" t="str">
            <v>ATRIBUÍDO SÃO PAULO</v>
          </cell>
          <cell r="K1847">
            <v>4688.33</v>
          </cell>
        </row>
        <row r="1848">
          <cell r="G1848">
            <v>102752</v>
          </cell>
          <cell r="H1848" t="str">
            <v>BOCA PARA BUEIRO SIMPLES TUBULAR D = 100 CM EM CONCRETO, ALAS COM ESCONSIDADE DE 30°, INCLUINDO FÔRMAS E MATERIAIS. AF_07/2021</v>
          </cell>
          <cell r="I1848" t="str">
            <v>UN</v>
          </cell>
          <cell r="J1848" t="str">
            <v>ATRIBUÍDO SÃO PAULO</v>
          </cell>
          <cell r="K1848">
            <v>7503.58</v>
          </cell>
        </row>
        <row r="1849">
          <cell r="G1849">
            <v>102753</v>
          </cell>
          <cell r="H1849" t="str">
            <v>BOCA PARA BUEIRO SIMPLES TUBULAR D = 120 CM EM CONCRETO, ALAS COM ESCONSIDADE DE 30°, INCLUINDO FÔRMAS E MATERIAIS. AF_07/2021</v>
          </cell>
          <cell r="I1849" t="str">
            <v>UN</v>
          </cell>
          <cell r="J1849" t="str">
            <v>ATRIBUÍDO SÃO PAULO</v>
          </cell>
          <cell r="K1849">
            <v>11151.75</v>
          </cell>
        </row>
        <row r="1850">
          <cell r="G1850">
            <v>102754</v>
          </cell>
          <cell r="H1850" t="str">
            <v>BOCA PARA BUEIRO SIMPLES TUBULAR D = 150 CM EM CONCRETO, ALAS COM ESCONSIDADE DE 30°, INCLUINDO FÔRMAS E MATERIAIS. AF_07/2021</v>
          </cell>
          <cell r="I1850" t="str">
            <v>UN</v>
          </cell>
          <cell r="J1850" t="str">
            <v>ATRIBUÍDO SÃO PAULO</v>
          </cell>
          <cell r="K1850">
            <v>21274.16</v>
          </cell>
        </row>
        <row r="1851">
          <cell r="G1851">
            <v>102755</v>
          </cell>
          <cell r="H1851" t="str">
            <v>BOCA PARA BUEIRO DUPLO TUBULAR D = 100 CM EM CONCRETO, ALAS COM ESCONSIDADE DE 30°, INCLUINDO FÔRMAS E MATERIAIS. AF_07/2021</v>
          </cell>
          <cell r="I1851" t="str">
            <v>UN</v>
          </cell>
          <cell r="J1851" t="str">
            <v>ATRIBUÍDO SÃO PAULO</v>
          </cell>
          <cell r="K1851">
            <v>10507.86</v>
          </cell>
        </row>
        <row r="1852">
          <cell r="G1852">
            <v>102756</v>
          </cell>
          <cell r="H1852" t="str">
            <v>BOCA PARA BUEIRO DUPLO TUBULAR D = 120 CM EM CONCRETO, ALAS COM ESCONSIDADE DE 30°, INCLUINDO FÔRMAS E MATERIAIS. AF_07/2021</v>
          </cell>
          <cell r="I1852" t="str">
            <v>UN</v>
          </cell>
          <cell r="J1852" t="str">
            <v>ATRIBUÍDO SÃO PAULO</v>
          </cell>
          <cell r="K1852">
            <v>15666.75</v>
          </cell>
        </row>
        <row r="1853">
          <cell r="G1853">
            <v>102757</v>
          </cell>
          <cell r="H1853" t="str">
            <v>BOCA PARA BUEIRO DUPLO TUBULAR D = 150 CM EM CONCRETO, ALAS COM ESCONSIDADE DE 30°, INCLUINDO FÔRMAS E MATERIAIS. AF_07/2021</v>
          </cell>
          <cell r="I1853" t="str">
            <v>UN</v>
          </cell>
          <cell r="J1853" t="str">
            <v>ATRIBUÍDO SÃO PAULO</v>
          </cell>
          <cell r="K1853">
            <v>29244.54</v>
          </cell>
        </row>
        <row r="1854">
          <cell r="G1854">
            <v>102758</v>
          </cell>
          <cell r="H1854" t="str">
            <v>BOCA PARA BUEIRO TRIPLO TUBULAR D = 100 CM EM CONCRETO, ALAS COM ESCONSIDADE DE 30°, INCLUINDO FÔRMAS E MATERIAIS. AF_07/2021</v>
          </cell>
          <cell r="I1854" t="str">
            <v>UN</v>
          </cell>
          <cell r="J1854" t="str">
            <v>ATRIBUÍDO SÃO PAULO</v>
          </cell>
          <cell r="K1854">
            <v>13525.37</v>
          </cell>
        </row>
        <row r="1855">
          <cell r="G1855">
            <v>102759</v>
          </cell>
          <cell r="H1855" t="str">
            <v>BOCA PARA BUEIRO TRIPLO TUBULAR D = 120 CM EM CONCRETO, ALAS COM ESCONSIDADE DE 30°, INCLUINDO FÔRMAS E MATERIAIS. AF_07/2021</v>
          </cell>
          <cell r="I1855" t="str">
            <v>UN</v>
          </cell>
          <cell r="J1855" t="str">
            <v>ATRIBUÍDO SÃO PAULO</v>
          </cell>
          <cell r="K1855">
            <v>20201.79</v>
          </cell>
        </row>
        <row r="1856">
          <cell r="G1856">
            <v>102760</v>
          </cell>
          <cell r="H1856" t="str">
            <v>BOCA PARA BUEIRO TRIPLO TUBULAR D = 150 CM EM CONCRETO, ALAS COM ESCONSIDADE DE 30°, INCLUINDO FÔRMAS E MATERIAIS. AF_07/2021</v>
          </cell>
          <cell r="I1856" t="str">
            <v>UN</v>
          </cell>
          <cell r="J1856" t="str">
            <v>ATRIBUÍDO SÃO PAULO</v>
          </cell>
          <cell r="K1856">
            <v>37360.32</v>
          </cell>
        </row>
        <row r="1857">
          <cell r="G1857">
            <v>102761</v>
          </cell>
          <cell r="H1857" t="str">
            <v>BOCA PARA BUEIRO SIMPLES CELULAR 150 X 150 CM EM CONCRETO, ALAS COM ESCONSIDADE DE 30°, INCLUINDO FÔRMAS E MATERIAIS. AF_07/2021</v>
          </cell>
          <cell r="I1857" t="str">
            <v>UN</v>
          </cell>
          <cell r="J1857" t="str">
            <v>ATRIBUÍDO SÃO PAULO</v>
          </cell>
          <cell r="K1857">
            <v>12690.62</v>
          </cell>
        </row>
        <row r="1858">
          <cell r="G1858">
            <v>102762</v>
          </cell>
          <cell r="H1858" t="str">
            <v>BOCA PARA BUEIRO SIMPLES CELULAR 200 X 200 CM EM CONCRETO, ALAS COM ESCONSIDADE DE 30°, INCLUINDO FÔRMAS E MATERIAIS. AF_07/2021</v>
          </cell>
          <cell r="I1858" t="str">
            <v>UN</v>
          </cell>
          <cell r="J1858" t="str">
            <v>ATRIBUÍDO SÃO PAULO</v>
          </cell>
          <cell r="K1858">
            <v>19749.349999999999</v>
          </cell>
        </row>
        <row r="1859">
          <cell r="G1859">
            <v>102763</v>
          </cell>
          <cell r="H1859" t="str">
            <v>BOCA PARA BUEIRO SIMPLES CELULAR 250 X 250 CM EM CONCRETO, ALAS COM ESCONSIDADE DE 30°, INCLUINDO FÔRMAS E MATERIAIS. AF_07/2021</v>
          </cell>
          <cell r="I1859" t="str">
            <v>UN</v>
          </cell>
          <cell r="J1859" t="str">
            <v>ATRIBUÍDO SÃO PAULO</v>
          </cell>
          <cell r="K1859">
            <v>27496.41</v>
          </cell>
        </row>
        <row r="1860">
          <cell r="G1860">
            <v>102764</v>
          </cell>
          <cell r="H1860" t="str">
            <v>BOCA PARA BUEIRO SIMPLES CELULAR 300 X 300 CM EM CONCRETO, ALAS COM ESCONSIDADE DE 30°, INCLUINDO FÔRMAS E MATERIAIS. AF_07/2021</v>
          </cell>
          <cell r="I1860" t="str">
            <v>UN</v>
          </cell>
          <cell r="J1860" t="str">
            <v>ATRIBUÍDO SÃO PAULO</v>
          </cell>
          <cell r="K1860">
            <v>39022.93</v>
          </cell>
        </row>
        <row r="1861">
          <cell r="G1861">
            <v>102765</v>
          </cell>
          <cell r="H1861" t="str">
            <v>BOCA PARA BUEIRO DUPLO CELULAR 150 X 150 CM EM CONCRETO, ALAS COM ESCONSIDADE DE 30°, INCLUINDO FÔRMAS E MATERIAIS. AF_07/2021</v>
          </cell>
          <cell r="I1861" t="str">
            <v>UN</v>
          </cell>
          <cell r="J1861" t="str">
            <v>ATRIBUÍDO SÃO PAULO</v>
          </cell>
          <cell r="K1861">
            <v>15818.29</v>
          </cell>
        </row>
        <row r="1862">
          <cell r="G1862">
            <v>102766</v>
          </cell>
          <cell r="H1862" t="str">
            <v>BOCA PARA BUEIRO DUPLO CELULAR 200 X 200 CM EM CONCRETO, ALAS COM ESCONSIDADE DE 30°, INCLUINDO FÔRMAS E MATERIAIS. AF_07/2021</v>
          </cell>
          <cell r="I1862" t="str">
            <v>UN</v>
          </cell>
          <cell r="J1862" t="str">
            <v>ATRIBUÍDO SÃO PAULO</v>
          </cell>
          <cell r="K1862">
            <v>24011.09</v>
          </cell>
        </row>
        <row r="1863">
          <cell r="G1863">
            <v>102767</v>
          </cell>
          <cell r="H1863" t="str">
            <v>BOCA PARA BUEIRO DUPLO CELULAR 250 X 250 CM EM CONCRETO, ALAS COM ESCONSIDADE DE 30°, INCLUINDO FÔRMAS E MATERIAIS. AF_07/2021</v>
          </cell>
          <cell r="I1863" t="str">
            <v>UN</v>
          </cell>
          <cell r="J1863" t="str">
            <v>ATRIBUÍDO SÃO PAULO</v>
          </cell>
          <cell r="K1863">
            <v>33615.35</v>
          </cell>
        </row>
        <row r="1864">
          <cell r="G1864">
            <v>102768</v>
          </cell>
          <cell r="H1864" t="str">
            <v>BOCA PARA BUEIRO DUPLO CELULAR 300 X 300 CM EM CONCRETO, ALAS COM ESCONSIDADE DE 30°, INCLUINDO FÔRMAS E MATERIAIS. AF_07/2021</v>
          </cell>
          <cell r="I1864" t="str">
            <v>UN</v>
          </cell>
          <cell r="J1864" t="str">
            <v>ATRIBUÍDO SÃO PAULO</v>
          </cell>
          <cell r="K1864">
            <v>47252.37</v>
          </cell>
        </row>
        <row r="1865">
          <cell r="G1865">
            <v>102769</v>
          </cell>
          <cell r="H1865" t="str">
            <v>BOCA PARA BUEIRO TRIPLO CELULAR 150 X 150 CM EM CONCRETO, ALAS COM ESCONSIDADE DE 30°, INCLUINDO FÔRMAS E MATERIAIS. AF_07/2021</v>
          </cell>
          <cell r="I1865" t="str">
            <v>UN</v>
          </cell>
          <cell r="J1865" t="str">
            <v>ATRIBUÍDO SÃO PAULO</v>
          </cell>
          <cell r="K1865">
            <v>18364.98</v>
          </cell>
        </row>
        <row r="1866">
          <cell r="G1866">
            <v>102770</v>
          </cell>
          <cell r="H1866" t="str">
            <v>BOCA PARA BUEIRO TRIPLO CELULAR 200 X 200 CM EM CONCRETO, ALAS COM ESCONSIDADE DE 30°, INCLUINDO FÔRMAS E MATERIAIS. AF_07/2021</v>
          </cell>
          <cell r="I1866" t="str">
            <v>UN</v>
          </cell>
          <cell r="J1866" t="str">
            <v>ATRIBUÍDO SÃO PAULO</v>
          </cell>
          <cell r="K1866">
            <v>28325.82</v>
          </cell>
        </row>
        <row r="1867">
          <cell r="G1867">
            <v>102771</v>
          </cell>
          <cell r="H1867" t="str">
            <v>BOCA PARA BUEIRO TRIPLO CELULAR 250 X 250 CM EM CONCRETO, ALAS COM ESCONSIDADE DE 30°, INCLUINDO FÔRMAS E MATERIAIS. AF_07/2021</v>
          </cell>
          <cell r="I1867" t="str">
            <v>UN</v>
          </cell>
          <cell r="J1867" t="str">
            <v>ATRIBUÍDO SÃO PAULO</v>
          </cell>
          <cell r="K1867">
            <v>39637.29</v>
          </cell>
        </row>
        <row r="1868">
          <cell r="G1868">
            <v>102772</v>
          </cell>
          <cell r="H1868" t="str">
            <v>BOCA PARA BUEIRO TRIPLO CELULAR 300 X 300 CM EM CONCRETO, ALAS COM ESCONSIDADE DE 30°, INCLUINDO FÔRMAS E MATERIAIS. AF_07/2021</v>
          </cell>
          <cell r="I1868" t="str">
            <v>UN</v>
          </cell>
          <cell r="J1868" t="str">
            <v>ATRIBUÍDO SÃO PAULO</v>
          </cell>
          <cell r="K1868">
            <v>56058.35</v>
          </cell>
        </row>
        <row r="1869">
          <cell r="G1869">
            <v>102773</v>
          </cell>
          <cell r="H1869" t="str">
            <v>BOCA PARA BUEIRO SIMPLES TUBULAR D = 40 CM EM GABIÃO, ALAS COM ESCONSIDADE DE 45°, INCLUINDO FÔRMAS E MATERIAIS. AF_07/2021</v>
          </cell>
          <cell r="I1869" t="str">
            <v>UN</v>
          </cell>
          <cell r="J1869" t="str">
            <v>COEFICIENTE DE REPRESENTATIVIDADE</v>
          </cell>
          <cell r="K1869">
            <v>8119.52</v>
          </cell>
        </row>
        <row r="1870">
          <cell r="G1870">
            <v>102774</v>
          </cell>
          <cell r="H1870" t="str">
            <v>BOCA PARA BUEIRO SIMPLES TUBULAR D = 60 CM EM GABIÃO, ALAS COM ESCONSIDADE DE 45°, INCLUINDO FÔRMAS E MATERIAIS. AF_07/2021</v>
          </cell>
          <cell r="I1870" t="str">
            <v>UN</v>
          </cell>
          <cell r="J1870" t="str">
            <v>COEFICIENTE DE REPRESENTATIVIDADE</v>
          </cell>
          <cell r="K1870">
            <v>8119.52</v>
          </cell>
        </row>
        <row r="1871">
          <cell r="G1871">
            <v>102775</v>
          </cell>
          <cell r="H1871" t="str">
            <v>BOCA PARA BUEIRO SIMPLES TUBULAR D = 80 CM EM GABIÃO, ALAS COM ESCONSIDADE DE 45°, INCLUINDO FÔRMAS E MATERIAIS. AF_07/2021</v>
          </cell>
          <cell r="I1871" t="str">
            <v>UN</v>
          </cell>
          <cell r="J1871" t="str">
            <v>COEFICIENTE DE REPRESENTATIVIDADE</v>
          </cell>
          <cell r="K1871">
            <v>12146.96</v>
          </cell>
        </row>
        <row r="1872">
          <cell r="G1872">
            <v>102776</v>
          </cell>
          <cell r="H1872" t="str">
            <v>BOCA PARA BUEIRO SIMPLES TUBULAR D = 100 CM EM GABIÃO, ALAS COM ESCONSIDADE DE 45°, INCLUINDO FÔRMAS E MATERIAIS. AF_07/2021</v>
          </cell>
          <cell r="I1872" t="str">
            <v>UN</v>
          </cell>
          <cell r="J1872" t="str">
            <v>COEFICIENTE DE REPRESENTATIVIDADE</v>
          </cell>
          <cell r="K1872">
            <v>12146.96</v>
          </cell>
        </row>
        <row r="1873">
          <cell r="G1873">
            <v>102777</v>
          </cell>
          <cell r="H1873" t="str">
            <v>BOCA PARA BUEIRO SIMPLES TUBULAR D = 120 CM EM GABIÃO, ALAS COM ESCONSIDADE DE 45°, INCLUINDO FÔRMAS E MATERIAIS. AF_07/2021</v>
          </cell>
          <cell r="I1873" t="str">
            <v>UN</v>
          </cell>
          <cell r="J1873" t="str">
            <v>COEFICIENTE DE REPRESENTATIVIDADE</v>
          </cell>
          <cell r="K1873">
            <v>18402.419999999998</v>
          </cell>
        </row>
        <row r="1874">
          <cell r="G1874">
            <v>102778</v>
          </cell>
          <cell r="H1874" t="str">
            <v>BOCA PARA BUEIRO SIMPLES TUBULAR D = 150 CM EM GABIÃO, ALAS COM ESCONSIDADE DE 45°, INCLUINDO FÔRMAS E MATERIAIS. AF_07/2021</v>
          </cell>
          <cell r="I1874" t="str">
            <v>UN</v>
          </cell>
          <cell r="J1874" t="str">
            <v>COEFICIENTE DE REPRESENTATIVIDADE</v>
          </cell>
          <cell r="K1874">
            <v>27785.59</v>
          </cell>
        </row>
        <row r="1875">
          <cell r="G1875">
            <v>102779</v>
          </cell>
          <cell r="H1875" t="str">
            <v>BOCA PARA BUEIRO DUPLO TUBULAR D = 40 CM EM GABIÃO, ALAS COM ESCONSIDADE DE 45°, INCLUINDO FÔRMAS E MATERIAIS. AF_07/2021</v>
          </cell>
          <cell r="I1875" t="str">
            <v>UN</v>
          </cell>
          <cell r="J1875" t="str">
            <v>COEFICIENTE DE REPRESENTATIVIDADE</v>
          </cell>
          <cell r="K1875">
            <v>8119.52</v>
          </cell>
        </row>
        <row r="1876">
          <cell r="G1876">
            <v>102780</v>
          </cell>
          <cell r="H1876" t="str">
            <v>BOCA PARA BUEIRO DUPLO TUBULAR D = 60 CM EM GABIÃO, ALAS COM ESCONSIDADE DE 45°, INCLUINDO FÔRMAS E MATERIAIS. AF_07/2021</v>
          </cell>
          <cell r="I1876" t="str">
            <v>UN</v>
          </cell>
          <cell r="J1876" t="str">
            <v>COEFICIENTE DE REPRESENTATIVIDADE</v>
          </cell>
          <cell r="K1876">
            <v>9340.68</v>
          </cell>
        </row>
        <row r="1877">
          <cell r="G1877">
            <v>102781</v>
          </cell>
          <cell r="H1877" t="str">
            <v>BOCA PARA BUEIRO DUPLO TUBULAR D = 80 CM EM GABIÃO, ALAS COM ESCONSIDADE DE 45°, INCLUINDO FÔRMAS E MATERIAIS. AF_07/2021</v>
          </cell>
          <cell r="I1877" t="str">
            <v>UN</v>
          </cell>
          <cell r="J1877" t="str">
            <v>COEFICIENTE DE REPRESENTATIVIDADE</v>
          </cell>
          <cell r="K1877">
            <v>13871.55</v>
          </cell>
        </row>
        <row r="1878">
          <cell r="G1878">
            <v>102782</v>
          </cell>
          <cell r="H1878" t="str">
            <v>BOCA PARA BUEIRO DUPLO TUBULAR D = 100 CM EM GABIÃO, ALAS COM ESCONSIDADE DE 45°, INCLUINDO FÔRMAS E MATERIAIS. AF_07/2021</v>
          </cell>
          <cell r="I1878" t="str">
            <v>UN</v>
          </cell>
          <cell r="J1878" t="str">
            <v>COEFICIENTE DE REPRESENTATIVIDADE</v>
          </cell>
          <cell r="K1878">
            <v>15495.54</v>
          </cell>
        </row>
        <row r="1879">
          <cell r="G1879">
            <v>102783</v>
          </cell>
          <cell r="H1879" t="str">
            <v>BOCA PARA BUEIRO DUPLO TUBULAR D = 120 CM EM GABIÃO, ALAS COM ESCONSIDADE DE 45°, INCLUINDO FÔRMAS E MATERIAIS. AF_07/2021</v>
          </cell>
          <cell r="I1879" t="str">
            <v>UN</v>
          </cell>
          <cell r="J1879" t="str">
            <v>COEFICIENTE DE REPRESENTATIVIDADE</v>
          </cell>
          <cell r="K1879">
            <v>20529.84</v>
          </cell>
        </row>
        <row r="1880">
          <cell r="G1880">
            <v>102784</v>
          </cell>
          <cell r="H1880" t="str">
            <v>BOCA PARA BUEIRO DUPLO TUBULAR D = 150 CM EM GABIÃO, ALAS COM ESCONSIDADE DE 45°, INCLUINDO FÔRMAS E MATERIAIS. AF_07/2021</v>
          </cell>
          <cell r="I1880" t="str">
            <v>UN</v>
          </cell>
          <cell r="J1880" t="str">
            <v>COEFICIENTE DE REPRESENTATIVIDADE</v>
          </cell>
          <cell r="K1880">
            <v>32477.17</v>
          </cell>
        </row>
        <row r="1881">
          <cell r="G1881">
            <v>102785</v>
          </cell>
          <cell r="H1881" t="str">
            <v>BOCA PARA BUEIRO TRIPLO TUBULAR D = 40 CM EM GABIÃO, ALAS COM ESCONSIDADE DE 45°, INCLUINDO FÔRMAS E MATERIAIS. AF_07/2021</v>
          </cell>
          <cell r="I1881" t="str">
            <v>UN</v>
          </cell>
          <cell r="J1881" t="str">
            <v>COEFICIENTE DE REPRESENTATIVIDADE</v>
          </cell>
          <cell r="K1881">
            <v>9340.68</v>
          </cell>
        </row>
        <row r="1882">
          <cell r="G1882">
            <v>102786</v>
          </cell>
          <cell r="H1882" t="str">
            <v>BOCA PARA BUEIRO TRIPLO TUBULAR D = 60 CM EM GABIÃO, ALAS COM ESCONSIDADE DE 45°, INCLUINDO FÔRMAS E MATERIAIS. AF_07/2021</v>
          </cell>
          <cell r="I1882" t="str">
            <v>UN</v>
          </cell>
          <cell r="J1882" t="str">
            <v>COEFICIENTE DE REPRESENTATIVIDADE</v>
          </cell>
          <cell r="K1882">
            <v>10461.24</v>
          </cell>
        </row>
        <row r="1883">
          <cell r="G1883">
            <v>102787</v>
          </cell>
          <cell r="H1883" t="str">
            <v>BOCA PARA BUEIRO TRIPLO TUBULAR D = 80 CM EM GABIÃO, ALAS COM ESCONSIDADE DE 45°, INCLUINDO FÔRMAS E MATERIAIS. AF_07/2021</v>
          </cell>
          <cell r="I1883" t="str">
            <v>UN</v>
          </cell>
          <cell r="J1883" t="str">
            <v>COEFICIENTE DE REPRESENTATIVIDADE</v>
          </cell>
          <cell r="K1883">
            <v>15495.54</v>
          </cell>
        </row>
        <row r="1884">
          <cell r="G1884">
            <v>102788</v>
          </cell>
          <cell r="H1884" t="str">
            <v>BOCA PARA BUEIRO TRIPLO TUBULAR D = 100 CM EM GABIÃO, ALAS COM ESCONSIDADE DE 45°, INCLUINDO FÔRMAS E MATERIAIS. AF_07/2021</v>
          </cell>
          <cell r="I1884" t="str">
            <v>UN</v>
          </cell>
          <cell r="J1884" t="str">
            <v>COEFICIENTE DE REPRESENTATIVIDADE</v>
          </cell>
          <cell r="K1884">
            <v>17100.66</v>
          </cell>
        </row>
        <row r="1885">
          <cell r="G1885">
            <v>102789</v>
          </cell>
          <cell r="H1885" t="str">
            <v>BOCA PARA BUEIRO TRIPLO TUBULAR D = 120 CM EM GABIÃO, ALAS COM ESCONSIDADE DE 45°, INCLUINDO FÔRMAS E MATERIAIS. AF_07/2021</v>
          </cell>
          <cell r="I1885" t="str">
            <v>UN</v>
          </cell>
          <cell r="J1885" t="str">
            <v>COEFICIENTE DE REPRESENTATIVIDADE</v>
          </cell>
          <cell r="K1885">
            <v>22544.080000000002</v>
          </cell>
        </row>
        <row r="1886">
          <cell r="G1886">
            <v>102790</v>
          </cell>
          <cell r="H1886" t="str">
            <v>BOCA PARA BUEIRO TRIPLO TUBULAR D = 150 CM EM GABIÃO, ALAS COM ESCONSIDADE DE 45°, INCLUINDO FÔRMAS E MATERIAIS. AF_07/2021</v>
          </cell>
          <cell r="I1886" t="str">
            <v>UN</v>
          </cell>
          <cell r="J1886" t="str">
            <v>COEFICIENTE DE REPRESENTATIVIDADE</v>
          </cell>
          <cell r="K1886">
            <v>37483.129999999997</v>
          </cell>
        </row>
        <row r="1887">
          <cell r="G1887">
            <v>102791</v>
          </cell>
          <cell r="H1887" t="str">
            <v>BOCA PARA BUEIRO SIMPLES CELULAR 150 X 150 CM EM GABIÃO, ALAS COM ESCONSIDADE DE 45°, INCLUINDO FÔRMAS E MATERIAIS. AF_07/2021</v>
          </cell>
          <cell r="I1887" t="str">
            <v>UN</v>
          </cell>
          <cell r="J1887" t="str">
            <v>COEFICIENTE DE REPRESENTATIVIDADE</v>
          </cell>
          <cell r="K1887">
            <v>29840.94</v>
          </cell>
        </row>
        <row r="1888">
          <cell r="G1888">
            <v>102792</v>
          </cell>
          <cell r="H1888" t="str">
            <v>BOCA PARA BUEIRO SIMPLES CELULAR 200 X 200 CM EM GABIÃO, ALAS COM ESCONSIDADE DE 45°, INCLUINDO FÔRMAS E MATERIAIS. AF_07/2021</v>
          </cell>
          <cell r="I1888" t="str">
            <v>UN</v>
          </cell>
          <cell r="J1888" t="str">
            <v>COEFICIENTE DE REPRESENTATIVIDADE</v>
          </cell>
          <cell r="K1888">
            <v>48705.16</v>
          </cell>
        </row>
        <row r="1889">
          <cell r="G1889">
            <v>102793</v>
          </cell>
          <cell r="H1889" t="str">
            <v>BOCA PARA BUEIRO SIMPLES CELULAR 250 X 250 CM EM GABIÃO, ALAS COM ESCONSIDADE DE 45°, INCLUINDO FÔRMAS E MATERIAIS. AF_07/2021</v>
          </cell>
          <cell r="I1889" t="str">
            <v>UN</v>
          </cell>
          <cell r="J1889" t="str">
            <v>COEFICIENTE DE REPRESENTATIVIDADE</v>
          </cell>
          <cell r="K1889">
            <v>65795.63</v>
          </cell>
        </row>
        <row r="1890">
          <cell r="G1890">
            <v>102794</v>
          </cell>
          <cell r="H1890" t="str">
            <v>BOCA PARA BUEIRO SIMPLES CELULAR 300 X 300 CM EM GABIÃO, ALAS COM ESCONSIDADE DE 45°, INCLUINDO FÔRMAS E MATERIAIS. AF_07/2021</v>
          </cell>
          <cell r="I1890" t="str">
            <v>UN</v>
          </cell>
          <cell r="J1890" t="str">
            <v>COEFICIENTE DE REPRESENTATIVIDADE</v>
          </cell>
          <cell r="K1890">
            <v>94454.99</v>
          </cell>
        </row>
        <row r="1891">
          <cell r="G1891">
            <v>102795</v>
          </cell>
          <cell r="H1891" t="str">
            <v>BOCA PARA BUEIRO DUPLO CELULAR 150 X 150 CM EM GABIÃO, ALAS COM ESCONSIDADE DE 45°, INCLUINDO FÔRMAS E MATERIAIS. AF_07/2021</v>
          </cell>
          <cell r="I1891" t="str">
            <v>UN</v>
          </cell>
          <cell r="J1891" t="str">
            <v>COEFICIENTE DE REPRESENTATIVIDADE</v>
          </cell>
          <cell r="K1891">
            <v>31813.74</v>
          </cell>
        </row>
        <row r="1892">
          <cell r="G1892">
            <v>102796</v>
          </cell>
          <cell r="H1892" t="str">
            <v>BOCA PARA BUEIRO DUPLO CELULAR 200 X 200 CM EM GABIÃO, ALAS COM ESCONSIDADE DE 45°, INCLUINDO FÔRMAS E MATERIAIS. AF_07/2021</v>
          </cell>
          <cell r="I1892" t="str">
            <v>UN</v>
          </cell>
          <cell r="J1892" t="str">
            <v>COEFICIENTE DE REPRESENTATIVIDADE</v>
          </cell>
          <cell r="K1892">
            <v>51513.2</v>
          </cell>
        </row>
        <row r="1893">
          <cell r="G1893">
            <v>102797</v>
          </cell>
          <cell r="H1893" t="str">
            <v>BOCA PARA BUEIRO DUPLO CELULAR 250 X 250 CM EM GABIÃO, ALAS COM ESCONSIDADE DE 45°, INCLUINDO FÔRMAS E MATERIAIS. AF_07/2021</v>
          </cell>
          <cell r="I1893" t="str">
            <v>UN</v>
          </cell>
          <cell r="J1893" t="str">
            <v>COEFICIENTE DE REPRESENTATIVIDADE</v>
          </cell>
          <cell r="K1893">
            <v>73110.64</v>
          </cell>
        </row>
        <row r="1894">
          <cell r="G1894">
            <v>102798</v>
          </cell>
          <cell r="H1894" t="str">
            <v>BOCA PARA BUEIRO DUPLO CELULAR 300 X 300 CM EM GABIÃO, ALAS COM ESCONSIDADE DE 45°, INCLUINDO FÔRMAS E MATERIAIS. AF_07/2021</v>
          </cell>
          <cell r="I1894" t="str">
            <v>UN</v>
          </cell>
          <cell r="J1894" t="str">
            <v>COEFICIENTE DE REPRESENTATIVIDADE</v>
          </cell>
          <cell r="K1894">
            <v>89619.94</v>
          </cell>
        </row>
        <row r="1895">
          <cell r="G1895">
            <v>102799</v>
          </cell>
          <cell r="H1895" t="str">
            <v>BOCA PARA BUEIRO TRIPLO CELULAR 150 X 150 CM EM GABIÃO, ALAS COM ESCONSIDADE DE 45°, INCLUINDO FÔRMAS E MATERIAIS. AF_07/2021</v>
          </cell>
          <cell r="I1895" t="str">
            <v>UN</v>
          </cell>
          <cell r="J1895" t="str">
            <v>COEFICIENTE DE REPRESENTATIVIDADE</v>
          </cell>
          <cell r="K1895">
            <v>32484.98</v>
          </cell>
        </row>
        <row r="1896">
          <cell r="G1896">
            <v>102800</v>
          </cell>
          <cell r="H1896" t="str">
            <v>BOCA PARA BUEIRO TRIPLO CELULAR 200 X 200 CM EM GABIÃO, ALAS COM ESCONSIDADE DE 45°, INCLUINDO FÔRMAS E MATERIAIS. AF_07/2021</v>
          </cell>
          <cell r="I1896" t="str">
            <v>UN</v>
          </cell>
          <cell r="J1896" t="str">
            <v>COEFICIENTE DE REPRESENTATIVIDADE</v>
          </cell>
          <cell r="K1896">
            <v>56515.35</v>
          </cell>
        </row>
        <row r="1897">
          <cell r="G1897">
            <v>102801</v>
          </cell>
          <cell r="H1897" t="str">
            <v>BOCA PARA BUEIRO TRIPLO CELULAR 250 X 250 CM EM GABIÃO, ALAS COM ESCONSIDADE DE 45°, INCLUINDO FÔRMAS E MATERIAIS. AF_07/2021</v>
          </cell>
          <cell r="I1897" t="str">
            <v>UN</v>
          </cell>
          <cell r="J1897" t="str">
            <v>COEFICIENTE DE REPRESENTATIVIDADE</v>
          </cell>
          <cell r="K1897">
            <v>79258.5</v>
          </cell>
        </row>
        <row r="1898">
          <cell r="G1898">
            <v>102802</v>
          </cell>
          <cell r="H1898" t="str">
            <v>BOCA PARA BUEIRO TRIPLO CELULAR 300 X 300 CM EM GABIÃO, ALAS COM ESCONSIDADE DE 45°, INCLUINDO FÔRMAS E MATERIAIS. AF_07/2021</v>
          </cell>
          <cell r="I1898" t="str">
            <v>UN</v>
          </cell>
          <cell r="J1898" t="str">
            <v>COEFICIENTE DE REPRESENTATIVIDADE</v>
          </cell>
          <cell r="K1898">
            <v>95118.52</v>
          </cell>
        </row>
        <row r="1899">
          <cell r="G1899">
            <v>101570</v>
          </cell>
          <cell r="H1899" t="str">
            <v>ESCORAMENTO DE VALA, TIPO PONTALETEAMENTO, COM PROFUNDIDADE DE 0 A 1,5 M, LARGURA MENOR QUE 1,5 M. AF_08/2020</v>
          </cell>
          <cell r="I1899" t="str">
            <v>M2</v>
          </cell>
          <cell r="J1899" t="str">
            <v>COEFICIENTE DE REPRESENTATIVIDADE</v>
          </cell>
          <cell r="K1899">
            <v>24.93</v>
          </cell>
        </row>
        <row r="1900">
          <cell r="G1900">
            <v>101571</v>
          </cell>
          <cell r="H1900" t="str">
            <v>ESCORAMENTO DE VALA, TIPO PONTALETEAMENTO, COM PROFUNDIDADE DE 0 A 1,5 M, LARGURA MAIOR OU IGUAL A 1,5 M E MENOR QUE 2,5 M. AF_08/2020</v>
          </cell>
          <cell r="I1900" t="str">
            <v>M2</v>
          </cell>
          <cell r="J1900" t="str">
            <v>COEFICIENTE DE REPRESENTATIVIDADE</v>
          </cell>
          <cell r="K1900">
            <v>32.299999999999997</v>
          </cell>
        </row>
        <row r="1901">
          <cell r="G1901">
            <v>101572</v>
          </cell>
          <cell r="H1901" t="str">
            <v>ESCORAMENTO DE VALA, TIPO PONTALETEAMENTO, COM PROFUNDIDADE DE 1,5 A 3,0 M, LARGURA MENOR QUE 1,5 M. AF_08/2020</v>
          </cell>
          <cell r="I1901" t="str">
            <v>M2</v>
          </cell>
          <cell r="J1901" t="str">
            <v>COEFICIENTE DE REPRESENTATIVIDADE</v>
          </cell>
          <cell r="K1901">
            <v>19.95</v>
          </cell>
        </row>
        <row r="1902">
          <cell r="G1902">
            <v>101573</v>
          </cell>
          <cell r="H1902" t="str">
            <v>ESCORAMENTO DE VALA, TIPO PONTALETEAMENTO, COM PROFUNDIDADE DE 1,5 A 3,0 M, LARGURA MAIOR OU IGUAL A 1,5 M E MENOR QUE 2,5 M. AF_08/2020</v>
          </cell>
          <cell r="I1902" t="str">
            <v>M2</v>
          </cell>
          <cell r="J1902" t="str">
            <v>COEFICIENTE DE REPRESENTATIVIDADE</v>
          </cell>
          <cell r="K1902">
            <v>27.33</v>
          </cell>
        </row>
        <row r="1903">
          <cell r="G1903">
            <v>101574</v>
          </cell>
          <cell r="H1903" t="str">
            <v>ESCORAMENTO DE VALA, TIPO PONTALETEAMENTO, COM PROFUNDIDADE DE 3,0 A 4,5 M, LARGURA MENOR QUE 1,5 M. AF_08/2020</v>
          </cell>
          <cell r="I1903" t="str">
            <v>M2</v>
          </cell>
          <cell r="J1903" t="str">
            <v>COEFICIENTE DE REPRESENTATIVIDADE</v>
          </cell>
          <cell r="K1903">
            <v>16.010000000000002</v>
          </cell>
        </row>
        <row r="1904">
          <cell r="G1904">
            <v>101575</v>
          </cell>
          <cell r="H1904" t="str">
            <v>ESCORAMENTO DE VALA, TIPO PONTALETEAMENTO, COM PROFUNDIDADE DE 3,0 A 4,5 M, LARGURA MAIOR OU IGUAL A 1,5 M E MENOR QUE 2,5 M. AF_08/2020</v>
          </cell>
          <cell r="I1904" t="str">
            <v>M2</v>
          </cell>
          <cell r="J1904" t="str">
            <v>COEFICIENTE DE REPRESENTATIVIDADE</v>
          </cell>
          <cell r="K1904">
            <v>23.52</v>
          </cell>
        </row>
        <row r="1905">
          <cell r="G1905">
            <v>101576</v>
          </cell>
          <cell r="H1905" t="str">
            <v>ESCORAMENTO DE VALA, TIPO DESCONTÍNUO, COM PROFUNDIDADE DE 0 A 1,5 M, LARGURA MENOR QUE 1,5 M. AF_08/2020</v>
          </cell>
          <cell r="I1905" t="str">
            <v>M2</v>
          </cell>
          <cell r="J1905" t="str">
            <v>COEFICIENTE DE REPRESENTATIVIDADE</v>
          </cell>
          <cell r="K1905">
            <v>50.3</v>
          </cell>
        </row>
        <row r="1906">
          <cell r="G1906">
            <v>101577</v>
          </cell>
          <cell r="H1906" t="str">
            <v>ESCORAMENTO DE VALA, TIPO DESCONTÍNUO, COM PROFUNDIDADE DE 0 A 1,5 M, LARGURA MAIOR OU IGUAL A 1,5 M E MENOR QUE 2,5 M. AF_08/2020</v>
          </cell>
          <cell r="I1906" t="str">
            <v>M2</v>
          </cell>
          <cell r="J1906" t="str">
            <v>COEFICIENTE DE REPRESENTATIVIDADE</v>
          </cell>
          <cell r="K1906">
            <v>59.75</v>
          </cell>
        </row>
        <row r="1907">
          <cell r="G1907">
            <v>101578</v>
          </cell>
          <cell r="H1907" t="str">
            <v>ESCORAMENTO DE VALA, TIPO DESCONTÍNUO, COM PROFUNDIDADE DE 1,5 M A 3,0 M, LARGURA MENOR QUE 1,5 M. AF_08/2020</v>
          </cell>
          <cell r="I1907" t="str">
            <v>M2</v>
          </cell>
          <cell r="J1907" t="str">
            <v>COEFICIENTE DE REPRESENTATIVIDADE</v>
          </cell>
          <cell r="K1907">
            <v>42.69</v>
          </cell>
        </row>
        <row r="1908">
          <cell r="G1908">
            <v>101579</v>
          </cell>
          <cell r="H1908" t="str">
            <v>ESCORAMENTO DE VALA, TIPO DESCONTÍNUO, COM PROFUNDIDADE DE 1,5 A 3,0 M, LARGURA MAIOR OU IGUAL A 1,5 M E MENOR QUE 2,5 M. AF_08/2020</v>
          </cell>
          <cell r="I1908" t="str">
            <v>M2</v>
          </cell>
          <cell r="J1908" t="str">
            <v>COEFICIENTE DE REPRESENTATIVIDADE</v>
          </cell>
          <cell r="K1908">
            <v>52.14</v>
          </cell>
        </row>
        <row r="1909">
          <cell r="G1909">
            <v>101580</v>
          </cell>
          <cell r="H1909" t="str">
            <v>ESCORAMENTO DE VALA, TIPO DESCONTÍNUO, COM PROFUNDIDADE DE 3,0 A 4,5 M, LARGURA MENOR QUE 1,5 M. AF_08/2020</v>
          </cell>
          <cell r="I1909" t="str">
            <v>M2</v>
          </cell>
          <cell r="J1909" t="str">
            <v>COEFICIENTE DE REPRESENTATIVIDADE</v>
          </cell>
          <cell r="K1909">
            <v>40.07</v>
          </cell>
        </row>
        <row r="1910">
          <cell r="G1910">
            <v>101581</v>
          </cell>
          <cell r="H1910" t="str">
            <v>ESCORAMENTO DE VALA, TIPO DESCONTÍNUO, COM PROFUNDIDADE DE 3,0 A 4,5 M, LARGURA MAIOR OU IGUAL A 1,5 E MENOR QUE 2,5 M. AF_08/2020</v>
          </cell>
          <cell r="I1910" t="str">
            <v>M2</v>
          </cell>
          <cell r="J1910" t="str">
            <v>COEFICIENTE DE REPRESENTATIVIDADE</v>
          </cell>
          <cell r="K1910">
            <v>49.65</v>
          </cell>
        </row>
        <row r="1911">
          <cell r="G1911">
            <v>101582</v>
          </cell>
          <cell r="H1911" t="str">
            <v>ESCORAMENTO DE VALA, TIPO CONTÍNUO, COM PROFUNDIDADE DE 0 A 1,5 M, LARGURA MENOR QUE 1,5 M. AF_08/2020</v>
          </cell>
          <cell r="I1911" t="str">
            <v>M2</v>
          </cell>
          <cell r="J1911" t="str">
            <v>COEFICIENTE DE REPRESENTATIVIDADE</v>
          </cell>
          <cell r="K1911">
            <v>83.69</v>
          </cell>
        </row>
        <row r="1912">
          <cell r="G1912">
            <v>101583</v>
          </cell>
          <cell r="H1912" t="str">
            <v>ESCORAMENTO DE VALA, TIPO CONTÍNUO, COM PROFUNDIDADE DE 0 A 1,5 M, LARGURA MAIOR OU IGUAL A 1,5 M E MENOR QUE 2,5 M. AF_08/2020</v>
          </cell>
          <cell r="I1912" t="str">
            <v>M2</v>
          </cell>
          <cell r="J1912" t="str">
            <v>COEFICIENTE DE REPRESENTATIVIDADE</v>
          </cell>
          <cell r="K1912">
            <v>98.41</v>
          </cell>
        </row>
        <row r="1913">
          <cell r="G1913">
            <v>101584</v>
          </cell>
          <cell r="H1913" t="str">
            <v>ESCORAMENTO DE VALA, TIPO CONTÍNUO, COM PROFUNDIDADE DE 1,5 M A 3,0 M, LARGURA MENOR QUE 1,5 M. AF_08/2020</v>
          </cell>
          <cell r="I1913" t="str">
            <v>M2</v>
          </cell>
          <cell r="J1913" t="str">
            <v>COEFICIENTE DE REPRESENTATIVIDADE</v>
          </cell>
          <cell r="K1913">
            <v>70.5</v>
          </cell>
        </row>
        <row r="1914">
          <cell r="G1914">
            <v>101585</v>
          </cell>
          <cell r="H1914" t="str">
            <v>ESCORAMENTO DE VALA, TIPO CONTÍNUO, COM PROFUNDIDADE DE 1,5 A 3,0 M, LARGURA MAIOR OU IGUAL A 1,5 M E MENOR QUE 2,5 M. AF_08/2020</v>
          </cell>
          <cell r="I1914" t="str">
            <v>M2</v>
          </cell>
          <cell r="J1914" t="str">
            <v>COEFICIENTE DE REPRESENTATIVIDADE</v>
          </cell>
          <cell r="K1914">
            <v>85.22</v>
          </cell>
        </row>
        <row r="1915">
          <cell r="G1915">
            <v>101586</v>
          </cell>
          <cell r="H1915" t="str">
            <v>ESCORAMENTO DE VALA, TIPO CONTÍNUO, COM PROFUNDIDADE DE 3,0 A 4,5 M, LARGURA MENOR QUE 1,5 M. AF_08/2020</v>
          </cell>
          <cell r="I1915" t="str">
            <v>M2</v>
          </cell>
          <cell r="J1915" t="str">
            <v>COEFICIENTE DE REPRESENTATIVIDADE</v>
          </cell>
          <cell r="K1915">
            <v>64.239999999999995</v>
          </cell>
        </row>
        <row r="1916">
          <cell r="G1916">
            <v>101587</v>
          </cell>
          <cell r="H1916" t="str">
            <v>ESCORAMENTO DE VALA, TIPO CONTÍNUO, COM PROFUNDIDADE DE 3,0 A 4,5 M, LARGURA MAIOR OU IGUAL A 1,5 E MENOR QUE 2,5 M. AF_08/2020</v>
          </cell>
          <cell r="I1916" t="str">
            <v>M2</v>
          </cell>
          <cell r="J1916" t="str">
            <v>COEFICIENTE DE REPRESENTATIVIDADE</v>
          </cell>
          <cell r="K1916">
            <v>79.11</v>
          </cell>
        </row>
        <row r="1917">
          <cell r="G1917">
            <v>101588</v>
          </cell>
          <cell r="H1917" t="str">
            <v>ESCORAMENTO DE VALA, TIPO CONTÍNUO COM PERFIL METÁLICO "U", COM PROFUNDIDADE DE 0 A 1,5 M, LARGURA MENOR QUE 1,5 M. AF_08/2020</v>
          </cell>
          <cell r="I1917" t="str">
            <v>M2</v>
          </cell>
          <cell r="J1917" t="str">
            <v>COEFICIENTE DE REPRESENTATIVIDADE</v>
          </cell>
          <cell r="K1917">
            <v>88.92</v>
          </cell>
        </row>
        <row r="1918">
          <cell r="G1918">
            <v>101589</v>
          </cell>
          <cell r="H1918" t="str">
            <v>ESCORAMENTO DE VALA,TIPO CONTÍNUO COM PERFIL METÁLICO "U", COM PROFUNDIDADE DE 0 A 1,5 M, LARGURA MAIOR OU IGUAL A 1,5 E MENOR QUE 2,5 M. AF_08/2020</v>
          </cell>
          <cell r="I1918" t="str">
            <v>M2</v>
          </cell>
          <cell r="J1918" t="str">
            <v>COEFICIENTE DE REPRESENTATIVIDADE</v>
          </cell>
          <cell r="K1918">
            <v>128.26</v>
          </cell>
        </row>
        <row r="1919">
          <cell r="G1919">
            <v>101590</v>
          </cell>
          <cell r="H1919" t="str">
            <v>ESCORAMENTO DE VALA, TIPO CONTÍNUO COM PERFIL METÁLICO "U", COM PROFUNDIDADE DE 1,5 A 3,0 M, LARGURA MENOR QUE 1,5 M. AF_08/2020</v>
          </cell>
          <cell r="I1919" t="str">
            <v>M2</v>
          </cell>
          <cell r="J1919" t="str">
            <v>COEFICIENTE DE REPRESENTATIVIDADE</v>
          </cell>
          <cell r="K1919">
            <v>68</v>
          </cell>
        </row>
        <row r="1920">
          <cell r="G1920">
            <v>101591</v>
          </cell>
          <cell r="H1920" t="str">
            <v>ESCORAMENTO DE VALA, TIPO CONTÍNUO COM PERFIL METÁLICO "U", COM PROFUNDIDADE DE 1,5 A 3,0 M, LARGURA MAIOR OU IGUAL 1,5 M E MENOR QUE 2,5 M. AF_08/2020</v>
          </cell>
          <cell r="I1920" t="str">
            <v>M2</v>
          </cell>
          <cell r="J1920" t="str">
            <v>COEFICIENTE DE REPRESENTATIVIDADE</v>
          </cell>
          <cell r="K1920">
            <v>107.34</v>
          </cell>
        </row>
        <row r="1921">
          <cell r="G1921">
            <v>101592</v>
          </cell>
          <cell r="H1921" t="str">
            <v>ESCORAMENTO DE VALA, TIPO CONTÍNUO COM PERFIL METÁLICO "U", COM PROFUNDIDADE DE 3,0 A 4,5 M, LARGURA MENOR QUE 1,5 M. AF_08/2020</v>
          </cell>
          <cell r="I1921" t="str">
            <v>M2</v>
          </cell>
          <cell r="J1921" t="str">
            <v>COEFICIENTE DE REPRESENTATIVIDADE</v>
          </cell>
          <cell r="K1921">
            <v>49.53</v>
          </cell>
        </row>
        <row r="1922">
          <cell r="G1922">
            <v>101593</v>
          </cell>
          <cell r="H1922" t="str">
            <v>ESCORAMENTO DE VALA, TIPO CONTÍNUO COM PERFIL METÁLICO "U", COM PROFUNDIDADE DE 3,0 A 4,5 M, LARGURA MAIOR OU IGUAL A 1,5 M E MENOR QUE 2,5 M. AF_08/2020</v>
          </cell>
          <cell r="I1922" t="str">
            <v>M2</v>
          </cell>
          <cell r="J1922" t="str">
            <v>COEFICIENTE DE REPRESENTATIVIDADE</v>
          </cell>
          <cell r="K1922">
            <v>88.96</v>
          </cell>
        </row>
        <row r="1923">
          <cell r="G1923">
            <v>101600</v>
          </cell>
          <cell r="H1923" t="str">
            <v>ESCORAMENTO DE VALA, TIPO BLINDAGEM, COM PROFUNDIDADE DE 0 A 1,5 M, LARGURA MENOR QUE 1,5 M - EXECUÇÃO, NÃO INCLUI MATERIAL. AF_08/2020</v>
          </cell>
          <cell r="I1923" t="str">
            <v>M2</v>
          </cell>
          <cell r="J1923" t="str">
            <v>COLETADO</v>
          </cell>
          <cell r="K1923">
            <v>16.149999999999999</v>
          </cell>
        </row>
        <row r="1924">
          <cell r="G1924">
            <v>101601</v>
          </cell>
          <cell r="H1924" t="str">
            <v>ESCORAMENTO DE VALA, TIPO BLINDAGEM COM PROFUNDIDADE DE 0 A 1,5 M, LARGURA MAIOR OU IGUAL A 1,5 M E MENOR QUE 2,5 M - EXECUÇÃO, NÃO INCLUI MATERIAL. AF_08/2020</v>
          </cell>
          <cell r="I1924" t="str">
            <v>M2</v>
          </cell>
          <cell r="J1924" t="str">
            <v>COLETADO</v>
          </cell>
          <cell r="K1924">
            <v>23.9</v>
          </cell>
        </row>
        <row r="1925">
          <cell r="G1925">
            <v>101602</v>
          </cell>
          <cell r="H1925" t="str">
            <v>ESCORAMENTO DE VALA, TIPO BLINDAGEM, COM PROFUNDIDADE DE 1,5 A 3,0 M, LARGURA MENOR QUE 1,5 M - EXECUÇÃO, NÃO INCLUI MATERIAL. AF_08/2020</v>
          </cell>
          <cell r="I1925" t="str">
            <v>M2</v>
          </cell>
          <cell r="J1925" t="str">
            <v>COLETADO</v>
          </cell>
          <cell r="K1925">
            <v>11.97</v>
          </cell>
        </row>
        <row r="1926">
          <cell r="G1926">
            <v>101603</v>
          </cell>
          <cell r="H1926" t="str">
            <v>ESCORAMENTO DE VALA, TIPO BLINDAGEM, COM PROFUNDIDADE DE 1,5 A 3,0 M, LARGURA MAIOR OU IGUAL A 1,5 M E MENOR QUE 2,5 M - EXECUÇÃO, NÃO INCLUI MATERIAL. AF_08/2020</v>
          </cell>
          <cell r="I1926" t="str">
            <v>M2</v>
          </cell>
          <cell r="J1926" t="str">
            <v>COLETADO</v>
          </cell>
          <cell r="K1926">
            <v>19.72</v>
          </cell>
        </row>
        <row r="1927">
          <cell r="G1927">
            <v>101604</v>
          </cell>
          <cell r="H1927" t="str">
            <v>ESCORAMENTO DE VALA, TIPO BLINDAGEM, COM PROFUNDIDADE DE 3,0 A 4,5 M, LARGURA MENOR QUE 1,5 M - EXECUÇÃO, NÃO INCLUI MATERIAL. AF_08/2020</v>
          </cell>
          <cell r="I1927" t="str">
            <v>M2</v>
          </cell>
          <cell r="J1927" t="str">
            <v>COLETADO</v>
          </cell>
          <cell r="K1927">
            <v>7.83</v>
          </cell>
        </row>
        <row r="1928">
          <cell r="G1928">
            <v>101605</v>
          </cell>
          <cell r="H1928" t="str">
            <v>ESCORAMENTO DE VALA, TIPO BLINDAGEM, COM PROFUNDIDADE DE 3,0 A 4,5 M, LARGURA MAIOR OU IGUAL A 1,5 M E MENOR QUE 2,5 M - EXECUÇÃO, NÃO INCLUI MATERIAL. AF_08/2020</v>
          </cell>
          <cell r="I1928" t="str">
            <v>M2</v>
          </cell>
          <cell r="J1928" t="str">
            <v>COLETADO</v>
          </cell>
          <cell r="K1928">
            <v>15.58</v>
          </cell>
        </row>
        <row r="1929">
          <cell r="G1929">
            <v>90788</v>
          </cell>
          <cell r="H1929" t="str">
            <v>KIT DE PORTA-PRONTA DE MADEIRA EM ACABAMENTO MELAMÍNICO BRANCO, FOLHA LEVE OU MÉDIA, 60X210CM, EXCLUSIVE FECHADURA, FIXAÇÃO COM PREENCHIMENTO PARCIAL DE ESPUMA EXPANSIVA - FORNECIMENTO E INSTALAÇÃO. AF_12/2019</v>
          </cell>
          <cell r="I1929" t="str">
            <v>UN</v>
          </cell>
          <cell r="J1929" t="str">
            <v>COEFICIENTE DE REPRESENTATIVIDADE</v>
          </cell>
          <cell r="K1929">
            <v>784.5</v>
          </cell>
        </row>
        <row r="1930">
          <cell r="G1930">
            <v>90789</v>
          </cell>
          <cell r="H1930" t="str">
            <v>KIT DE PORTA-PRONTA DE MADEIRA EM ACABAMENTO MELAMÍNICO BRANCO, FOLHA LEVE OU MÉDIA, 70X210CM, EXCLUSIVE FECHADURA, FIXAÇÃO COM PREENCHIMENTO PARCIAL DE ESPUMA EXPANSIVA - FORNECIMENTO E INSTALAÇÃO. AF_12/2019</v>
          </cell>
          <cell r="I1930" t="str">
            <v>UN</v>
          </cell>
          <cell r="J1930" t="str">
            <v>COEFICIENTE DE REPRESENTATIVIDADE</v>
          </cell>
          <cell r="K1930">
            <v>786.23</v>
          </cell>
        </row>
        <row r="1931">
          <cell r="G1931">
            <v>90790</v>
          </cell>
          <cell r="H1931" t="str">
            <v>KIT DE PORTA-PRONTA DE MADEIRA EM ACABAMENTO MELAMÍNICO BRANCO, FOLHA LEVE OU MÉDIA, 80X210CM, EXCLUSIVE FECHADURA, FIXAÇÃO COM PREENCHIMENTO PARCIAL DE ESPUMA EXPANSIVA - FORNECIMENTO E INSTALAÇÃO. AF_12/2019</v>
          </cell>
          <cell r="I1931" t="str">
            <v>UN</v>
          </cell>
          <cell r="J1931" t="str">
            <v>COEFICIENTE DE REPRESENTATIVIDADE</v>
          </cell>
          <cell r="K1931">
            <v>810.95</v>
          </cell>
        </row>
        <row r="1932">
          <cell r="G1932">
            <v>90791</v>
          </cell>
          <cell r="H1932" t="str">
            <v>KIT DE PORTA-PRONTA DE MADEIRA EM ACABAMENTO MELAMÍNICO BRANCO, FOLHA PESADA OU SUPERPESADA, 80X210CM, FIXAÇÃO COM PREENCHIMENTO PARCIAL DE ESPUMA EXPANSIVA - FORNECIMENTO E INSTALAÇÃO. AF_12/2019</v>
          </cell>
          <cell r="I1932" t="str">
            <v>UN</v>
          </cell>
          <cell r="J1932" t="str">
            <v>COEFICIENTE DE REPRESENTATIVIDADE</v>
          </cell>
          <cell r="K1932">
            <v>950.45</v>
          </cell>
        </row>
        <row r="1933">
          <cell r="G1933">
            <v>90793</v>
          </cell>
          <cell r="H1933" t="str">
            <v>KIT DE PORTA-PRONTA DE MADEIRA EM ACABAMENTO MELAMÍNICO BRANCO, FOLHA PESADA OU SUPERPESADA, 90X210CM, FIXAÇÃO COM PREENCHIMENTO TOTAL DE ESPUMA EXPANSIVA - FORNECIMENTO E INSTALAÇÃO. AF_12/2019</v>
          </cell>
          <cell r="I1933" t="str">
            <v>UN</v>
          </cell>
          <cell r="J1933" t="str">
            <v>COEFICIENTE DE REPRESENTATIVIDADE</v>
          </cell>
          <cell r="K1933">
            <v>1007.84</v>
          </cell>
        </row>
        <row r="1934">
          <cell r="G1934">
            <v>90794</v>
          </cell>
          <cell r="H1934" t="str">
            <v>KIT DE PORTA-PRONTA DE MADEIRA EM ACABAMENTO MELAMÍNICO BRANCO, FOLHA LEVE OU MÉDIA, E BATENTE METÁLICO, 60X210CM, FIXAÇÃO COM ARGAMASSA - FORNECIMENTO E INSTALAÇÃO. AF_12/2019</v>
          </cell>
          <cell r="I1934" t="str">
            <v>UN</v>
          </cell>
          <cell r="J1934" t="str">
            <v>COEFICIENTE DE REPRESENTATIVIDADE</v>
          </cell>
          <cell r="K1934">
            <v>674.18</v>
          </cell>
        </row>
        <row r="1935">
          <cell r="G1935">
            <v>90795</v>
          </cell>
          <cell r="H1935" t="str">
            <v>KIT DE PORTA-PRONTA DE MADEIRA EM ACABAMENTO MELAMÍNICO BRANCO, FOLHA LEVE OU MÉDIA, E BATENTE METÁLICO, 70X210CM, FIXAÇÃO COM ARGAMASSA - FORNECIMENTO E INSTALAÇÃO. AF_12/2019</v>
          </cell>
          <cell r="I1935" t="str">
            <v>UN</v>
          </cell>
          <cell r="J1935" t="str">
            <v>COEFICIENTE DE REPRESENTATIVIDADE</v>
          </cell>
          <cell r="K1935">
            <v>680.87</v>
          </cell>
        </row>
        <row r="1936">
          <cell r="G1936">
            <v>90796</v>
          </cell>
          <cell r="H1936" t="str">
            <v>KIT DE PORTA-PRONTA DE MADEIRA EM ACABAMENTO MELAMÍNICO BRANCO, FOLHA LEVE OU MÉDIA, E BATENTE METÁLICO, 80X210CM, FIXAÇÃO COM ARGAMASSA - FORNECIMENTO E INSTALAÇÃO. AF_12/2019</v>
          </cell>
          <cell r="I1936" t="str">
            <v>UN</v>
          </cell>
          <cell r="J1936" t="str">
            <v>COEFICIENTE DE REPRESENTATIVIDADE</v>
          </cell>
          <cell r="K1936">
            <v>687.59</v>
          </cell>
        </row>
        <row r="1937">
          <cell r="G1937">
            <v>90797</v>
          </cell>
          <cell r="H1937" t="str">
            <v>KIT DE PORTA-PRONTA DE MADEIRA EM ACABAMENTO MELAMÍNICO BRANCO, FOLHA LEVE OU MÉDIA, E BATENTE METÁLICO, 90X210CM, FIXAÇÃO COM ARGAMASSA - FORNECIMENTO E INSTALAÇÃO. AF_12/2019</v>
          </cell>
          <cell r="I1937" t="str">
            <v>UN</v>
          </cell>
          <cell r="J1937" t="str">
            <v>COEFICIENTE DE REPRESENTATIVIDADE</v>
          </cell>
          <cell r="K1937">
            <v>694.27</v>
          </cell>
        </row>
        <row r="1938">
          <cell r="G1938">
            <v>90798</v>
          </cell>
          <cell r="H1938" t="str">
            <v>KIT DE PORTA-PRONTA DE MADEIRA EM ACABAMENTO MELAMÍNICO BRANCO, FOLHA PESADA OU SUPERPESADA, E BATENTE METÁLICO, 80X210CM, FIXAÇÃO COM ARGAMASSA - FORNECIMENTO E INSTALAÇÃO. AF_12/2019</v>
          </cell>
          <cell r="I1938" t="str">
            <v>UN</v>
          </cell>
          <cell r="J1938" t="str">
            <v>COEFICIENTE DE REPRESENTATIVIDADE</v>
          </cell>
          <cell r="K1938">
            <v>1007.39</v>
          </cell>
        </row>
        <row r="1939">
          <cell r="G1939">
            <v>90799</v>
          </cell>
          <cell r="H1939" t="str">
            <v>KIT DE PORTA-PRONTA DE MADEIRA EM ACABAMENTO MELAMÍNICO BRANCO, FOLHA PESADA OU SUPERPESADA, E BATENTE METÁLICO, 90X210CM, FIXAÇÃO COM ARGAMASSA - FORNECIMENTO E INSTALAÇÃO. AF_12/2019</v>
          </cell>
          <cell r="I1939" t="str">
            <v>UN</v>
          </cell>
          <cell r="J1939" t="str">
            <v>COEFICIENTE DE REPRESENTATIVIDADE</v>
          </cell>
          <cell r="K1939">
            <v>1039.58</v>
          </cell>
        </row>
        <row r="1940">
          <cell r="G1940">
            <v>90801</v>
          </cell>
          <cell r="H1940" t="str">
            <v>BATENTE PARA PORTA DE MADEIRA, PADRÃO MÉDIO - FORNECIMENTO E MONTAGEM. AF_12/2019</v>
          </cell>
          <cell r="I1940" t="str">
            <v>UN</v>
          </cell>
          <cell r="J1940" t="str">
            <v>COEFICIENTE DE REPRESENTATIVIDADE</v>
          </cell>
          <cell r="K1940">
            <v>338.26</v>
          </cell>
        </row>
        <row r="1941">
          <cell r="G1941">
            <v>90806</v>
          </cell>
          <cell r="H1941" t="str">
            <v>BATENTE PARA PORTA DE MADEIRA, FIXAÇÃO COM ARGAMASSA, PADRÃO MÉDIO - FORNECIMENTO E INSTALAÇÃO. AF_12/2019</v>
          </cell>
          <cell r="I1941" t="str">
            <v>UN</v>
          </cell>
          <cell r="J1941" t="str">
            <v>COEFICIENTE DE REPRESENTATIVIDADE</v>
          </cell>
          <cell r="K1941">
            <v>424.23</v>
          </cell>
        </row>
        <row r="1942">
          <cell r="G1942">
            <v>90820</v>
          </cell>
          <cell r="H1942" t="str">
            <v>PORTA DE MADEIRA PARA PINTURA, SEMI-OCA (LEVE OU MÉDIA), 60X210CM, ESPESSURA DE 3,5CM, INCLUSO DOBRADIÇAS - FORNECIMENTO E INSTALAÇÃO. AF_12/2019</v>
          </cell>
          <cell r="I1942" t="str">
            <v>UN</v>
          </cell>
          <cell r="J1942" t="str">
            <v>COEFICIENTE DE REPRESENTATIVIDADE</v>
          </cell>
          <cell r="K1942">
            <v>303.54000000000002</v>
          </cell>
        </row>
        <row r="1943">
          <cell r="G1943">
            <v>90821</v>
          </cell>
          <cell r="H1943" t="str">
            <v>PORTA DE MADEIRA PARA PINTURA, SEMI-OCA (LEVE OU MÉDIA), 70X210CM, ESPESSURA DE 3,5CM, INCLUSO DOBRADIÇAS - FORNECIMENTO E INSTALAÇÃO. AF_12/2019</v>
          </cell>
          <cell r="I1943" t="str">
            <v>UN</v>
          </cell>
          <cell r="J1943" t="str">
            <v>COEFICIENTE DE REPRESENTATIVIDADE</v>
          </cell>
          <cell r="K1943">
            <v>310.02</v>
          </cell>
        </row>
        <row r="1944">
          <cell r="G1944">
            <v>90822</v>
          </cell>
          <cell r="H1944" t="str">
            <v>PORTA DE MADEIRA PARA PINTURA, SEMI-OCA (LEVE OU MÉDIA), 80X210CM, ESPESSURA DE 3,5CM, INCLUSO DOBRADIÇAS - FORNECIMENTO E INSTALAÇÃO. AF_12/2019</v>
          </cell>
          <cell r="I1944" t="str">
            <v>UN</v>
          </cell>
          <cell r="J1944" t="str">
            <v>COEFICIENTE DE REPRESENTATIVIDADE</v>
          </cell>
          <cell r="K1944">
            <v>332.69</v>
          </cell>
        </row>
        <row r="1945">
          <cell r="G1945">
            <v>90823</v>
          </cell>
          <cell r="H1945" t="str">
            <v>PORTA DE MADEIRA PARA PINTURA, SEMI-OCA (LEVE OU MÉDIA), 90X210CM, ESPESSURA DE 3,5CM, INCLUSO DOBRADIÇAS - FORNECIMENTO E INSTALAÇÃO. AF_12/2019</v>
          </cell>
          <cell r="I1945" t="str">
            <v>UN</v>
          </cell>
          <cell r="J1945" t="str">
            <v>COEFICIENTE DE REPRESENTATIVIDADE</v>
          </cell>
          <cell r="K1945">
            <v>408.55</v>
          </cell>
        </row>
        <row r="1946">
          <cell r="G1946">
            <v>90824</v>
          </cell>
          <cell r="H1946" t="str">
            <v>PORTA DE MADEIRA PARA PINTURA, SEMI-OCA (PESADA OU SUPERPESADA), 80X210CM, ESPESSURA DE 3,5CM, INCLUSO DOBRADIÇAS - FORNECIMENTO E INSTALAÇÃO. AF_12/2019</v>
          </cell>
          <cell r="I1946" t="str">
            <v>UN</v>
          </cell>
          <cell r="J1946" t="str">
            <v>COEFICIENTE DE REPRESENTATIVIDADE</v>
          </cell>
          <cell r="K1946">
            <v>583.96</v>
          </cell>
        </row>
        <row r="1947">
          <cell r="G1947">
            <v>90825</v>
          </cell>
          <cell r="H1947" t="str">
            <v>PORTA DE MADEIRA, MACIÇA (PESADA OU SUPERPESADA), 90X210CM, ESPESSURA DE 3,5CM, INCLUSO DOBRADIÇAS - FORNECIMENTO E INSTALAÇÃO. AF_12/2019</v>
          </cell>
          <cell r="I1947" t="str">
            <v>UN</v>
          </cell>
          <cell r="J1947" t="str">
            <v>COEFICIENTE DE REPRESENTATIVIDADE</v>
          </cell>
          <cell r="K1947">
            <v>650.30999999999995</v>
          </cell>
        </row>
        <row r="1948">
          <cell r="G1948">
            <v>90830</v>
          </cell>
          <cell r="H1948" t="str">
            <v>FECHADURA DE EMBUTIR COM CILINDRO, EXTERNA, COMPLETA, ACABAMENTO PADRÃO MÉDIO, INCLUSO EXECUÇÃO DE FURO - FORNECIMENTO E INSTALAÇÃO. AF_12/2019</v>
          </cell>
          <cell r="I1948" t="str">
            <v>UN</v>
          </cell>
          <cell r="J1948" t="str">
            <v>COEFICIENTE DE REPRESENTATIVIDADE</v>
          </cell>
          <cell r="K1948">
            <v>170.5</v>
          </cell>
        </row>
        <row r="1949">
          <cell r="G1949">
            <v>90831</v>
          </cell>
          <cell r="H1949" t="str">
            <v>FECHADURA DE EMBUTIR PARA PORTA DE BANHEIRO, COMPLETA, ACABAMENTO PADRÃO MÉDIO, INCLUSO EXECUÇÃO DE FURO - FORNECIMENTO E INSTALAÇÃO. AF_12/2019</v>
          </cell>
          <cell r="I1949" t="str">
            <v>UN</v>
          </cell>
          <cell r="J1949" t="str">
            <v>COEFICIENTE DE REPRESENTATIVIDADE</v>
          </cell>
          <cell r="K1949">
            <v>149.43</v>
          </cell>
        </row>
        <row r="1950">
          <cell r="G1950">
            <v>90841</v>
          </cell>
          <cell r="H1950" t="str">
            <v>KIT DE PORTA DE MADEIRA PARA PINTURA, SEMI-OCA (LEVE OU MÉDIA), PADRÃO MÉDIO, 60X210CM, ESPESSURA DE 3,5CM, ITENS INCLUSOS: DOBRADIÇAS, MONTAGEM E INSTALAÇÃO DO BATENTE, FECHADURA COM EXECUÇÃO DO FURO - FORNECIMENTO E INSTALAÇÃO. AF_12/2019</v>
          </cell>
          <cell r="I1950" t="str">
            <v>UN</v>
          </cell>
          <cell r="J1950" t="str">
            <v>COEFICIENTE DE REPRESENTATIVIDADE</v>
          </cell>
          <cell r="K1950">
            <v>999.02</v>
          </cell>
        </row>
        <row r="1951">
          <cell r="G1951">
            <v>90842</v>
          </cell>
          <cell r="H1951" t="str">
            <v>KIT DE PORTA DE MADEIRA PARA PINTURA, SEMI-OCA (LEVE OU MÉDIA), PADRÃO MÉDIO, 70X210CM, ESPESSURA DE 3,5CM, ITENS INCLUSOS: DOBRADIÇAS, MONTAGEM E INSTALAÇÃO DO BATENTE, FECHADURA COM EXECUÇÃO DO FURO - FORNECIMENTO E INSTALAÇÃO. AF_12/2019</v>
          </cell>
          <cell r="I1951" t="str">
            <v>UN</v>
          </cell>
          <cell r="J1951" t="str">
            <v>COEFICIENTE DE REPRESENTATIVIDADE</v>
          </cell>
          <cell r="K1951">
            <v>1008.04</v>
          </cell>
        </row>
        <row r="1952">
          <cell r="G1952">
            <v>90843</v>
          </cell>
          <cell r="H1952" t="str">
            <v>KIT DE PORTA DE MADEIRA PARA PINTURA, SEMI-OCA (LEVE OU MÉDIA), PADRÃO MÉDIO, 80X210CM, ESPESSURA DE 3,5CM, ITENS INCLUSOS: DOBRADIÇAS, MONTAGEM E INSTALAÇÃO DO BATENTE, FECHADURA COM EXECUÇÃO DO FURO - FORNECIMENTO E INSTALAÇÃO. AF_12/2019</v>
          </cell>
          <cell r="I1952" t="str">
            <v>UN</v>
          </cell>
          <cell r="J1952" t="str">
            <v>COEFICIENTE DE REPRESENTATIVIDADE</v>
          </cell>
          <cell r="K1952">
            <v>1054.32</v>
          </cell>
        </row>
        <row r="1953">
          <cell r="G1953">
            <v>90844</v>
          </cell>
          <cell r="H1953" t="str">
            <v>KIT DE PORTA DE MADEIRA PARA PINTURA, SEMI-OCA (LEVE OU MÉDIA), PADRÃO MÉDIO, 90X210CM, ESPESSURA DE 3,5CM, ITENS INCLUSOS: DOBRADIÇAS, MONTAGEM E INSTALAÇÃO DO BATENTE, FECHADURA COM EXECUÇÃO DO FURO - FORNECIMENTO E INSTALAÇÃO. AF_12/2019</v>
          </cell>
          <cell r="I1953" t="str">
            <v>UN</v>
          </cell>
          <cell r="J1953" t="str">
            <v>COEFICIENTE DE REPRESENTATIVIDADE</v>
          </cell>
          <cell r="K1953">
            <v>1132.71</v>
          </cell>
        </row>
        <row r="1954">
          <cell r="G1954">
            <v>90845</v>
          </cell>
          <cell r="H1954" t="str">
            <v>KIT DE PORTA DE MADEIRA PARA PINTURA, SEMI-OCA (PESADA OU SUPERPESADA), PADRÃO MÉDIO, 80X210CM, ESPESSURA DE 3,5CM, ITENS INCLUSOS: DOBRADIÇAS, MONTAGEM E INSTALAÇÃO DO BATENTE, FECHADURA COM EXECUÇÃO DO FURO - FORNECIMENTO E INSTALAÇÃO. AF_12/2019</v>
          </cell>
          <cell r="I1954" t="str">
            <v>UN</v>
          </cell>
          <cell r="J1954" t="str">
            <v>COEFICIENTE DE REPRESENTATIVIDADE</v>
          </cell>
          <cell r="K1954">
            <v>1305.5899999999999</v>
          </cell>
        </row>
        <row r="1955">
          <cell r="G1955">
            <v>90846</v>
          </cell>
          <cell r="H1955" t="str">
            <v>KIT DE PORTA DE MADEIRA PARA PINTURA, SEMI-OCA (PESADA OU SUPERPESADA), PADRÃO MÉDIO, 90X210CM, ESPESSURA DE 3,5CM, ITENS INCLUSOS: DOBRADIÇAS, MONTAGEM E INSTALAÇÃO DO BATENTE, FECHADURA COM EXECUÇÃO DO FURO - FORNECIMENTO E INSTALAÇÃO. AF_12/2019</v>
          </cell>
          <cell r="I1955" t="str">
            <v>UN</v>
          </cell>
          <cell r="J1955" t="str">
            <v>COEFICIENTE DE REPRESENTATIVIDADE</v>
          </cell>
          <cell r="K1955">
            <v>1374.47</v>
          </cell>
        </row>
        <row r="1956">
          <cell r="G1956">
            <v>90847</v>
          </cell>
          <cell r="H1956" t="str">
            <v>KIT DE PORTA DE MADEIRA PARA PINTURA, SEMI-OCA (LEVE OU MÉDIA), PADRÃO MÉDIO, 60X210CM, ESPESSURA DE 3,5CM, ITENS INCLUSOS: DOBRADIÇAS, MONTAGEM E INSTALAÇÃO DO BATENTE, SEM FECHADURA - FORNECIMENTO E INSTALAÇÃO. AF_12/2019</v>
          </cell>
          <cell r="I1956" t="str">
            <v>UN</v>
          </cell>
          <cell r="J1956" t="str">
            <v>COEFICIENTE DE REPRESENTATIVIDADE</v>
          </cell>
          <cell r="K1956">
            <v>849.59</v>
          </cell>
        </row>
        <row r="1957">
          <cell r="G1957">
            <v>90848</v>
          </cell>
          <cell r="H1957" t="str">
            <v>KIT DE PORTA DE MADEIRA PARA PINTURA, SEMI-OCA (LEVE OU MÉDIA), PADRÃO MÉDIO, 70X210CM, ESPESSURA DE 3,5CM, ITENS INCLUSOS: DOBRADIÇAS, MONTAGEM E INSTALAÇÃO DO BATENTE, SEM FECHADURA - FORNECIMENTO E INSTALAÇÃO. AF_12/2019</v>
          </cell>
          <cell r="I1957" t="str">
            <v>UN</v>
          </cell>
          <cell r="J1957" t="str">
            <v>COEFICIENTE DE REPRESENTATIVIDADE</v>
          </cell>
          <cell r="K1957">
            <v>858.61</v>
          </cell>
        </row>
        <row r="1958">
          <cell r="G1958">
            <v>90849</v>
          </cell>
          <cell r="H1958" t="str">
            <v>KIT DE PORTA DE MADEIRA PARA PINTURA, SEMI-OCA (LEVE OU MÉDIA), PADRÃO MÉDIO, 80X210CM, ESPESSURA DE 3,5CM, ITENS INCLUSOS: DOBRADIÇAS, MONTAGEM E INSTALAÇÃO DO BATENTE, SEM FECHADURA - FORNECIMENTO E INSTALAÇÃO. AF_12/2019</v>
          </cell>
          <cell r="I1958" t="str">
            <v>UN</v>
          </cell>
          <cell r="J1958" t="str">
            <v>COEFICIENTE DE REPRESENTATIVIDADE</v>
          </cell>
          <cell r="K1958">
            <v>883.82</v>
          </cell>
        </row>
        <row r="1959">
          <cell r="G1959">
            <v>90850</v>
          </cell>
          <cell r="H1959" t="str">
            <v>KIT DE PORTA DE MADEIRA PARA PINTURA, SEMI-OCA (LEVE OU MÉDIA), PADRÃO MÉDIO, 90X210CM, ESPESSURA DE 3,5CM, ITENS INCLUSOS: DOBRADIÇAS, MONTAGEM E INSTALAÇÃO DO BATENTE, SEM FECHADURA - FORNECIMENTO E INSTALAÇÃO. AF_12/2019</v>
          </cell>
          <cell r="I1959" t="str">
            <v>UN</v>
          </cell>
          <cell r="J1959" t="str">
            <v>COEFICIENTE DE REPRESENTATIVIDADE</v>
          </cell>
          <cell r="K1959">
            <v>962.21</v>
          </cell>
        </row>
        <row r="1960">
          <cell r="G1960">
            <v>90851</v>
          </cell>
          <cell r="H1960" t="str">
            <v>KIT DE PORTA DE MADEIRA PARA PINTURA, SEMI-OCA (PESADA OU SUPERPESADA), PADRÃO MÉDIO, 80X210CM, ESPESSURA DE 3,5CM, ITENS INCLUSOS: DOBRADIÇAS, MONTAGEM E INSTALAÇÃO DO BATENTE, SEM FECHADURA - FORNECIMENTO E INSTALAÇÃO. AF_12/2019</v>
          </cell>
          <cell r="I1960" t="str">
            <v>UN</v>
          </cell>
          <cell r="J1960" t="str">
            <v>COEFICIENTE DE REPRESENTATIVIDADE</v>
          </cell>
          <cell r="K1960">
            <v>1135.0899999999999</v>
          </cell>
        </row>
        <row r="1961">
          <cell r="G1961">
            <v>90852</v>
          </cell>
          <cell r="H1961" t="str">
            <v>KIT DE PORTA DE MADEIRA PARA PINTURA, SEMI-OCA (PESADA OU SUPERPESADA), PADRÃO MÉDIO, 90X210CM, ESPESSURA DE 3,5CM, ITENS INCLUSOS: DOBRADIÇAS, MONTAGEM E INSTALAÇÃO DO BATENTE, SEM FECHADURA - FORNECIMENTO E INSTALAÇÃO. AF_12/2019</v>
          </cell>
          <cell r="I1961" t="str">
            <v>UN</v>
          </cell>
          <cell r="J1961" t="str">
            <v>COEFICIENTE DE REPRESENTATIVIDADE</v>
          </cell>
          <cell r="K1961">
            <v>1203.97</v>
          </cell>
        </row>
        <row r="1962">
          <cell r="G1962">
            <v>91009</v>
          </cell>
          <cell r="H1962" t="str">
            <v>PORTA DE MADEIRA PARA VERNIZ, SEMI-OCA (LEVE OU MÉDIA), 60X210CM, ESPESSURA DE 3,5CM, INCLUSO DOBRADIÇAS - FORNECIMENTO E INSTALAÇÃO. AF_12/2019</v>
          </cell>
          <cell r="I1962" t="str">
            <v>UN</v>
          </cell>
          <cell r="J1962" t="str">
            <v>COEFICIENTE DE REPRESENTATIVIDADE</v>
          </cell>
          <cell r="K1962">
            <v>314.19</v>
          </cell>
        </row>
        <row r="1963">
          <cell r="G1963">
            <v>91010</v>
          </cell>
          <cell r="H1963" t="str">
            <v>PORTA DE MADEIRA PARA VERNIZ, SEMI-OCA (LEVE OU MÉDIA), 70X210CM, ESPESSURA DE 3,5CM, INCLUSO DOBRADIÇAS - FORNECIMENTO E INSTALAÇÃO. AF_12/2019</v>
          </cell>
          <cell r="I1963" t="str">
            <v>UN</v>
          </cell>
          <cell r="J1963" t="str">
            <v>COEFICIENTE DE REPRESENTATIVIDADE</v>
          </cell>
          <cell r="K1963">
            <v>321.18</v>
          </cell>
        </row>
        <row r="1964">
          <cell r="G1964">
            <v>91011</v>
          </cell>
          <cell r="H1964" t="str">
            <v>PORTA DE MADEIRA PARA VERNIZ, SEMI-OCA (LEVE OU MÉDIA), 80X210CM, ESPESSURA DE 3,5CM, INCLUSO DOBRADIÇAS - FORNECIMENTO E INSTALAÇÃO. AF_12/2019</v>
          </cell>
          <cell r="I1964" t="str">
            <v>UN</v>
          </cell>
          <cell r="J1964" t="str">
            <v>COEFICIENTE DE REPRESENTATIVIDADE</v>
          </cell>
          <cell r="K1964">
            <v>375.93</v>
          </cell>
        </row>
        <row r="1965">
          <cell r="G1965">
            <v>91012</v>
          </cell>
          <cell r="H1965" t="str">
            <v>PORTA DE MADEIRA PARA VERNIZ, SEMI-OCA (LEVE OU MÉDIA), 90X210CM, ESPESSURA DE 3,5CM, INCLUSO DOBRADIÇAS - FORNECIMENTO E INSTALAÇÃO. AF_12/2019</v>
          </cell>
          <cell r="I1965" t="str">
            <v>UN</v>
          </cell>
          <cell r="J1965" t="str">
            <v>COEFICIENTE DE REPRESENTATIVIDADE</v>
          </cell>
          <cell r="K1965">
            <v>417.99</v>
          </cell>
        </row>
        <row r="1966">
          <cell r="G1966">
            <v>91013</v>
          </cell>
          <cell r="H1966" t="str">
            <v>KIT DE PORTA DE MADEIRA PARA VERNIZ, SEMI-OCA (LEVE OU MÉDIA), PADRÃO MÉDIO, 60X210CM, ESPESSURA DE 3,5CM, ITENS INCLUSOS: DOBRADIÇAS, MONTAGEM E INSTALAÇÃO DO BATENTE, SEM FECHADURA - FORNECIMENTO E INSTALAÇÃO. AF_12/2019</v>
          </cell>
          <cell r="I1966" t="str">
            <v>UN</v>
          </cell>
          <cell r="J1966" t="str">
            <v>COEFICIENTE DE REPRESENTATIVIDADE</v>
          </cell>
          <cell r="K1966">
            <v>860.24</v>
          </cell>
        </row>
        <row r="1967">
          <cell r="G1967">
            <v>91014</v>
          </cell>
          <cell r="H1967" t="str">
            <v>KIT DE PORTA DE MADEIRA PARA VERNIZ, SEMI-OCA (LEVE OU MÉDIA), PADRÃO MÉDIO, 70X210CM, ESPESSURA DE 3,5CM, ITENS INCLUSOS: DOBRADIÇAS, MONTAGEM E INSTALAÇÃO DO BATENTE, SEM FECHADURA - FORNECIMENTO E INSTALAÇÃO. AF_12/2019</v>
          </cell>
          <cell r="I1967" t="str">
            <v>UN</v>
          </cell>
          <cell r="J1967" t="str">
            <v>COEFICIENTE DE REPRESENTATIVIDADE</v>
          </cell>
          <cell r="K1967">
            <v>869.77</v>
          </cell>
        </row>
        <row r="1968">
          <cell r="G1968">
            <v>91015</v>
          </cell>
          <cell r="H1968" t="str">
            <v>KIT DE PORTA DE MADEIRA PARA VERNIZ, SEMI-OCA (LEVE OU MÉDIA), PADRÃO MÉDIO, 80X210CM, ESPESSURA DE 3,5CM, ITENS INCLUSOS: DOBRADIÇAS, MONTAGEM E INSTALAÇÃO DO BATENTE, SEM FECHADURA - FORNECIMENTO E INSTALAÇÃO. AF_12/2019</v>
          </cell>
          <cell r="I1968" t="str">
            <v>UN</v>
          </cell>
          <cell r="J1968" t="str">
            <v>COEFICIENTE DE REPRESENTATIVIDADE</v>
          </cell>
          <cell r="K1968">
            <v>927.06</v>
          </cell>
        </row>
        <row r="1969">
          <cell r="G1969">
            <v>91016</v>
          </cell>
          <cell r="H1969" t="str">
            <v>KIT DE PORTA DE MADEIRA PARA VERNIZ, SEMI-OCA (LEVE OU MÉDIA), PADRÃO MÉDIO, 90X210CM, ESPESSURA DE 3,5CM, ITENS INCLUSOS: DOBRADIÇAS, MONTAGEM E INSTALAÇÃO DO BATENTE, SEM FECHADURA - FORNECIMENTO E INSTALAÇÃO. AF_12/2019</v>
          </cell>
          <cell r="I1969" t="str">
            <v>UN</v>
          </cell>
          <cell r="J1969" t="str">
            <v>COEFICIENTE DE REPRESENTATIVIDADE</v>
          </cell>
          <cell r="K1969">
            <v>971.65</v>
          </cell>
        </row>
        <row r="1970">
          <cell r="G1970">
            <v>91287</v>
          </cell>
          <cell r="H1970" t="str">
            <v>BATENTE PARA PORTA DE MADEIRA, PADRÃO POPULAR - FORNECIMENTO E MONTAGEM. AF_12/2019</v>
          </cell>
          <cell r="I1970" t="str">
            <v>UN</v>
          </cell>
          <cell r="J1970" t="str">
            <v>COEFICIENTE DE REPRESENTATIVIDADE</v>
          </cell>
          <cell r="K1970">
            <v>247.6</v>
          </cell>
        </row>
        <row r="1971">
          <cell r="G1971">
            <v>91292</v>
          </cell>
          <cell r="H1971" t="str">
            <v>BATENTE PARA PORTA DE MADEIRA, FIXAÇÃO COM ARGAMASSA, PADRÃO POPULAR. FORNECIMENTO E INSTALAÇÃO. AF_12/2019</v>
          </cell>
          <cell r="I1971" t="str">
            <v>UN</v>
          </cell>
          <cell r="J1971" t="str">
            <v>COEFICIENTE DE REPRESENTATIVIDADE</v>
          </cell>
          <cell r="K1971">
            <v>333.57</v>
          </cell>
        </row>
        <row r="1972">
          <cell r="G1972">
            <v>91295</v>
          </cell>
          <cell r="H1972" t="str">
            <v>PORTA DE MADEIRA FRISADA, SEMI-OCA (LEVE OU MÉDIA), 60X210CM, ESPESSURA DE 3CM, INCLUSO DOBRADIÇAS - FORNECIMENTO E INSTALAÇÃO. AF_12/2019</v>
          </cell>
          <cell r="I1972" t="str">
            <v>UN</v>
          </cell>
          <cell r="J1972" t="str">
            <v>COEFICIENTE DE REPRESENTATIVIDADE</v>
          </cell>
          <cell r="K1972">
            <v>323.39999999999998</v>
          </cell>
        </row>
        <row r="1973">
          <cell r="G1973">
            <v>91296</v>
          </cell>
          <cell r="H1973" t="str">
            <v>PORTA DE MADEIRA FRISADA, SEMI-OCA (LEVE OU MÉDIA), 70X210CM, ESPESSURA DE 3CM, INCLUSO DOBRADIÇAS - FORNECIMENTO E INSTALAÇÃO. AF_12/2019</v>
          </cell>
          <cell r="I1973" t="str">
            <v>UN</v>
          </cell>
          <cell r="J1973" t="str">
            <v>COEFICIENTE DE REPRESENTATIVIDADE</v>
          </cell>
          <cell r="K1973">
            <v>346.94</v>
          </cell>
        </row>
        <row r="1974">
          <cell r="G1974">
            <v>91297</v>
          </cell>
          <cell r="H1974" t="str">
            <v>PORTA DE MADEIRA FRISADA, SEMI-OCA (LEVE OU MÉDIA), 80X210CM, ESPESSURA DE 3,5CM, INCLUSO DOBRADIÇAS - FORNECIMENTO E INSTALAÇÃO. AF_12/2019</v>
          </cell>
          <cell r="I1974" t="str">
            <v>UN</v>
          </cell>
          <cell r="J1974" t="str">
            <v>COEFICIENTE DE REPRESENTATIVIDADE</v>
          </cell>
          <cell r="K1974">
            <v>382.07</v>
          </cell>
        </row>
        <row r="1975">
          <cell r="G1975">
            <v>91298</v>
          </cell>
          <cell r="H1975" t="str">
            <v>PORTA DE MADEIRA TIPO VENEZIANA, 80X210CM, ESPESSURA DE 3CM, INCLUSO DOBRADIÇAS - FORNECIMENTO E INSTALAÇÃO. AF_12/2019</v>
          </cell>
          <cell r="I1975" t="str">
            <v>UN</v>
          </cell>
          <cell r="J1975" t="str">
            <v>COEFICIENTE DE REPRESENTATIVIDADE</v>
          </cell>
          <cell r="K1975">
            <v>1086.67</v>
          </cell>
        </row>
        <row r="1976">
          <cell r="G1976">
            <v>91299</v>
          </cell>
          <cell r="H1976" t="str">
            <v>PORTA DE MADEIRA, TIPO MEXICANA, MACIÇA (PESADA OU SUPERPESADA), 80X210CM, ESPESSURA DE 3,5CM, INCLUSO DOBRADIÇAS - FORNECIMENTO E INSTALAÇÃO. AF_12/2019</v>
          </cell>
          <cell r="I1976" t="str">
            <v>UN</v>
          </cell>
          <cell r="J1976" t="str">
            <v>COEFICIENTE DE REPRESENTATIVIDADE</v>
          </cell>
          <cell r="K1976">
            <v>1531.89</v>
          </cell>
        </row>
        <row r="1977">
          <cell r="G1977">
            <v>91304</v>
          </cell>
          <cell r="H1977" t="str">
            <v>FECHADURA DE EMBUTIR COM CILINDRO, EXTERNA, COMPLETA, ACABAMENTO PADRÃO POPULAR, INCLUSO EXECUÇÃO DE FURO - FORNECIMENTO E INSTALAÇÃO. AF_12/2019</v>
          </cell>
          <cell r="I1977" t="str">
            <v>UN</v>
          </cell>
          <cell r="J1977" t="str">
            <v>COEFICIENTE DE REPRESENTATIVIDADE</v>
          </cell>
          <cell r="K1977">
            <v>104.01</v>
          </cell>
        </row>
        <row r="1978">
          <cell r="G1978">
            <v>91305</v>
          </cell>
          <cell r="H1978" t="str">
            <v>FECHADURA DE EMBUTIR PARA PORTA DE BANHEIRO, COMPLETA, ACABAMENTO PADRÃO POPULAR, INCLUSO EXECUÇÃO DE FURO - FORNECIMENTO E INSTALAÇÃO. AF_12/2019</v>
          </cell>
          <cell r="I1978" t="str">
            <v>UN</v>
          </cell>
          <cell r="J1978" t="str">
            <v>COEFICIENTE DE REPRESENTATIVIDADE</v>
          </cell>
          <cell r="K1978">
            <v>103.69</v>
          </cell>
        </row>
        <row r="1979">
          <cell r="G1979">
            <v>91306</v>
          </cell>
          <cell r="H1979" t="str">
            <v>FECHADURA DE EMBUTIR PARA PORTAS INTERNAS, COMPLETA, ACABAMENTO PADRÃO MÉDIO, COM EXECUÇÃO DE FURO - FORNECIMENTO E INSTALAÇÃO. AF_12/2019</v>
          </cell>
          <cell r="I1979" t="str">
            <v>UN</v>
          </cell>
          <cell r="J1979" t="str">
            <v>COEFICIENTE DE REPRESENTATIVIDADE</v>
          </cell>
          <cell r="K1979">
            <v>149.43</v>
          </cell>
        </row>
        <row r="1980">
          <cell r="G1980">
            <v>91307</v>
          </cell>
          <cell r="H1980" t="str">
            <v>FECHADURA DE EMBUTIR PARA PORTAS INTERNAS, COMPLETA, ACABAMENTO PADRÃO POPULAR, COM EXECUÇÃO DE FURO - FORNECIMENTO E INSTALAÇÃO. AF_12/2019</v>
          </cell>
          <cell r="I1980" t="str">
            <v>UN</v>
          </cell>
          <cell r="J1980" t="str">
            <v>COEFICIENTE DE REPRESENTATIVIDADE</v>
          </cell>
          <cell r="K1980">
            <v>88.26</v>
          </cell>
        </row>
        <row r="1981">
          <cell r="G1981">
            <v>91312</v>
          </cell>
          <cell r="H1981" t="str">
            <v>KIT DE PORTA DE MADEIRA PARA PINTURA, SEMI-OCA (LEVE OU MÉDIA), PADRÃO POPULAR, 60X210CM, ESPESSURA DE 3,5CM, ITENS INCLUSOS: DOBRADIÇAS, MONTAGEM E INSTALAÇÃO DO BATENTE, FECHADURA COM EXECUÇÃO DO FURO - FORNECIMENTO E INSTALAÇÃO. AF_12/2019</v>
          </cell>
          <cell r="I1981" t="str">
            <v>UN</v>
          </cell>
          <cell r="J1981" t="str">
            <v>COEFICIENTE DE REPRESENTATIVIDADE</v>
          </cell>
          <cell r="K1981">
            <v>823.45</v>
          </cell>
        </row>
        <row r="1982">
          <cell r="G1982">
            <v>91313</v>
          </cell>
          <cell r="H1982" t="str">
            <v>KIT DE PORTA DE MADEIRA PARA PINTURA, SEMI-OCA (LEVE OU MÉDIA), PADRÃO POPULAR, 70X210CM, ESPESSURA DE 3,5CM, ITENS INCLUSOS: DOBRADIÇAS, MONTAGEM E INSTALAÇÃO DO BATENTE, FECHADURA COM EXECUÇÃO DO FURO - FORNECIMENTO E INSTALAÇÃO. AF_12/2019</v>
          </cell>
          <cell r="I1982" t="str">
            <v>UN</v>
          </cell>
          <cell r="J1982" t="str">
            <v>COEFICIENTE DE REPRESENTATIVIDADE</v>
          </cell>
          <cell r="K1982">
            <v>816.22</v>
          </cell>
        </row>
        <row r="1983">
          <cell r="G1983">
            <v>91314</v>
          </cell>
          <cell r="H1983" t="str">
            <v>KIT DE PORTA DE MADEIRA PARA PINTURA, SEMI-OCA (LEVE OU MÉDIA), PADRÃO POPULAR, 80X210CM, ESPESSURA DE 3,5CM, ITENS INCLUSOS: DOBRADIÇAS, MONTAGEM E INSTALAÇÃO DO BATENTE, FECHADURA COM EXECUÇÃO DO FURO - FORNECIMENTO E INSTALAÇÃO. AF_12/2019</v>
          </cell>
          <cell r="I1983" t="str">
            <v>UN</v>
          </cell>
          <cell r="J1983" t="str">
            <v>COEFICIENTE DE REPRESENTATIVIDADE</v>
          </cell>
          <cell r="K1983">
            <v>856.37</v>
          </cell>
        </row>
        <row r="1984">
          <cell r="G1984">
            <v>91315</v>
          </cell>
          <cell r="H1984" t="str">
            <v>KIT DE PORTA DE MADEIRA PARA PINTURA, SEMI-OCA (LEVE OU MÉDIA), PADRÃO POPULAR, 90X210CM, ESPESSURA DE 3,5CM, ITENS INCLUSOS: DOBRADIÇAS, MONTAGEM E INSTALAÇÃO DO BATENTE, FECHADURA COM EXECUÇÃO DO FURO - FORNECIMENTO E INSTALAÇÃO. AF_12/2019</v>
          </cell>
          <cell r="I1984" t="str">
            <v>UN</v>
          </cell>
          <cell r="J1984" t="str">
            <v>COEFICIENTE DE REPRESENTATIVIDADE</v>
          </cell>
          <cell r="K1984">
            <v>933.95</v>
          </cell>
        </row>
        <row r="1985">
          <cell r="G1985">
            <v>91316</v>
          </cell>
          <cell r="H1985" t="str">
            <v>KIT DE PORTA DE MADEIRA PARA PINTURA, SEMI-OCA (PESADA OU SUPERPESADA), PADRÃO POPULAR, 80X210CM, ESPESSURA DE 3,5CM, ITENS INCLUSOS: DOBRADIÇAS, MONTAGEM E INSTALAÇÃO DO BATENTE, FECHADURA COM EXECUÇÃO DO FURO - FORNECIMENTO E INSTALAÇÃO. AF_12/2019</v>
          </cell>
          <cell r="I1985" t="str">
            <v>UN</v>
          </cell>
          <cell r="J1985" t="str">
            <v>COEFICIENTE DE REPRESENTATIVIDADE</v>
          </cell>
          <cell r="K1985">
            <v>1107.6400000000001</v>
          </cell>
        </row>
        <row r="1986">
          <cell r="G1986">
            <v>91317</v>
          </cell>
          <cell r="H1986" t="str">
            <v>KIT DE PORTA DE MADEIRA PARA PINTURA, SEMI-OCA (PESADA OU SUPERPESADA), PADRÃO POPULAR, 90X210CM, ESPESSURA DE 3,5CM, ITENS INCLUSOS: DOBRADIÇAS, MONTAGEM E INSTALAÇÃO DO BATENTE, FECHADURA COM EXECUÇÃO DO FURO - FORNECIMENTO E INSTALAÇÃO. AF_12/2019</v>
          </cell>
          <cell r="I1986" t="str">
            <v>UN</v>
          </cell>
          <cell r="J1986" t="str">
            <v>COEFICIENTE DE REPRESENTATIVIDADE</v>
          </cell>
          <cell r="K1986">
            <v>1175.71</v>
          </cell>
        </row>
        <row r="1987">
          <cell r="G1987">
            <v>91318</v>
          </cell>
          <cell r="H1987" t="str">
            <v>KIT DE PORTA DE MADEIRA PARA PINTURA, SEMI-OCA (LEVE OU MÉDIA), PADRÃO POPULAR, 60X210CM, ESPESSURA DE 3,5CM, ITENS INCLUSOS: DOBRADIÇAS, MONTAGEM E INSTALAÇÃO DO BATENTE, SEM FECHADURA - FORNECIMENTO E INSTALAÇÃO. AF_12/2019</v>
          </cell>
          <cell r="I1987" t="str">
            <v>UN</v>
          </cell>
          <cell r="J1987" t="str">
            <v>COEFICIENTE DE REPRESENTATIVIDADE</v>
          </cell>
          <cell r="K1987">
            <v>719.76</v>
          </cell>
        </row>
        <row r="1988">
          <cell r="G1988">
            <v>91319</v>
          </cell>
          <cell r="H1988" t="str">
            <v>KIT DE PORTA DE MADEIRA PARA PINTURA, SEMI-OCA (LEVE OU MÉDIA), PADRÃO POPULAR, 70X210CM, ESPESSURA DE 3,5CM, ITENS INCLUSOS: DOBRADIÇAS, MONTAGEM E INSTALAÇÃO DO BATENTE, SEM FECHADURA - FORNECIMENTO E INSTALAÇÃO. AF_12/2019</v>
          </cell>
          <cell r="I1988" t="str">
            <v>UN</v>
          </cell>
          <cell r="J1988" t="str">
            <v>COEFICIENTE DE REPRESENTATIVIDADE</v>
          </cell>
          <cell r="K1988">
            <v>727.96</v>
          </cell>
        </row>
        <row r="1989">
          <cell r="G1989">
            <v>91320</v>
          </cell>
          <cell r="H1989" t="str">
            <v>KIT DE PORTA DE MADEIRA PARA PINTURA, SEMI-OCA (LEVE OU MÉDIA), PADRÃO POPULAR, 80X210CM, ESPESSURA DE 3,5CM, ITENS INCLUSOS: DOBRADIÇAS, MONTAGEM E INSTALAÇÃO DO BATENTE, SEM FECHADURA - FORNECIMENTO E INSTALAÇÃO. AF_12/2019</v>
          </cell>
          <cell r="I1989" t="str">
            <v>UN</v>
          </cell>
          <cell r="J1989" t="str">
            <v>COEFICIENTE DE REPRESENTATIVIDADE</v>
          </cell>
          <cell r="K1989">
            <v>752.36</v>
          </cell>
        </row>
        <row r="1990">
          <cell r="G1990">
            <v>91321</v>
          </cell>
          <cell r="H1990" t="str">
            <v>KIT DE PORTA DE MADEIRA PARA PINTURA, SEMI-OCA (LEVE OU MÉDIA), PADRÃO POPULAR, 90X210CM, ESPESSURA DE 3,5CM, ITENS INCLUSOS: DOBRADIÇAS, MONTAGEM E INSTALAÇÃO DO BATENTE, SEM FECHADURA - FORNECIMENTO E INSTALAÇÃO. AF_12/2019</v>
          </cell>
          <cell r="I1990" t="str">
            <v>UN</v>
          </cell>
          <cell r="J1990" t="str">
            <v>COEFICIENTE DE REPRESENTATIVIDADE</v>
          </cell>
          <cell r="K1990">
            <v>829.94</v>
          </cell>
        </row>
        <row r="1991">
          <cell r="G1991">
            <v>91322</v>
          </cell>
          <cell r="H1991" t="str">
            <v>KIT DE PORTA DE MADEIRA PARA PINTURA, SEMI-OCA (PESADA OU SUPERPESADA), PADRÃO POPULAR, 80X210CM, ESPESSURA DE 3,5CM, ITENS INCLUSOS: DOBRADIÇAS, MONTAGEM E INSTALAÇÃO DO BATENTE, SEM FECHADURA - FORNECIMENTO E INSTALAÇÃO. AF_12/2019</v>
          </cell>
          <cell r="I1991" t="str">
            <v>UN</v>
          </cell>
          <cell r="J1991" t="str">
            <v>COEFICIENTE DE REPRESENTATIVIDADE</v>
          </cell>
          <cell r="K1991">
            <v>1003.63</v>
          </cell>
        </row>
        <row r="1992">
          <cell r="G1992">
            <v>91323</v>
          </cell>
          <cell r="H1992" t="str">
            <v>KIT DE PORTA DE MADEIRA PARA PINTURA, SEMI-OCA (PESADA OU SUPERPESADA), PADRÃO POPULAR, 90X210CM, ESPESSURA DE 3,5CM, ITENS INCLUSOS: DOBRADIÇAS, MONTAGEM E INSTALAÇÃO DO BATENTE, SEM FECHADURA - FORNECIMENTO E INSTALAÇÃO. AF_12/2019</v>
          </cell>
          <cell r="I1992" t="str">
            <v>UN</v>
          </cell>
          <cell r="J1992" t="str">
            <v>COEFICIENTE DE REPRESENTATIVIDADE</v>
          </cell>
          <cell r="K1992">
            <v>1071.7</v>
          </cell>
        </row>
        <row r="1993">
          <cell r="G1993">
            <v>91324</v>
          </cell>
          <cell r="H1993" t="str">
            <v>KIT DE PORTA DE MADEIRA PARA VERNIZ, SEMI-OCA (LEVE OU MÉDIA), PADRÃO POPULAR, 60X210CM, ESPESSURA DE 3,5CM, ITENS INCLUSOS: DOBRADIÇAS, MONTAGEM E INSTALAÇÃO DO BATENTE, SEM FECHADURA - FORNECIMENTO E INSTALAÇÃO. AF_12/2019</v>
          </cell>
          <cell r="I1993" t="str">
            <v>UN</v>
          </cell>
          <cell r="J1993" t="str">
            <v>COEFICIENTE DE REPRESENTATIVIDADE</v>
          </cell>
          <cell r="K1993">
            <v>730.41</v>
          </cell>
        </row>
        <row r="1994">
          <cell r="G1994">
            <v>91325</v>
          </cell>
          <cell r="H1994" t="str">
            <v>KIT DE PORTA DE MADEIRA PARA VERNIZ, SEMI-OCA (LEVE OU MÉDIA), PADRÃO POPULAR, 70X210CM, ESPESSURA DE 3,5CM, ITENS INCLUSOS: DOBRADIÇAS, MONTAGEM E INSTALAÇÃO DO BATENTE, SEM FECHADURA - FORNECIMENTO E INSTALAÇÃO. AF_12/2019</v>
          </cell>
          <cell r="I1994" t="str">
            <v>UN</v>
          </cell>
          <cell r="J1994" t="str">
            <v>COEFICIENTE DE REPRESENTATIVIDADE</v>
          </cell>
          <cell r="K1994">
            <v>739.12</v>
          </cell>
        </row>
        <row r="1995">
          <cell r="G1995">
            <v>91326</v>
          </cell>
          <cell r="H1995" t="str">
            <v>KIT DE PORTA DE MADEIRA PARA VERNIZ, SEMI-OCA (LEVE OU MÉDIA), PADRÃO POPULAR, 80X210CM, ESPESSURA DE 3,5CM, ITENS INCLUSOS: DOBRADIÇAS, MONTAGEM E INSTALAÇÃO DO BATENTE, SEM FECHADURA - FORNECIMENTO E INSTALAÇÃO. AF_12/2019</v>
          </cell>
          <cell r="I1995" t="str">
            <v>UN</v>
          </cell>
          <cell r="J1995" t="str">
            <v>COEFICIENTE DE REPRESENTATIVIDADE</v>
          </cell>
          <cell r="K1995">
            <v>795.6</v>
          </cell>
        </row>
        <row r="1996">
          <cell r="G1996">
            <v>91327</v>
          </cell>
          <cell r="H1996" t="str">
            <v>KIT DE PORTA DE MADEIRA PARA VERNIZ, SEMI-OCA (LEVE OU MÉDIA), PADRÃO POPULAR, 90X210CM, ESPESSURA DE 3,5CM, ITENS INCLUSOS: DOBRADIÇAS, MONTAGEM E INSTALAÇÃO DO BATENTE, SEM FECHADURA - FORNECIMENTO E INSTALAÇÃO. AF_12/2019</v>
          </cell>
          <cell r="I1996" t="str">
            <v>UN</v>
          </cell>
          <cell r="J1996" t="str">
            <v>COEFICIENTE DE REPRESENTATIVIDADE</v>
          </cell>
          <cell r="K1996">
            <v>839.38</v>
          </cell>
        </row>
        <row r="1997">
          <cell r="G1997">
            <v>91328</v>
          </cell>
          <cell r="H1997" t="str">
            <v>KIT DE PORTA DE MADEIRA FRISADA, SEMI-OCA (LEVE OU MÉDIA), PADRÃO MÉDIO 60X210CM, ESPESSURA DE 3CM, ITENS INCLUSOS: DOBRADIÇAS, MONTAGEM E INSTALAÇÃO DO BATENTE, SEM FECHADURA - FORNECIMENTO E INSTALAÇÃO. AF_12/2019</v>
          </cell>
          <cell r="I1997" t="str">
            <v>UN</v>
          </cell>
          <cell r="J1997" t="str">
            <v>COEFICIENTE DE REPRESENTATIVIDADE</v>
          </cell>
          <cell r="K1997">
            <v>869.45</v>
          </cell>
        </row>
        <row r="1998">
          <cell r="G1998">
            <v>91329</v>
          </cell>
          <cell r="H1998" t="str">
            <v>KIT DE PORTA DE MADEIRA FRISADA, SEMI-OCA (LEVE OU MÉDIA), PADRÃO POPULAR, 60X210CM, ESPESSURA DE 3CM, ITENS INCLUSOS: DOBRADIÇAS, MONTAGEM E INSTALAÇÃO DO BATENTE, SEM FECHADURA - FORNECIMENTO E INSTALAÇÃO. AF_12/2019</v>
          </cell>
          <cell r="I1998" t="str">
            <v>UN</v>
          </cell>
          <cell r="J1998" t="str">
            <v>COEFICIENTE DE REPRESENTATIVIDADE</v>
          </cell>
          <cell r="K1998">
            <v>739.62</v>
          </cell>
        </row>
        <row r="1999">
          <cell r="G1999">
            <v>91330</v>
          </cell>
          <cell r="H1999" t="str">
            <v>KIT DE PORTA DE MADEIRA FRISADA, SEMI-OCA (LEVE OU MÉDIA), PADRÃO MÉDIO, 70X210CM, ESPESSURA DE 3CM, ITENS INCLUSOS: DOBRADIÇAS, MONTAGEM E INSTALAÇÃO DO BATENTE, SEM FECHADURA - FORNECIMENTO E INSTALAÇÃO. AF_12/2019</v>
          </cell>
          <cell r="I1999" t="str">
            <v>UN</v>
          </cell>
          <cell r="J1999" t="str">
            <v>COEFICIENTE DE REPRESENTATIVIDADE</v>
          </cell>
          <cell r="K1999">
            <v>895.53</v>
          </cell>
        </row>
        <row r="2000">
          <cell r="G2000">
            <v>91331</v>
          </cell>
          <cell r="H2000" t="str">
            <v>KIT DE PORTA DE MADEIRA FRISADA, SEMI-OCA (LEVE OU MÉDIA), PADRÃO POPULAR, 70X210CM, ESPESSURA DE 3CM, ITENS INCLUSOS: DOBRADIÇAS, MONTAGEM E INSTALAÇÃO DO BATENTE, SEM FECHADURA - FORNECIMENTO E INSTALAÇÃO. AF_12/2019</v>
          </cell>
          <cell r="I2000" t="str">
            <v>UN</v>
          </cell>
          <cell r="J2000" t="str">
            <v>COEFICIENTE DE REPRESENTATIVIDADE</v>
          </cell>
          <cell r="K2000">
            <v>764.88</v>
          </cell>
        </row>
        <row r="2001">
          <cell r="G2001">
            <v>91332</v>
          </cell>
          <cell r="H2001" t="str">
            <v>KIT DE PORTA DE MADEIRA FRISADA, SEMI-OCA (LEVE OU MÉDIA), PADRÃO MÉDIO, 80X210CM, ESPESSURA DE 3,5CM, ITENS INCLUSOS: DOBRADIÇAS, MONTAGEM E INSTALAÇÃO DO BATENTE, SEM FECHADURA - FORNECIMENTO E INSTALAÇÃO. AF_12/2019</v>
          </cell>
          <cell r="I2001" t="str">
            <v>UN</v>
          </cell>
          <cell r="J2001" t="str">
            <v>COEFICIENTE DE REPRESENTATIVIDADE</v>
          </cell>
          <cell r="K2001">
            <v>933.2</v>
          </cell>
        </row>
        <row r="2002">
          <cell r="G2002">
            <v>91333</v>
          </cell>
          <cell r="H2002" t="str">
            <v>KIT DE PORTA DE MADEIRA FRISADA, SEMI-OCA (LEVE OU MÉDIA), PADRÃO POPULAR, 80X210CM, ESPESSURA DE 3,5CM, ITENS INCLUSOS: DOBRADIÇAS, MONTAGEM E INSTALAÇÃO DO BATENTE, SEM FECHADURA - FORNECIMENTO E INSTALAÇÃO. AF_12/2019</v>
          </cell>
          <cell r="I2002" t="str">
            <v>UN</v>
          </cell>
          <cell r="J2002" t="str">
            <v>COEFICIENTE DE REPRESENTATIVIDADE</v>
          </cell>
          <cell r="K2002">
            <v>801.74</v>
          </cell>
        </row>
        <row r="2003">
          <cell r="G2003">
            <v>91334</v>
          </cell>
          <cell r="H2003" t="str">
            <v>KIT DE PORTA DE MADEIRA TIPO VENEZIANA, PADRÃO MÉDIO, 80X210CM, ESPESSURA DE 3CM, ITENS INCLUSOS: DOBRADIÇAS, MONTAGEM E INSTALAÇÃO DO BATENTE, SEM FECHADURA - FORNECIMENTO E INSTALAÇÃO. AF_12/2019</v>
          </cell>
          <cell r="I2003" t="str">
            <v>UN</v>
          </cell>
          <cell r="J2003" t="str">
            <v>COEFICIENTE DE REPRESENTATIVIDADE</v>
          </cell>
          <cell r="K2003">
            <v>1637.8</v>
          </cell>
        </row>
        <row r="2004">
          <cell r="G2004">
            <v>91335</v>
          </cell>
          <cell r="H2004" t="str">
            <v>KIT DE PORTA DE MADEIRA TIPO VENEZIANA, PADRÃO POPULAR, 80X210CM, ESPESSURA DE 3CM, ITENS INCLUSOS: DOBRADIÇAS, MONTAGEM E INSTALAÇÃO DO BATENTE, SEM FECHADURA - FORNECIMENTO E INSTALAÇÃO. AF_12/2019</v>
          </cell>
          <cell r="I2004" t="str">
            <v>UN</v>
          </cell>
          <cell r="J2004" t="str">
            <v>COEFICIENTE DE REPRESENTATIVIDADE</v>
          </cell>
          <cell r="K2004">
            <v>1506.34</v>
          </cell>
        </row>
        <row r="2005">
          <cell r="G2005">
            <v>91336</v>
          </cell>
          <cell r="H2005" t="str">
            <v>KIT DE PORTA DE MADEIRA TIPO MEXICANA, MACIÇA (PESADA OU SUPERPESADA), PADRÃO MÉDIO, 80X210CM, ESPESSURA DE 3CM, ITENS INCLUSOS: DOBRADIÇAS, MONTAGEM E INSTALAÇÃO DO BATENTE, SEM FECHADURA - FORNECIMENTO E INSTALAÇÃO. AF_12/2019</v>
          </cell>
          <cell r="I2005" t="str">
            <v>UN</v>
          </cell>
          <cell r="J2005" t="str">
            <v>COEFICIENTE DE REPRESENTATIVIDADE</v>
          </cell>
          <cell r="K2005">
            <v>2083.02</v>
          </cell>
        </row>
        <row r="2006">
          <cell r="G2006">
            <v>91337</v>
          </cell>
          <cell r="H2006" t="str">
            <v>KIT DE PORTA DE MADEIRA TIPO MEXICANA, MACIÇA (PESADA OU SUPERPESADA), PADRÃO POPULAR, 80X210CM, ESPESSURA DE 3CM, ITENS INCLUSOS: DOBRADIÇAS, MONTAGEM E INSTALAÇÃO DO BATENTE, SEM FECHADURA - FORNECIMENTO E INSTALAÇÃO. AF_12/2019</v>
          </cell>
          <cell r="I2006" t="str">
            <v>UN</v>
          </cell>
          <cell r="J2006" t="str">
            <v>COEFICIENTE DE REPRESENTATIVIDADE</v>
          </cell>
          <cell r="K2006">
            <v>1951.56</v>
          </cell>
        </row>
        <row r="2007">
          <cell r="G2007">
            <v>100659</v>
          </cell>
          <cell r="H2007" t="str">
            <v>ALIZAR DE 5X1,5CM PARA PORTA FIXADO COM PREGOS, PADRÃO MÉDIO - FORNECIMENTO E INSTALAÇÃO. AF_12/2019</v>
          </cell>
          <cell r="I2007" t="str">
            <v>M</v>
          </cell>
          <cell r="J2007" t="str">
            <v>COEFICIENTE DE REPRESENTATIVIDADE</v>
          </cell>
          <cell r="K2007">
            <v>12.69</v>
          </cell>
        </row>
        <row r="2008">
          <cell r="G2008">
            <v>100660</v>
          </cell>
          <cell r="H2008" t="str">
            <v>ALIZAR DE 5X1,5CM PARA PORTA FIXADO COM PREGOS, PADRÃO POPULAR - FORNECIMENTO E INSTALAÇÃO. AF_12/2019</v>
          </cell>
          <cell r="I2008" t="str">
            <v>M</v>
          </cell>
          <cell r="J2008" t="str">
            <v>COEFICIENTE DE REPRESENTATIVIDADE</v>
          </cell>
          <cell r="K2008">
            <v>8.61</v>
          </cell>
        </row>
        <row r="2009">
          <cell r="G2009">
            <v>100675</v>
          </cell>
          <cell r="H2009" t="str">
            <v>KIT DE PORTA-PRONTA DE MADEIRA EM ACABAMENTO MELAMÍNICO BRANCO, FOLHA LEVE OU MÉDIA, 90X210, EXCLUSIVE FECHADURA, FIXAÇÃO COM PREENCHIMENTO TOTAL DE ESPUMA EXPANSIVA - FORNECIMENTO E INSTALAÇÃO. AF_12/2019</v>
          </cell>
          <cell r="I2009" t="str">
            <v>UN</v>
          </cell>
          <cell r="J2009" t="str">
            <v>COEFICIENTE DE REPRESENTATIVIDADE</v>
          </cell>
          <cell r="K2009">
            <v>898.3</v>
          </cell>
        </row>
        <row r="2010">
          <cell r="G2010">
            <v>100676</v>
          </cell>
          <cell r="H2010" t="str">
            <v>BATENTE PARA PORTA COM BANDEIRA, FIXAÇÃO COM PARAFUSO E BUCHA. AF_12/2019</v>
          </cell>
          <cell r="I2010" t="str">
            <v>UN</v>
          </cell>
          <cell r="J2010" t="str">
            <v>COEFICIENTE DE REPRESENTATIVIDADE</v>
          </cell>
          <cell r="K2010">
            <v>206.74</v>
          </cell>
        </row>
        <row r="2011">
          <cell r="G2011">
            <v>100678</v>
          </cell>
          <cell r="H2011" t="str">
            <v>KIT DE PORTA DE MADEIRA PARA VERNIZ, SEMI-OCA (LEVE OU MÉDIA), PADRÃO MÉDIO, 60X210CM, ESPESSURA DE 3,5CM, ITENS INCLUSOS: DOBRADIÇAS, MONTAGEM E INSTALAÇÃO DE BATENTE, FECHADURA COM EXECUÇÃO DO FURO - FORNECIMENTO E INSTALAÇÃO. AF_12/2019</v>
          </cell>
          <cell r="I2011" t="str">
            <v>UN</v>
          </cell>
          <cell r="J2011" t="str">
            <v>COEFICIENTE DE REPRESENTATIVIDADE</v>
          </cell>
          <cell r="K2011">
            <v>1009.67</v>
          </cell>
        </row>
        <row r="2012">
          <cell r="G2012">
            <v>100679</v>
          </cell>
          <cell r="H2012" t="str">
            <v>KIT DE PORTA DE MADEIRA PARA VERNIZ, SEMI-OCA (LEVE OU MÉDIA), PADRÃO POPULAR, 60X210CM, ESPESSURA DE 3,5CM, ITENS INCLUSOS: DOBRADIÇAS, MONTAGEM E INSTALAÇÃO DE BATENTE, FECHADURA COM EXECUÇÃO DO FURO - FORNECIMENTO E INSTALAÇÃO. AF_12/2019</v>
          </cell>
          <cell r="I2012" t="str">
            <v>UN</v>
          </cell>
          <cell r="J2012" t="str">
            <v>COEFICIENTE DE REPRESENTATIVIDADE</v>
          </cell>
          <cell r="K2012">
            <v>834.1</v>
          </cell>
        </row>
        <row r="2013">
          <cell r="G2013">
            <v>100680</v>
          </cell>
          <cell r="H2013" t="str">
            <v>KIT DE PORTA DE MADEIRA PARA VERNIZ, SEMI-OCA (LEVE OU MÉDIA), PADRÃO MÉDIO, 70X210CM, ESPESSURA DE 3,5CM, ITENS INCLUSOS: DOBRADIÇAS, MONTAGEM E INSTALAÇÃO DE BATENTE, FECHADURA COM EXECUÇÃO DO FURO - FORNECIMENTO E INSTALAÇÃO. AF_12/2019</v>
          </cell>
          <cell r="I2013" t="str">
            <v>UN</v>
          </cell>
          <cell r="J2013" t="str">
            <v>COEFICIENTE DE REPRESENTATIVIDADE</v>
          </cell>
          <cell r="K2013">
            <v>1019.2</v>
          </cell>
        </row>
        <row r="2014">
          <cell r="G2014">
            <v>100681</v>
          </cell>
          <cell r="H2014" t="str">
            <v>KIT DE PORTA DE MADEIRA FRISADA, SEMI-OCA (LEVE OU MÉDIA), PADRÃO MÉDIO, 70X210CM, ESPESSURA DE 3CM, ITENS INCLUSOS: DOBRADIÇAS, MONTAGEM E INSTALAÇÃO DE BATENTE, FECHADURA COM EXECUÇÃO DO FURO - FORNECIMENTO E INSTALAÇÃO. AF_12/2019</v>
          </cell>
          <cell r="I2014" t="str">
            <v>UN</v>
          </cell>
          <cell r="J2014" t="str">
            <v>COEFICIENTE DE REPRESENTATIVIDADE</v>
          </cell>
          <cell r="K2014">
            <v>1044.96</v>
          </cell>
        </row>
        <row r="2015">
          <cell r="G2015">
            <v>100682</v>
          </cell>
          <cell r="H2015" t="str">
            <v>KIT DE PORTA DE MADEIRA FRISADA, SEMI-OCA (LEVE OU MÉDIA), PADRÃO POPULAR, 70X210CM, ESPESSURA DE 3CM, ITENS INCLUSOS: DOBRADIÇAS, MONTAGEM E INSTALAÇÃO DE BATENTE, FECHADURA COM EXECUÇÃO DO FURO - FORNECIMENTO E INSTALAÇÃO. AF_12/2019</v>
          </cell>
          <cell r="I2015" t="str">
            <v>UN</v>
          </cell>
          <cell r="J2015" t="str">
            <v>COEFICIENTE DE REPRESENTATIVIDADE</v>
          </cell>
          <cell r="K2015">
            <v>853.14</v>
          </cell>
        </row>
        <row r="2016">
          <cell r="G2016">
            <v>100683</v>
          </cell>
          <cell r="H2016" t="str">
            <v>KIT DE PORTA DE MADEIRA PARA VERNIZ, SEMI-OCA (LEVE OU MÉDIA), PADRÃO MÉDIO, 80X210CM, ESPESSURA DE 3,5CM, ITENS INCLUSOS: DOBRADIÇAS, MONTAGEM E INSTALAÇÃO DE BATENTE, FECHADURA COM EXECUÇÃO DO FURO - FORNECIMENTO E INSTALAÇÃO. AF_12/2019</v>
          </cell>
          <cell r="I2016" t="str">
            <v>UN</v>
          </cell>
          <cell r="J2016" t="str">
            <v>COEFICIENTE DE REPRESENTATIVIDADE</v>
          </cell>
          <cell r="K2016">
            <v>1097.56</v>
          </cell>
        </row>
        <row r="2017">
          <cell r="G2017">
            <v>100684</v>
          </cell>
          <cell r="H2017" t="str">
            <v>KIT DE PORTA DE MADEIRA PARA VERNIZ, SEMI-OCA (LEVE OU MÉDIA), PADRÃO POPULAR, 80X210CM, ESPESSURA DE 3,5CM, ITENS INCLUSOS: DOBRADIÇAS, MONTAGEM E INSTALAÇÃO DE BATENTE, FECHADURA COM EXECUÇÃO DO FURO - FORNECIMENTO E INSTALAÇÃO. AF_12/2019</v>
          </cell>
          <cell r="I2017" t="str">
            <v>UN</v>
          </cell>
          <cell r="J2017" t="str">
            <v>COEFICIENTE DE REPRESENTATIVIDADE</v>
          </cell>
          <cell r="K2017">
            <v>899.61</v>
          </cell>
        </row>
        <row r="2018">
          <cell r="G2018">
            <v>100685</v>
          </cell>
          <cell r="H2018" t="str">
            <v>KIT DE PORTA DE MADEIRA PARA VERNIZ, SEMI-OCA (LEVE OU MÉDIA), PADRÃO MÉDIO, 90X210CM, ESPESSURA DE 3,5CM, ITENS INCLUSOS: DOBRADIÇAS, MONTAGEM E INSTALAÇÃO DE BATENTE, FECHADURA COM EXECUÇÃO DO FURO - FORNECIMENTO E INSTALAÇÃO. AF_12/2019</v>
          </cell>
          <cell r="I2018" t="str">
            <v>UN</v>
          </cell>
          <cell r="J2018" t="str">
            <v>COEFICIENTE DE REPRESENTATIVIDADE</v>
          </cell>
          <cell r="K2018">
            <v>1142.1500000000001</v>
          </cell>
        </row>
        <row r="2019">
          <cell r="G2019">
            <v>100686</v>
          </cell>
          <cell r="H2019" t="str">
            <v>KIT DE PORTA DE MADEIRA PARA VERNIZ, SEMI-OCA (LEVE OU MÉDIA), PADRÃO POPULAR, 90X210CM, ESPESSURA DE 3CM, ITENS INCLUSOS: DOBRADIÇAS, MONTAGEM E INSTALAÇÃO DE BATENTE, FECHADURA COM EXECUÇÃO DO FURO - FORNECIMENTO E INSTALAÇÃO. AF_12/2019</v>
          </cell>
          <cell r="I2019" t="str">
            <v>UN</v>
          </cell>
          <cell r="J2019" t="str">
            <v>COEFICIENTE DE REPRESENTATIVIDADE</v>
          </cell>
          <cell r="K2019">
            <v>943.39</v>
          </cell>
        </row>
        <row r="2020">
          <cell r="G2020">
            <v>100687</v>
          </cell>
          <cell r="H2020" t="str">
            <v>KIT DE PORTA DE MADEIRA FRISADA, SEMI-OCA (LEVE OU MÉDIA), PADRÃO MÉDIO, 60X210CM, ESPESSURA DE 3,5CM, ITENS INCLUSOS: DOBRADIÇAS, MONTAGEM E INSTALAÇÃO DE BATENTE, FECHADURA COM EXECUÇÃO DO FURO - FORNECIMENTO E INSTALAÇÃO. AF_12/2019</v>
          </cell>
          <cell r="I2020" t="str">
            <v>UN</v>
          </cell>
          <cell r="J2020" t="str">
            <v>COEFICIENTE DE REPRESENTATIVIDADE</v>
          </cell>
          <cell r="K2020">
            <v>1018.88</v>
          </cell>
        </row>
        <row r="2021">
          <cell r="G2021">
            <v>100688</v>
          </cell>
          <cell r="H2021" t="str">
            <v>KIT DE PORTA DE MADEIRA FRISADA, SEMI-OCA (LEVE OU MÉDIA), PADRÃO POPULAR, 60X210CM, ESPESSURA DE 3CM, ITENS INCLUSOS: DOBRADIÇAS, MONTAGEM E INSTALAÇÃO DE BATENTE, FECHADURA COM EXECUÇÃO DO FURO - FORNECIMENTO E INSTALAÇÃO. AF_12/2019</v>
          </cell>
          <cell r="I2021" t="str">
            <v>UN</v>
          </cell>
          <cell r="J2021" t="str">
            <v>COEFICIENTE DE REPRESENTATIVIDADE</v>
          </cell>
          <cell r="K2021">
            <v>843.31</v>
          </cell>
        </row>
        <row r="2022">
          <cell r="G2022">
            <v>100689</v>
          </cell>
          <cell r="H2022" t="str">
            <v>KIT DE PORTA DE MADEIRA FRISADA, SEMI-OCA (LEVE OU MÉDIA), PADRÃO MÉDIO, 80X210CM, ESPESSURA DE 3,5CM, ITENS INCLUSOS: DOBRADIÇAS, MONTAGEM E INSTALAÇÃO DE BATENTE, FECHADURA COM EXECUÇÃO DO FURO - FORNECIMENTO E INSTALAÇÃO. AF_12/2019</v>
          </cell>
          <cell r="I2022" t="str">
            <v>UN</v>
          </cell>
          <cell r="J2022" t="str">
            <v>COEFICIENTE DE REPRESENTATIVIDADE</v>
          </cell>
          <cell r="K2022">
            <v>1103.7</v>
          </cell>
        </row>
        <row r="2023">
          <cell r="G2023">
            <v>100690</v>
          </cell>
          <cell r="H2023" t="str">
            <v>KIT DE PORTA DE MADEIRA FRISADA, SEMI-OCA (LEVE OU MÉDIA), PADRÃO POPULAR, 80X210CM, ESPESSURA DE 3,5CM, ITENS INCLUSOS: DOBRADIÇAS, MONTAGEM E INSTALAÇÃO DE BATENTE, FECHADURA COM EXECUÇÃO DO FURO - FORNECIMENTO E INSTALAÇÃO. AF_12/2019</v>
          </cell>
          <cell r="I2023" t="str">
            <v>UN</v>
          </cell>
          <cell r="J2023" t="str">
            <v>COEFICIENTE DE REPRESENTATIVIDADE</v>
          </cell>
          <cell r="K2023">
            <v>905.75</v>
          </cell>
        </row>
        <row r="2024">
          <cell r="G2024">
            <v>100691</v>
          </cell>
          <cell r="H2024" t="str">
            <v>KIT DE PORTA DE MADEIRA TIPO VENEZIANA, 80X210CM (ESPESSURA DE 3CM), PADRÃO MÉDIO, ITENS INCLUSOS: DOBRADIÇAS, MONTAGEM E INSTALAÇÃO DE BATENTE, FECHADURA COM EXECUÇÃO DO FURO - FORNECIMENTO E INSTALAÇÃO. AF_12/2019</v>
          </cell>
          <cell r="I2024" t="str">
            <v>UN</v>
          </cell>
          <cell r="J2024" t="str">
            <v>COEFICIENTE DE REPRESENTATIVIDADE</v>
          </cell>
          <cell r="K2024">
            <v>1808.3</v>
          </cell>
        </row>
        <row r="2025">
          <cell r="G2025">
            <v>100692</v>
          </cell>
          <cell r="H2025" t="str">
            <v>KIT DE PORTA DE MADEIRA TIPO VENEZIANA, 80X210CM (ESPESSURA DE 3CM), PADRÃO POPULAR, ITENS INCLUSOS: DOBRADIÇAS, MONTAGEM E INSTALAÇÃO DE BATENTE, FECHADURA COM EXECUÇÃO DO FURO - FORNECIMENTO E INSTALAÇÃO. AF_12/2019</v>
          </cell>
          <cell r="I2025" t="str">
            <v>UN</v>
          </cell>
          <cell r="J2025" t="str">
            <v>COEFICIENTE DE REPRESENTATIVIDADE</v>
          </cell>
          <cell r="K2025">
            <v>1610.35</v>
          </cell>
        </row>
        <row r="2026">
          <cell r="G2026">
            <v>100693</v>
          </cell>
          <cell r="H2026" t="str">
            <v>KIT DE PORTA DE MADEIRA TIPO MEXICANA, MACIÇA (PESADA OU SUPERPESADA), PADRÃO MÉDIO, 80X210CM, ESPESSURA DE 3,5CM, ITENS INCLUSOS: DOBRADIÇAS, MONTAGEM E INSTALAÇÃO DE BATENTE, FECHADURA COM EXECUÇÃO DO FURO - FORNECIMENTO E INSTALAÇÃO. AF_12/2019</v>
          </cell>
          <cell r="I2026" t="str">
            <v>UN</v>
          </cell>
          <cell r="J2026" t="str">
            <v>COEFICIENTE DE REPRESENTATIVIDADE</v>
          </cell>
          <cell r="K2026">
            <v>2253.52</v>
          </cell>
        </row>
        <row r="2027">
          <cell r="G2027">
            <v>100694</v>
          </cell>
          <cell r="H2027" t="str">
            <v>KIT DE PORTA DE MADEIRA TIPO MEXICANA, MACIÇA (PESADA OU SUPERPESADA), PADRÃO POPULAR, 80X210CM, ESPESSURA DE 3,5CM, ITENS INCLUSOS: DOBRADIÇAS, MONTAGEM E INSTALAÇÃO DE BATENTE, FECHADURA COM EXECUÇÃO DO FURO - FORNECIMENTO E INSTALAÇÃO. AF_12/2019</v>
          </cell>
          <cell r="I2027" t="str">
            <v>UN</v>
          </cell>
          <cell r="J2027" t="str">
            <v>COEFICIENTE DE REPRESENTATIVIDADE</v>
          </cell>
          <cell r="K2027">
            <v>2055.5700000000002</v>
          </cell>
        </row>
        <row r="2028">
          <cell r="G2028">
            <v>100695</v>
          </cell>
          <cell r="H2028" t="str">
            <v>RECOLOCAÇÃO DE FOLHAS DE PORTA DE MADEIRA LEVE OU MÉDIA DE 60CM DE LARGURA, CONSIDERANDO REAPROVEITAMENTO DO MATERIAL. AF_12/2019</v>
          </cell>
          <cell r="I2028" t="str">
            <v>UN</v>
          </cell>
          <cell r="J2028" t="str">
            <v>COEFICIENTE DE REPRESENTATIVIDADE</v>
          </cell>
          <cell r="K2028">
            <v>57.94</v>
          </cell>
        </row>
        <row r="2029">
          <cell r="G2029">
            <v>100696</v>
          </cell>
          <cell r="H2029" t="str">
            <v>RECOLOCAÇÃO DE FOLHAS DE PORTA DE MADEIRA LEVE OU MÉDIA DE 70CM DE LARGURA, CONSIDERANDO REAPROVEITAMENTO DO MATERIAL. AF_12/2019</v>
          </cell>
          <cell r="I2029" t="str">
            <v>UN</v>
          </cell>
          <cell r="J2029" t="str">
            <v>COEFICIENTE DE REPRESENTATIVIDADE</v>
          </cell>
          <cell r="K2029">
            <v>64.31</v>
          </cell>
        </row>
        <row r="2030">
          <cell r="G2030">
            <v>100697</v>
          </cell>
          <cell r="H2030" t="str">
            <v>RECOLOCAÇÃO DE FOLHAS DE PORTA DE MADEIRA LEVE OU MÉDIA DE 80CM DE LARGURA, CONSIDERANDO REAPROVEITAMENTO DO MATERIAL. AF_12/2019</v>
          </cell>
          <cell r="I2030" t="str">
            <v>UN</v>
          </cell>
          <cell r="J2030" t="str">
            <v>COEFICIENTE DE REPRESENTATIVIDADE</v>
          </cell>
          <cell r="K2030">
            <v>70.72</v>
          </cell>
        </row>
        <row r="2031">
          <cell r="G2031">
            <v>100698</v>
          </cell>
          <cell r="H2031" t="str">
            <v>RECOLOCAÇÃO DE FOLHAS DE PORTA DE MADEIRA LEVE OU MÉDIA DE 90CM DE LARGURA, CONSIDERANDO REAPROVEITAMENTO DO MATERIAL. AF_12/2019</v>
          </cell>
          <cell r="I2031" t="str">
            <v>UN</v>
          </cell>
          <cell r="J2031" t="str">
            <v>COEFICIENTE DE REPRESENTATIVIDADE</v>
          </cell>
          <cell r="K2031">
            <v>77.13</v>
          </cell>
        </row>
        <row r="2032">
          <cell r="G2032">
            <v>100699</v>
          </cell>
          <cell r="H2032" t="str">
            <v>RECOLOCAÇÃO DE FOLHAS DE PORTA DE MADEIRA PESADA OU SUPERPESADA DE 80CM DE LARGURA, CONSIDERANDO REAPROVEITAMENTO DO MATERIAL. AF_12/2019</v>
          </cell>
          <cell r="I2032" t="str">
            <v>UN</v>
          </cell>
          <cell r="J2032" t="str">
            <v>COEFICIENTE DE REPRESENTATIVIDADE</v>
          </cell>
          <cell r="K2032">
            <v>92.28</v>
          </cell>
        </row>
        <row r="2033">
          <cell r="G2033">
            <v>100700</v>
          </cell>
          <cell r="H2033" t="str">
            <v>PORTA DE MADEIRA COMPENSADA LISA PARA PINTURA, 120X210X3,5CM, 2 FOLHAS, INCLUSO ADUELA 2A, ALIZAR 2A E DOBRADIÇAS. AF_12/2019</v>
          </cell>
          <cell r="I2033" t="str">
            <v>UN</v>
          </cell>
          <cell r="J2033" t="str">
            <v>COEFICIENTE DE REPRESENTATIVIDADE</v>
          </cell>
          <cell r="K2033">
            <v>830.96</v>
          </cell>
        </row>
        <row r="2034">
          <cell r="G2034">
            <v>100712</v>
          </cell>
          <cell r="H2034" t="str">
            <v>KIT DE PORTA DE MADEIRA PARA VERNIZ, SEMI-OCA (LEVE OU MÉDIA), PADRÃO POPULAR, 70X210CM, ESPESSURA DE 3,5CM, ITENS INCLUSOS: DOBRADIÇAS, MONTAGEM E INSTALAÇÃO DE BATENTE, FECHADURA COM EXECUÇÃO DO FURO - FORNECIMENTO E INSTALAÇÃO. AF_12/2019</v>
          </cell>
          <cell r="I2034" t="str">
            <v>UN</v>
          </cell>
          <cell r="J2034" t="str">
            <v>COEFICIENTE DE REPRESENTATIVIDADE</v>
          </cell>
          <cell r="K2034">
            <v>827.38</v>
          </cell>
        </row>
        <row r="2035">
          <cell r="G2035">
            <v>100665</v>
          </cell>
          <cell r="H2035" t="str">
            <v>JANELA DE MADEIRA - CEDRINHO/ANGELIM OU EQUIVALENTE DA REGIÃO - DE ABRIR COM 4 FOLHAS (2 VENEZIANAS E 2 GUILHOTINAS PARA VIDRO), COM BATENTE, ALIZAR E FERRAGENS. EXCLUSIVE VIDROS, ACABAMENTO E CONTRAMARCO. FORNECIMENTO E INSTALAÇÃO. AF_12/2019</v>
          </cell>
          <cell r="I2035" t="str">
            <v>M2</v>
          </cell>
          <cell r="J2035" t="str">
            <v>ATRIBUÍDO SÃO PAULO</v>
          </cell>
          <cell r="K2035">
            <v>1005.67</v>
          </cell>
        </row>
        <row r="2036">
          <cell r="G2036">
            <v>100666</v>
          </cell>
          <cell r="H2036" t="str">
            <v>JANELA DE MADEIRA (PINUS/EUCALIPTO OU EQUIV.) DE ABRIR COM 4 FOLHAS (2 VENEZIANAS E 2 GUILHOTINAS PARA VIDRO), COM BATENTE, ALIZAR E FERRAGENS. EXCLUSIVE VIDROS, ACABAMENTO E CONTRAMARCO. FORNECIMENTO E INSTALAÇÃO. AF_12/2019</v>
          </cell>
          <cell r="I2036" t="str">
            <v>M2</v>
          </cell>
          <cell r="J2036" t="str">
            <v>ATRIBUÍDO SÃO PAULO</v>
          </cell>
          <cell r="K2036">
            <v>797.25</v>
          </cell>
        </row>
        <row r="2037">
          <cell r="G2037">
            <v>100667</v>
          </cell>
          <cell r="H2037" t="str">
            <v>JANELA DE MADEIRA (IMBUIA/CEDRO OU EQUIV.) DE ABRIR COM 4 FOLHAS (2 VENEZIANAS E 2 GUILHOTINAS PARA VIDRO), COM BATENTE, ALIZAR E FERRAGENS. EXCLUSIVE VIDROS, ACABAMENTO E CONTRAMARCO. FORNECIMENTO E INSTALAÇÃO. AF_12/2019</v>
          </cell>
          <cell r="I2037" t="str">
            <v>M2</v>
          </cell>
          <cell r="J2037" t="str">
            <v>ATRIBUÍDO SÃO PAULO</v>
          </cell>
          <cell r="K2037">
            <v>1300.32</v>
          </cell>
        </row>
        <row r="2038">
          <cell r="G2038">
            <v>100668</v>
          </cell>
          <cell r="H2038" t="str">
            <v>JANELA DE MADEIRA (CEDRINHO/ANGELIM OU EQUIV.) TIPO MAXIM-AR, PARA VIDRO, COM BATENTE, ALIZAR E FERRAGENS. EXCLUSIVE VIDRO, ACABAMENTO E CONTRAMARCO. FORNECIMENTO E INSTALAÇÃO. AF_12/2019</v>
          </cell>
          <cell r="I2038" t="str">
            <v>M2</v>
          </cell>
          <cell r="J2038" t="str">
            <v>ATRIBUÍDO SÃO PAULO</v>
          </cell>
          <cell r="K2038">
            <v>1571.74</v>
          </cell>
        </row>
        <row r="2039">
          <cell r="G2039">
            <v>100669</v>
          </cell>
          <cell r="H2039" t="str">
            <v>JANELA DE MADEIRA (PINUS/EUCALIPTO OU EQUIV.) TIPO BASCULANTE COM 2 FOLHAS PARA VIDRO, COM BATENTE, ALIZAR E FERRAGENS. EXCLUSIVE VIDROS, ACABAMENTO E CONTRAMARCO. FORNECIMENTO E INSTALAÇÃO. AF_12/2019</v>
          </cell>
          <cell r="I2039" t="str">
            <v>M2</v>
          </cell>
          <cell r="J2039" t="str">
            <v>ATRIBUÍDO SÃO PAULO</v>
          </cell>
          <cell r="K2039">
            <v>935.22</v>
          </cell>
        </row>
        <row r="2040">
          <cell r="G2040">
            <v>100670</v>
          </cell>
          <cell r="H2040" t="str">
            <v>JANELA DE MADEIRA (CEDRINHO/ANGELIM OU EQUIV.) DE CORRER COM 6 FOLHAS (2 VENEZ. FIXAS, 2 VENEZ. DE CORRER E 2 DE CORRER PARA VIDRO), COM BATENTE, ALIZAR E FERRAGENS. EXCLUSIVE VIDROS, ACABAMENTO E CONTRAMARCO. FORNECIMENTO E INSTALAÇÃO. AF_12/2019</v>
          </cell>
          <cell r="I2040" t="str">
            <v>M2</v>
          </cell>
          <cell r="J2040" t="str">
            <v>ATRIBUÍDO SÃO PAULO</v>
          </cell>
          <cell r="K2040">
            <v>1253.47</v>
          </cell>
        </row>
        <row r="2041">
          <cell r="G2041">
            <v>100671</v>
          </cell>
          <cell r="H2041" t="str">
            <v>JANELA DE MADEIRA (IMBUIA/CEDRO OU EQUIV) DE CORRER COM 6 FOLHAS (2 VENEZIANAS FIXAS, 2 VENEZIANAS DE CORRER E 2 DE CORRER PARA VIDRO), COM BATENTE, ALIZAR E FERRAGENS. EXCLUSIVE VIDROS, ACABAMENTO E CONTRAMARCO. FORNECIMENTO E INSTALAÇÃO. AF_12/2019</v>
          </cell>
          <cell r="I2041" t="str">
            <v>M2</v>
          </cell>
          <cell r="J2041" t="str">
            <v>ATRIBUÍDO SÃO PAULO</v>
          </cell>
          <cell r="K2041">
            <v>1553.1</v>
          </cell>
        </row>
        <row r="2042">
          <cell r="G2042">
            <v>100672</v>
          </cell>
          <cell r="H2042" t="str">
            <v>JANELA DE MADEIRA (PINUS/EUCALIPTO OU EQUIV.) DE CORRER COM 6 FOLHAS (2 VENEZ. FIXAS, 2 VENEZ. DE CORRER E 2 DE CORRER PARA VIDRO), COM BATENTE, ALIZAR E FERRAGENS. EXCLUSIVE VIDROS, ACABAMENTO E CONTRAMARCO. FORNECIMENTO EINSTALAÇÃO. AF_12/2019</v>
          </cell>
          <cell r="I2042" t="str">
            <v>M2</v>
          </cell>
          <cell r="J2042" t="str">
            <v>ATRIBUÍDO SÃO PAULO</v>
          </cell>
          <cell r="K2042">
            <v>1006.64</v>
          </cell>
        </row>
        <row r="2043">
          <cell r="G2043">
            <v>100701</v>
          </cell>
          <cell r="H2043" t="str">
            <v>PORTA DE FERRO, DE ABRIR, TIPO GRADE COM CHAPA, COM GUARNIÇÕES. AF_12/2019</v>
          </cell>
          <cell r="I2043" t="str">
            <v>M2</v>
          </cell>
          <cell r="J2043" t="str">
            <v>ATRIBUÍDO SÃO PAULO</v>
          </cell>
          <cell r="K2043">
            <v>719.76</v>
          </cell>
        </row>
        <row r="2044">
          <cell r="G2044">
            <v>94559</v>
          </cell>
          <cell r="H2044" t="str">
            <v>JANELA DE AÇO TIPO BASCULANTE PARA VIDROS, COM BATENTE, FERRAGENS E PINTURA ANTICORROSIVA. EXCLUSIVE VIDROS, ACABAMENTO, ALIZAR E CONTRAMARCO. FORNECIMENTO E INSTALAÇÃO. AF_12/2019</v>
          </cell>
          <cell r="I2044" t="str">
            <v>M2</v>
          </cell>
          <cell r="J2044" t="str">
            <v>ATRIBUÍDO SÃO PAULO</v>
          </cell>
          <cell r="K2044">
            <v>802.13</v>
          </cell>
        </row>
        <row r="2045">
          <cell r="G2045">
            <v>94562</v>
          </cell>
          <cell r="H2045" t="str">
            <v>JANELA DE AÇO DE CORRER COM 4 FOLHAS PARA VIDRO, COM BATENTE, FERRAGENS E PINTURA ANTICORROSIVA. EXCLUSIVE VIDROS, ALIZAR E CONTRAMARCO. FORNECIMENTO E INSTALAÇÃO. AF_12/2019</v>
          </cell>
          <cell r="I2045" t="str">
            <v>M2</v>
          </cell>
          <cell r="J2045" t="str">
            <v>ATRIBUÍDO SÃO PAULO</v>
          </cell>
          <cell r="K2045">
            <v>777.92</v>
          </cell>
        </row>
        <row r="2046">
          <cell r="G2046">
            <v>94587</v>
          </cell>
          <cell r="H2046" t="str">
            <v>CONTRAMARCO DE AÇO, FIXAÇÃO COM ARGAMASSA - FORNECIMENTO E INSTALAÇÃO. AF_12/2019</v>
          </cell>
          <cell r="I2046" t="str">
            <v>M</v>
          </cell>
          <cell r="J2046" t="str">
            <v>COEFICIENTE DE REPRESENTATIVIDADE</v>
          </cell>
          <cell r="K2046">
            <v>62.06</v>
          </cell>
        </row>
        <row r="2047">
          <cell r="G2047">
            <v>94588</v>
          </cell>
          <cell r="H2047" t="str">
            <v>CONTRAMARCO DE AÇO, FIXAÇÃO COM PARAFUSO - FORNECIMENTO E INSTALAÇÃO. AF_12/2019</v>
          </cell>
          <cell r="I2047" t="str">
            <v>M</v>
          </cell>
          <cell r="J2047" t="str">
            <v>COEFICIENTE DE REPRESENTATIVIDADE</v>
          </cell>
          <cell r="K2047">
            <v>55.09</v>
          </cell>
        </row>
        <row r="2048">
          <cell r="G2048">
            <v>99837</v>
          </cell>
          <cell r="H2048" t="str">
            <v>GUARDA-CORPO DE AÇO GALVANIZADO DE 1,10M, MONTANTES TUBULARES DE 1.1/4 ESPAÇADOS DE 1,20M, TRAVESSA SUPERIOR DE 1.1/2, GRADIL FORMADO POR TUBOS HORIZONTAIS DE 1 E VERTICAIS DE 3/4, FIXADO COM CHUMBADOR MECÂNICO. AF_04/2019_PS</v>
          </cell>
          <cell r="I2048" t="str">
            <v>M</v>
          </cell>
          <cell r="J2048" t="str">
            <v>COEFICIENTE DE REPRESENTATIVIDADE</v>
          </cell>
          <cell r="K2048">
            <v>616.71</v>
          </cell>
        </row>
        <row r="2049">
          <cell r="G2049">
            <v>99839</v>
          </cell>
          <cell r="H2049" t="str">
            <v>GUARDA-CORPO DE AÇO GALVANIZADO DE 1,10M DE ALTURA, MONTANTES TUBULARES DE 1.1/2  ESPAÇADOS DE 1,20M, TRAVESSA SUPERIOR DE 2 , GRADIL FORMADO POR BARRAS CHATAS EM FERRO DE 32X4,8MM, FIXADO COM CHUMBADOR MECÂNICO. AF_04/2019_PS</v>
          </cell>
          <cell r="I2049" t="str">
            <v>M</v>
          </cell>
          <cell r="J2049" t="str">
            <v>COEFICIENTE DE REPRESENTATIVIDADE</v>
          </cell>
          <cell r="K2049">
            <v>477.73</v>
          </cell>
        </row>
        <row r="2050">
          <cell r="G2050">
            <v>99841</v>
          </cell>
          <cell r="H2050" t="str">
            <v>GUARDA-CORPO PANORÂMICO COM PERFIS DE ALUMÍNIO E VIDRO LAMINADO 8 MM, FIXADO COM CHUMBADOR MECÂNICO. AF_04/2019_PS</v>
          </cell>
          <cell r="I2050" t="str">
            <v>M</v>
          </cell>
          <cell r="J2050" t="str">
            <v>ATRIBUÍDO SÃO PAULO</v>
          </cell>
          <cell r="K2050">
            <v>943.68</v>
          </cell>
        </row>
        <row r="2051">
          <cell r="G2051">
            <v>99855</v>
          </cell>
          <cell r="H2051" t="str">
            <v>CORRIMÃO SIMPLES, DIÂMETRO EXTERNO = 1 1/2, EM AÇO GALVANIZADO. AF_04/2019_PS</v>
          </cell>
          <cell r="I2051" t="str">
            <v>M</v>
          </cell>
          <cell r="J2051" t="str">
            <v>COEFICIENTE DE REPRESENTATIVIDADE</v>
          </cell>
          <cell r="K2051">
            <v>114.55</v>
          </cell>
        </row>
        <row r="2052">
          <cell r="G2052">
            <v>99857</v>
          </cell>
          <cell r="H2052" t="str">
            <v>CORRIMÃO SIMPLES, DIÂMETRO EXTERNO = 1 1/2, EM ALUMÍNIO. AF_04/2019_PS</v>
          </cell>
          <cell r="I2052" t="str">
            <v>M</v>
          </cell>
          <cell r="J2052" t="str">
            <v>COEFICIENTE DE REPRESENTATIVIDADE</v>
          </cell>
          <cell r="K2052">
            <v>97.54</v>
          </cell>
        </row>
        <row r="2053">
          <cell r="G2053">
            <v>99861</v>
          </cell>
          <cell r="H2053" t="str">
            <v>GRADIL EM FERRO FIXADO EM VÃOS DE JANELAS, FORMADO POR BARRAS CHATAS DE 25X4,8 MM. AF_04/2019</v>
          </cell>
          <cell r="I2053" t="str">
            <v>M2</v>
          </cell>
          <cell r="J2053" t="str">
            <v>COEFICIENTE DE REPRESENTATIVIDADE</v>
          </cell>
          <cell r="K2053">
            <v>557.30999999999995</v>
          </cell>
        </row>
        <row r="2054">
          <cell r="G2054">
            <v>99862</v>
          </cell>
          <cell r="H2054" t="str">
            <v>GRADIL EM ALUMÍNIO FIXADO EM VÃOS DE JANELAS, FORMADO POR TUBOS DE 3/4". AF_04/2019</v>
          </cell>
          <cell r="I2054" t="str">
            <v>M2</v>
          </cell>
          <cell r="J2054" t="str">
            <v>COEFICIENTE DE REPRESENTATIVIDADE</v>
          </cell>
          <cell r="K2054">
            <v>652.25</v>
          </cell>
        </row>
        <row r="2055">
          <cell r="G2055">
            <v>90838</v>
          </cell>
          <cell r="H2055" t="str">
            <v>PORTA CORTA-FOGO 90X210X4CM - FORNECIMENTO E INSTALAÇÃO. AF_12/2019</v>
          </cell>
          <cell r="I2055" t="str">
            <v>UN</v>
          </cell>
          <cell r="J2055" t="str">
            <v>ATRIBUÍDO SÃO PAULO</v>
          </cell>
          <cell r="K2055">
            <v>1788.24</v>
          </cell>
        </row>
        <row r="2056">
          <cell r="G2056">
            <v>91338</v>
          </cell>
          <cell r="H2056" t="str">
            <v>PORTA DE ALUMÍNIO DE ABRIR COM LAMBRI, COM GUARNIÇÃO, FIXAÇÃO COM PARAFUSOS - FORNECIMENTO E INSTALAÇÃO. AF_12/2019</v>
          </cell>
          <cell r="I2056" t="str">
            <v>M2</v>
          </cell>
          <cell r="J2056" t="str">
            <v>ATRIBUÍDO SÃO PAULO</v>
          </cell>
          <cell r="K2056">
            <v>800.54</v>
          </cell>
        </row>
        <row r="2057">
          <cell r="G2057">
            <v>91341</v>
          </cell>
          <cell r="H2057" t="str">
            <v>PORTA EM ALUMÍNIO DE ABRIR TIPO VENEZIANA COM GUARNIÇÃO, FIXAÇÃO COM PARAFUSOS - FORNECIMENTO E INSTALAÇÃO. AF_12/2019</v>
          </cell>
          <cell r="I2057" t="str">
            <v>M2</v>
          </cell>
          <cell r="J2057" t="str">
            <v>ATRIBUÍDO SÃO PAULO</v>
          </cell>
          <cell r="K2057">
            <v>611.52</v>
          </cell>
        </row>
        <row r="2058">
          <cell r="G2058">
            <v>94805</v>
          </cell>
          <cell r="H2058" t="str">
            <v>PORTA DE ALUMÍNIO DE ABRIR PARA VIDRO SEM GUARNIÇÃO, 87X210CM, FIXAÇÃO COM PARAFUSOS, INCLUSIVE VIDROS - FORNECIMENTO E INSTALAÇÃO. AF_12/2019</v>
          </cell>
          <cell r="I2058" t="str">
            <v>UN</v>
          </cell>
          <cell r="J2058" t="str">
            <v>ATRIBUÍDO SÃO PAULO</v>
          </cell>
          <cell r="K2058">
            <v>838.25</v>
          </cell>
        </row>
        <row r="2059">
          <cell r="G2059">
            <v>94806</v>
          </cell>
          <cell r="H2059" t="str">
            <v>PORTA EM AÇO DE ABRIR PARA VIDRO SEM GUARNIÇÃO, 87X210CM, FIXAÇÃO COM PARAFUSOS, EXCLUSIVE VIDROS - FORNECIMENTO E INSTALAÇÃO. AF_12/2019</v>
          </cell>
          <cell r="I2059" t="str">
            <v>UN</v>
          </cell>
          <cell r="J2059" t="str">
            <v>ATRIBUÍDO SÃO PAULO</v>
          </cell>
          <cell r="K2059">
            <v>827.84</v>
          </cell>
        </row>
        <row r="2060">
          <cell r="G2060">
            <v>94807</v>
          </cell>
          <cell r="H2060" t="str">
            <v>PORTA EM AÇO DE ABRIR TIPO VENEZIANA SEM GUARNIÇÃO, 87X210CM, FIXAÇÃO COM PARAFUSOS - FORNECIMENTO E INSTALAÇÃO. AF_12/2019</v>
          </cell>
          <cell r="I2060" t="str">
            <v>UN</v>
          </cell>
          <cell r="J2060" t="str">
            <v>ATRIBUÍDO SÃO PAULO</v>
          </cell>
          <cell r="K2060">
            <v>752.16</v>
          </cell>
        </row>
        <row r="2061">
          <cell r="G2061">
            <v>100702</v>
          </cell>
          <cell r="H2061" t="str">
            <v>PORTA DE CORRER DE ALUMÍNIO, COM DUAS FOLHAS PARA VIDRO, INCLUSO VIDRO LISO INCOLOR, FECHADURA E PUXADOR, SEM ALIZAR. AF_12/2019</v>
          </cell>
          <cell r="I2061" t="str">
            <v>M2</v>
          </cell>
          <cell r="J2061" t="str">
            <v>ATRIBUÍDO SÃO PAULO</v>
          </cell>
          <cell r="K2061">
            <v>455.29</v>
          </cell>
        </row>
        <row r="2062">
          <cell r="G2062">
            <v>102188</v>
          </cell>
          <cell r="H2062" t="str">
            <v>MOLA HIDRAULICA DE PISO PARA PORTA DE VIDRO TEMPERADO. AF_01/2021</v>
          </cell>
          <cell r="I2062" t="str">
            <v>UN</v>
          </cell>
          <cell r="J2062" t="str">
            <v>COEFICIENTE DE REPRESENTATIVIDADE</v>
          </cell>
          <cell r="K2062">
            <v>911.25</v>
          </cell>
        </row>
        <row r="2063">
          <cell r="G2063">
            <v>102189</v>
          </cell>
          <cell r="H2063" t="str">
            <v>JOGO DE FERRAGENS CROMADAS PARA PORTA DE VIDRO TEMPERADO, UMA FOLHA COMPOSTO DE DOBRADICAS SUPERIOR E INFERIOR, TRINCO, FECHADURA, CONTRA FECHADURA COM CAPUCHINHO SEM MOLA E PUXADOR. AF_01/2021</v>
          </cell>
          <cell r="I2063" t="str">
            <v>UN</v>
          </cell>
          <cell r="J2063" t="str">
            <v>COEFICIENTE DE REPRESENTATIVIDADE</v>
          </cell>
          <cell r="K2063">
            <v>231.38</v>
          </cell>
        </row>
        <row r="2064">
          <cell r="G2064">
            <v>100703</v>
          </cell>
          <cell r="H2064" t="str">
            <v>PUXADOR CENTRAL PARA ESQUADRIA DE MADEIRA. AF_12/2019</v>
          </cell>
          <cell r="I2064" t="str">
            <v>UN</v>
          </cell>
          <cell r="J2064" t="str">
            <v>COEFICIENTE DE REPRESENTATIVIDADE</v>
          </cell>
          <cell r="K2064">
            <v>32.729999999999997</v>
          </cell>
        </row>
        <row r="2065">
          <cell r="G2065">
            <v>100704</v>
          </cell>
          <cell r="H2065" t="str">
            <v>PORTA CADEADO ZINCADO OXIDADO PRETO COM CADEADO DE AÇO INOX, LARGURA DE *50* MM. AF_12/2019</v>
          </cell>
          <cell r="I2065" t="str">
            <v>UN</v>
          </cell>
          <cell r="J2065" t="str">
            <v>COEFICIENTE DE REPRESENTATIVIDADE</v>
          </cell>
          <cell r="K2065">
            <v>69.55</v>
          </cell>
        </row>
        <row r="2066">
          <cell r="G2066">
            <v>100705</v>
          </cell>
          <cell r="H2066" t="str">
            <v>TARJETA TIPO LIVRE/OCUPADO PARA PORTA DE BANHEIRO. AF_12/2019</v>
          </cell>
          <cell r="I2066" t="str">
            <v>UN</v>
          </cell>
          <cell r="J2066" t="str">
            <v>COEFICIENTE DE REPRESENTATIVIDADE</v>
          </cell>
          <cell r="K2066">
            <v>79.83</v>
          </cell>
        </row>
        <row r="2067">
          <cell r="G2067">
            <v>100706</v>
          </cell>
          <cell r="H2067" t="str">
            <v>CREMONA EM LATÃO CROMADO OU POLIDO, COMPLETA. AF_12/2019</v>
          </cell>
          <cell r="I2067" t="str">
            <v>UN</v>
          </cell>
          <cell r="J2067" t="str">
            <v>COEFICIENTE DE REPRESENTATIVIDADE</v>
          </cell>
          <cell r="K2067">
            <v>70.86</v>
          </cell>
        </row>
        <row r="2068">
          <cell r="G2068">
            <v>100707</v>
          </cell>
          <cell r="H2068" t="str">
            <v>FECHO DE EMBUTIR TIPO UNHA 22CM. AF_12/2019</v>
          </cell>
          <cell r="I2068" t="str">
            <v>UN</v>
          </cell>
          <cell r="J2068" t="str">
            <v>COEFICIENTE DE REPRESENTATIVIDADE</v>
          </cell>
          <cell r="K2068">
            <v>147.13</v>
          </cell>
        </row>
        <row r="2069">
          <cell r="G2069">
            <v>100708</v>
          </cell>
          <cell r="H2069" t="str">
            <v>FECHO DE EMBUTIR TIPO UNHA 40CM. AF_12/2019</v>
          </cell>
          <cell r="I2069" t="str">
            <v>UN</v>
          </cell>
          <cell r="J2069" t="str">
            <v>COEFICIENTE DE REPRESENTATIVIDADE</v>
          </cell>
          <cell r="K2069">
            <v>184.38</v>
          </cell>
        </row>
        <row r="2070">
          <cell r="G2070">
            <v>100709</v>
          </cell>
          <cell r="H2070" t="str">
            <v>DOBRADIÇA EM AÇO/FERRO, 3" X 21/2", E=1,9 A 2MM, SEN ANEL, CROMADO OU ZINCADO, TAMPA BOLA, COM PARAFUSOS. AF_12/2019</v>
          </cell>
          <cell r="I2070" t="str">
            <v>UN</v>
          </cell>
          <cell r="J2070" t="str">
            <v>COEFICIENTE DE REPRESENTATIVIDADE</v>
          </cell>
          <cell r="K2070">
            <v>44.46</v>
          </cell>
        </row>
        <row r="2071">
          <cell r="G2071">
            <v>100710</v>
          </cell>
          <cell r="H2071" t="str">
            <v>DOBRADIÇA TIPO VAI E VEM EM LATÃO POLIDO 3". AF_12/2019</v>
          </cell>
          <cell r="I2071" t="str">
            <v>UN</v>
          </cell>
          <cell r="J2071" t="str">
            <v>COEFICIENTE DE REPRESENTATIVIDADE</v>
          </cell>
          <cell r="K2071">
            <v>104.9</v>
          </cell>
        </row>
        <row r="2072">
          <cell r="G2072">
            <v>102151</v>
          </cell>
          <cell r="H2072" t="str">
            <v>INSTALAÇÃO DE VIDRO LISO INCOLOR, E = 3 MM, EM ESQUADRIA DE MADEIRA, FIXADO COM BAGUETE. AF_01/2021</v>
          </cell>
          <cell r="I2072" t="str">
            <v>M2</v>
          </cell>
          <cell r="J2072" t="str">
            <v>COEFICIENTE DE REPRESENTATIVIDADE</v>
          </cell>
          <cell r="K2072">
            <v>127.16</v>
          </cell>
        </row>
        <row r="2073">
          <cell r="G2073">
            <v>102152</v>
          </cell>
          <cell r="H2073" t="str">
            <v>INSTALAÇÃO DE VIDRO LISO, E = 4 MM, EM ESQUADRIA DE MADEIRA, FIXADO COM BAGUETE. AF_01/2021</v>
          </cell>
          <cell r="I2073" t="str">
            <v>M2</v>
          </cell>
          <cell r="J2073" t="str">
            <v>COEFICIENTE DE REPRESENTATIVIDADE</v>
          </cell>
          <cell r="K2073">
            <v>140.16</v>
          </cell>
        </row>
        <row r="2074">
          <cell r="G2074">
            <v>102153</v>
          </cell>
          <cell r="H2074" t="str">
            <v>INSTALAÇÃO DE VIDRO LISO FUME, E = 4 MM, EM ESQUADRIA DE MADEIRA, FIXADO COM BAGUETE. AF_01/2021</v>
          </cell>
          <cell r="I2074" t="str">
            <v>M2</v>
          </cell>
          <cell r="J2074" t="str">
            <v>COEFICIENTE DE REPRESENTATIVIDADE</v>
          </cell>
          <cell r="K2074">
            <v>174.82</v>
          </cell>
        </row>
        <row r="2075">
          <cell r="G2075">
            <v>102154</v>
          </cell>
          <cell r="H2075" t="str">
            <v>INSTALAÇÃO DE VIDRO LISO INCOLOR, E = 5 MM, EM ESQUADRIA DE MADEIRA, FIXADO COM BAGUETE. AF_01/2021</v>
          </cell>
          <cell r="I2075" t="str">
            <v>M2</v>
          </cell>
          <cell r="J2075" t="str">
            <v>COEFICIENTE DE REPRESENTATIVIDADE</v>
          </cell>
          <cell r="K2075">
            <v>150.44</v>
          </cell>
        </row>
        <row r="2076">
          <cell r="G2076">
            <v>102155</v>
          </cell>
          <cell r="H2076" t="str">
            <v>INSTALAÇÃO DE VIDRO LISO FUME, E = 5 MM, EM ESQUADRIA DE MADEIRA, FIXADO COM BAGUETE. AF_01/2021</v>
          </cell>
          <cell r="I2076" t="str">
            <v>M2</v>
          </cell>
          <cell r="J2076" t="str">
            <v>COEFICIENTE DE REPRESENTATIVIDADE</v>
          </cell>
          <cell r="K2076">
            <v>178.8</v>
          </cell>
        </row>
        <row r="2077">
          <cell r="G2077">
            <v>102156</v>
          </cell>
          <cell r="H2077" t="str">
            <v>INSTALAÇÃO DE VIDRO LISO INCOLOR, E = 6 MM, EM ESQUADRIA DE MADEIRA, FIXADO COM BAGUETE. AF_01/2021</v>
          </cell>
          <cell r="I2077" t="str">
            <v>M2</v>
          </cell>
          <cell r="J2077" t="str">
            <v>COEFICIENTE DE REPRESENTATIVIDADE</v>
          </cell>
          <cell r="K2077">
            <v>169.65</v>
          </cell>
        </row>
        <row r="2078">
          <cell r="G2078">
            <v>102157</v>
          </cell>
          <cell r="H2078" t="str">
            <v>INSTALAÇÃO DE VIDRO LISO FUME, E = 6 MM, EM ESQUADRIA DE MADEIRA, FIXADO COM BAGUETE. AF_01/2021</v>
          </cell>
          <cell r="I2078" t="str">
            <v>M2</v>
          </cell>
          <cell r="J2078" t="str">
            <v>COEFICIENTE DE REPRESENTATIVIDADE</v>
          </cell>
          <cell r="K2078">
            <v>230.32</v>
          </cell>
        </row>
        <row r="2079">
          <cell r="G2079">
            <v>102158</v>
          </cell>
          <cell r="H2079" t="str">
            <v>INSTALAÇÃO DE VIDRO LISO INCOLOR, E = 8 MM, EM ESQUADRIA DE MADEIRA, FIXADO COM BAGUETE. AF_01/2021</v>
          </cell>
          <cell r="I2079" t="str">
            <v>M2</v>
          </cell>
          <cell r="J2079" t="str">
            <v>COEFICIENTE DE REPRESENTATIVIDADE</v>
          </cell>
          <cell r="K2079">
            <v>231.5</v>
          </cell>
        </row>
        <row r="2080">
          <cell r="G2080">
            <v>102159</v>
          </cell>
          <cell r="H2080" t="str">
            <v>INSTALAÇÃO DE VIDRO LISO INCOLOR, E = 10 MM, EM ESQUADRIA DE MADEIRA, FIXADO COM BAGUETE. AF_01/2021</v>
          </cell>
          <cell r="I2080" t="str">
            <v>M2</v>
          </cell>
          <cell r="J2080" t="str">
            <v>COEFICIENTE DE REPRESENTATIVIDADE</v>
          </cell>
          <cell r="K2080">
            <v>274.5</v>
          </cell>
        </row>
        <row r="2081">
          <cell r="G2081">
            <v>102160</v>
          </cell>
          <cell r="H2081" t="str">
            <v>INSTALAÇÃO DE VIDRO IMPRESSO, E = 4 MM, EM ESQUADRIA DE MADEIRA, FIXADO COM BAGUETE. AF_01/2021</v>
          </cell>
          <cell r="I2081" t="str">
            <v>M2</v>
          </cell>
          <cell r="J2081" t="str">
            <v>COEFICIENTE DE REPRESENTATIVIDADE</v>
          </cell>
          <cell r="K2081">
            <v>122.82</v>
          </cell>
        </row>
        <row r="2082">
          <cell r="G2082">
            <v>102161</v>
          </cell>
          <cell r="H2082" t="str">
            <v>INSTALAÇÃO DE VIDRO LISO INCOLOR, E = 3 MM, EM ESQUADRIA DE ALUMÍNIO OU PVC, FIXADO COM BAGUETE. AF_01/2021_PS</v>
          </cell>
          <cell r="I2082" t="str">
            <v>M2</v>
          </cell>
          <cell r="J2082" t="str">
            <v>ATRIBUÍDO SÃO PAULO</v>
          </cell>
          <cell r="K2082">
            <v>226.66</v>
          </cell>
        </row>
        <row r="2083">
          <cell r="G2083">
            <v>102162</v>
          </cell>
          <cell r="H2083" t="str">
            <v>INSTALAÇÃO DE VIDRO LISO INCOLOR, E = 4 MM, EM ESQUADRIA DE ALUMÍNIO OU PVC, FIXADO COM BAGUETE. AF_01/2021_PS</v>
          </cell>
          <cell r="I2083" t="str">
            <v>M2</v>
          </cell>
          <cell r="J2083" t="str">
            <v>ATRIBUÍDO SÃO PAULO</v>
          </cell>
          <cell r="K2083">
            <v>239.66</v>
          </cell>
        </row>
        <row r="2084">
          <cell r="G2084">
            <v>102163</v>
          </cell>
          <cell r="H2084" t="str">
            <v>INSTALAÇÃO DE VIDRO LISO FUME, E = 4 MM, EM ESQUADRIA DE ALUMÍNIO OU PVC, FIXADO COM BAGUETE. AF_01/2021_PS</v>
          </cell>
          <cell r="I2084" t="str">
            <v>M2</v>
          </cell>
          <cell r="J2084" t="str">
            <v>ATRIBUÍDO SÃO PAULO</v>
          </cell>
          <cell r="K2084">
            <v>274.32</v>
          </cell>
        </row>
        <row r="2085">
          <cell r="G2085">
            <v>102164</v>
          </cell>
          <cell r="H2085" t="str">
            <v>INSTALAÇÃO DE VIDRO LISO INCOLOR, E = 5 MM, EM ESQUADRIA DE ALUMÍNIO OU PVC, FIXADO COM BAGUETE. AF_01/2021_PS</v>
          </cell>
          <cell r="I2085" t="str">
            <v>M2</v>
          </cell>
          <cell r="J2085" t="str">
            <v>ATRIBUÍDO SÃO PAULO</v>
          </cell>
          <cell r="K2085">
            <v>231.63</v>
          </cell>
        </row>
        <row r="2086">
          <cell r="G2086">
            <v>102165</v>
          </cell>
          <cell r="H2086" t="str">
            <v>INSTALAÇÃO DE VIDRO LISO FUME, E = 5 MM, EM ESQUADRIA DE ALUMÍNIO OU PVC, FIXADO COM BAGUETE. AF_01/2021_PS</v>
          </cell>
          <cell r="I2086" t="str">
            <v>M2</v>
          </cell>
          <cell r="J2086" t="str">
            <v>ATRIBUÍDO SÃO PAULO</v>
          </cell>
          <cell r="K2086">
            <v>259.99</v>
          </cell>
        </row>
        <row r="2087">
          <cell r="G2087">
            <v>102166</v>
          </cell>
          <cell r="H2087" t="str">
            <v>INSTALAÇÃO DE VIDRO LISO INCOLOR, E = 6 MM, EM ESQUADRIA DE ALUMÍNIO OU PVC, FIXADO COM BAGUETE. AF_01/2021_PS</v>
          </cell>
          <cell r="I2087" t="str">
            <v>M2</v>
          </cell>
          <cell r="J2087" t="str">
            <v>ATRIBUÍDO SÃO PAULO</v>
          </cell>
          <cell r="K2087">
            <v>232.53</v>
          </cell>
        </row>
        <row r="2088">
          <cell r="G2088">
            <v>102167</v>
          </cell>
          <cell r="H2088" t="str">
            <v>INSTALAÇÃO DE VIDRO LISO FUME, E = 6 MM, EM ESQUADRIA DE ALUMÍNIO OU PVC, FIXADO COM BAGUETE. AF_01/2021_PS</v>
          </cell>
          <cell r="I2088" t="str">
            <v>M2</v>
          </cell>
          <cell r="J2088" t="str">
            <v>ATRIBUÍDO SÃO PAULO</v>
          </cell>
          <cell r="K2088">
            <v>293.2</v>
          </cell>
        </row>
        <row r="2089">
          <cell r="G2089">
            <v>102168</v>
          </cell>
          <cell r="H2089" t="str">
            <v>INSTALAÇÃO DE VIDRO LISO INCOLOR, E = 8 MM, EM ESQUADRIA DE ALUMÍNIO OU PVC, FIXADO COM BAGUETE. AF_01/2021_PS</v>
          </cell>
          <cell r="I2089" t="str">
            <v>M2</v>
          </cell>
          <cell r="J2089" t="str">
            <v>ATRIBUÍDO SÃO PAULO</v>
          </cell>
          <cell r="K2089">
            <v>278.10000000000002</v>
          </cell>
        </row>
        <row r="2090">
          <cell r="G2090">
            <v>102169</v>
          </cell>
          <cell r="H2090" t="str">
            <v>INSTALAÇÃO DE VIDRO LISO INCOLOR, E = 10 MM, EM ESQUADRIA DE ALUMÍNIO OU PVC, FIXADO COM BAGUETE. AF_01/2021_PS</v>
          </cell>
          <cell r="I2090" t="str">
            <v>M2</v>
          </cell>
          <cell r="J2090" t="str">
            <v>ATRIBUÍDO SÃO PAULO</v>
          </cell>
          <cell r="K2090">
            <v>315.08</v>
          </cell>
        </row>
        <row r="2091">
          <cell r="G2091">
            <v>102170</v>
          </cell>
          <cell r="H2091" t="str">
            <v>INSTALAÇÃO DE VIDRO IMPRESSO, E = 4 MM, EM ESQUADRIA DE ALUMÍNIO OU PVC, FIXADO COM BAGUETE. AF_01/2021_PS</v>
          </cell>
          <cell r="I2091" t="str">
            <v>M2</v>
          </cell>
          <cell r="J2091" t="str">
            <v>ATRIBUÍDO SÃO PAULO</v>
          </cell>
          <cell r="K2091">
            <v>222.32</v>
          </cell>
        </row>
        <row r="2092">
          <cell r="G2092">
            <v>102171</v>
          </cell>
          <cell r="H2092" t="str">
            <v>INSTALAÇÃO DE VIDRO ARAMADO, E = 6 MM, EM ESQUADRIA DE ALUMÍNIO OU PVC, FIXADO COM BAGUETE. AF_01/2021_PS</v>
          </cell>
          <cell r="I2092" t="str">
            <v>M2</v>
          </cell>
          <cell r="J2092" t="str">
            <v>ATRIBUÍDO SÃO PAULO</v>
          </cell>
          <cell r="K2092">
            <v>370.3</v>
          </cell>
        </row>
        <row r="2093">
          <cell r="G2093">
            <v>102172</v>
          </cell>
          <cell r="H2093" t="str">
            <v>INSTALAÇÃO DE VIDRO ARAMADO, E = 7 MM, EM ESQUADRIA DE ALUMÍNIO OU PVC, FIXADO COM BAGUETE. AF_01/2021_PS</v>
          </cell>
          <cell r="I2093" t="str">
            <v>M2</v>
          </cell>
          <cell r="J2093" t="str">
            <v>ATRIBUÍDO SÃO PAULO</v>
          </cell>
          <cell r="K2093">
            <v>353.86</v>
          </cell>
        </row>
        <row r="2094">
          <cell r="G2094">
            <v>102176</v>
          </cell>
          <cell r="H2094" t="str">
            <v>INSTALAÇÃO DE VIDRO LAMINADO, E = 8 MM (4+4), ENCAIXADO EM PERFIL U. AF_01/2021_PS</v>
          </cell>
          <cell r="I2094" t="str">
            <v>M2</v>
          </cell>
          <cell r="J2094" t="str">
            <v>ATRIBUÍDO SÃO PAULO</v>
          </cell>
          <cell r="K2094">
            <v>673.61</v>
          </cell>
        </row>
        <row r="2095">
          <cell r="G2095">
            <v>102177</v>
          </cell>
          <cell r="H2095" t="str">
            <v>INSTALAÇÃO DE VIDRO LAMINADO, E = 12 MM (4+4+4), ENCAIXADO EM PERFIL U. AF_01/2021_PS</v>
          </cell>
          <cell r="I2095" t="str">
            <v>M2</v>
          </cell>
          <cell r="J2095" t="str">
            <v>ATRIBUÍDO SÃO PAULO</v>
          </cell>
          <cell r="K2095">
            <v>1282.03</v>
          </cell>
        </row>
        <row r="2096">
          <cell r="G2096">
            <v>102178</v>
          </cell>
          <cell r="H2096" t="str">
            <v>INSTALAÇÃO DE VIDRO LAMINADO, E = 15 MM (5+5+5), ENCAIXADO EM PERFIL U. AF_01/2021_PS</v>
          </cell>
          <cell r="I2096" t="str">
            <v>M2</v>
          </cell>
          <cell r="J2096" t="str">
            <v>ATRIBUÍDO SÃO PAULO</v>
          </cell>
          <cell r="K2096">
            <v>1457.22</v>
          </cell>
        </row>
        <row r="2097">
          <cell r="G2097">
            <v>102179</v>
          </cell>
          <cell r="H2097" t="str">
            <v>INSTALAÇÃO DE VIDRO TEMPERADO, E = 6 MM, ENCAIXADO EM PERFIL U. AF_01/2021_PS</v>
          </cell>
          <cell r="I2097" t="str">
            <v>M2</v>
          </cell>
          <cell r="J2097" t="str">
            <v>COEFICIENTE DE REPRESENTATIVIDADE</v>
          </cell>
          <cell r="K2097">
            <v>364.84</v>
          </cell>
        </row>
        <row r="2098">
          <cell r="G2098">
            <v>102180</v>
          </cell>
          <cell r="H2098" t="str">
            <v>INSTALAÇÃO DE VIDRO TEMPERADO, E = 8 MM, ENCAIXADO EM PERFIL U. AF_01/2021_PS</v>
          </cell>
          <cell r="I2098" t="str">
            <v>M2</v>
          </cell>
          <cell r="J2098" t="str">
            <v>COEFICIENTE DE REPRESENTATIVIDADE</v>
          </cell>
          <cell r="K2098">
            <v>420.56</v>
          </cell>
        </row>
        <row r="2099">
          <cell r="G2099">
            <v>102181</v>
          </cell>
          <cell r="H2099" t="str">
            <v>INSTALAÇÃO DE VIDRO TEMPERADO, E = 10 MM, ENCAIXADO EM PERFIL U. AF_01/2021_PS</v>
          </cell>
          <cell r="I2099" t="str">
            <v>M2</v>
          </cell>
          <cell r="J2099" t="str">
            <v>COEFICIENTE DE REPRESENTATIVIDADE</v>
          </cell>
          <cell r="K2099">
            <v>497.38</v>
          </cell>
        </row>
        <row r="2100">
          <cell r="G2100">
            <v>102182</v>
          </cell>
          <cell r="H2100" t="str">
            <v>PORTA PIVOTANTE DE VIDRO TEMPERADO, 90X210 CM, ESPESSURA 10 MM, INCLUSIVE ACESSÓRIOS. AF_01/2021</v>
          </cell>
          <cell r="I2100" t="str">
            <v>UN</v>
          </cell>
          <cell r="J2100" t="str">
            <v>COEFICIENTE DE REPRESENTATIVIDADE</v>
          </cell>
          <cell r="K2100">
            <v>1009.53</v>
          </cell>
        </row>
        <row r="2101">
          <cell r="G2101">
            <v>102183</v>
          </cell>
          <cell r="H2101" t="str">
            <v>PORTA PIVOTANTE DE VIDRO TEMPERADO, 2 FOLHAS DE 90X210 CM, ESPESSURA DE 10MM, INCLUSIVE ACESSÓRIOS. AF_01/2021</v>
          </cell>
          <cell r="I2101" t="str">
            <v>UN</v>
          </cell>
          <cell r="J2101" t="str">
            <v>COEFICIENTE DE REPRESENTATIVIDADE</v>
          </cell>
          <cell r="K2101">
            <v>2028.71</v>
          </cell>
        </row>
        <row r="2102">
          <cell r="G2102">
            <v>102184</v>
          </cell>
          <cell r="H2102" t="str">
            <v>PORTA DE ABRIR COM MOLA HIDRÁULICA, EM VIDRO TEMPERADO, 90X210 CM, ESPESSURA 10 MM, INCLUSIVE ACESSÓRIOS. AF_01/2021</v>
          </cell>
          <cell r="I2102" t="str">
            <v>UN</v>
          </cell>
          <cell r="J2102" t="str">
            <v>COEFICIENTE DE REPRESENTATIVIDADE</v>
          </cell>
          <cell r="K2102">
            <v>1902.83</v>
          </cell>
        </row>
        <row r="2103">
          <cell r="G2103">
            <v>102185</v>
          </cell>
          <cell r="H2103" t="str">
            <v>PORTA DE ABRIR COM MOLA HIDRÁULICA, EM VIDRO TEMPERADO, 2 FOLHAS DE 90X210 CM, ESPESSURA DD 10MM, INCLUSIVE ACESSÓRIOS. AF_01/2021</v>
          </cell>
          <cell r="I2103" t="str">
            <v>UN</v>
          </cell>
          <cell r="J2103" t="str">
            <v>COEFICIENTE DE REPRESENTATIVIDADE</v>
          </cell>
          <cell r="K2103">
            <v>3815.06</v>
          </cell>
        </row>
        <row r="2104">
          <cell r="G2104">
            <v>102190</v>
          </cell>
          <cell r="H2104" t="str">
            <v>REMOÇÃO DE VIDRO LISO COMUM DE ESQUADRIA COM BAGUETE DE MADEIRA. AF_01/2021</v>
          </cell>
          <cell r="I2104" t="str">
            <v>M2</v>
          </cell>
          <cell r="J2104" t="str">
            <v>COEFICIENTE DE REPRESENTATIVIDADE</v>
          </cell>
          <cell r="K2104">
            <v>14.83</v>
          </cell>
        </row>
        <row r="2105">
          <cell r="G2105">
            <v>102191</v>
          </cell>
          <cell r="H2105" t="str">
            <v>REMOÇÃO DE VIDRO LISO COMUM DE ESQUADRIA COM BAGUETE DE ALUMÍNIO OU PVC. AF_01/2021</v>
          </cell>
          <cell r="I2105" t="str">
            <v>M2</v>
          </cell>
          <cell r="J2105" t="str">
            <v>COEFICIENTE DE REPRESENTATIVIDADE</v>
          </cell>
          <cell r="K2105">
            <v>18.02</v>
          </cell>
        </row>
        <row r="2106">
          <cell r="G2106">
            <v>102192</v>
          </cell>
          <cell r="H2106" t="str">
            <v>REMOÇÃO DE VIDRO TEMPERADO FIXADO EM PERFIL U. AF_01/2021</v>
          </cell>
          <cell r="I2106" t="str">
            <v>M2</v>
          </cell>
          <cell r="J2106" t="str">
            <v>COEFICIENTE DE REPRESENTATIVIDADE</v>
          </cell>
          <cell r="K2106">
            <v>12.86</v>
          </cell>
        </row>
        <row r="2107">
          <cell r="G2107">
            <v>94569</v>
          </cell>
          <cell r="H2107" t="str">
            <v>JANELA DE ALUMÍNIO TIPO MAXIM-AR, COM VIDROS, BATENTE E FERRAGENS. EXCLUSIVE ALIZAR, ACABAMENTO E CONTRAMARCO. FORNECIMENTO E INSTALAÇÃO. AF_12/2019</v>
          </cell>
          <cell r="I2107" t="str">
            <v>M2</v>
          </cell>
          <cell r="J2107" t="str">
            <v>COEFICIENTE DE REPRESENTATIVIDADE</v>
          </cell>
          <cell r="K2107">
            <v>520.32000000000005</v>
          </cell>
        </row>
        <row r="2108">
          <cell r="G2108">
            <v>94570</v>
          </cell>
          <cell r="H2108" t="str">
            <v>JANELA DE ALUMÍNIO DE CORRER COM 2 FOLHAS PARA VIDROS, COM VIDROS, BATENTE, ACABAMENTO COM ACETATO OU BRILHANTE E FERRAGENS. EXCLUSIVE ALIZAR E CONTRAMARCO. FORNECIMENTO E INSTALAÇÃO. AF_12/2019</v>
          </cell>
          <cell r="I2108" t="str">
            <v>M2</v>
          </cell>
          <cell r="J2108" t="str">
            <v>COEFICIENTE DE REPRESENTATIVIDADE</v>
          </cell>
          <cell r="K2108">
            <v>266.83</v>
          </cell>
        </row>
        <row r="2109">
          <cell r="G2109">
            <v>94572</v>
          </cell>
          <cell r="H2109" t="str">
            <v>JANELA DE ALUMÍNIO DE CORRER COM 3 FOLHAS (2 VENEZIANAS E 1 PARA VIDRO), COM VIDROS, BATENTE E FERRAGENS. EXCLUSIVE ACABAMENTO, ALIZAR E CONTRAMARCO. FORNECIMENTO E INSTALAÇÃO. AF_12/2019</v>
          </cell>
          <cell r="I2109" t="str">
            <v>M2</v>
          </cell>
          <cell r="J2109" t="str">
            <v>COEFICIENTE DE REPRESENTATIVIDADE</v>
          </cell>
          <cell r="K2109">
            <v>378.56</v>
          </cell>
        </row>
        <row r="2110">
          <cell r="G2110">
            <v>94573</v>
          </cell>
          <cell r="H2110" t="str">
            <v>JANELA DE ALUMÍNIO DE CORRER COM 4 FOLHAS PARA VIDROS, COM VIDROS, BATENTE, ACABAMENTO COM ACETATO OU BRILHANTE E FERRAGENS. EXCLUSIVE ALIZAR E CONTRAMARCO. FORNECIMENTO E INSTALAÇÃO. AF_12/2019</v>
          </cell>
          <cell r="I2110" t="str">
            <v>M2</v>
          </cell>
          <cell r="J2110" t="str">
            <v>COEFICIENTE DE REPRESENTATIVIDADE</v>
          </cell>
          <cell r="K2110">
            <v>310.29000000000002</v>
          </cell>
        </row>
        <row r="2111">
          <cell r="G2111">
            <v>94580</v>
          </cell>
          <cell r="H2111" t="str">
            <v>JANELA DE ALUMÍNIO DE CORRER COM 6 FOLHAS (2 VENEZIANAS FIXAS, 2 VENEZIANAS DE CORRER E 2 PARA VIDRO), COM VIDROS, BATENTE, ACABAMENTO COM ACETATO OU BRILHANTE E FERRAGENS. EXCLUSIVE ALIZAR E CONTRAMARCO. FORNECIMENTO E INSTALAÇÃO. AF_12/2019</v>
          </cell>
          <cell r="I2111" t="str">
            <v>M2</v>
          </cell>
          <cell r="J2111" t="str">
            <v>COEFICIENTE DE REPRESENTATIVIDADE</v>
          </cell>
          <cell r="K2111">
            <v>422.84</v>
          </cell>
        </row>
        <row r="2112">
          <cell r="G2112">
            <v>94589</v>
          </cell>
          <cell r="H2112" t="str">
            <v>CONTRAMARCO DE ALUMÍNIO, FIXAÇÃO COM ARGAMASSA - FORNECIMENTO E INSTALAÇÃO. AF_12/2019</v>
          </cell>
          <cell r="I2112" t="str">
            <v>M</v>
          </cell>
          <cell r="J2112" t="str">
            <v>COEFICIENTE DE REPRESENTATIVIDADE</v>
          </cell>
          <cell r="K2112">
            <v>18.239999999999998</v>
          </cell>
        </row>
        <row r="2113">
          <cell r="G2113">
            <v>94590</v>
          </cell>
          <cell r="H2113" t="str">
            <v>CONTRAMARCO DE ALUMÍNIO, FIXAÇÃO COM PARAFUSO - FORNECIMENTO E INSTALAÇÃO. AF_12/2019</v>
          </cell>
          <cell r="I2113" t="str">
            <v>M</v>
          </cell>
          <cell r="J2113" t="str">
            <v>COEFICIENTE DE REPRESENTATIVIDADE</v>
          </cell>
          <cell r="K2113">
            <v>15.16</v>
          </cell>
        </row>
        <row r="2114">
          <cell r="G2114">
            <v>100674</v>
          </cell>
          <cell r="H2114" t="str">
            <v>JANELA FIXA DE ALUMÍNIO PARA VIDRO, COM VIDRO, BATENTE E FERRAGENS. EXCLUSIVE ACABAMENTO, ALIZAR E CONTRAMARCO. FORNECIMENTO E INSTALAÇÃO. AF_12/2019</v>
          </cell>
          <cell r="I2114" t="str">
            <v>M2</v>
          </cell>
          <cell r="J2114" t="str">
            <v>COEFICIENTE DE REPRESENTATIVIDADE</v>
          </cell>
          <cell r="K2114">
            <v>550.36</v>
          </cell>
        </row>
        <row r="2115">
          <cell r="G2115">
            <v>101096</v>
          </cell>
          <cell r="H2115" t="str">
            <v>TUBULÃO A CÉU ABERTO, DIÂMETRO DO FUSTE DE 70CM, ESCAVAÇÃO MANUAL, SEM ALARGAMENTO DE BASE, CONCRETO FEITO EM OBRA E LANÇADO COM JERICA. AF_05/2020</v>
          </cell>
          <cell r="I2115" t="str">
            <v>M3</v>
          </cell>
          <cell r="J2115" t="str">
            <v>COEFICIENTE DE REPRESENTATIVIDADE</v>
          </cell>
          <cell r="K2115">
            <v>1262.9100000000001</v>
          </cell>
        </row>
        <row r="2116">
          <cell r="G2116">
            <v>101097</v>
          </cell>
          <cell r="H2116" t="str">
            <v>TUBULÃO A CÉU ABERTO, DIÂMETRO DO FUSTE DE 80CM, ESCAVAÇÃO MANUAL, SEM ALARGAMENTO DE BASE, CONCRETO FEITO EM OBRA E LANÇADO COM JERICA. AF_05/2020</v>
          </cell>
          <cell r="I2116" t="str">
            <v>M3</v>
          </cell>
          <cell r="J2116" t="str">
            <v>COEFICIENTE DE REPRESENTATIVIDADE</v>
          </cell>
          <cell r="K2116">
            <v>1194.73</v>
          </cell>
        </row>
        <row r="2117">
          <cell r="G2117">
            <v>101098</v>
          </cell>
          <cell r="H2117" t="str">
            <v>TUBULÃO A CÉU ABERTO, DIÂMETRO DO FUSTE DE 100CM, ESCAVAÇÃO MANUAL, SEM ALARGAMENTO DE BASE, CONCRETO FEITO EM OBRA E LANÇADO COM JERICA. AF_05/2020</v>
          </cell>
          <cell r="I2117" t="str">
            <v>M3</v>
          </cell>
          <cell r="J2117" t="str">
            <v>COEFICIENTE DE REPRESENTATIVIDADE</v>
          </cell>
          <cell r="K2117">
            <v>1107.8800000000001</v>
          </cell>
        </row>
        <row r="2118">
          <cell r="G2118">
            <v>101099</v>
          </cell>
          <cell r="H2118" t="str">
            <v>TUBULÃO A CÉU ABERTO, DIÂMETRO DO FUSTE DE 120CM, ESCAVAÇÃO MANUAL, SEM ALARGAMENTO DE BASE, CONCRETO FEITO EM OBRA E LANÇADO COM JERICA. AF_05/2020</v>
          </cell>
          <cell r="I2118" t="str">
            <v>M3</v>
          </cell>
          <cell r="J2118" t="str">
            <v>COEFICIENTE DE REPRESENTATIVIDADE</v>
          </cell>
          <cell r="K2118">
            <v>1014.75</v>
          </cell>
        </row>
        <row r="2119">
          <cell r="G2119">
            <v>101100</v>
          </cell>
          <cell r="H2119" t="str">
            <v>TUBULÃO A CÉU ABERTO, DIÂMETRO DO FUSTE DE 70CM, ESCAVAÇÃO MECÂNICA, SEM ALARGAMENTO DE BASE, CONCRETO FEITO EM OBRA E LANÇADO COM JERICA. AF_05/2020</v>
          </cell>
          <cell r="I2119" t="str">
            <v>M3</v>
          </cell>
          <cell r="J2119" t="str">
            <v>COEFICIENTE DE REPRESENTATIVIDADE</v>
          </cell>
          <cell r="K2119">
            <v>930.96</v>
          </cell>
        </row>
        <row r="2120">
          <cell r="G2120">
            <v>101101</v>
          </cell>
          <cell r="H2120" t="str">
            <v>TUBULÃO A CÉU ABERTO, DIÂMETRO DO FUSTE DE 80CM, ESCAVAÇÃO MECÂNICA, SEM ALARGAMENTO DE BASE, CONCRETO FEITO EM OBRA E LANÇADO COM JERICA. AF_05/2020</v>
          </cell>
          <cell r="I2120" t="str">
            <v>M3</v>
          </cell>
          <cell r="J2120" t="str">
            <v>COEFICIENTE DE REPRESENTATIVIDADE</v>
          </cell>
          <cell r="K2120">
            <v>909.49</v>
          </cell>
        </row>
        <row r="2121">
          <cell r="G2121">
            <v>101102</v>
          </cell>
          <cell r="H2121" t="str">
            <v>TUBULÃO A CÉU ABERTO, DIÂMETRO DO FUSTE DE 100CM, ESCAVAÇÃO MECÂNICA, SEM ALARGAMENTO DE BASE, CONCRETO FEITO EM OBRA E LANÇADO COM JERICA. AF_05/2020</v>
          </cell>
          <cell r="I2121" t="str">
            <v>M3</v>
          </cell>
          <cell r="J2121" t="str">
            <v>COEFICIENTE DE REPRESENTATIVIDADE</v>
          </cell>
          <cell r="K2121">
            <v>887.03</v>
          </cell>
        </row>
        <row r="2122">
          <cell r="G2122">
            <v>101103</v>
          </cell>
          <cell r="H2122" t="str">
            <v>TUBULÃO A CÉU ABERTO, DIÂMETRO DO FUSTE DE 120CM, ESCAVAÇÃO MECÂNICA, SEM ALARGAMENTO DE BASE, CONCRETO FEITO EM OBRA E LANÇADO COM JERICA. AF_05/2020</v>
          </cell>
          <cell r="I2122" t="str">
            <v>M3</v>
          </cell>
          <cell r="J2122" t="str">
            <v>COEFICIENTE DE REPRESENTATIVIDADE</v>
          </cell>
          <cell r="K2122">
            <v>835.76</v>
          </cell>
        </row>
        <row r="2123">
          <cell r="G2123">
            <v>101104</v>
          </cell>
          <cell r="H2123" t="str">
            <v>TUBULÃO A CÉU ABERTO, DIÂMETRO DO FUSTE DE 70CM, ESCAVAÇÃO MANUAL, SEM ALARGAMENTO DE BASE, CONCRETO USINADO E LANÇADO COM BOMBA OU DIRETAMENTE DO CAMINHÃO. AF_05/2020</v>
          </cell>
          <cell r="I2123" t="str">
            <v>M3</v>
          </cell>
          <cell r="J2123" t="str">
            <v>COEFICIENTE DE REPRESENTATIVIDADE</v>
          </cell>
          <cell r="K2123">
            <v>1381.79</v>
          </cell>
        </row>
        <row r="2124">
          <cell r="G2124">
            <v>101105</v>
          </cell>
          <cell r="H2124" t="str">
            <v>TUBULÃO A CÉU ABERTO, DIÂMETRO DO FUSTE DE 80CM, ESCAVAÇÃO MANUAL, SEM ALARGAMENTO DE BASE, CONCRETO USINADO E LANÇADO COM BOMBA OU DIRETAMENTE DO CAMINHÃO. AF_05/2020</v>
          </cell>
          <cell r="I2124" t="str">
            <v>M3</v>
          </cell>
          <cell r="J2124" t="str">
            <v>COEFICIENTE DE REPRESENTATIVIDADE</v>
          </cell>
          <cell r="K2124">
            <v>1311.81</v>
          </cell>
        </row>
        <row r="2125">
          <cell r="G2125">
            <v>101106</v>
          </cell>
          <cell r="H2125" t="str">
            <v>TUBULÃO A CÉU ABERTO, DIÂMETRO DO FUSTE DE 100CM, ESCAVAÇÃO MANUAL, SEM ALARGAMENTO DE BASE, CONCRETO USINADO E LANÇADO COM BOMBA OU DIRETAMENTE DO CAMINHÃO. AF_05/2020</v>
          </cell>
          <cell r="I2125" t="str">
            <v>M3</v>
          </cell>
          <cell r="J2125" t="str">
            <v>COEFICIENTE DE REPRESENTATIVIDADE</v>
          </cell>
          <cell r="K2125">
            <v>1222.6500000000001</v>
          </cell>
        </row>
        <row r="2126">
          <cell r="G2126">
            <v>101107</v>
          </cell>
          <cell r="H2126" t="str">
            <v>TUBULÃO A CÉU ABERTO, DIÂMETRO DO FUSTE DE 120CM, ESCAVAÇÃO MANUAL, SEM ALARGAMENTO DE BASE, CONCRETO USINADO E LANÇADO COM BOMBA OU DIRETAMENTE DO CAMINHÃO. AF_05/2020</v>
          </cell>
          <cell r="I2126" t="str">
            <v>M3</v>
          </cell>
          <cell r="J2126" t="str">
            <v>COEFICIENTE DE REPRESENTATIVIDADE</v>
          </cell>
          <cell r="K2126">
            <v>1125.97</v>
          </cell>
        </row>
        <row r="2127">
          <cell r="G2127">
            <v>101108</v>
          </cell>
          <cell r="H2127" t="str">
            <v>TUBULÃO A CÉU ABERTO, DIÂMETRO DO FUSTE DE 70CM, ESCAVAÇÃO MECÂNICA, SEM ALARGAMENTO DE BASE, CONCRETO USINADO E LANÇADO COM BOMBA OU DIRETAMENTE DO CAMINHÃO. AF_05/2020</v>
          </cell>
          <cell r="I2127" t="str">
            <v>M3</v>
          </cell>
          <cell r="J2127" t="str">
            <v>COEFICIENTE DE REPRESENTATIVIDADE</v>
          </cell>
          <cell r="K2127">
            <v>1043.82</v>
          </cell>
        </row>
        <row r="2128">
          <cell r="G2128">
            <v>101109</v>
          </cell>
          <cell r="H2128" t="str">
            <v>TUBULÃO A CÉU ABERTO, DIÂMETRO DO FUSTE DE 80CM, ESCAVAÇÃO MECÂNICA, SEM ALARGAMENTO DE BASE, CONCRETO USINADO E LANÇADO COM BOMBA OU DIRETAMENTE DO CAMINHÃO. AF_05/2020</v>
          </cell>
          <cell r="I2128" t="str">
            <v>M3</v>
          </cell>
          <cell r="J2128" t="str">
            <v>COEFICIENTE DE REPRESENTATIVIDADE</v>
          </cell>
          <cell r="K2128">
            <v>1020.87</v>
          </cell>
        </row>
        <row r="2129">
          <cell r="G2129">
            <v>101110</v>
          </cell>
          <cell r="H2129" t="str">
            <v>TUBULÃO A CÉU ABERTO, DIÂMETRO DO FUSTE DE 100CM, ESCAVAÇÃO MECÂNICA, SEM ALARGAMENTO DE BASE, CONCRETO USINADO E LANÇADO COM BOMBA OU DIRETAMENTE DO CAMINHÃO. AF_05/2020</v>
          </cell>
          <cell r="I2129" t="str">
            <v>M3</v>
          </cell>
          <cell r="J2129" t="str">
            <v>COEFICIENTE DE REPRESENTATIVIDADE</v>
          </cell>
          <cell r="K2129">
            <v>996.77</v>
          </cell>
        </row>
        <row r="2130">
          <cell r="G2130">
            <v>101111</v>
          </cell>
          <cell r="H2130" t="str">
            <v>TUBULÃO A CÉU ABERTO, DIÂMETRO DO FUSTE DE 120CM, ESCAVAÇÃO MECÂNICA, SEM ALARGAMENTO DE BASE, CONCRETO USINADO E LANÇADO COM BOMBA OU DIRETAMENTE DO CAMINHÃO. AF_05/2020</v>
          </cell>
          <cell r="I2130" t="str">
            <v>M3</v>
          </cell>
          <cell r="J2130" t="str">
            <v>COEFICIENTE DE REPRESENTATIVIDADE</v>
          </cell>
          <cell r="K2130">
            <v>942.65</v>
          </cell>
        </row>
        <row r="2131">
          <cell r="G2131">
            <v>101112</v>
          </cell>
          <cell r="H2131" t="str">
            <v>ALARGAMENTO DE BASE DE TUBULÃO A CÉU ABERTO, ESCAVAÇÃO MANUAL, CONCRETO FEITO EM OBRA E LANÇADO COM JERICA. AF_05/2020</v>
          </cell>
          <cell r="I2131" t="str">
            <v>M3</v>
          </cell>
          <cell r="J2131" t="str">
            <v>COEFICIENTE DE REPRESENTATIVIDADE</v>
          </cell>
          <cell r="K2131">
            <v>900.22</v>
          </cell>
        </row>
        <row r="2132">
          <cell r="G2132">
            <v>101113</v>
          </cell>
          <cell r="H2132" t="str">
            <v>ALARGAMENTO DE BASE DE TUBULÃO A CÉU ABERTO, ESCAVAÇÃO MANUAL, CONCRETO USINADO E LANÇADO COM BOMBA OU DIRETAMENTE DO CAMINHÃO. AF_05/2020</v>
          </cell>
          <cell r="I2132" t="str">
            <v>M3</v>
          </cell>
          <cell r="J2132" t="str">
            <v>COEFICIENTE DE REPRESENTATIVIDADE</v>
          </cell>
          <cell r="K2132">
            <v>1024.95</v>
          </cell>
        </row>
        <row r="2133">
          <cell r="G2133">
            <v>95601</v>
          </cell>
          <cell r="H2133" t="str">
            <v>ARRASAMENTO MECANICO DE ESTACA DE CONCRETO ARMADO, DIAMETROS DE ATÉ 40 CM. AF_05/2021</v>
          </cell>
          <cell r="I2133" t="str">
            <v>UN</v>
          </cell>
          <cell r="J2133" t="str">
            <v>COEFICIENTE DE REPRESENTATIVIDADE</v>
          </cell>
          <cell r="K2133">
            <v>15.04</v>
          </cell>
        </row>
        <row r="2134">
          <cell r="G2134">
            <v>95602</v>
          </cell>
          <cell r="H2134" t="str">
            <v>ARRASAMENTO MECANICO DE ESTACA DE CONCRETO ARMADO, DIAMETROS DE 41 CM A 60 CM. AF_05/2021</v>
          </cell>
          <cell r="I2134" t="str">
            <v>UN</v>
          </cell>
          <cell r="J2134" t="str">
            <v>COEFICIENTE DE REPRESENTATIVIDADE</v>
          </cell>
          <cell r="K2134">
            <v>24.06</v>
          </cell>
        </row>
        <row r="2135">
          <cell r="G2135">
            <v>95603</v>
          </cell>
          <cell r="H2135" t="str">
            <v>ARRASAMENTO MECANICO DE ESTACA DE CONCRETO ARMADO, DIAMETROS DE 61 CM A 80 CM. AF_05/2021</v>
          </cell>
          <cell r="I2135" t="str">
            <v>UN</v>
          </cell>
          <cell r="J2135" t="str">
            <v>COEFICIENTE DE REPRESENTATIVIDADE</v>
          </cell>
          <cell r="K2135">
            <v>41.06</v>
          </cell>
        </row>
        <row r="2136">
          <cell r="G2136">
            <v>95604</v>
          </cell>
          <cell r="H2136" t="str">
            <v>ARRASAMENTO MECANICO DE ESTACA DE CONCRETO ARMADO, DIAMETROS DE 81 CM A 100 CM. AF_05/2021</v>
          </cell>
          <cell r="I2136" t="str">
            <v>UN</v>
          </cell>
          <cell r="J2136" t="str">
            <v>COEFICIENTE DE REPRESENTATIVIDADE</v>
          </cell>
          <cell r="K2136">
            <v>63.72</v>
          </cell>
        </row>
        <row r="2137">
          <cell r="G2137">
            <v>95605</v>
          </cell>
          <cell r="H2137" t="str">
            <v>ARRASAMENTO MECANICO DE ESTACA DE CONCRETO ARMADO, DIAMETROS DE 101 CM A 150 CM. AF_05/2021</v>
          </cell>
          <cell r="I2137" t="str">
            <v>UN</v>
          </cell>
          <cell r="J2137" t="str">
            <v>COEFICIENTE DE REPRESENTATIVIDADE</v>
          </cell>
          <cell r="K2137">
            <v>117.01</v>
          </cell>
        </row>
        <row r="2138">
          <cell r="G2138">
            <v>95607</v>
          </cell>
          <cell r="H2138" t="str">
            <v>ARRASAMENTO DE ESTACA METÁLICA, PERFIL LAMINADO TIPO  I  FAMÍLIA 250. AF_05/2021</v>
          </cell>
          <cell r="I2138" t="str">
            <v>UN</v>
          </cell>
          <cell r="J2138" t="str">
            <v>COEFICIENTE DE REPRESENTATIVIDADE</v>
          </cell>
          <cell r="K2138">
            <v>21.03</v>
          </cell>
        </row>
        <row r="2139">
          <cell r="G2139">
            <v>95608</v>
          </cell>
          <cell r="H2139" t="str">
            <v>ARRASAMENTO MECÂNICO DE ESTACA METÁLICA, PERFIL LAMINADO TIPO  H - FAMÍLIA 250. AF_05/2021</v>
          </cell>
          <cell r="I2139" t="str">
            <v>UN</v>
          </cell>
          <cell r="J2139" t="str">
            <v>COEFICIENTE DE REPRESENTATIVIDADE</v>
          </cell>
          <cell r="K2139">
            <v>30.5</v>
          </cell>
        </row>
        <row r="2140">
          <cell r="G2140">
            <v>95609</v>
          </cell>
          <cell r="H2140" t="str">
            <v>ARRASAMENTO MECÂNICO DE ESTACA METÁLICA, PERFIL LAMINADO TIPO  H - FAMÍLIA 310. AF_05/2021</v>
          </cell>
          <cell r="I2140" t="str">
            <v>UN</v>
          </cell>
          <cell r="J2140" t="str">
            <v>COEFICIENTE DE REPRESENTATIVIDADE</v>
          </cell>
          <cell r="K2140">
            <v>38.68</v>
          </cell>
        </row>
        <row r="2141">
          <cell r="G2141">
            <v>100651</v>
          </cell>
          <cell r="H2141" t="str">
            <v>ESTACA HÉLICE CONTÍNUA, DIÂMETRO DE 30 CM, INCLUSO CONCRETO FCK=30MPA E ARMADURA MÍNIMA (EXCLUSIVE MOBILIZAÇÃO, DESMOBILIZAÇÃO E BOMBEAMENTO). AF_12/2019</v>
          </cell>
          <cell r="I2141" t="str">
            <v>M</v>
          </cell>
          <cell r="J2141" t="str">
            <v>COEFICIENTE DE REPRESENTATIVIDADE</v>
          </cell>
          <cell r="K2141">
            <v>147.9</v>
          </cell>
        </row>
        <row r="2142">
          <cell r="G2142">
            <v>100652</v>
          </cell>
          <cell r="H2142" t="str">
            <v>ESTACA HÉLICE CONTÍNUA , DIÂMETRO DE 50 CM, INCLUSO CONCRETO FCK=30MPA E ARMADURA MÍNIMA (EXCLUSIVE MOBILIZAÇÃO, DESMOBILIZAÇÃO E BOMBEAMENTO). AF_12/2019</v>
          </cell>
          <cell r="I2142" t="str">
            <v>M</v>
          </cell>
          <cell r="J2142" t="str">
            <v>COEFICIENTE DE REPRESENTATIVIDADE</v>
          </cell>
          <cell r="K2142">
            <v>289.19</v>
          </cell>
        </row>
        <row r="2143">
          <cell r="G2143">
            <v>100653</v>
          </cell>
          <cell r="H2143" t="str">
            <v>ESTACA HÉLICE CONTÍNUA, DIÂMETRO DE 70 CM, INCLUSO CONCRETO FCK=30MPA E ARMADURA MÍNIMA (EXCLUSIVE MOBILIZAÇÃO, DESMOBILIZAÇÃO E BOMBEAMENTO). AF_12/2019</v>
          </cell>
          <cell r="I2143" t="str">
            <v>M</v>
          </cell>
          <cell r="J2143" t="str">
            <v>COEFICIENTE DE REPRESENTATIVIDADE</v>
          </cell>
          <cell r="K2143">
            <v>485.87</v>
          </cell>
        </row>
        <row r="2144">
          <cell r="G2144">
            <v>100654</v>
          </cell>
          <cell r="H2144" t="str">
            <v>ESTACA HÉLICE CONTÍNUA, DIÂMETRO DE 80 CM, INCLUSO CONCRETO FCK=30MPA E ARMADURA MÍNIMA (EXCLUSIVE MOBILIZAÇÃO, DESMOBILIZAÇÃO E BOMBEAMENTO). AF_12/2019.</v>
          </cell>
          <cell r="I2144" t="str">
            <v>M</v>
          </cell>
          <cell r="J2144" t="str">
            <v>COEFICIENTE DE REPRESENTATIVIDADE</v>
          </cell>
          <cell r="K2144">
            <v>648.41</v>
          </cell>
        </row>
        <row r="2145">
          <cell r="G2145">
            <v>100655</v>
          </cell>
          <cell r="H2145" t="str">
            <v>ESTACA HÉLICE CONTÍNUA, DIÂMETRO DE 90 CM, INCLUSO CONCRETO FCK=30MPA E ARMADURA MÍNIMA (EXCLUSIVE MOBILIZAÇÃO, DESMOBILIZAÇÃO E BOMBEAMENTO). AF_12/2019.</v>
          </cell>
          <cell r="I2145" t="str">
            <v>M</v>
          </cell>
          <cell r="J2145" t="str">
            <v>COEFICIENTE DE REPRESENTATIVIDADE</v>
          </cell>
          <cell r="K2145">
            <v>757.19</v>
          </cell>
        </row>
        <row r="2146">
          <cell r="G2146">
            <v>100656</v>
          </cell>
          <cell r="H2146" t="str">
            <v>ESTACA PRÉ-MOLDADA DE CONCRETO, SEÇÃO QUADRADA, CAPACIDADE DE 25 TONELADAS, INCLUSO EMENDA (EXCLUSIVE MOBILIZAÇÃO E DESMOBILIZAÇÃO). AF_12/2019</v>
          </cell>
          <cell r="I2146" t="str">
            <v>M</v>
          </cell>
          <cell r="J2146" t="str">
            <v>ATRIBUÍDO SÃO PAULO</v>
          </cell>
          <cell r="K2146">
            <v>106.03</v>
          </cell>
        </row>
        <row r="2147">
          <cell r="G2147">
            <v>100657</v>
          </cell>
          <cell r="H2147" t="str">
            <v>ESTACA PRÉ-MOLDADA DE CONCRETO SEÇÃO QUADRADA, CAPACIDADE DE 50 TONELADAS, INCLUSO EMENDA (EXCLUSIVE MOBILIZAÇÃO E DESMOBILIZAÇÃO). AF_12/2019</v>
          </cell>
          <cell r="I2147" t="str">
            <v>M</v>
          </cell>
          <cell r="J2147" t="str">
            <v>ATRIBUÍDO SÃO PAULO</v>
          </cell>
          <cell r="K2147">
            <v>136.72</v>
          </cell>
        </row>
        <row r="2148">
          <cell r="G2148">
            <v>100658</v>
          </cell>
          <cell r="H2148" t="str">
            <v>ESTACA PRÉ-MOLDADA DE CONCRETO CENTRIFUGADO, SEÇÃO CIRCULAR, CAPACIDADE DE 100 TONELADAS, INCLUSO EMENDA (EXCLUSIVE MOBILIZAÇÃO E DESMOBILIZAÇÃO). AF_12/2019</v>
          </cell>
          <cell r="I2148" t="str">
            <v>M</v>
          </cell>
          <cell r="J2148" t="str">
            <v>ATRIBUÍDO SÃO PAULO</v>
          </cell>
          <cell r="K2148">
            <v>312.64999999999998</v>
          </cell>
        </row>
        <row r="2149">
          <cell r="G2149">
            <v>100889</v>
          </cell>
          <cell r="H2149" t="str">
            <v>ESTACA METÁLICA PARA FUNDAÇÃO, UTILIZANDO PERFIL LAMINADO HP250X62 (EXCLUSIVE MOBILIZAÇÃO E DESMOBILIZAÇÃO). AF_01/2020</v>
          </cell>
          <cell r="I2149" t="str">
            <v>KG</v>
          </cell>
          <cell r="J2149" t="str">
            <v>ATRIBUÍDO SÃO PAULO</v>
          </cell>
          <cell r="K2149">
            <v>13.67</v>
          </cell>
        </row>
        <row r="2150">
          <cell r="G2150">
            <v>100890</v>
          </cell>
          <cell r="H2150" t="str">
            <v>ESTACA METÁLICA PARA FUNDAÇÃO, UTILIZANDO PERFIL LAMINADO HP310X79 (EXCLUSIVE MOBILIZAÇÃO E DESMOBILIZAÇÃO). AF_01/2020</v>
          </cell>
          <cell r="I2150" t="str">
            <v>KG</v>
          </cell>
          <cell r="J2150" t="str">
            <v>ATRIBUÍDO SÃO PAULO</v>
          </cell>
          <cell r="K2150">
            <v>13.52</v>
          </cell>
        </row>
        <row r="2151">
          <cell r="G2151">
            <v>100892</v>
          </cell>
          <cell r="H2151" t="str">
            <v>ESTACA METÁLICA PARA CONTENÇÃO, UTILIZANDO PERFIL LAMINADO W250X32,7 (EXCLUSIVE MOBILIZAÇÃO E DESMOBILIZAÇÃO). AF_01/2020</v>
          </cell>
          <cell r="I2151" t="str">
            <v>KG</v>
          </cell>
          <cell r="J2151" t="str">
            <v>ATRIBUÍDO SÃO PAULO</v>
          </cell>
          <cell r="K2151">
            <v>13.07</v>
          </cell>
        </row>
        <row r="2152">
          <cell r="G2152">
            <v>100893</v>
          </cell>
          <cell r="H2152" t="str">
            <v>ESTACA METÁLICA PARA CONTENÇÃO, UTILIZANDO PERFIL LAMINADO W250X38,5 (EXCLUSIVE MOBILIZAÇÃO E DESMOBILIZAÇÃO). AF_01/2020</v>
          </cell>
          <cell r="I2152" t="str">
            <v>KG</v>
          </cell>
          <cell r="J2152" t="str">
            <v>ATRIBUÍDO SÃO PAULO</v>
          </cell>
          <cell r="K2152">
            <v>12.89</v>
          </cell>
        </row>
        <row r="2153">
          <cell r="G2153">
            <v>100894</v>
          </cell>
          <cell r="H2153" t="str">
            <v>ESTACA METÁLICA PARA CONTENÇÃO, UTILIZANDO PERFIL LAMINADO W250X44,8 (EXCLUSIVE MOBILIZAÇÃO E DESMOBILIZAÇÃO). AF_01/2020</v>
          </cell>
          <cell r="I2153" t="str">
            <v>KG</v>
          </cell>
          <cell r="J2153" t="str">
            <v>ATRIBUÍDO SÃO PAULO</v>
          </cell>
          <cell r="K2153">
            <v>12.78</v>
          </cell>
        </row>
        <row r="2154">
          <cell r="G2154">
            <v>100896</v>
          </cell>
          <cell r="H2154" t="str">
            <v>ESTACA ESCAVADA MECANICAMENTE, SEM FLUIDO ESTABILIZANTE, COM 25CM DE DIÂMETRO, CONCRETO LANÇADO POR CAMINHÃO BETONEIRA (EXCLUSIVE MOBILIZAÇÃO E DESMOBILIZAÇÃO). AF_01/2020</v>
          </cell>
          <cell r="I2154" t="str">
            <v>M</v>
          </cell>
          <cell r="J2154" t="str">
            <v>COEFICIENTE DE REPRESENTATIVIDADE</v>
          </cell>
          <cell r="K2154">
            <v>65.03</v>
          </cell>
        </row>
        <row r="2155">
          <cell r="G2155">
            <v>100897</v>
          </cell>
          <cell r="H2155" t="str">
            <v>ESTACA ESCAVADA MECANICAMENTE, SEM FLUIDO ESTABILIZANTE, COM 40CM DE DIÂMETRO, CONCRETO LANÇADO POR CAMINHÃO BETONEIRA (EXCLUSIVE MOBILIZAÇÃO E DESMOBILIZAÇÃO). AF_01/2020</v>
          </cell>
          <cell r="I2155" t="str">
            <v>M</v>
          </cell>
          <cell r="J2155" t="str">
            <v>COEFICIENTE DE REPRESENTATIVIDADE</v>
          </cell>
          <cell r="K2155">
            <v>130.4</v>
          </cell>
        </row>
        <row r="2156">
          <cell r="G2156">
            <v>100898</v>
          </cell>
          <cell r="H2156" t="str">
            <v>ESTACA ESCAVADA MECANICAMENTE, SEM FLUIDO ESTABILIZANTE, COM 60CM DE DIÂMETRO, CONCRETO LANÇADO POR CAMINHÃO BETONEIRA (EXCLUSIVE MOBILIZAÇÃO E DESMOBILIZAÇÃO). AF_01/2020</v>
          </cell>
          <cell r="I2156" t="str">
            <v>M</v>
          </cell>
          <cell r="J2156" t="str">
            <v>COEFICIENTE DE REPRESENTATIVIDADE</v>
          </cell>
          <cell r="K2156">
            <v>256.26</v>
          </cell>
        </row>
        <row r="2157">
          <cell r="G2157">
            <v>100899</v>
          </cell>
          <cell r="H2157" t="str">
            <v>ESTACA ESCAVADA MECANICAMENTE, SEM FLUIDO ESTABILIZANTE, COM 25CM DE DIÂMETRO, CONCRETO LANÇADO MANUALMENTE (EXCLUSIVE MOBILIZAÇÃO E DESMOBILIZAÇÃO). AF_01/2020</v>
          </cell>
          <cell r="I2157" t="str">
            <v>M</v>
          </cell>
          <cell r="J2157" t="str">
            <v>COEFICIENTE DE REPRESENTATIVIDADE</v>
          </cell>
          <cell r="K2157">
            <v>84.86</v>
          </cell>
        </row>
        <row r="2158">
          <cell r="G2158">
            <v>100900</v>
          </cell>
          <cell r="H2158" t="str">
            <v>ESTACA ESCAVADA MECANICAMENTE, SEM FLUIDO ESTABILIZANTE, COM 60CM DE DIÂMETRO, CONCRETO LANÇADO POR BOMBA LANÇA (EXCLUSIVE MOBILIZAÇÃO E DESMOBILIZAÇÃO). AF_01/2020</v>
          </cell>
          <cell r="I2158" t="str">
            <v>M</v>
          </cell>
          <cell r="J2158" t="str">
            <v>COEFICIENTE DE REPRESENTATIVIDADE</v>
          </cell>
          <cell r="K2158">
            <v>294.72000000000003</v>
          </cell>
        </row>
        <row r="2159">
          <cell r="G2159">
            <v>101173</v>
          </cell>
          <cell r="H2159" t="str">
            <v>ESTACA BROCA DE CONCRETO, DIÂMETRO DE 20CM, ESCAVAÇÃO MANUAL COM TRADO CONCHA, COM ARMADURA DE ARRANQUE. AF_05/2020</v>
          </cell>
          <cell r="I2159" t="str">
            <v>M</v>
          </cell>
          <cell r="J2159" t="str">
            <v>COEFICIENTE DE REPRESENTATIVIDADE</v>
          </cell>
          <cell r="K2159">
            <v>56.42</v>
          </cell>
        </row>
        <row r="2160">
          <cell r="G2160">
            <v>101174</v>
          </cell>
          <cell r="H2160" t="str">
            <v>ESTACA BROCA DE CONCRETO, DIÂMETRO DE 25CM, ESCAVAÇÃO MANUAL COM TRADO CONCHA, COM ARMADURA DE ARRANQUE. AF_05/2020</v>
          </cell>
          <cell r="I2160" t="str">
            <v>M</v>
          </cell>
          <cell r="J2160" t="str">
            <v>COEFICIENTE DE REPRESENTATIVIDADE</v>
          </cell>
          <cell r="K2160">
            <v>78.680000000000007</v>
          </cell>
        </row>
        <row r="2161">
          <cell r="G2161">
            <v>101175</v>
          </cell>
          <cell r="H2161" t="str">
            <v>ESTACA BROCA DE CONCRETO, DIÂMETRO DE 30CM, ESCAVAÇÃO MANUAL COM TRADO CONCHA, COM ARMADURA DE ARRANQUE. AF_05/2020</v>
          </cell>
          <cell r="I2161" t="str">
            <v>M</v>
          </cell>
          <cell r="J2161" t="str">
            <v>COEFICIENTE DE REPRESENTATIVIDADE</v>
          </cell>
          <cell r="K2161">
            <v>107.57</v>
          </cell>
        </row>
        <row r="2162">
          <cell r="G2162">
            <v>101176</v>
          </cell>
          <cell r="H2162" t="str">
            <v>ESTACA BROCA DE CONCRETO, DIÂMETRO DE 30CM, ESCAVAÇÃO MANUAL COM TRADO CONCHA, INTEIRAMENTE ARMADA. AF_05/2020</v>
          </cell>
          <cell r="I2162" t="str">
            <v>M</v>
          </cell>
          <cell r="J2162" t="str">
            <v>COEFICIENTE DE REPRESENTATIVIDADE</v>
          </cell>
          <cell r="K2162">
            <v>135.22999999999999</v>
          </cell>
        </row>
        <row r="2163">
          <cell r="G2163">
            <v>102521</v>
          </cell>
          <cell r="H2163" t="str">
            <v>ARRASAMENTO MECÂNICO DE ESTACA BARRETE DE CONCRETO ARMADO, SEÇÃO DE 0,40 X 2,50 M. AF_05/2021</v>
          </cell>
          <cell r="I2163" t="str">
            <v>UN</v>
          </cell>
          <cell r="J2163" t="str">
            <v>COEFICIENTE DE REPRESENTATIVIDADE</v>
          </cell>
          <cell r="K2163">
            <v>96.53</v>
          </cell>
        </row>
        <row r="2164">
          <cell r="G2164">
            <v>102522</v>
          </cell>
          <cell r="H2164" t="str">
            <v>ARRASAMENTO MECÂNICO DE ESTACA BARRETE DE CONCRETO ARMADO, SEÇÃO DE 0,60 X 2,50 M. AF_05/2021</v>
          </cell>
          <cell r="I2164" t="str">
            <v>UN</v>
          </cell>
          <cell r="J2164" t="str">
            <v>COEFICIENTE DE REPRESENTATIVIDADE</v>
          </cell>
          <cell r="K2164">
            <v>141.61000000000001</v>
          </cell>
        </row>
        <row r="2165">
          <cell r="G2165">
            <v>102523</v>
          </cell>
          <cell r="H2165" t="str">
            <v>ARRASAMENTO MECÂNICO DE ESTACA BARRETE DE CONCRETO ARMADO, SEÇÃO DE 0,80 X 2,50 M. AF_05/2021</v>
          </cell>
          <cell r="I2165" t="str">
            <v>UN</v>
          </cell>
          <cell r="J2165" t="str">
            <v>COEFICIENTE DE REPRESENTATIVIDADE</v>
          </cell>
          <cell r="K2165">
            <v>186.69</v>
          </cell>
        </row>
        <row r="2166">
          <cell r="G2166">
            <v>95240</v>
          </cell>
          <cell r="H2166" t="str">
            <v>LASTRO DE CONCRETO MAGRO, APLICADO EM PISOS, LAJES SOBRE SOLO OU RADIERS, ESPESSURA DE 3 CM. AF_07/2016</v>
          </cell>
          <cell r="I2166" t="str">
            <v>M2</v>
          </cell>
          <cell r="J2166" t="str">
            <v>COEFICIENTE DE REPRESENTATIVIDADE</v>
          </cell>
          <cell r="K2166">
            <v>17.78</v>
          </cell>
        </row>
        <row r="2167">
          <cell r="G2167">
            <v>95241</v>
          </cell>
          <cell r="H2167" t="str">
            <v>LASTRO DE CONCRETO MAGRO, APLICADO EM PISOS, LAJES SOBRE SOLO OU RADIERS, ESPESSURA DE 5 CM. AF_07/2016</v>
          </cell>
          <cell r="I2167" t="str">
            <v>M2</v>
          </cell>
          <cell r="J2167" t="str">
            <v>COEFICIENTE DE REPRESENTATIVIDADE</v>
          </cell>
          <cell r="K2167">
            <v>29.66</v>
          </cell>
        </row>
        <row r="2168">
          <cell r="G2168">
            <v>96616</v>
          </cell>
          <cell r="H2168" t="str">
            <v>LASTRO DE CONCRETO MAGRO, APLICADO EM BLOCOS DE COROAMENTO OU SAPATAS. AF_08/2017</v>
          </cell>
          <cell r="I2168" t="str">
            <v>M3</v>
          </cell>
          <cell r="J2168" t="str">
            <v>COEFICIENTE DE REPRESENTATIVIDADE</v>
          </cell>
          <cell r="K2168">
            <v>616.15</v>
          </cell>
        </row>
        <row r="2169">
          <cell r="G2169">
            <v>96617</v>
          </cell>
          <cell r="H2169" t="str">
            <v>LASTRO DE CONCRETO MAGRO, APLICADO EM BLOCOS DE COROAMENTO OU SAPATAS, ESPESSURA DE 3 CM. AF_08/2017</v>
          </cell>
          <cell r="I2169" t="str">
            <v>M2</v>
          </cell>
          <cell r="J2169" t="str">
            <v>COEFICIENTE DE REPRESENTATIVIDADE</v>
          </cell>
          <cell r="K2169">
            <v>18.47</v>
          </cell>
        </row>
        <row r="2170">
          <cell r="G2170">
            <v>96619</v>
          </cell>
          <cell r="H2170" t="str">
            <v>LASTRO DE CONCRETO MAGRO, APLICADO EM BLOCOS DE COROAMENTO OU SAPATAS, ESPESSURA DE 5 CM. AF_08/2017</v>
          </cell>
          <cell r="I2170" t="str">
            <v>M2</v>
          </cell>
          <cell r="J2170" t="str">
            <v>COEFICIENTE DE REPRESENTATIVIDADE</v>
          </cell>
          <cell r="K2170">
            <v>30.79</v>
          </cell>
        </row>
        <row r="2171">
          <cell r="G2171">
            <v>96620</v>
          </cell>
          <cell r="H2171" t="str">
            <v>LASTRO DE CONCRETO MAGRO, APLICADO EM PISOS, LAJES SOBRE SOLO OU RADIERS. AF_08/2017</v>
          </cell>
          <cell r="I2171" t="str">
            <v>M3</v>
          </cell>
          <cell r="J2171" t="str">
            <v>COEFICIENTE DE REPRESENTATIVIDADE</v>
          </cell>
          <cell r="K2171">
            <v>593.47</v>
          </cell>
        </row>
        <row r="2172">
          <cell r="G2172">
            <v>96621</v>
          </cell>
          <cell r="H2172" t="str">
            <v>LASTRO COM MATERIAL GRANULAR, APLICAÇÃO EM BLOCOS DE COROAMENTO, ESPESSURA DE *5 CM*. AF_08/2017</v>
          </cell>
          <cell r="I2172" t="str">
            <v>M3</v>
          </cell>
          <cell r="J2172" t="str">
            <v>COEFICIENTE DE REPRESENTATIVIDADE</v>
          </cell>
          <cell r="K2172">
            <v>226.66</v>
          </cell>
        </row>
        <row r="2173">
          <cell r="G2173">
            <v>96622</v>
          </cell>
          <cell r="H2173" t="str">
            <v>LASTRO COM MATERIAL GRANULAR, APLICADO EM PISOS OU LAJES SOBRE SOLO, ESPESSURA DE *5 CM*. AF_08/2017</v>
          </cell>
          <cell r="I2173" t="str">
            <v>M3</v>
          </cell>
          <cell r="J2173" t="str">
            <v>COEFICIENTE DE REPRESENTATIVIDADE</v>
          </cell>
          <cell r="K2173">
            <v>160.06</v>
          </cell>
        </row>
        <row r="2174">
          <cell r="G2174">
            <v>96623</v>
          </cell>
          <cell r="H2174" t="str">
            <v>LASTRO COM MATERIAL GRANULAR, APLICADO EM BLOCOS DE COROAMENTO, ESPESSURA DE *10 CM*. AF_08/2017</v>
          </cell>
          <cell r="I2174" t="str">
            <v>M3</v>
          </cell>
          <cell r="J2174" t="str">
            <v>COEFICIENTE DE REPRESENTATIVIDADE</v>
          </cell>
          <cell r="K2174">
            <v>211.13</v>
          </cell>
        </row>
        <row r="2175">
          <cell r="G2175">
            <v>96624</v>
          </cell>
          <cell r="H2175" t="str">
            <v>LASTRO COM MATERIAL GRANULAR (PEDRA BRITADA N.2), APLICADO EM PISOS OU LAJES SOBRE SOLO, ESPESSURA DE *10 CM*. AF_08/2017</v>
          </cell>
          <cell r="I2175" t="str">
            <v>M3</v>
          </cell>
          <cell r="J2175" t="str">
            <v>COEFICIENTE DE REPRESENTATIVIDADE</v>
          </cell>
          <cell r="K2175">
            <v>154.58000000000001</v>
          </cell>
        </row>
        <row r="2176">
          <cell r="G2176">
            <v>97082</v>
          </cell>
          <cell r="H2176" t="str">
            <v>ESCAVAÇÃO MANUAL DE VIGA DE BORDA PARA RADIER. AF_09/2021</v>
          </cell>
          <cell r="I2176" t="str">
            <v>M3</v>
          </cell>
          <cell r="J2176" t="str">
            <v>COLETADO</v>
          </cell>
          <cell r="K2176">
            <v>51.6</v>
          </cell>
        </row>
        <row r="2177">
          <cell r="G2177">
            <v>97083</v>
          </cell>
          <cell r="H2177" t="str">
            <v>COMPACTAÇÃO MECÂNICA DE SOLO PARA EXECUÇÃO DE RADIER, PISO DE CONCRETO OU LAJE SOBRE SOLO, COM COMPACTADOR DE SOLOS A PERCUSSÃO. AF_09/2021</v>
          </cell>
          <cell r="I2177" t="str">
            <v>M2</v>
          </cell>
          <cell r="J2177" t="str">
            <v>COEFICIENTE DE REPRESENTATIVIDADE</v>
          </cell>
          <cell r="K2177">
            <v>2.83</v>
          </cell>
        </row>
        <row r="2178">
          <cell r="G2178">
            <v>97084</v>
          </cell>
          <cell r="H2178" t="str">
            <v>COMPACTAÇÃO MECÂNICA DE SOLO PARA EXECUÇÃO DE RADIER, PISO DE CONCRETO OU LAJE SOBRE SOLO, COM COMPACTADOR DE SOLOS TIPO PLACA VIBRATÓRIA. AF_09/2021</v>
          </cell>
          <cell r="I2178" t="str">
            <v>M2</v>
          </cell>
          <cell r="J2178" t="str">
            <v>COEFICIENTE DE REPRESENTATIVIDADE</v>
          </cell>
          <cell r="K2178">
            <v>0.56999999999999995</v>
          </cell>
        </row>
        <row r="2179">
          <cell r="G2179">
            <v>97086</v>
          </cell>
          <cell r="H2179" t="str">
            <v>FABRICAÇÃO, MONTAGEM E DESMONTAGEM DE FORMA PARA RADIER, PISO DE CONCRETO OU LAJE SOBRE SOLO, EM MADEIRA SERRADA, 4 UTILIZAÇÕES. AF_09/2021</v>
          </cell>
          <cell r="I2179" t="str">
            <v>M2</v>
          </cell>
          <cell r="J2179" t="str">
            <v>COEFICIENTE DE REPRESENTATIVIDADE</v>
          </cell>
          <cell r="K2179">
            <v>134.22</v>
          </cell>
        </row>
        <row r="2180">
          <cell r="G2180">
            <v>97087</v>
          </cell>
          <cell r="H2180" t="str">
            <v>CAMADA SEPARADORA PARA EXECUÇÃO DE RADIER, PISO DE CONCRETO OU LAJE SOBRE SOLO, EM LONA PLÁSTICA. AF_09/2021</v>
          </cell>
          <cell r="I2180" t="str">
            <v>M2</v>
          </cell>
          <cell r="J2180" t="str">
            <v>COEFICIENTE DE REPRESENTATIVIDADE</v>
          </cell>
          <cell r="K2180">
            <v>2.66</v>
          </cell>
        </row>
        <row r="2181">
          <cell r="G2181">
            <v>97088</v>
          </cell>
          <cell r="H2181" t="str">
            <v>ARMAÇÃO PARA EXECUÇÃO DE RADIER, PISO DE CONCRETO OU LAJE SOBRE SOLO, COM USO DE TELA Q-92. AF_09/2021</v>
          </cell>
          <cell r="I2181" t="str">
            <v>KG</v>
          </cell>
          <cell r="J2181" t="str">
            <v>COEFICIENTE DE REPRESENTATIVIDADE</v>
          </cell>
          <cell r="K2181">
            <v>19.77</v>
          </cell>
        </row>
        <row r="2182">
          <cell r="G2182">
            <v>97089</v>
          </cell>
          <cell r="H2182" t="str">
            <v>ARMAÇÃO PARA EXECUÇÃO DE RADIER, PISO DE CONCRETO OU LAJE SOBRE SOLO, COM USO DE TELA Q-113. AF_09/2021</v>
          </cell>
          <cell r="I2182" t="str">
            <v>KG</v>
          </cell>
          <cell r="J2182" t="str">
            <v>COEFICIENTE DE REPRESENTATIVIDADE</v>
          </cell>
          <cell r="K2182">
            <v>18.079999999999998</v>
          </cell>
        </row>
        <row r="2183">
          <cell r="G2183">
            <v>97090</v>
          </cell>
          <cell r="H2183" t="str">
            <v>ARMAÇÃO PARA EXECUÇÃO DE RADIER, PISO DE CONCRETO OU LAJE SOBRE SOLO, COM USO DE TELA Q-138. AF_09/2021</v>
          </cell>
          <cell r="I2183" t="str">
            <v>KG</v>
          </cell>
          <cell r="J2183" t="str">
            <v>COEFICIENTE DE REPRESENTATIVIDADE</v>
          </cell>
          <cell r="K2183">
            <v>17.78</v>
          </cell>
        </row>
        <row r="2184">
          <cell r="G2184">
            <v>97091</v>
          </cell>
          <cell r="H2184" t="str">
            <v>ARMAÇÃO PARA EXECUÇÃO DE RADIER, PISO DE CONCRETO OU LAJE SOBRE SOLO, COM USO DE TELA Q-159. AF_09/2021</v>
          </cell>
          <cell r="I2184" t="str">
            <v>KG</v>
          </cell>
          <cell r="J2184" t="str">
            <v>COEFICIENTE DE REPRESENTATIVIDADE</v>
          </cell>
          <cell r="K2184">
            <v>17.239999999999998</v>
          </cell>
        </row>
        <row r="2185">
          <cell r="G2185">
            <v>97092</v>
          </cell>
          <cell r="H2185" t="str">
            <v>ARMAÇÃO PARA EXECUÇÃO DE RADIER, PISO DE CONCRETO OU LAJE SOBRE SOLO, COM USO DE TELA Q-196. AF_09/2021</v>
          </cell>
          <cell r="I2185" t="str">
            <v>KG</v>
          </cell>
          <cell r="J2185" t="str">
            <v>COEFICIENTE DE REPRESENTATIVIDADE</v>
          </cell>
          <cell r="K2185">
            <v>16.7</v>
          </cell>
        </row>
        <row r="2186">
          <cell r="G2186">
            <v>97093</v>
          </cell>
          <cell r="H2186" t="str">
            <v>ARMAÇÃO PARA EXECUÇÃO DE RADIER, PISO DE CONCRETO OU LAJE SOBRE SOLO, COM USO DE TELA Q-283. AF_09/2021</v>
          </cell>
          <cell r="I2186" t="str">
            <v>KG</v>
          </cell>
          <cell r="J2186" t="str">
            <v>COEFICIENTE DE REPRESENTATIVIDADE</v>
          </cell>
          <cell r="K2186">
            <v>15.68</v>
          </cell>
        </row>
        <row r="2187">
          <cell r="G2187">
            <v>97096</v>
          </cell>
          <cell r="H2187" t="str">
            <v>CONCRETAGEM DE RADIER, PISO DE CONCRETO OU LAJE SOBRE SOLO, FCK 30 MPA - LANÇAMENTO, ADENSAMENTO E ACABAMENTO. AF_09/2021</v>
          </cell>
          <cell r="I2187" t="str">
            <v>M3</v>
          </cell>
          <cell r="J2187" t="str">
            <v>ATRIBUÍDO SÃO PAULO</v>
          </cell>
          <cell r="K2187">
            <v>711.12</v>
          </cell>
        </row>
        <row r="2188">
          <cell r="G2188">
            <v>97097</v>
          </cell>
          <cell r="H2188" t="str">
            <v>ACABAMENTO POLIDO PARA PISO DE CONCRETO ARMADO OU LAJE SOBRE SOLO DE ALTA RESISTÊNCIA. AF_09/2021</v>
          </cell>
          <cell r="I2188" t="str">
            <v>M2</v>
          </cell>
          <cell r="J2188" t="str">
            <v>ATRIBUÍDO SÃO PAULO</v>
          </cell>
          <cell r="K2188">
            <v>33.67</v>
          </cell>
        </row>
        <row r="2189">
          <cell r="G2189">
            <v>97101</v>
          </cell>
          <cell r="H2189" t="str">
            <v>EXECUÇÃO DE RADIER, ESPESSURA DE 10 CM, FCK = 30 MPA, COM USO DE FORMAS EM MADEIRA SERRADA. AF_09/2021</v>
          </cell>
          <cell r="I2189" t="str">
            <v>M2</v>
          </cell>
          <cell r="J2189" t="str">
            <v>ATRIBUÍDO SÃO PAULO</v>
          </cell>
          <cell r="K2189">
            <v>195.18</v>
          </cell>
        </row>
        <row r="2190">
          <cell r="G2190">
            <v>97102</v>
          </cell>
          <cell r="H2190" t="str">
            <v>EXECUÇÃO DE RADIER, ESPESSURA DE 15 CM, FCK = 30 MPA, COM USO DE FORMAS EM MADEIRA SERRADA. AF_09/2021</v>
          </cell>
          <cell r="I2190" t="str">
            <v>M2</v>
          </cell>
          <cell r="J2190" t="str">
            <v>ATRIBUÍDO SÃO PAULO</v>
          </cell>
          <cell r="K2190">
            <v>246.57</v>
          </cell>
        </row>
        <row r="2191">
          <cell r="G2191">
            <v>97103</v>
          </cell>
          <cell r="H2191" t="str">
            <v>EXECUÇÃO DE RADIER, ESPESSURA DE 20 CM, FCK = 30 MPA, COM USO DE FORMAS EM MADEIRA SERRADA. AF_09/2021</v>
          </cell>
          <cell r="I2191" t="str">
            <v>M2</v>
          </cell>
          <cell r="J2191" t="str">
            <v>ATRIBUÍDO SÃO PAULO</v>
          </cell>
          <cell r="K2191">
            <v>293.45999999999998</v>
          </cell>
        </row>
        <row r="2192">
          <cell r="G2192">
            <v>100322</v>
          </cell>
          <cell r="H2192" t="str">
            <v>LASTRO COM MATERIAL GRANULAR (PEDRA BRITADA N.3), APLICADO EM PISOS OU LAJES SOBRE SOLO, ESPESSURA DE *10 CM*. AF_07/2019</v>
          </cell>
          <cell r="I2192" t="str">
            <v>M3</v>
          </cell>
          <cell r="J2192" t="str">
            <v>COEFICIENTE DE REPRESENTATIVIDADE</v>
          </cell>
          <cell r="K2192">
            <v>147.15</v>
          </cell>
        </row>
        <row r="2193">
          <cell r="G2193">
            <v>100323</v>
          </cell>
          <cell r="H2193" t="str">
            <v>LASTRO COM MATERIAL GRANULAR (AREIA MÉDIA), APLICADO EM PISOS OU LAJES SOBRE SOLO, ESPESSURA DE *10 CM*. AF_07/2019</v>
          </cell>
          <cell r="I2193" t="str">
            <v>M3</v>
          </cell>
          <cell r="J2193" t="str">
            <v>COEFICIENTE DE REPRESENTATIVIDADE</v>
          </cell>
          <cell r="K2193">
            <v>144.51</v>
          </cell>
        </row>
        <row r="2194">
          <cell r="G2194">
            <v>100324</v>
          </cell>
          <cell r="H2194" t="str">
            <v>LASTRO COM MATERIAL GRANULAR (PEDRA BRITADA N.1 E PEDRA BRITADA N.2), APLICADO EM PISOS OU LAJES SOBRE SOLO, ESPESSURA DE *10 CM*. AF_07/2019</v>
          </cell>
          <cell r="I2194" t="str">
            <v>M3</v>
          </cell>
          <cell r="J2194" t="str">
            <v>COEFICIENTE DE REPRESENTATIVIDADE</v>
          </cell>
          <cell r="K2194">
            <v>154.25</v>
          </cell>
        </row>
        <row r="2195">
          <cell r="G2195">
            <v>103072</v>
          </cell>
          <cell r="H2195" t="str">
            <v>EXECUÇÃO DE RADIER, ESPESSURA DE 25 CM, FCK = 30 MPA, COM USO DE FORMAS EM MADEIRA SERRADA. AF_09/2021</v>
          </cell>
          <cell r="I2195" t="str">
            <v>M2</v>
          </cell>
          <cell r="J2195" t="str">
            <v>ATRIBUÍDO SÃO PAULO</v>
          </cell>
          <cell r="K2195">
            <v>348.69</v>
          </cell>
        </row>
        <row r="2196">
          <cell r="G2196">
            <v>103073</v>
          </cell>
          <cell r="H2196" t="str">
            <v>EXECUÇÃO DE RADIER, ESPESSURA DE 30 CM, FCK = 30 MPA, COM USO DE FORMAS EM MADEIRA SERRADA. AF_09/2021</v>
          </cell>
          <cell r="I2196" t="str">
            <v>M2</v>
          </cell>
          <cell r="J2196" t="str">
            <v>ATRIBUÍDO SÃO PAULO</v>
          </cell>
          <cell r="K2196">
            <v>423.55</v>
          </cell>
        </row>
        <row r="2197">
          <cell r="G2197">
            <v>103074</v>
          </cell>
          <cell r="H2197" t="str">
            <v>EXECUÇÃO DE PISO DE CONCRETO, SEM ACABAMENTO SUPERFICIAL, ESPESSURA DE 15 CM, FCK = 30 MPA, COM USO DE FORMAS EM MADEIRA SERRADA. AF_09/2021</v>
          </cell>
          <cell r="I2197" t="str">
            <v>M2</v>
          </cell>
          <cell r="J2197" t="str">
            <v>ATRIBUÍDO SÃO PAULO</v>
          </cell>
          <cell r="K2197">
            <v>192.95</v>
          </cell>
        </row>
        <row r="2198">
          <cell r="G2198">
            <v>103075</v>
          </cell>
          <cell r="H2198" t="str">
            <v>EXECUÇÃO DE PISO DE CONCRETO, COM ACABAMENTO SUPERFICIAL, ESPESSURA DE 15 CM, FCK = 30 MPA, COM USO DE FORMAS EM MADEIRA SERRADA. AF_09/2021</v>
          </cell>
          <cell r="I2198" t="str">
            <v>M2</v>
          </cell>
          <cell r="J2198" t="str">
            <v>ATRIBUÍDO SÃO PAULO</v>
          </cell>
          <cell r="K2198">
            <v>226.62</v>
          </cell>
        </row>
        <row r="2199">
          <cell r="G2199">
            <v>103076</v>
          </cell>
          <cell r="H2199" t="str">
            <v>EXECUÇÃO DE LAJE SOBRE SOLO, ESPESSURA DE 10 CM, FCK = 30 MPA, COM USO DE FORMAS EM MADEIRA SERRADA. AF_09/2021</v>
          </cell>
          <cell r="I2199" t="str">
            <v>M2</v>
          </cell>
          <cell r="J2199" t="str">
            <v>ATRIBUÍDO SÃO PAULO</v>
          </cell>
          <cell r="K2199">
            <v>167.86</v>
          </cell>
        </row>
        <row r="2200">
          <cell r="G2200">
            <v>103077</v>
          </cell>
          <cell r="H2200" t="str">
            <v>EXECUÇÃO DE LAJE SOBRE SOLO, ESPESSURA DE 15 CM, FCK = 30 MPA, COM USO DE FORMAS EM MADEIRA SERRADA. AF_09/2021</v>
          </cell>
          <cell r="I2200" t="str">
            <v>M2</v>
          </cell>
          <cell r="J2200" t="str">
            <v>ATRIBUÍDO SÃO PAULO</v>
          </cell>
          <cell r="K2200">
            <v>219.25</v>
          </cell>
        </row>
        <row r="2201">
          <cell r="G2201">
            <v>103078</v>
          </cell>
          <cell r="H2201" t="str">
            <v>EXECUÇÃO DE LAJE SOBRE SOLO, ESPESSURA DE 20 CM, FCK = 30 MPA, COM USO DE FORMAS EM MADEIRA SERRADA. AF_09/2021</v>
          </cell>
          <cell r="I2201" t="str">
            <v>M2</v>
          </cell>
          <cell r="J2201" t="str">
            <v>ATRIBUÍDO SÃO PAULO</v>
          </cell>
          <cell r="K2201">
            <v>266.14</v>
          </cell>
        </row>
        <row r="2202">
          <cell r="G2202">
            <v>103079</v>
          </cell>
          <cell r="H2202" t="str">
            <v>EXECUÇÃO DE LAJE SOBRE SOLO, ESPESSURA DE 25 CM, FCK = 30 MPA, COM USO DE FORMAS EM MADEIRA SERRADA. AF_09/2021</v>
          </cell>
          <cell r="I2202" t="str">
            <v>M2</v>
          </cell>
          <cell r="J2202" t="str">
            <v>ATRIBUÍDO SÃO PAULO</v>
          </cell>
          <cell r="K2202">
            <v>321.38</v>
          </cell>
        </row>
        <row r="2203">
          <cell r="G2203">
            <v>103080</v>
          </cell>
          <cell r="H2203" t="str">
            <v>EXECUÇÃO DE LAJE SOBRE SOLO, ESPESSURA DE 30 CM, FCK = 30 MPA, COM USO DE FORMAS EM MADEIRA SERRADA. AF_09/2021</v>
          </cell>
          <cell r="I2203" t="str">
            <v>M2</v>
          </cell>
          <cell r="J2203" t="str">
            <v>ATRIBUÍDO SÃO PAULO</v>
          </cell>
          <cell r="K2203">
            <v>396.23</v>
          </cell>
        </row>
        <row r="2204">
          <cell r="G2204">
            <v>92263</v>
          </cell>
          <cell r="H2204" t="str">
            <v>FABRICAÇÃO DE FÔRMA PARA PILARES E ESTRUTURAS SIMILARES, EM CHAPA DE MADEIRA COMPENSADA RESINADA, E = 17 MM. AF_09/2020</v>
          </cell>
          <cell r="I2204" t="str">
            <v>M2</v>
          </cell>
          <cell r="J2204" t="str">
            <v>COEFICIENTE DE REPRESENTATIVIDADE</v>
          </cell>
          <cell r="K2204">
            <v>155.80000000000001</v>
          </cell>
        </row>
        <row r="2205">
          <cell r="G2205">
            <v>92264</v>
          </cell>
          <cell r="H2205" t="str">
            <v>FABRICAÇÃO DE FÔRMA PARA PILARES E ESTRUTURAS SIMILARES, EM CHAPA DE MADEIRA COMPENSADA PLASTIFICADA, E = 18 MM. AF_09/2020</v>
          </cell>
          <cell r="I2205" t="str">
            <v>M2</v>
          </cell>
          <cell r="J2205" t="str">
            <v>COEFICIENTE DE REPRESENTATIVIDADE</v>
          </cell>
          <cell r="K2205">
            <v>198.99</v>
          </cell>
        </row>
        <row r="2206">
          <cell r="G2206">
            <v>92265</v>
          </cell>
          <cell r="H2206" t="str">
            <v>FABRICAÇÃO DE FÔRMA PARA VIGAS, EM CHAPA DE MADEIRA COMPENSADA RESINADA, E = 17 MM. AF_09/2020</v>
          </cell>
          <cell r="I2206" t="str">
            <v>M2</v>
          </cell>
          <cell r="J2206" t="str">
            <v>COEFICIENTE DE REPRESENTATIVIDADE</v>
          </cell>
          <cell r="K2206">
            <v>112.45</v>
          </cell>
        </row>
        <row r="2207">
          <cell r="G2207">
            <v>92266</v>
          </cell>
          <cell r="H2207" t="str">
            <v>FABRICAÇÃO DE FÔRMA PARA VIGAS, EM CHAPA DE MADEIRA COMPENSADA PLASTIFICADA, E = 18 MM. AF_09/2020</v>
          </cell>
          <cell r="I2207" t="str">
            <v>M2</v>
          </cell>
          <cell r="J2207" t="str">
            <v>COEFICIENTE DE REPRESENTATIVIDADE</v>
          </cell>
          <cell r="K2207">
            <v>149.5</v>
          </cell>
        </row>
        <row r="2208">
          <cell r="G2208">
            <v>92267</v>
          </cell>
          <cell r="H2208" t="str">
            <v>FABRICAÇÃO DE FÔRMA PARA LAJES, EM CHAPA DE MADEIRA COMPENSADA RESINADA, E = 17 MM. AF_09/2020</v>
          </cell>
          <cell r="I2208" t="str">
            <v>M2</v>
          </cell>
          <cell r="J2208" t="str">
            <v>COEFICIENTE DE REPRESENTATIVIDADE</v>
          </cell>
          <cell r="K2208">
            <v>49.84</v>
          </cell>
        </row>
        <row r="2209">
          <cell r="G2209">
            <v>92268</v>
          </cell>
          <cell r="H2209" t="str">
            <v>FABRICAÇÃO DE FÔRMA PARA LAJES, EM CHAPA DE MADEIRA COMPENSADA PLASTIFICADA, E = 18 MM. AF_09/2020</v>
          </cell>
          <cell r="I2209" t="str">
            <v>M2</v>
          </cell>
          <cell r="J2209" t="str">
            <v>COEFICIENTE DE REPRESENTATIVIDADE</v>
          </cell>
          <cell r="K2209">
            <v>83.78</v>
          </cell>
        </row>
        <row r="2210">
          <cell r="G2210">
            <v>92269</v>
          </cell>
          <cell r="H2210" t="str">
            <v>FABRICAÇÃO DE FÔRMA PARA PILARES E ESTRUTURAS SIMILARES, EM MADEIRA SERRADA, E=25 MM. AF_09/2020</v>
          </cell>
          <cell r="I2210" t="str">
            <v>M2</v>
          </cell>
          <cell r="J2210" t="str">
            <v>COEFICIENTE DE REPRESENTATIVIDADE</v>
          </cell>
          <cell r="K2210">
            <v>333.31</v>
          </cell>
        </row>
        <row r="2211">
          <cell r="G2211">
            <v>92270</v>
          </cell>
          <cell r="H2211" t="str">
            <v>FABRICAÇÃO DE FÔRMA PARA VIGAS, COM MADEIRA SERRADA, E = 25 MM. AF_09/2020</v>
          </cell>
          <cell r="I2211" t="str">
            <v>M2</v>
          </cell>
          <cell r="J2211" t="str">
            <v>COEFICIENTE DE REPRESENTATIVIDADE</v>
          </cell>
          <cell r="K2211">
            <v>245.72</v>
          </cell>
        </row>
        <row r="2212">
          <cell r="G2212">
            <v>92271</v>
          </cell>
          <cell r="H2212" t="str">
            <v>FABRICAÇÃO DE FÔRMA PARA LAJES, EM MADEIRA SERRADA, E=25 MM. AF_09/2020</v>
          </cell>
          <cell r="I2212" t="str">
            <v>M2</v>
          </cell>
          <cell r="J2212" t="str">
            <v>COEFICIENTE DE REPRESENTATIVIDADE</v>
          </cell>
          <cell r="K2212">
            <v>174.16</v>
          </cell>
        </row>
        <row r="2213">
          <cell r="G2213">
            <v>92272</v>
          </cell>
          <cell r="H2213" t="str">
            <v>FABRICAÇÃO DE ESCORAS DE VIGA DO TIPO GARFO, EM MADEIRA. AF_09/2020</v>
          </cell>
          <cell r="I2213" t="str">
            <v>M</v>
          </cell>
          <cell r="J2213" t="str">
            <v>COEFICIENTE DE REPRESENTATIVIDADE</v>
          </cell>
          <cell r="K2213">
            <v>36.47</v>
          </cell>
        </row>
        <row r="2214">
          <cell r="G2214">
            <v>92273</v>
          </cell>
          <cell r="H2214" t="str">
            <v>FABRICAÇÃO DE ESCORAS DO TIPO PONTALETE, EM MADEIRA, PARA PÉ-DIREITO SIMPLES. AF_09/2020</v>
          </cell>
          <cell r="I2214" t="str">
            <v>M</v>
          </cell>
          <cell r="J2214" t="str">
            <v>COEFICIENTE DE REPRESENTATIVIDADE</v>
          </cell>
          <cell r="K2214">
            <v>15.26</v>
          </cell>
        </row>
        <row r="2215">
          <cell r="G2215">
            <v>92409</v>
          </cell>
          <cell r="H2215" t="str">
            <v>MONTAGEM E DESMONTAGEM DE FÔRMA DE PILARES RETANGULARES E ESTRUTURAS SIMILARES, PÉ-DIREITO SIMPLES, EM MADEIRA SERRADA, 1 UTILIZAÇÃO. AF_09/2020</v>
          </cell>
          <cell r="I2215" t="str">
            <v>M2</v>
          </cell>
          <cell r="J2215" t="str">
            <v>COEFICIENTE DE REPRESENTATIVIDADE</v>
          </cell>
          <cell r="K2215">
            <v>424.38</v>
          </cell>
        </row>
        <row r="2216">
          <cell r="G2216">
            <v>92411</v>
          </cell>
          <cell r="H2216" t="str">
            <v>MONTAGEM E DESMONTAGEM DE FÔRMA DE PILARES RETANGULARES E ESTRUTURAS SIMILARES, PÉ-DIREITO SIMPLES, EM MADEIRA SERRADA, 2 UTILIZAÇÕES. AF_09/2020</v>
          </cell>
          <cell r="I2216" t="str">
            <v>M2</v>
          </cell>
          <cell r="J2216" t="str">
            <v>COEFICIENTE DE REPRESENTATIVIDADE</v>
          </cell>
          <cell r="K2216">
            <v>251.24</v>
          </cell>
        </row>
        <row r="2217">
          <cell r="G2217">
            <v>92413</v>
          </cell>
          <cell r="H2217" t="str">
            <v>MONTAGEM E DESMONTAGEM DE FÔRMA DE PILARES RETANGULARES E ESTRUTURAS SIMILARES, PÉ-DIREITO SIMPLES, EM MADEIRA SERRADA, 4 UTILIZAÇÕES. AF_09/2020</v>
          </cell>
          <cell r="I2217" t="str">
            <v>M2</v>
          </cell>
          <cell r="J2217" t="str">
            <v>COEFICIENTE DE REPRESENTATIVIDADE</v>
          </cell>
          <cell r="K2217">
            <v>149.22</v>
          </cell>
        </row>
        <row r="2218">
          <cell r="G2218">
            <v>92415</v>
          </cell>
          <cell r="H2218" t="str">
            <v>MONTAGEM E DESMONTAGEM DE FÔRMA DE PILARES RETANGULARES E ESTRUTURAS SIMILARES, PÉ-DIREITO SIMPLES, EM CHAPA DE MADEIRA COMPENSADA RESINADA, 2 UTILIZAÇÕES. AF_09/2020</v>
          </cell>
          <cell r="I2218" t="str">
            <v>M2</v>
          </cell>
          <cell r="J2218" t="str">
            <v>COEFICIENTE DE REPRESENTATIVIDADE</v>
          </cell>
          <cell r="K2218">
            <v>127.78</v>
          </cell>
        </row>
        <row r="2219">
          <cell r="G2219">
            <v>92417</v>
          </cell>
          <cell r="H2219" t="str">
            <v>MONTAGEM E DESMONTAGEM DE FÔRMA DE PILARES RETANGULARES E ESTRUTURAS SIMILARES, PÉ-DIREITO DUPLO, EM CHAPA DE MADEIRA COMPENSADA RESINADA, 2 UTILIZAÇÕES. AF_09/2020</v>
          </cell>
          <cell r="I2219" t="str">
            <v>M2</v>
          </cell>
          <cell r="J2219" t="str">
            <v>COEFICIENTE DE REPRESENTATIVIDADE</v>
          </cell>
          <cell r="K2219">
            <v>147.88999999999999</v>
          </cell>
        </row>
        <row r="2220">
          <cell r="G2220">
            <v>92419</v>
          </cell>
          <cell r="H2220" t="str">
            <v>MONTAGEM E DESMONTAGEM DE FÔRMA DE PILARES RETANGULARES E ESTRUTURAS SIMILARES, PÉ-DIREITO SIMPLES, EM CHAPA DE MADEIRA COMPENSADA RESINADA, 4 UTILIZAÇÕES. AF_09/2020</v>
          </cell>
          <cell r="I2220" t="str">
            <v>M2</v>
          </cell>
          <cell r="J2220" t="str">
            <v>COEFICIENTE DE REPRESENTATIVIDADE</v>
          </cell>
          <cell r="K2220">
            <v>79.81</v>
          </cell>
        </row>
        <row r="2221">
          <cell r="G2221">
            <v>92421</v>
          </cell>
          <cell r="H2221" t="str">
            <v>MONTAGEM E DESMONTAGEM DE FÔRMA DE PILARES RETANGULARES E ESTRUTURAS SIMILARES, PÉ-DIREITO DUPLO, EM CHAPA DE MADEIRA COMPENSADA RESINADA, 4 UTILIZAÇÕES. AF_09/2020</v>
          </cell>
          <cell r="I2221" t="str">
            <v>M2</v>
          </cell>
          <cell r="J2221" t="str">
            <v>COEFICIENTE DE REPRESENTATIVIDADE</v>
          </cell>
          <cell r="K2221">
            <v>95.23</v>
          </cell>
        </row>
        <row r="2222">
          <cell r="G2222">
            <v>92423</v>
          </cell>
          <cell r="H2222" t="str">
            <v>MONTAGEM E DESMONTAGEM DE FÔRMA DE PILARES RETANGULARES E ESTRUTURAS SIMILARES, PÉ-DIREITO SIMPLES, EM CHAPA DE MADEIRA COMPENSADA RESINADA, 6 UTILIZAÇÕES. AF_09/2020</v>
          </cell>
          <cell r="I2222" t="str">
            <v>M2</v>
          </cell>
          <cell r="J2222" t="str">
            <v>COEFICIENTE DE REPRESENTATIVIDADE</v>
          </cell>
          <cell r="K2222">
            <v>64.98</v>
          </cell>
        </row>
        <row r="2223">
          <cell r="G2223">
            <v>92425</v>
          </cell>
          <cell r="H2223" t="str">
            <v>MONTAGEM E DESMONTAGEM DE FÔRMA DE PILARES RETANGULARES E ESTRUTURAS SIMILARES, PÉ-DIREITO DUPLO, EM CHAPA DE MADEIRA COMPENSADA RESINADA, 6 UTILIZAÇÕES. AF_09/2020</v>
          </cell>
          <cell r="I2223" t="str">
            <v>M2</v>
          </cell>
          <cell r="J2223" t="str">
            <v>COEFICIENTE DE REPRESENTATIVIDADE</v>
          </cell>
          <cell r="K2223">
            <v>78.39</v>
          </cell>
        </row>
        <row r="2224">
          <cell r="G2224">
            <v>92427</v>
          </cell>
          <cell r="H2224" t="str">
            <v>MONTAGEM E DESMONTAGEM DE FÔRMA DE PILARES RETANGULARES E ESTRUTURAS SIMILARES, PÉ-DIREITO SIMPLES, EM CHAPA DE MADEIRA COMPENSADA RESINADA, 8 UTILIZAÇÕES. AF_09/2020</v>
          </cell>
          <cell r="I2224" t="str">
            <v>M2</v>
          </cell>
          <cell r="J2224" t="str">
            <v>COEFICIENTE DE REPRESENTATIVIDADE</v>
          </cell>
          <cell r="K2224">
            <v>57.46</v>
          </cell>
        </row>
        <row r="2225">
          <cell r="G2225">
            <v>92429</v>
          </cell>
          <cell r="H2225" t="str">
            <v>MONTAGEM E DESMONTAGEM DE FÔRMA DE PILARES RETANGULARES E ESTRUTURAS SIMILARES, PÉ-DIREITO DUPLO, EM CHAPA DE MADEIRA COMPENSADA RESINADA, 8 UTILIZAÇÕES. AF_09/2020</v>
          </cell>
          <cell r="I2225" t="str">
            <v>M2</v>
          </cell>
          <cell r="J2225" t="str">
            <v>COEFICIENTE DE REPRESENTATIVIDADE</v>
          </cell>
          <cell r="K2225">
            <v>69.89</v>
          </cell>
        </row>
        <row r="2226">
          <cell r="G2226">
            <v>92431</v>
          </cell>
          <cell r="H2226" t="str">
            <v>MONTAGEM E DESMONTAGEM DE FÔRMA DE PILARES RETANGULARES E ESTRUTURAS SIMILARES, PÉ-DIREITO SIMPLES, EM CHAPA DE MADEIRA COMPENSADA PLASTIFICADA, 10 UTILIZAÇÕES. AF_09/2020</v>
          </cell>
          <cell r="I2226" t="str">
            <v>M2</v>
          </cell>
          <cell r="J2226" t="str">
            <v>COEFICIENTE DE REPRESENTATIVIDADE</v>
          </cell>
          <cell r="K2226">
            <v>54.02</v>
          </cell>
        </row>
        <row r="2227">
          <cell r="G2227">
            <v>92433</v>
          </cell>
          <cell r="H2227" t="str">
            <v>MONTAGEM E DESMONTAGEM DE FÔRMA DE PILARES RETANGULARES E ESTRUTURAS SIMILARES, PÉ-DIREITO DUPLO, EM CHAPA DE MADEIRA COMPENSADA PLASTIFICADA, 10 UTILIZAÇÕES. AF_09/2020</v>
          </cell>
          <cell r="I2227" t="str">
            <v>M2</v>
          </cell>
          <cell r="J2227" t="str">
            <v>COEFICIENTE DE REPRESENTATIVIDADE</v>
          </cell>
          <cell r="K2227">
            <v>65.81</v>
          </cell>
        </row>
        <row r="2228">
          <cell r="G2228">
            <v>92435</v>
          </cell>
          <cell r="H2228" t="str">
            <v>MONTAGEM E DESMONTAGEM DE FÔRMA DE PILARES RETANGULARES E ESTRUTURAS SIMILARES, PÉ-DIREITO SIMPLES, EM CHAPA DE MADEIRA COMPENSADA PLASTIFICADA, 12 UTILIZAÇÕES. AF_09/2020</v>
          </cell>
          <cell r="I2228" t="str">
            <v>M2</v>
          </cell>
          <cell r="J2228" t="str">
            <v>COEFICIENTE DE REPRESENTATIVIDADE</v>
          </cell>
          <cell r="K2228">
            <v>51.19</v>
          </cell>
        </row>
        <row r="2229">
          <cell r="G2229">
            <v>92437</v>
          </cell>
          <cell r="H2229" t="str">
            <v>MONTAGEM E DESMONTAGEM DE FÔRMA DE PILARES RETANGULARES E ESTRUTURAS SIMILARES, PÉ-DIREITO DUPLO, EM CHAPA DE MADEIRA COMPENSADA PLASTIFICADA, 12 UTILIZAÇÕES. AF_09/2020</v>
          </cell>
          <cell r="I2229" t="str">
            <v>M2</v>
          </cell>
          <cell r="J2229" t="str">
            <v>COEFICIENTE DE REPRESENTATIVIDADE</v>
          </cell>
          <cell r="K2229">
            <v>62.59</v>
          </cell>
        </row>
        <row r="2230">
          <cell r="G2230">
            <v>92439</v>
          </cell>
          <cell r="H2230" t="str">
            <v>MONTAGEM E DESMONTAGEM DE FÔRMA DE PILARES RETANGULARES E ESTRUTURAS SIMILARES, PÉ-DIREITO SIMPLES, EM CHAPA DE MADEIRA COMPENSADA PLASTIFICADA, 14 UTILIZAÇÕES. AF_09/2020</v>
          </cell>
          <cell r="I2230" t="str">
            <v>M2</v>
          </cell>
          <cell r="J2230" t="str">
            <v>COEFICIENTE DE REPRESENTATIVIDADE</v>
          </cell>
          <cell r="K2230">
            <v>49.16</v>
          </cell>
        </row>
        <row r="2231">
          <cell r="G2231">
            <v>92441</v>
          </cell>
          <cell r="H2231" t="str">
            <v>MONTAGEM E DESMONTAGEM DE FÔRMA DE PILARES RETANGULARES E ESTRUTURAS SIMILARES, PÉ-DIREITO DUPLO, EM CHAPA DE MADEIRA COMPENSADA PLASTIFICADA, 14 UTILIZAÇÕES. AF_09/2020</v>
          </cell>
          <cell r="I2231" t="str">
            <v>M2</v>
          </cell>
          <cell r="J2231" t="str">
            <v>COEFICIENTE DE REPRESENTATIVIDADE</v>
          </cell>
          <cell r="K2231">
            <v>60.27</v>
          </cell>
        </row>
        <row r="2232">
          <cell r="G2232">
            <v>92443</v>
          </cell>
          <cell r="H2232" t="str">
            <v>MONTAGEM E DESMONTAGEM DE FÔRMA DE PILARES RETANGULARES E ESTRUTURAS SIMILARES, PÉ-DIREITO SIMPLES, EM CHAPA DE MADEIRA COMPENSADA PLASTIFICADA, 18 UTILIZAÇÕES. AF_09/2020</v>
          </cell>
          <cell r="I2232" t="str">
            <v>M2</v>
          </cell>
          <cell r="J2232" t="str">
            <v>COEFICIENTE DE REPRESENTATIVIDADE</v>
          </cell>
          <cell r="K2232">
            <v>44.77</v>
          </cell>
        </row>
        <row r="2233">
          <cell r="G2233">
            <v>92445</v>
          </cell>
          <cell r="H2233" t="str">
            <v>MONTAGEM E DESMONTAGEM DE FÔRMA DE PILARES RETANGULARES E ESTRUTURAS SIMILARES, PÉ-DIREITO DUPLO, EM CHAPA DE MADEIRA COMPENSADA PLASTIFICADA, 18 UTILIZAÇÕES. AF_09/2020</v>
          </cell>
          <cell r="I2233" t="str">
            <v>M2</v>
          </cell>
          <cell r="J2233" t="str">
            <v>COEFICIENTE DE REPRESENTATIVIDADE</v>
          </cell>
          <cell r="K2233">
            <v>55.5</v>
          </cell>
        </row>
        <row r="2234">
          <cell r="G2234">
            <v>92446</v>
          </cell>
          <cell r="H2234" t="str">
            <v>MONTAGEM E DESMONTAGEM DE FÔRMA DE VIGA, ESCORAMENTO COM PONTALETE DE MADEIRA, PÉ-DIREITO SIMPLES, EM MADEIRA SERRADA, 1 UTILIZAÇÃO. AF_09/2020</v>
          </cell>
          <cell r="I2234" t="str">
            <v>M2</v>
          </cell>
          <cell r="J2234" t="str">
            <v>COEFICIENTE DE REPRESENTATIVIDADE</v>
          </cell>
          <cell r="K2234">
            <v>375</v>
          </cell>
        </row>
        <row r="2235">
          <cell r="G2235">
            <v>92447</v>
          </cell>
          <cell r="H2235" t="str">
            <v>MONTAGEM E DESMONTAGEM DE FÔRMA DE VIGA, ESCORAMENTO COM PONTALETE DE MADEIRA, PÉ-DIREITO SIMPLES, EM MADEIRA SERRADA, 2 UTILIZAÇÕES. AF_09/2020</v>
          </cell>
          <cell r="I2235" t="str">
            <v>M2</v>
          </cell>
          <cell r="J2235" t="str">
            <v>COEFICIENTE DE REPRESENTATIVIDADE</v>
          </cell>
          <cell r="K2235">
            <v>251.72</v>
          </cell>
        </row>
        <row r="2236">
          <cell r="G2236">
            <v>92448</v>
          </cell>
          <cell r="H2236" t="str">
            <v>MONTAGEM E DESMONTAGEM DE FÔRMA DE VIGA, ESCORAMENTO COM PONTALETE DE MADEIRA, PÉ-DIREITO SIMPLES, EM MADEIRA SERRADA, 4 UTILIZAÇÕES. AF_09/2020</v>
          </cell>
          <cell r="I2236" t="str">
            <v>M2</v>
          </cell>
          <cell r="J2236" t="str">
            <v>COEFICIENTE DE REPRESENTATIVIDADE</v>
          </cell>
          <cell r="K2236">
            <v>190.28</v>
          </cell>
        </row>
        <row r="2237">
          <cell r="G2237">
            <v>92449</v>
          </cell>
          <cell r="H2237" t="str">
            <v>MONTAGEM E DESMONTAGEM DE FÔRMA DE VIGA, ESCORAMENTO COM GARFO DE MADEIRA, PÉ-DIREITO DUPLO, EM CHAPA DE MADEIRA RESINADA, 2 UTILIZAÇÕES. AF_09/2020</v>
          </cell>
          <cell r="I2237" t="str">
            <v>M2</v>
          </cell>
          <cell r="J2237" t="str">
            <v>COEFICIENTE DE REPRESENTATIVIDADE</v>
          </cell>
          <cell r="K2237">
            <v>271.08</v>
          </cell>
        </row>
        <row r="2238">
          <cell r="G2238">
            <v>92450</v>
          </cell>
          <cell r="H2238" t="str">
            <v>MONTAGEM E DESMONTAGEM DE FÔRMA DE VIGA, ESCORAMENTO METÁLICO, PÉ-DIREITO DUPLO, EM CHAPA DE MADEIRA RESINADA, 2 UTILIZAÇÕES. AF_09/2020</v>
          </cell>
          <cell r="I2238" t="str">
            <v>M2</v>
          </cell>
          <cell r="J2238" t="str">
            <v>COEFICIENTE DE REPRESENTATIVIDADE</v>
          </cell>
          <cell r="K2238">
            <v>311.25</v>
          </cell>
        </row>
        <row r="2239">
          <cell r="G2239">
            <v>92451</v>
          </cell>
          <cell r="H2239" t="str">
            <v>MONTAGEM E DESMONTAGEM DE FÔRMA DE VIGA, ESCORAMENTO COM GARFO DE MADEIRA, PÉ-DIREITO SIMPLES, EM CHAPA DE MADEIRA RESINADA, 2 UTILIZAÇÕES. AF_09/2020</v>
          </cell>
          <cell r="I2239" t="str">
            <v>M2</v>
          </cell>
          <cell r="J2239" t="str">
            <v>COEFICIENTE DE REPRESENTATIVIDADE</v>
          </cell>
          <cell r="K2239">
            <v>183.04</v>
          </cell>
        </row>
        <row r="2240">
          <cell r="G2240">
            <v>92452</v>
          </cell>
          <cell r="H2240" t="str">
            <v>MONTAGEM E DESMONTAGEM DE FÔRMA DE VIGA, ESCORAMENTO METÁLICO, PÉ-DIREITO SIMPLES, EM CHAPA DE MADEIRA RESINADA, 2 UTILIZAÇÕES. AF_09/2020</v>
          </cell>
          <cell r="I2240" t="str">
            <v>M2</v>
          </cell>
          <cell r="J2240" t="str">
            <v>COEFICIENTE DE REPRESENTATIVIDADE</v>
          </cell>
          <cell r="K2240">
            <v>152.18</v>
          </cell>
        </row>
        <row r="2241">
          <cell r="G2241">
            <v>92453</v>
          </cell>
          <cell r="H2241" t="str">
            <v>MONTAGEM E DESMONTAGEM DE FÔRMA DE VIGA, ESCORAMENTO COM GARFO DE MADEIRA, PÉ-DIREITO DUPLO, EM CHAPA DE MADEIRA RESINADA, 4 UTILIZAÇÕES. AF_09/2020</v>
          </cell>
          <cell r="I2241" t="str">
            <v>M2</v>
          </cell>
          <cell r="J2241" t="str">
            <v>COEFICIENTE DE REPRESENTATIVIDADE</v>
          </cell>
          <cell r="K2241">
            <v>231.37</v>
          </cell>
        </row>
        <row r="2242">
          <cell r="G2242">
            <v>92454</v>
          </cell>
          <cell r="H2242" t="str">
            <v>MONTAGEM E DESMONTAGEM DE FÔRMA DE VIGA, ESCORAMENTO METÁLICO, PÉ-DIREITO DUPLO, EM CHAPA DE MADEIRA RESINADA, 4 UTILIZAÇÕES. AF_09/2020</v>
          </cell>
          <cell r="I2242" t="str">
            <v>M2</v>
          </cell>
          <cell r="J2242" t="str">
            <v>COEFICIENTE DE REPRESENTATIVIDADE</v>
          </cell>
          <cell r="K2242">
            <v>283.05</v>
          </cell>
        </row>
        <row r="2243">
          <cell r="G2243">
            <v>92455</v>
          </cell>
          <cell r="H2243" t="str">
            <v>MONTAGEM E DESMONTAGEM DE FÔRMA DE VIGA, ESCORAMENTO COM GARFO DE MADEIRA, PÉ-DIREITO SIMPLES, EM CHAPA DE MADEIRA RESINADA, 4 UTILIZAÇÕES. AF_09/2020</v>
          </cell>
          <cell r="I2243" t="str">
            <v>M2</v>
          </cell>
          <cell r="J2243" t="str">
            <v>COEFICIENTE DE REPRESENTATIVIDADE</v>
          </cell>
          <cell r="K2243">
            <v>149.74</v>
          </cell>
        </row>
        <row r="2244">
          <cell r="G2244">
            <v>92456</v>
          </cell>
          <cell r="H2244" t="str">
            <v>MONTAGEM E DESMONTAGEM DE FÔRMA DE VIGA, ESCORAMENTO METÁLICO, PÉ-DIREITO SIMPLES, EM CHAPA DE MADEIRA RESINADA, 4 UTILIZAÇÕES. AF_09/2020</v>
          </cell>
          <cell r="I2244" t="str">
            <v>M2</v>
          </cell>
          <cell r="J2244" t="str">
            <v>COEFICIENTE DE REPRESENTATIVIDADE</v>
          </cell>
          <cell r="K2244">
            <v>123.44</v>
          </cell>
        </row>
        <row r="2245">
          <cell r="G2245">
            <v>92457</v>
          </cell>
          <cell r="H2245" t="str">
            <v>MONTAGEM E DESMONTAGEM DE FÔRMA DE VIGA, ESCORAMENTO COM GARFO DE MADEIRA, PÉ-DIREITO DUPLO, EM CHAPA DE MADEIRA RESINADA, 6 UTILIZAÇÕES. AF_09/2020</v>
          </cell>
          <cell r="I2245" t="str">
            <v>M2</v>
          </cell>
          <cell r="J2245" t="str">
            <v>COEFICIENTE DE REPRESENTATIVIDADE</v>
          </cell>
          <cell r="K2245">
            <v>201.99</v>
          </cell>
        </row>
        <row r="2246">
          <cell r="G2246">
            <v>92458</v>
          </cell>
          <cell r="H2246" t="str">
            <v>MONTAGEM E DESMONTAGEM DE FÔRMA DE VIGA, ESCORAMENTO METÁLICO, PÉ-DIREITO DUPLO, EM CHAPA DE MADEIRA RESINADA, 6 UTILIZAÇÕES. AF_12/2015</v>
          </cell>
          <cell r="I2246" t="str">
            <v>M2</v>
          </cell>
          <cell r="J2246" t="str">
            <v>COEFICIENTE DE REPRESENTATIVIDADE</v>
          </cell>
          <cell r="K2246">
            <v>265.32</v>
          </cell>
        </row>
        <row r="2247">
          <cell r="G2247">
            <v>92459</v>
          </cell>
          <cell r="H2247" t="str">
            <v>MONTAGEM E DESMONTAGEM DE FÔRMA DE VIGA, ESCORAMENTO COM GARFO DE MADEIRA, PÉ-DIREITO SIMPLES, EM CHAPA DE MADEIRA RESINADA, 6 UTILIZAÇÕES. AF_09/2020</v>
          </cell>
          <cell r="I2247" t="str">
            <v>M2</v>
          </cell>
          <cell r="J2247" t="str">
            <v>COEFICIENTE DE REPRESENTATIVIDADE</v>
          </cell>
          <cell r="K2247">
            <v>127.92</v>
          </cell>
        </row>
        <row r="2248">
          <cell r="G2248">
            <v>92460</v>
          </cell>
          <cell r="H2248" t="str">
            <v>MONTAGEM E DESMONTAGEM DE FÔRMA DE VIGA, ESCORAMENTO METÁLICO, PÉ-DIREITO SIMPLES, EM CHAPA DE MADEIRA RESINADA, 6 UTILIZAÇÕES. AF_09/2020</v>
          </cell>
          <cell r="I2248" t="str">
            <v>M2</v>
          </cell>
          <cell r="J2248" t="str">
            <v>COEFICIENTE DE REPRESENTATIVIDADE</v>
          </cell>
          <cell r="K2248">
            <v>100.27</v>
          </cell>
        </row>
        <row r="2249">
          <cell r="G2249">
            <v>92461</v>
          </cell>
          <cell r="H2249" t="str">
            <v>MONTAGEM E DESMONTAGEM DE FÔRMA DE VIGA, ESCORAMENTO COM GARFO DE MADEIRA, PÉ-DIREITO DUPLO, EM CHAPA DE MADEIRA RESINADA, 8 UTILIZAÇÕES. AF_09/2020</v>
          </cell>
          <cell r="I2249" t="str">
            <v>M2</v>
          </cell>
          <cell r="J2249" t="str">
            <v>COEFICIENTE DE REPRESENTATIVIDADE</v>
          </cell>
          <cell r="K2249">
            <v>187.16</v>
          </cell>
        </row>
        <row r="2250">
          <cell r="G2250">
            <v>92462</v>
          </cell>
          <cell r="H2250" t="str">
            <v>MONTAGEM E DESMONTAGEM DE FÔRMA DE VIGA, ESCORAMENTO METÁLICO, PÉ-DIREITO DUPLO, EM CHAPA DE MADEIRA RESINADA, 8 UTILIZAÇÕES. AF_09/2020</v>
          </cell>
          <cell r="I2250" t="str">
            <v>M2</v>
          </cell>
          <cell r="J2250" t="str">
            <v>COEFICIENTE DE REPRESENTATIVIDADE</v>
          </cell>
          <cell r="K2250">
            <v>254.23</v>
          </cell>
        </row>
        <row r="2251">
          <cell r="G2251">
            <v>92463</v>
          </cell>
          <cell r="H2251" t="str">
            <v>MONTAGEM E DESMONTAGEM DE FÔRMA DE VIGA, ESCORAMENTO COM GARFO DE MADEIRA, PÉ-DIREITO SIMPLES, EM CHAPA DE MADEIRA RESINADA, 8 UTILIZAÇÕES. AF_09/2020</v>
          </cell>
          <cell r="I2251" t="str">
            <v>M2</v>
          </cell>
          <cell r="J2251" t="str">
            <v>COEFICIENTE DE REPRESENTATIVIDADE</v>
          </cell>
          <cell r="K2251">
            <v>116.53</v>
          </cell>
        </row>
        <row r="2252">
          <cell r="G2252">
            <v>92464</v>
          </cell>
          <cell r="H2252" t="str">
            <v>MONTAGEM E DESMONTAGEM DE FÔRMA DE VIGA, ESCORAMENTO METÁLICO, PÉ-DIREITO SIMPLES, EM CHAPA DE MADEIRA RESINADA, 8 UTILIZAÇÕES. AF_09/2020</v>
          </cell>
          <cell r="I2252" t="str">
            <v>M2</v>
          </cell>
          <cell r="J2252" t="str">
            <v>COEFICIENTE DE REPRESENTATIVIDADE</v>
          </cell>
          <cell r="K2252">
            <v>94.92</v>
          </cell>
        </row>
        <row r="2253">
          <cell r="G2253">
            <v>92465</v>
          </cell>
          <cell r="H2253" t="str">
            <v>MONTAGEM E DESMONTAGEM DE FÔRMA DE VIGA, ESCORAMENTO COM GARFO DE MADEIRA, PÉ-DIREITO DUPLO, EM CHAPA DE MADEIRA PLASTIFICADA, 10 UTILIZAÇÕES. AF_09/2020</v>
          </cell>
          <cell r="I2253" t="str">
            <v>M2</v>
          </cell>
          <cell r="J2253" t="str">
            <v>COEFICIENTE DE REPRESENTATIVIDADE</v>
          </cell>
          <cell r="K2253">
            <v>150.1</v>
          </cell>
        </row>
        <row r="2254">
          <cell r="G2254">
            <v>92466</v>
          </cell>
          <cell r="H2254" t="str">
            <v>MONTAGEM E DESMONTAGEM DE FÔRMA DE VIGA, ESCORAMENTO METÁLICO, PÉ-DIREITO DUPLO, EM CHAPA DE MADEIRA PLASTIFICADA, 10 UTILIZAÇÕES. AF_09/2020</v>
          </cell>
          <cell r="I2254" t="str">
            <v>M2</v>
          </cell>
          <cell r="J2254" t="str">
            <v>COEFICIENTE DE REPRESENTATIVIDADE</v>
          </cell>
          <cell r="K2254">
            <v>248.44</v>
          </cell>
        </row>
        <row r="2255">
          <cell r="G2255">
            <v>92467</v>
          </cell>
          <cell r="H2255" t="str">
            <v>MONTAGEM E DESMONTAGEM DE FÔRMA DE VIGA, ESCORAMENTO COM GARFO DE MADEIRA, PÉ-DIREITO SIMPLES, EM CHAPA DE MADEIRA PLASTIFICADA, 10 UTILIZAÇÕES. AF_09/2020</v>
          </cell>
          <cell r="I2255" t="str">
            <v>M2</v>
          </cell>
          <cell r="J2255" t="str">
            <v>COEFICIENTE DE REPRESENTATIVIDADE</v>
          </cell>
          <cell r="K2255">
            <v>96.58</v>
          </cell>
        </row>
        <row r="2256">
          <cell r="G2256">
            <v>92468</v>
          </cell>
          <cell r="H2256" t="str">
            <v>MONTAGEM E DESMONTAGEM DE FÔRMA DE VIGA, ESCORAMENTO METÁLICO, PÉ-DIREITO SIMPLES, EM CHAPA DE MADEIRA PLASTIFICADA, 10 UTILIZAÇÕES. AF_09/2020</v>
          </cell>
          <cell r="I2256" t="str">
            <v>M2</v>
          </cell>
          <cell r="J2256" t="str">
            <v>COEFICIENTE DE REPRESENTATIVIDADE</v>
          </cell>
          <cell r="K2256">
            <v>89.34</v>
          </cell>
        </row>
        <row r="2257">
          <cell r="G2257">
            <v>92469</v>
          </cell>
          <cell r="H2257" t="str">
            <v>MONTAGEM E DESMONTAGEM DE FÔRMA DE VIGA, ESCORAMENTO COM GARFO DE MADEIRA, PÉ-DIREITO DUPLO, EM CHAPA DE MADEIRA PLASTIFICADA, 12 UTILIZAÇÕES. AF_09/2020</v>
          </cell>
          <cell r="I2257" t="str">
            <v>M2</v>
          </cell>
          <cell r="J2257" t="str">
            <v>COEFICIENTE DE REPRESENTATIVIDADE</v>
          </cell>
          <cell r="K2257">
            <v>137.21</v>
          </cell>
        </row>
        <row r="2258">
          <cell r="G2258">
            <v>92470</v>
          </cell>
          <cell r="H2258" t="str">
            <v>MONTAGEM E DESMONTAGEM DE FÔRMA DE VIGA, ESCORAMENTO METÁLICO, PÉ-DIREITO DUPLO, EM CHAPA DE MADEIRA PLASTIFICADA, 12 UTILIZAÇÕES. AF_09/2020</v>
          </cell>
          <cell r="I2258" t="str">
            <v>M2</v>
          </cell>
          <cell r="J2258" t="str">
            <v>COEFICIENTE DE REPRESENTATIVIDADE</v>
          </cell>
          <cell r="K2258">
            <v>242.3</v>
          </cell>
        </row>
        <row r="2259">
          <cell r="G2259">
            <v>92471</v>
          </cell>
          <cell r="H2259" t="str">
            <v>MONTAGEM E DESMONTAGEM DE FÔRMA DE VIGA, ESCORAMENTO COM GARFO DE MADEIRA, PÉ-DIREITO SIMPLES, EM CHAPA DE MADEIRA PLASTIFICADA, 12 UTILIZAÇÕES. AF_09/2020</v>
          </cell>
          <cell r="I2259" t="str">
            <v>M2</v>
          </cell>
          <cell r="J2259" t="str">
            <v>COEFICIENTE DE REPRESENTATIVIDADE</v>
          </cell>
          <cell r="K2259">
            <v>88.44</v>
          </cell>
        </row>
        <row r="2260">
          <cell r="G2260">
            <v>92472</v>
          </cell>
          <cell r="H2260" t="str">
            <v>MONTAGEM E DESMONTAGEM DE FÔRMA DE VIGA, ESCORAMENTO METÁLICO, PÉ-DIREITO SIMPLES, EM CHAPA DE MADEIRA PLASTIFICADA, 12 UTILIZAÇÕES. AF_09/2020</v>
          </cell>
          <cell r="I2260" t="str">
            <v>M2</v>
          </cell>
          <cell r="J2260" t="str">
            <v>COEFICIENTE DE REPRESENTATIVIDADE</v>
          </cell>
          <cell r="K2260">
            <v>83.9</v>
          </cell>
        </row>
        <row r="2261">
          <cell r="G2261">
            <v>92473</v>
          </cell>
          <cell r="H2261" t="str">
            <v>MONTAGEM E DESMONTAGEM DE FÔRMA DE VIGA, ESCORAMENTO COM GARFO DE MADEIRA, PÉ-DIREITO DUPLO, EM CHAPA DE MADEIRA PLASTIFICADA, 14 UTILIZAÇÕES. AF_09/2020</v>
          </cell>
          <cell r="I2261" t="str">
            <v>M2</v>
          </cell>
          <cell r="J2261" t="str">
            <v>COEFICIENTE DE REPRESENTATIVIDADE</v>
          </cell>
          <cell r="K2261">
            <v>126.82</v>
          </cell>
        </row>
        <row r="2262">
          <cell r="G2262">
            <v>92474</v>
          </cell>
          <cell r="H2262" t="str">
            <v>MONTAGEM E DESMONTAGEM DE FÔRMA DE VIGA, ESCORAMENTO METÁLICO, PÉ-DIREITO DUPLO, EM CHAPA DE MADEIRA PLASTIFICADA, 14 UTILIZAÇÕES. AF_09/2020</v>
          </cell>
          <cell r="I2262" t="str">
            <v>M2</v>
          </cell>
          <cell r="J2262" t="str">
            <v>COEFICIENTE DE REPRESENTATIVIDADE</v>
          </cell>
          <cell r="K2262">
            <v>237.05</v>
          </cell>
        </row>
        <row r="2263">
          <cell r="G2263">
            <v>92475</v>
          </cell>
          <cell r="H2263" t="str">
            <v>MONTAGEM E DESMONTAGEM DE FÔRMA DE VIGA, ESCORAMENTO COM GARFO DE MADEIRA, PÉ-DIREITO SIMPLES, EM CHAPA DE MADEIRA PLASTIFICADA, 14 UTILIZAÇÕES. AF_09/2020</v>
          </cell>
          <cell r="I2263" t="str">
            <v>M2</v>
          </cell>
          <cell r="J2263" t="str">
            <v>COEFICIENTE DE REPRESENTATIVIDADE</v>
          </cell>
          <cell r="K2263">
            <v>81.849999999999994</v>
          </cell>
        </row>
        <row r="2264">
          <cell r="G2264">
            <v>92476</v>
          </cell>
          <cell r="H2264" t="str">
            <v>MONTAGEM E DESMONTAGEM DE FÔRMA DE VIGA, ESCORAMENTO METÁLICO, PÉ-DIREITO SIMPLES, EM CHAPA DE MADEIRA PLASTIFICADA, 14 UTILIZAÇÕES. AF_09/2020</v>
          </cell>
          <cell r="I2264" t="str">
            <v>M2</v>
          </cell>
          <cell r="J2264" t="str">
            <v>COEFICIENTE DE REPRESENTATIVIDADE</v>
          </cell>
          <cell r="K2264">
            <v>79.31</v>
          </cell>
        </row>
        <row r="2265">
          <cell r="G2265">
            <v>92477</v>
          </cell>
          <cell r="H2265" t="str">
            <v>MONTAGEM E DESMONTAGEM DE FÔRMA DE VIGA, ESCORAMENTO COM GARFO DE MADEIRA, PÉ-DIREITO DUPLO, EM CHAPA DE MADEIRA PLASTIFICADA, 18 UTILIZAÇÕES. AF_09/2020</v>
          </cell>
          <cell r="I2265" t="str">
            <v>M2</v>
          </cell>
          <cell r="J2265" t="str">
            <v>COEFICIENTE DE REPRESENTATIVIDADE</v>
          </cell>
          <cell r="K2265">
            <v>104.47</v>
          </cell>
        </row>
        <row r="2266">
          <cell r="G2266">
            <v>92478</v>
          </cell>
          <cell r="H2266" t="str">
            <v>MONTAGEM E DESMONTAGEM DE FÔRMA DE VIGA, ESCORAMENTO METÁLICO, PÉ-DIREITO DUPLO, EM CHAPA DE MADEIRA PLASTIFICADA, 18 UTILIZAÇÕES. AF_09/2020</v>
          </cell>
          <cell r="I2266" t="str">
            <v>M2</v>
          </cell>
          <cell r="J2266" t="str">
            <v>COEFICIENTE DE REPRESENTATIVIDADE</v>
          </cell>
          <cell r="K2266">
            <v>226.59</v>
          </cell>
        </row>
        <row r="2267">
          <cell r="G2267">
            <v>92479</v>
          </cell>
          <cell r="H2267" t="str">
            <v>MONTAGEM E DESMONTAGEM DE FÔRMA DE VIGA, ESCORAMENTO COM GARFO DE MADEIRA, PÉ-DIREITO SIMPLES, EM CHAPA DE MADEIRA PLASTIFICADA, 18 UTILIZAÇÕES. AF_09/2020</v>
          </cell>
          <cell r="I2267" t="str">
            <v>M2</v>
          </cell>
          <cell r="J2267" t="str">
            <v>COEFICIENTE DE REPRESENTATIVIDADE</v>
          </cell>
          <cell r="K2267">
            <v>67.67</v>
          </cell>
        </row>
        <row r="2268">
          <cell r="G2268">
            <v>92480</v>
          </cell>
          <cell r="H2268" t="str">
            <v>MONTAGEM E DESMONTAGEM DE FÔRMA DE VIGA, ESCORAMENTO METÁLICO, PÉ-DIREITO SIMPLES, EM CHAPA DE MADEIRA PLASTIFICADA, 18 UTILIZAÇÕES. AF_09/2020</v>
          </cell>
          <cell r="I2268" t="str">
            <v>M2</v>
          </cell>
          <cell r="J2268" t="str">
            <v>COEFICIENTE DE REPRESENTATIVIDADE</v>
          </cell>
          <cell r="K2268">
            <v>70.06</v>
          </cell>
        </row>
        <row r="2269">
          <cell r="G2269">
            <v>92482</v>
          </cell>
          <cell r="H2269" t="str">
            <v>MONTAGEM E DESMONTAGEM DE FÔRMA DE LAJE MACIÇA, PÉ-DIREITO SIMPLES, EM MADEIRA SERRADA, 1 UTILIZAÇÃO. AF_09/2020</v>
          </cell>
          <cell r="I2269" t="str">
            <v>M2</v>
          </cell>
          <cell r="J2269" t="str">
            <v>COEFICIENTE DE REPRESENTATIVIDADE</v>
          </cell>
          <cell r="K2269">
            <v>428.7</v>
          </cell>
        </row>
        <row r="2270">
          <cell r="G2270">
            <v>92484</v>
          </cell>
          <cell r="H2270" t="str">
            <v>MONTAGEM E DESMONTAGEM DE FÔRMA DE LAJE MACIÇA, PÉ-DIREITO SIMPLES, EM MADEIRA SERRADA, 2 UTILIZAÇÕES. AF_09/2020</v>
          </cell>
          <cell r="I2270" t="str">
            <v>M2</v>
          </cell>
          <cell r="J2270" t="str">
            <v>COEFICIENTE DE REPRESENTATIVIDADE</v>
          </cell>
          <cell r="K2270">
            <v>280.7</v>
          </cell>
        </row>
        <row r="2271">
          <cell r="G2271">
            <v>92486</v>
          </cell>
          <cell r="H2271" t="str">
            <v>MONTAGEM E DESMONTAGEM DE FÔRMA DE LAJE MACIÇA, PÉ-DIREITO SIMPLES, EM MADEIRA SERRADA, 4 UTILIZAÇÕES. AF_09/2020</v>
          </cell>
          <cell r="I2271" t="str">
            <v>M2</v>
          </cell>
          <cell r="J2271" t="str">
            <v>COEFICIENTE DE REPRESENTATIVIDADE</v>
          </cell>
          <cell r="K2271">
            <v>189.81</v>
          </cell>
        </row>
        <row r="2272">
          <cell r="G2272">
            <v>92488</v>
          </cell>
          <cell r="H2272" t="str">
            <v>MONTAGEM E DESMONTAGEM DE FÔRMA DE LAJE NERVURADA COM CUBETA E ASSOALHO, PÉ-DIREITO DUPLO, EM CHAPA DE MADEIRA COMPENSADA RESINADA, 8 UTILIZAÇÕES. AF_09/2020</v>
          </cell>
          <cell r="I2272" t="str">
            <v>M2</v>
          </cell>
          <cell r="J2272" t="str">
            <v>ATRIBUÍDO SÃO PAULO</v>
          </cell>
          <cell r="K2272">
            <v>112.18</v>
          </cell>
        </row>
        <row r="2273">
          <cell r="G2273">
            <v>92490</v>
          </cell>
          <cell r="H2273" t="str">
            <v>MONTAGEM E DESMONTAGEM DE FÔRMA DE LAJE NERVURADA COM CUBETA E ASSOALHO, PÉ-DIREITO SIMPLES, EM CHAPA DE MADEIRA COMPENSADA RESINADA, 8 UTILIZAÇÕES. AF_09/2020</v>
          </cell>
          <cell r="I2273" t="str">
            <v>M2</v>
          </cell>
          <cell r="J2273" t="str">
            <v>ATRIBUÍDO SÃO PAULO</v>
          </cell>
          <cell r="K2273">
            <v>68.739999999999995</v>
          </cell>
        </row>
        <row r="2274">
          <cell r="G2274">
            <v>92492</v>
          </cell>
          <cell r="H2274" t="str">
            <v>MONTAGEM E DESMONTAGEM DE FÔRMA DE LAJE NERVURADA COM CUBETA E ASSOALHO, PÉ-DIREITO DUPLO, EM CHAPA DE MADEIRA COMPENSADA RESINADA, 10 UTILIZAÇÕES. AF_09/2020</v>
          </cell>
          <cell r="I2274" t="str">
            <v>M2</v>
          </cell>
          <cell r="J2274" t="str">
            <v>ATRIBUÍDO SÃO PAULO</v>
          </cell>
          <cell r="K2274">
            <v>107.13</v>
          </cell>
        </row>
        <row r="2275">
          <cell r="G2275">
            <v>92494</v>
          </cell>
          <cell r="H2275" t="str">
            <v>MONTAGEM E DESMONTAGEM DE FÔRMA DE LAJE NERVURADA COM CUBETA E ASSOALHO, PÉ-DIREITO SIMPLES, EM CHAPA DE MADEIRA COMPENSADA RESINADA, 10 UTILIZAÇÕES. AF_09/2020</v>
          </cell>
          <cell r="I2275" t="str">
            <v>M2</v>
          </cell>
          <cell r="J2275" t="str">
            <v>ATRIBUÍDO SÃO PAULO</v>
          </cell>
          <cell r="K2275">
            <v>64.650000000000006</v>
          </cell>
        </row>
        <row r="2276">
          <cell r="G2276">
            <v>92496</v>
          </cell>
          <cell r="H2276" t="str">
            <v>MONTAGEM E DESMONTAGEM DE FÔRMA DE LAJE NERVURADA COM CUBETA E ASSOALHO, PÉ-DIREITO DUPLO, EM CHAPA DE MADEIRA COMPENSADA RESINADA, 12 UTILIZAÇÕES. AF_09/2020</v>
          </cell>
          <cell r="I2276" t="str">
            <v>M2</v>
          </cell>
          <cell r="J2276" t="str">
            <v>ATRIBUÍDO SÃO PAULO</v>
          </cell>
          <cell r="K2276">
            <v>102.95</v>
          </cell>
        </row>
        <row r="2277">
          <cell r="G2277">
            <v>92498</v>
          </cell>
          <cell r="H2277" t="str">
            <v>MONTAGEM E DESMONTAGEM DE FÔRMA DE LAJE NERVURADA COM CUBETA E ASSOALHO, PÉ-DIREITO SIMPLES, EM CHAPA DE MADEIRA COMPENSADA RESINADA, 12 UTILIZAÇÕES. AF_09/2020</v>
          </cell>
          <cell r="I2277" t="str">
            <v>M2</v>
          </cell>
          <cell r="J2277" t="str">
            <v>ATRIBUÍDO SÃO PAULO</v>
          </cell>
          <cell r="K2277">
            <v>61.27</v>
          </cell>
        </row>
        <row r="2278">
          <cell r="G2278">
            <v>92500</v>
          </cell>
          <cell r="H2278" t="str">
            <v>MONTAGEM E DESMONTAGEM DE FÔRMA DE LAJE NERVURADA COM CUBETA E ASSOALHO, PÉ-DIREITO DUPLO, EM CHAPA DE MADEIRA COMPENSADA RESINADA, 14 UTILIZAÇÕES. AF_09/2020</v>
          </cell>
          <cell r="I2278" t="str">
            <v>M2</v>
          </cell>
          <cell r="J2278" t="str">
            <v>ATRIBUÍDO SÃO PAULO</v>
          </cell>
          <cell r="K2278">
            <v>99.62</v>
          </cell>
        </row>
        <row r="2279">
          <cell r="G2279">
            <v>92502</v>
          </cell>
          <cell r="H2279" t="str">
            <v>MONTAGEM E DESMONTAGEM DE FÔRMA DE LAJE NERVURADA COM CUBETA E ASSOALHO, PÉ-DIREITO SIMPLES, EM CHAPA DE MADEIRA COMPENSADA RESINADA, 14 UTILIZAÇÕES. AF_09/2020</v>
          </cell>
          <cell r="I2279" t="str">
            <v>M2</v>
          </cell>
          <cell r="J2279" t="str">
            <v>ATRIBUÍDO SÃO PAULO</v>
          </cell>
          <cell r="K2279">
            <v>58.75</v>
          </cell>
        </row>
        <row r="2280">
          <cell r="G2280">
            <v>92504</v>
          </cell>
          <cell r="H2280" t="str">
            <v>MONTAGEM E DESMONTAGEM DE FÔRMA DE LAJE NERVURADA COM CUBETA E ASSOALHO, PÉ-DIREITO DUPLO, EM CHAPA DE MADEIRA COMPENSADA RESINADA, 18 UTILIZAÇÕES. AF_09/2020</v>
          </cell>
          <cell r="I2280" t="str">
            <v>M2</v>
          </cell>
          <cell r="J2280" t="str">
            <v>ATRIBUÍDO SÃO PAULO</v>
          </cell>
          <cell r="K2280">
            <v>62.13</v>
          </cell>
        </row>
        <row r="2281">
          <cell r="G2281">
            <v>92506</v>
          </cell>
          <cell r="H2281" t="str">
            <v>MONTAGEM E DESMONTAGEM DE FÔRMA DE LAJE NERVURADA COM CUBETA E ASSOALHO, PÉ-DIREITO SIMPLES, EM CHAPA DE MADEIRA COMPENSADA RESINADA, 18 UTILIZAÇÕES. AF_09/2020</v>
          </cell>
          <cell r="I2281" t="str">
            <v>M2</v>
          </cell>
          <cell r="J2281" t="str">
            <v>ATRIBUÍDO SÃO PAULO</v>
          </cell>
          <cell r="K2281">
            <v>54.04</v>
          </cell>
        </row>
        <row r="2282">
          <cell r="G2282">
            <v>92508</v>
          </cell>
          <cell r="H2282" t="str">
            <v>MONTAGEM E DESMONTAGEM DE FÔRMA DE LAJE MACIÇA, PÉ-DIREITO DUPLO, EM CHAPA DE MADEIRA COMPENSADA RESINADA, 2 UTILIZAÇÕES. AF_09/2020</v>
          </cell>
          <cell r="I2282" t="str">
            <v>M2</v>
          </cell>
          <cell r="J2282" t="str">
            <v>ATRIBUÍDO SÃO PAULO</v>
          </cell>
          <cell r="K2282">
            <v>108.45</v>
          </cell>
        </row>
        <row r="2283">
          <cell r="G2283">
            <v>92510</v>
          </cell>
          <cell r="H2283" t="str">
            <v>MONTAGEM E DESMONTAGEM DE FÔRMA DE LAJE MACIÇA, PÉ-DIREITO SIMPLES, EM CHAPA DE MADEIRA COMPENSADA RESINADA, 2 UTILIZAÇÕES. AF_09/2020</v>
          </cell>
          <cell r="I2283" t="str">
            <v>M2</v>
          </cell>
          <cell r="J2283" t="str">
            <v>ATRIBUÍDO SÃO PAULO</v>
          </cell>
          <cell r="K2283">
            <v>63.34</v>
          </cell>
        </row>
        <row r="2284">
          <cell r="G2284">
            <v>92512</v>
          </cell>
          <cell r="H2284" t="str">
            <v>MONTAGEM E DESMONTAGEM DE FÔRMA DE LAJE MACIÇA, PÉ-DIREITO DUPLO, EM CHAPA DE MADEIRA COMPENSADA RESINADA, 4 UTILIZAÇÕES. AF_09/2020</v>
          </cell>
          <cell r="I2284" t="str">
            <v>M2</v>
          </cell>
          <cell r="J2284" t="str">
            <v>ATRIBUÍDO SÃO PAULO</v>
          </cell>
          <cell r="K2284">
            <v>94.22</v>
          </cell>
        </row>
        <row r="2285">
          <cell r="G2285">
            <v>92514</v>
          </cell>
          <cell r="H2285" t="str">
            <v>MONTAGEM E DESMONTAGEM DE FÔRMA DE LAJE MACIÇA, PÉ-DIREITO SIMPLES, EM CHAPA DE MADEIRA COMPENSADA RESINADA, 4 UTILIZAÇÕES. AF_09/2020</v>
          </cell>
          <cell r="I2285" t="str">
            <v>M2</v>
          </cell>
          <cell r="J2285" t="str">
            <v>ATRIBUÍDO SÃO PAULO</v>
          </cell>
          <cell r="K2285">
            <v>50.14</v>
          </cell>
        </row>
        <row r="2286">
          <cell r="G2286">
            <v>92515</v>
          </cell>
          <cell r="H2286" t="str">
            <v>MONTAGEM E DESMONTAGEM DE FÔRMA DE LAJE MACIÇA, PÉ-DIREITO DUPLO, EM CHAPA DE MADEIRA COMPENSADA RESINADA, 6 UTILIZAÇÕES. AF_09/2020</v>
          </cell>
          <cell r="I2286" t="str">
            <v>M2</v>
          </cell>
          <cell r="J2286" t="str">
            <v>ATRIBUÍDO SÃO PAULO</v>
          </cell>
          <cell r="K2286">
            <v>87.15</v>
          </cell>
        </row>
        <row r="2287">
          <cell r="G2287">
            <v>92518</v>
          </cell>
          <cell r="H2287" t="str">
            <v>MONTAGEM E DESMONTAGEM DE FÔRMA DE LAJE MACIÇA, PÉ-DIREITO SIMPLES, EM CHAPA DE MADEIRA COMPENSADA RESINADA, 6 UTILIZAÇÕES. AF_09/2020</v>
          </cell>
          <cell r="I2287" t="str">
            <v>M2</v>
          </cell>
          <cell r="J2287" t="str">
            <v>ATRIBUÍDO SÃO PAULO</v>
          </cell>
          <cell r="K2287">
            <v>44.04</v>
          </cell>
        </row>
        <row r="2288">
          <cell r="G2288">
            <v>92520</v>
          </cell>
          <cell r="H2288" t="str">
            <v>MONTAGEM E DESMONTAGEM DE FÔRMA DE LAJE MACIÇA, PÉ-DIREITO DUPLO, EM CHAPA DE MADEIRA COMPENSADA RESINADA, 8 UTILIZAÇÕES. AF_09/2020</v>
          </cell>
          <cell r="I2288" t="str">
            <v>M2</v>
          </cell>
          <cell r="J2288" t="str">
            <v>ATRIBUÍDO SÃO PAULO</v>
          </cell>
          <cell r="K2288">
            <v>82.52</v>
          </cell>
        </row>
        <row r="2289">
          <cell r="G2289">
            <v>92522</v>
          </cell>
          <cell r="H2289" t="str">
            <v>MONTAGEM E DESMONTAGEM DE FÔRMA DE LAJE MACIÇA, PÉ-DIREITO SIMPLES, EM CHAPA DE MADEIRA COMPENSADA RESINADA, 8 UTILIZAÇÕES. AF_09/2020</v>
          </cell>
          <cell r="I2289" t="str">
            <v>M2</v>
          </cell>
          <cell r="J2289" t="str">
            <v>ATRIBUÍDO SÃO PAULO</v>
          </cell>
          <cell r="K2289">
            <v>40.32</v>
          </cell>
        </row>
        <row r="2290">
          <cell r="G2290">
            <v>92524</v>
          </cell>
          <cell r="H2290" t="str">
            <v>MONTAGEM E DESMONTAGEM DE FÔRMA DE LAJE MACIÇA, PÉ-DIREITO DUPLO, EM CHAPA DE MADEIRA COMPENSADA PLASTIFICADA, 10 UTILIZAÇÕES. AF_09/2020</v>
          </cell>
          <cell r="I2290" t="str">
            <v>M2</v>
          </cell>
          <cell r="J2290" t="str">
            <v>ATRIBUÍDO SÃO PAULO</v>
          </cell>
          <cell r="K2290">
            <v>82.2</v>
          </cell>
        </row>
        <row r="2291">
          <cell r="G2291">
            <v>92526</v>
          </cell>
          <cell r="H2291" t="str">
            <v>MONTAGEM E DESMONTAGEM DE FÔRMA DE LAJE MACIÇA, PÉ-DIREITO SIMPLES, EM CHAPA DE MADEIRA COMPENSADA PLASTIFICADA, 10 UTILIZAÇÕES. AF_09/2020</v>
          </cell>
          <cell r="I2291" t="str">
            <v>M2</v>
          </cell>
          <cell r="J2291" t="str">
            <v>ATRIBUÍDO SÃO PAULO</v>
          </cell>
          <cell r="K2291">
            <v>40.83</v>
          </cell>
        </row>
        <row r="2292">
          <cell r="G2292">
            <v>92528</v>
          </cell>
          <cell r="H2292" t="str">
            <v>MONTAGEM E DESMONTAGEM DE FÔRMA DE LAJE MACIÇA, PÉ-DIREITO DUPLO, EM CHAPA DE MADEIRA COMPENSADA PLASTIFICADA, 12 UTILIZAÇÕES. AF_09/2020</v>
          </cell>
          <cell r="I2292" t="str">
            <v>M2</v>
          </cell>
          <cell r="J2292" t="str">
            <v>ATRIBUÍDO SÃO PAULO</v>
          </cell>
          <cell r="K2292">
            <v>79.2</v>
          </cell>
        </row>
        <row r="2293">
          <cell r="G2293">
            <v>92530</v>
          </cell>
          <cell r="H2293" t="str">
            <v>MONTAGEM E DESMONTAGEM DE FÔRMA DE LAJE MACIÇA, PÉ-DIREITO SIMPLES, EM CHAPA DE MADEIRA COMPENSADA PLASTIFICADA, 12 UTILIZAÇÕES. AF_09/2020</v>
          </cell>
          <cell r="I2293" t="str">
            <v>M2</v>
          </cell>
          <cell r="J2293" t="str">
            <v>ATRIBUÍDO SÃO PAULO</v>
          </cell>
          <cell r="K2293">
            <v>38.6</v>
          </cell>
        </row>
        <row r="2294">
          <cell r="G2294">
            <v>92532</v>
          </cell>
          <cell r="H2294" t="str">
            <v>MONTAGEM E DESMONTAGEM DE FÔRMA DE LAJE MACIÇA, PÉ-DIREITO DUPLO, EM CHAPA DE MADEIRA COMPENSADA PLASTIFICADA, 14 UTILIZAÇÕES. AF_09/2020</v>
          </cell>
          <cell r="I2294" t="str">
            <v>M2</v>
          </cell>
          <cell r="J2294" t="str">
            <v>ATRIBUÍDO SÃO PAULO</v>
          </cell>
          <cell r="K2294">
            <v>76.61</v>
          </cell>
        </row>
        <row r="2295">
          <cell r="G2295">
            <v>92534</v>
          </cell>
          <cell r="H2295" t="str">
            <v>MONTAGEM E DESMONTAGEM DE FÔRMA DE LAJE MACIÇA, PÉ-DIREITO SIMPLES, EM CHAPA DE MADEIRA COMPENSADA PLASTIFICADA, 14 UTILIZAÇÕES. AF_09/2020</v>
          </cell>
          <cell r="I2295" t="str">
            <v>M2</v>
          </cell>
          <cell r="J2295" t="str">
            <v>ATRIBUÍDO SÃO PAULO</v>
          </cell>
          <cell r="K2295">
            <v>36.72</v>
          </cell>
        </row>
        <row r="2296">
          <cell r="G2296">
            <v>92536</v>
          </cell>
          <cell r="H2296" t="str">
            <v>MONTAGEM E DESMONTAGEM DE FÔRMA DE LAJE MACIÇA, PÉ-DIREITO DUPLO, EM CHAPA DE MADEIRA COMPENSADA PLASTIFICADA, 18 UTILIZAÇÕES. AF_09/2020</v>
          </cell>
          <cell r="I2296" t="str">
            <v>M2</v>
          </cell>
          <cell r="J2296" t="str">
            <v>ATRIBUÍDO SÃO PAULO</v>
          </cell>
          <cell r="K2296">
            <v>71.62</v>
          </cell>
        </row>
        <row r="2297">
          <cell r="G2297">
            <v>92538</v>
          </cell>
          <cell r="H2297" t="str">
            <v>MONTAGEM E DESMONTAGEM DE FÔRMA DE LAJE MACIÇA, PÉ-DIREITO SIMPLES, EM CHAPA DE MADEIRA COMPENSADA PLASTIFICADA, 18 UTILIZAÇÕES. AF_09/2020</v>
          </cell>
          <cell r="I2297" t="str">
            <v>M2</v>
          </cell>
          <cell r="J2297" t="str">
            <v>ATRIBUÍDO SÃO PAULO</v>
          </cell>
          <cell r="K2297">
            <v>32.950000000000003</v>
          </cell>
        </row>
        <row r="2298">
          <cell r="G2298">
            <v>96252</v>
          </cell>
          <cell r="H2298" t="str">
            <v>FABRICAÇÃO DE FÔRMA PARA PILARES CIRCULARES, EM CHAPA DE MADEIRA COMPENSADA RESINADA. AF_06/2017</v>
          </cell>
          <cell r="I2298" t="str">
            <v>M2</v>
          </cell>
          <cell r="J2298" t="str">
            <v>COEFICIENTE DE REPRESENTATIVIDADE</v>
          </cell>
          <cell r="K2298">
            <v>264.35000000000002</v>
          </cell>
        </row>
        <row r="2299">
          <cell r="G2299">
            <v>96257</v>
          </cell>
          <cell r="H2299" t="str">
            <v>MONTAGEM E DESMONTAGEM DE FÔRMA DE PILARES CIRCULARES, COM ÁREA MÉDIA DAS SEÇÕES MENOR OU IGUAL A 0,28 M², PÉ-DIREITO SIMPLES, EM MADEIRA, 2 UTILIZAÇÕES. AF_06/2017</v>
          </cell>
          <cell r="I2299" t="str">
            <v>M2</v>
          </cell>
          <cell r="J2299" t="str">
            <v>COEFICIENTE DE REPRESENTATIVIDADE</v>
          </cell>
          <cell r="K2299">
            <v>203.9</v>
          </cell>
        </row>
        <row r="2300">
          <cell r="G2300">
            <v>96258</v>
          </cell>
          <cell r="H2300" t="str">
            <v>MONTAGEM E DESMONTAGEM DE FÔRMA DE PILARES CIRCULARES, COM ÁREA MÉDIA DAS SEÇÕES MAIOR QUE 0,28 M², PÉ-DIREITO SIMPLES, EM MADEIRA, 2 UTILIZAÇÕES. AF_06/2017</v>
          </cell>
          <cell r="I2300" t="str">
            <v>M2</v>
          </cell>
          <cell r="J2300" t="str">
            <v>COEFICIENTE DE REPRESENTATIVIDADE</v>
          </cell>
          <cell r="K2300">
            <v>192.55</v>
          </cell>
        </row>
        <row r="2301">
          <cell r="G2301">
            <v>96259</v>
          </cell>
          <cell r="H2301" t="str">
            <v>MONTAGEM E DESMONTAGEM DE FÔRMA DE PILARES CIRCULARES, COM ÁREA MÉDIA DAS SEÇÕES MENOR OU IGUAL A 0,28 M², PÉ-DIREITO DUPLO, EM MADEIRA, 2 UTILIZAÇÕES. AF_06/2017</v>
          </cell>
          <cell r="I2301" t="str">
            <v>M2</v>
          </cell>
          <cell r="J2301" t="str">
            <v>COEFICIENTE DE REPRESENTATIVIDADE</v>
          </cell>
          <cell r="K2301">
            <v>224.91</v>
          </cell>
        </row>
        <row r="2302">
          <cell r="G2302">
            <v>96529</v>
          </cell>
          <cell r="H2302" t="str">
            <v>FABRICAÇÃO, MONTAGEM E DESMONTAGEM DE FÔRMA PARA SAPATA, EM MADEIRA SERRADA, E=25 MM, 1 UTILIZAÇÃO. AF_06/2017</v>
          </cell>
          <cell r="I2302" t="str">
            <v>M2</v>
          </cell>
          <cell r="J2302" t="str">
            <v>COEFICIENTE DE REPRESENTATIVIDADE</v>
          </cell>
          <cell r="K2302">
            <v>414.82</v>
          </cell>
        </row>
        <row r="2303">
          <cell r="G2303">
            <v>96530</v>
          </cell>
          <cell r="H2303" t="str">
            <v>FABRICAÇÃO, MONTAGEM E DESMONTAGEM DE FÔRMA PARA VIGA BALDRAME, EM MADEIRA SERRADA, E=25 MM, 1 UTILIZAÇÃO. AF_06/2017</v>
          </cell>
          <cell r="I2303" t="str">
            <v>M2</v>
          </cell>
          <cell r="J2303" t="str">
            <v>COEFICIENTE DE REPRESENTATIVIDADE</v>
          </cell>
          <cell r="K2303">
            <v>248.75</v>
          </cell>
        </row>
        <row r="2304">
          <cell r="G2304">
            <v>96531</v>
          </cell>
          <cell r="H2304" t="str">
            <v>FABRICAÇÃO, MONTAGEM E DESMONTAGEM DE FÔRMA PARA BLOCO DE COROAMENTO, EM MADEIRA SERRADA, E=25 MM, 2 UTILIZAÇÕES. AF_06/2017</v>
          </cell>
          <cell r="I2304" t="str">
            <v>M2</v>
          </cell>
          <cell r="J2304" t="str">
            <v>COEFICIENTE DE REPRESENTATIVIDADE</v>
          </cell>
          <cell r="K2304">
            <v>160.80000000000001</v>
          </cell>
        </row>
        <row r="2305">
          <cell r="G2305">
            <v>96532</v>
          </cell>
          <cell r="H2305" t="str">
            <v>FABRICAÇÃO, MONTAGEM E DESMONTAGEM DE FÔRMA PARA SAPATA, EM MADEIRA SERRADA, E=25 MM, 2 UTILIZAÇÕES. AF_06/2017</v>
          </cell>
          <cell r="I2305" t="str">
            <v>M2</v>
          </cell>
          <cell r="J2305" t="str">
            <v>COEFICIENTE DE REPRESENTATIVIDADE</v>
          </cell>
          <cell r="K2305">
            <v>249.98</v>
          </cell>
        </row>
        <row r="2306">
          <cell r="G2306">
            <v>96533</v>
          </cell>
          <cell r="H2306" t="str">
            <v>FABRICAÇÃO, MONTAGEM E DESMONTAGEM DE FÔRMA PARA VIGA BALDRAME, EM MADEIRA SERRADA, E=25 MM, 2 UTILIZAÇÕES. AF_06/2017</v>
          </cell>
          <cell r="I2306" t="str">
            <v>M2</v>
          </cell>
          <cell r="J2306" t="str">
            <v>COEFICIENTE DE REPRESENTATIVIDADE</v>
          </cell>
          <cell r="K2306">
            <v>145.29</v>
          </cell>
        </row>
        <row r="2307">
          <cell r="G2307">
            <v>96534</v>
          </cell>
          <cell r="H2307" t="str">
            <v>FABRICAÇÃO, MONTAGEM E DESMONTAGEM DE FÔRMA PARA BLOCO DE COROAMENTO, EM MADEIRA SERRADA, E=25 MM, 4 UTILIZAÇÕES. AF_06/2017</v>
          </cell>
          <cell r="I2307" t="str">
            <v>M2</v>
          </cell>
          <cell r="J2307" t="str">
            <v>COEFICIENTE DE REPRESENTATIVIDADE</v>
          </cell>
          <cell r="K2307">
            <v>103.74</v>
          </cell>
        </row>
        <row r="2308">
          <cell r="G2308">
            <v>96535</v>
          </cell>
          <cell r="H2308" t="str">
            <v>FABRICAÇÃO, MONTAGEM E DESMONTAGEM DE FÔRMA PARA SAPATA, EM MADEIRA SERRADA, E=25 MM, 4 UTILIZAÇÕES. AF_06/2017</v>
          </cell>
          <cell r="I2308" t="str">
            <v>M2</v>
          </cell>
          <cell r="J2308" t="str">
            <v>COEFICIENTE DE REPRESENTATIVIDADE</v>
          </cell>
          <cell r="K2308">
            <v>164.13</v>
          </cell>
        </row>
        <row r="2309">
          <cell r="G2309">
            <v>96536</v>
          </cell>
          <cell r="H2309" t="str">
            <v>FABRICAÇÃO, MONTAGEM E DESMONTAGEM DE FÔRMA PARA VIGA BALDRAME, EM MADEIRA SERRADA, E=25 MM, 4 UTILIZAÇÕES. AF_06/2017</v>
          </cell>
          <cell r="I2309" t="str">
            <v>M2</v>
          </cell>
          <cell r="J2309" t="str">
            <v>COEFICIENTE DE REPRESENTATIVIDADE</v>
          </cell>
          <cell r="K2309">
            <v>91.46</v>
          </cell>
        </row>
        <row r="2310">
          <cell r="G2310">
            <v>96537</v>
          </cell>
          <cell r="H2310" t="str">
            <v>FABRICAÇÃO, MONTAGEM E DESMONTAGEM DE FÔRMA PARA BLOCO DE COROAMENTO, EM CHAPA DE MADEIRA COMPENSADA RESINADA, E=17 MM, 2 UTILIZAÇÕES. AF_06/2017</v>
          </cell>
          <cell r="I2310" t="str">
            <v>M2</v>
          </cell>
          <cell r="J2310" t="str">
            <v>COEFICIENTE DE REPRESENTATIVIDADE</v>
          </cell>
          <cell r="K2310">
            <v>202.41</v>
          </cell>
        </row>
        <row r="2311">
          <cell r="G2311">
            <v>96538</v>
          </cell>
          <cell r="H2311" t="str">
            <v>FABRICAÇÃO, MONTAGEM E DESMONTAGEM DE FÔRMA PARA SAPATA, EM CHAPA DE MADEIRA COMPENSADA RESINADA, E=17 MM, 2 UTILIZAÇÕES. AF_06/2017</v>
          </cell>
          <cell r="I2311" t="str">
            <v>M2</v>
          </cell>
          <cell r="J2311" t="str">
            <v>COEFICIENTE DE REPRESENTATIVIDADE</v>
          </cell>
          <cell r="K2311">
            <v>255.29</v>
          </cell>
        </row>
        <row r="2312">
          <cell r="G2312">
            <v>96539</v>
          </cell>
          <cell r="H2312" t="str">
            <v>FABRICAÇÃO, MONTAGEM E DESMONTAGEM DE FÔRMA PARA VIGA BALDRAME, EM CHAPA DE MADEIRA COMPENSADA RESINADA, E=17 MM, 2 UTILIZAÇÕES. AF_06/2017</v>
          </cell>
          <cell r="I2312" t="str">
            <v>M2</v>
          </cell>
          <cell r="J2312" t="str">
            <v>COEFICIENTE DE REPRESENTATIVIDADE</v>
          </cell>
          <cell r="K2312">
            <v>116.25</v>
          </cell>
        </row>
        <row r="2313">
          <cell r="G2313">
            <v>96540</v>
          </cell>
          <cell r="H2313" t="str">
            <v>FABRICAÇÃO, MONTAGEM E DESMONTAGEM DE FÔRMA PARA BLOCO DE COROAMENTO, EM CHAPA DE MADEIRA COMPENSADA RESINADA, E=17 MM, 4 UTILIZAÇÕES. AF_06/2017</v>
          </cell>
          <cell r="I2313" t="str">
            <v>M2</v>
          </cell>
          <cell r="J2313" t="str">
            <v>COEFICIENTE DE REPRESENTATIVIDADE</v>
          </cell>
          <cell r="K2313">
            <v>135.38999999999999</v>
          </cell>
        </row>
        <row r="2314">
          <cell r="G2314">
            <v>96541</v>
          </cell>
          <cell r="H2314" t="str">
            <v>FABRICAÇÃO, MONTAGEM E DESMONTAGEM DE FÔRMA PARA SAPATA, EM CHAPA DE MADEIRA COMPENSADA RESINADA, E=17 MM, 4 UTILIZAÇÕES. AF_06/2017</v>
          </cell>
          <cell r="I2314" t="str">
            <v>M2</v>
          </cell>
          <cell r="J2314" t="str">
            <v>COEFICIENTE DE REPRESENTATIVIDADE</v>
          </cell>
          <cell r="K2314">
            <v>177.7</v>
          </cell>
        </row>
        <row r="2315">
          <cell r="G2315">
            <v>96542</v>
          </cell>
          <cell r="H2315" t="str">
            <v>FABRICAÇÃO, MONTAGEM E DESMONTAGEM DE FÔRMA PARA VIGA BALDRAME, EM CHAPA DE MADEIRA COMPENSADA RESINADA, E=17 MM, 4 UTILIZAÇÕES. AF_06/2017</v>
          </cell>
          <cell r="I2315" t="str">
            <v>M2</v>
          </cell>
          <cell r="J2315" t="str">
            <v>COEFICIENTE DE REPRESENTATIVIDADE</v>
          </cell>
          <cell r="K2315">
            <v>85.45</v>
          </cell>
        </row>
        <row r="2316">
          <cell r="G2316">
            <v>96543</v>
          </cell>
          <cell r="H2316" t="str">
            <v>ARMAÇÃO DE BLOCO, VIGA BALDRAME E SAPATA UTILIZANDO AÇO CA-60 DE 5 MM - MONTAGEM. AF_06/2017</v>
          </cell>
          <cell r="I2316" t="str">
            <v>KG</v>
          </cell>
          <cell r="J2316" t="str">
            <v>COEFICIENTE DE REPRESENTATIVIDADE</v>
          </cell>
          <cell r="K2316">
            <v>16.87</v>
          </cell>
        </row>
        <row r="2317">
          <cell r="G2317">
            <v>97747</v>
          </cell>
          <cell r="H2317" t="str">
            <v>MONTAGEM E DESMONTAGEM DE FÔRMA DE PILARES CIRCULARES, COM ÁREA MÉDIA DAS SEÇÕES MAIOR QUE 0,28 M², PÉ-DIREITO DUPLO, EM MADEIRA, 2 UTILIZAÇÕES.  AF_06/2017</v>
          </cell>
          <cell r="I2317" t="str">
            <v>M2</v>
          </cell>
          <cell r="J2317" t="str">
            <v>COEFICIENTE DE REPRESENTATIVIDADE</v>
          </cell>
          <cell r="K2317">
            <v>210.73</v>
          </cell>
        </row>
        <row r="2318">
          <cell r="G2318">
            <v>101791</v>
          </cell>
          <cell r="H2318" t="str">
            <v>FABRICAÇÃO DE ESCORAS DO TIPO PONTALETE, EM MADEIRA, PARA PÉ-DIREITO DUPLO. AF_09/2020</v>
          </cell>
          <cell r="I2318" t="str">
            <v>M</v>
          </cell>
          <cell r="J2318" t="str">
            <v>COEFICIENTE DE REPRESENTATIVIDADE</v>
          </cell>
          <cell r="K2318">
            <v>26.76</v>
          </cell>
        </row>
        <row r="2319">
          <cell r="G2319">
            <v>101792</v>
          </cell>
          <cell r="H2319" t="str">
            <v>ESCORAMENTO DE FÔRMAS DE LAJE EM MADEIRA NÃO APARELHADA, PÉ-DIREITO SIMPLES, INCLUSO TRAVAMENTO, 4 UTILIZAÇÕES. AF_09/2020</v>
          </cell>
          <cell r="I2319" t="str">
            <v>M3</v>
          </cell>
          <cell r="J2319" t="str">
            <v>COEFICIENTE DE REPRESENTATIVIDADE</v>
          </cell>
          <cell r="K2319">
            <v>17.82</v>
          </cell>
        </row>
        <row r="2320">
          <cell r="G2320">
            <v>101793</v>
          </cell>
          <cell r="H2320" t="str">
            <v>ESCORAMENTO DE FÔRMAS DE LAJE EM MADEIRA NÃO APARELHADA, PÉ-DIREITO DUPLO, INCLUSO TRAVAMENTO, 4 UTILIZAÇÕES. AF_09/2020</v>
          </cell>
          <cell r="I2320" t="str">
            <v>M3</v>
          </cell>
          <cell r="J2320" t="str">
            <v>COEFICIENTE DE REPRESENTATIVIDADE</v>
          </cell>
          <cell r="K2320">
            <v>26.18</v>
          </cell>
        </row>
        <row r="2321">
          <cell r="G2321">
            <v>101969</v>
          </cell>
          <cell r="H2321" t="str">
            <v>FABRICAÇÃO DE FÔRMA PARA ESCADAS, COM 2 LANCES EM "U" E LAJE PLANA, EM CHAPA DE MADEIRA COMPENSADA PLASTIFICADA, E=18 MM. AF_11/2020</v>
          </cell>
          <cell r="I2321" t="str">
            <v>M2</v>
          </cell>
          <cell r="J2321" t="str">
            <v>COEFICIENTE DE REPRESENTATIVIDADE</v>
          </cell>
          <cell r="K2321">
            <v>182.97</v>
          </cell>
        </row>
        <row r="2322">
          <cell r="G2322">
            <v>101971</v>
          </cell>
          <cell r="H2322" t="str">
            <v>FABRICAÇÃO DE FÔRMA PARA ESCADAS, COM 2 LANCES EM "U" E LAJE PLANA, EM CHAPA DE MADEIRA COMPENSADA RESINADA, E= 17 MM. AF_11/2020</v>
          </cell>
          <cell r="I2322" t="str">
            <v>M2</v>
          </cell>
          <cell r="J2322" t="str">
            <v>COEFICIENTE DE REPRESENTATIVIDADE</v>
          </cell>
          <cell r="K2322">
            <v>144.22999999999999</v>
          </cell>
        </row>
        <row r="2323">
          <cell r="G2323">
            <v>101973</v>
          </cell>
          <cell r="H2323" t="str">
            <v>FABRICAÇÃO DE FÔRMA PARA ESCADAS, COM 2 LANCES EM "U" E LAJE PLANA, EM MADEIRA SERRADA, E=25 MM. AF_11/2020</v>
          </cell>
          <cell r="I2323" t="str">
            <v>M2</v>
          </cell>
          <cell r="J2323" t="str">
            <v>COEFICIENTE DE REPRESENTATIVIDADE</v>
          </cell>
          <cell r="K2323">
            <v>303.77</v>
          </cell>
        </row>
        <row r="2324">
          <cell r="G2324">
            <v>101974</v>
          </cell>
          <cell r="H2324" t="str">
            <v>MONTAGEM E DESMONTAGEM DE FÔRMA PARA ESCADAS, COM 2 LANCES EM "U" E LAJE PLANA, EM MADEIRA SERRADA, 1 UTILIZAÇÃO. AF_11/2020</v>
          </cell>
          <cell r="I2324" t="str">
            <v>M2</v>
          </cell>
          <cell r="J2324" t="str">
            <v>COEFICIENTE DE REPRESENTATIVIDADE</v>
          </cell>
          <cell r="K2324">
            <v>565.35</v>
          </cell>
        </row>
        <row r="2325">
          <cell r="G2325">
            <v>101975</v>
          </cell>
          <cell r="H2325" t="str">
            <v>MONTAGEM E DESMONTAGEM DE FÔRMA PARA ESCADAS, COM 2 LANCES EM "U"  E LAJE PLANA, EM MADEIRA SERRADA, 2 UTILIZAÇÕES. AF_11/2020</v>
          </cell>
          <cell r="I2325" t="str">
            <v>M2</v>
          </cell>
          <cell r="J2325" t="str">
            <v>COEFICIENTE DE REPRESENTATIVIDADE</v>
          </cell>
          <cell r="K2325">
            <v>487.83</v>
          </cell>
        </row>
        <row r="2326">
          <cell r="G2326">
            <v>101977</v>
          </cell>
          <cell r="H2326" t="str">
            <v>MONTAGEM E DESMONTAGEM DE FÔRMA PARA ESCADAS, COM 2 LANCES EM "U" E LAJE PLANA, EM CHAPA DE MADEIRA COMPENSADA RESINADA, 2 UTILIZAÇÕES. AF_11/2020</v>
          </cell>
          <cell r="I2326" t="str">
            <v>M2</v>
          </cell>
          <cell r="J2326" t="str">
            <v>COEFICIENTE DE REPRESENTATIVIDADE</v>
          </cell>
          <cell r="K2326">
            <v>269.27999999999997</v>
          </cell>
        </row>
        <row r="2327">
          <cell r="G2327">
            <v>101980</v>
          </cell>
          <cell r="H2327" t="str">
            <v>MONTAGEM E DESMONTAGEM DE FÔRMA PARA ESCADAS, COM 2 LANCES EM "U" E LAJE PLANA, EM CHAPA DE MADEIRA COMPENSADA RESINADA, 4 UTILIZAÇÕES. AF_11/2020</v>
          </cell>
          <cell r="I2327" t="str">
            <v>M2</v>
          </cell>
          <cell r="J2327" t="str">
            <v>COEFICIENTE DE REPRESENTATIVIDADE</v>
          </cell>
          <cell r="K2327">
            <v>244.16</v>
          </cell>
        </row>
        <row r="2328">
          <cell r="G2328">
            <v>101981</v>
          </cell>
          <cell r="H2328" t="str">
            <v>MONTAGEM E DESMONTAGEM DE FÔRMA PARA ESCADAS, COM 2 LANCES EM "U" E LAJE PLANA, EM CHAPA DE MADEIRA COMPENSADA PLASTIFICADA, 6 UTILIZAÇÕES. AF_11/2020</v>
          </cell>
          <cell r="I2328" t="str">
            <v>M2</v>
          </cell>
          <cell r="J2328" t="str">
            <v>COEFICIENTE DE REPRESENTATIVIDADE</v>
          </cell>
          <cell r="K2328">
            <v>207.17</v>
          </cell>
        </row>
        <row r="2329">
          <cell r="G2329">
            <v>101982</v>
          </cell>
          <cell r="H2329" t="str">
            <v>MONTAGEM E DESMONTAGEM DE FÔRMA PARA ESCADAS, COM 2 LANCES EM "U" E LAJE PLANA, EM CHAPA DE MADEIRA COMPENSADA PLASTIFICADA, 8 UTILIZAÇÕES. AF_11/2020</v>
          </cell>
          <cell r="I2329" t="str">
            <v>M2</v>
          </cell>
          <cell r="J2329" t="str">
            <v>COEFICIENTE DE REPRESENTATIVIDADE</v>
          </cell>
          <cell r="K2329">
            <v>182.25</v>
          </cell>
        </row>
        <row r="2330">
          <cell r="G2330">
            <v>101983</v>
          </cell>
          <cell r="H2330" t="str">
            <v>MONTAGEM E DESMONTAGEM DE FÔRMA PARA ESCADAS, COM 2 LANCES EM "U" E LAJE PLANA, EM CHAPA DE MADEIRA COMPENSADA PLASTIFICADA, 10 UTILIZAÇÕES. AF_11/2020</v>
          </cell>
          <cell r="I2330" t="str">
            <v>M2</v>
          </cell>
          <cell r="J2330" t="str">
            <v>COEFICIENTE DE REPRESENTATIVIDADE</v>
          </cell>
          <cell r="K2330">
            <v>166.55</v>
          </cell>
        </row>
        <row r="2331">
          <cell r="G2331">
            <v>101985</v>
          </cell>
          <cell r="H2331" t="str">
            <v>FABRICAÇÃO DE FÔRMA PARA ESCADAS, COM 2 LANCES EM "U" E LAJE CASCATA, EM CHAPA DE MADEIRA COMPENSADA PLASTIFICADA, E=18 MM. AF_11/2020</v>
          </cell>
          <cell r="I2331" t="str">
            <v>M2</v>
          </cell>
          <cell r="J2331" t="str">
            <v>COEFICIENTE DE REPRESENTATIVIDADE</v>
          </cell>
          <cell r="K2331">
            <v>187.95</v>
          </cell>
        </row>
        <row r="2332">
          <cell r="G2332">
            <v>101986</v>
          </cell>
          <cell r="H2332" t="str">
            <v>FABRICAÇÃO DE FÔRMA PARA ESCADAS, COM 2 LANCES EM "U" E LAJE CASCATA, EM CHAPA DE MADEIRA COMPENSADA RESINADA, E= 17 MM. AF_11/2020</v>
          </cell>
          <cell r="I2332" t="str">
            <v>M2</v>
          </cell>
          <cell r="J2332" t="str">
            <v>COEFICIENTE DE REPRESENTATIVIDADE</v>
          </cell>
          <cell r="K2332">
            <v>138.71</v>
          </cell>
        </row>
        <row r="2333">
          <cell r="G2333">
            <v>101987</v>
          </cell>
          <cell r="H2333" t="str">
            <v>FABRICAÇÃO DE FÔRMA PARA ESCADAS, COM 2 LANCES EM "U" E LAJE CASCATA, EM MADEIRA SERRADA, E=25 MM. AF_11/2020</v>
          </cell>
          <cell r="I2333" t="str">
            <v>M2</v>
          </cell>
          <cell r="J2333" t="str">
            <v>COEFICIENTE DE REPRESENTATIVIDADE</v>
          </cell>
          <cell r="K2333">
            <v>365.33</v>
          </cell>
        </row>
        <row r="2334">
          <cell r="G2334">
            <v>101988</v>
          </cell>
          <cell r="H2334" t="str">
            <v>FABRICAÇÃO DE FÔRMA PARA ESCADAS, COM 2 LANCES EM "L" E LAJE PLANA, EM CHAPA DE MADEIRA COMPENSADA PLASTIFICADA, E=18 MM. AF_11/2020</v>
          </cell>
          <cell r="I2334" t="str">
            <v>M2</v>
          </cell>
          <cell r="J2334" t="str">
            <v>COEFICIENTE DE REPRESENTATIVIDADE</v>
          </cell>
          <cell r="K2334">
            <v>190.02</v>
          </cell>
        </row>
        <row r="2335">
          <cell r="G2335">
            <v>101989</v>
          </cell>
          <cell r="H2335" t="str">
            <v>FABRICAÇÃO DE FÔRMA PARA ESCADAS, COM 2 LANCES EM "L" E LAJE PLANA, EM CHAPA DE MADEIRA COMPENSADA RESINADA, E= 17 MM. AF_11/2020</v>
          </cell>
          <cell r="I2335" t="str">
            <v>M2</v>
          </cell>
          <cell r="J2335" t="str">
            <v>COEFICIENTE DE REPRESENTATIVIDADE</v>
          </cell>
          <cell r="K2335">
            <v>151.77000000000001</v>
          </cell>
        </row>
        <row r="2336">
          <cell r="G2336">
            <v>101990</v>
          </cell>
          <cell r="H2336" t="str">
            <v>FABRICAÇÃO DE FÔRMA PARA ESCADAS, COM 2 LANCES EM "L" E LAJE PLANA, EM MADEIRA SERRADA, E=25 MM. AF_11/2020</v>
          </cell>
          <cell r="I2336" t="str">
            <v>M2</v>
          </cell>
          <cell r="J2336" t="str">
            <v>COEFICIENTE DE REPRESENTATIVIDADE</v>
          </cell>
          <cell r="K2336">
            <v>326.95999999999998</v>
          </cell>
        </row>
        <row r="2337">
          <cell r="G2337">
            <v>101991</v>
          </cell>
          <cell r="H2337" t="str">
            <v>FABRICAÇÃO DE FÔRMA PARA ESCADAS, COM 2 LANCES EM "L" E LAJE CASCATA, EM CHAPA DE MADEIRA COMPENSADA PLASTIFICADA, E=18 MM. AF_11/2020</v>
          </cell>
          <cell r="I2337" t="str">
            <v>M2</v>
          </cell>
          <cell r="J2337" t="str">
            <v>COEFICIENTE DE REPRESENTATIVIDADE</v>
          </cell>
          <cell r="K2337">
            <v>188.2</v>
          </cell>
        </row>
        <row r="2338">
          <cell r="G2338">
            <v>101992</v>
          </cell>
          <cell r="H2338" t="str">
            <v>FABRICAÇÃO DE FÔRMA PARA ESCADAS, COM 2 LANCES EM "L" E LAJE CASCATA, EM CHAPA DE MADEIRA COMPENSADA RESINADA, E= 17 MM. AF_11/2020</v>
          </cell>
          <cell r="I2338" t="str">
            <v>M2</v>
          </cell>
          <cell r="J2338" t="str">
            <v>COEFICIENTE DE REPRESENTATIVIDADE</v>
          </cell>
          <cell r="K2338">
            <v>141.13</v>
          </cell>
        </row>
        <row r="2339">
          <cell r="G2339">
            <v>101993</v>
          </cell>
          <cell r="H2339" t="str">
            <v>FABRICAÇÃO DE FÔRMA PARA ESCADAS, COM 2 LANCES EM "L" E LAJE CASCATA, EM MADEIRA SERRADA, E=25 MM. AF_11/2020</v>
          </cell>
          <cell r="I2339" t="str">
            <v>M2</v>
          </cell>
          <cell r="J2339" t="str">
            <v>COEFICIENTE DE REPRESENTATIVIDADE</v>
          </cell>
          <cell r="K2339">
            <v>432.3</v>
          </cell>
        </row>
        <row r="2340">
          <cell r="G2340">
            <v>101994</v>
          </cell>
          <cell r="H2340" t="str">
            <v>FABRICAÇÃO DE FÔRMA PARA ESCADAS, COM 1 LANCE E LAJE PLANA, EM CHAPA DE MADEIRA COMPENSADA PLASTIFICADA, E=18 MM. AF_11/2020</v>
          </cell>
          <cell r="I2340" t="str">
            <v>M2</v>
          </cell>
          <cell r="J2340" t="str">
            <v>COEFICIENTE DE REPRESENTATIVIDADE</v>
          </cell>
          <cell r="K2340">
            <v>201.54</v>
          </cell>
        </row>
        <row r="2341">
          <cell r="G2341">
            <v>101995</v>
          </cell>
          <cell r="H2341" t="str">
            <v>FABRICAÇÃO DE FÔRMA PARA ESCADAS, COM 1 LANCE E LAJE PLANA, EM CHAPA DE MADEIRA COMPENSADA RESINADA, E= 17 MM. AF_11/2020</v>
          </cell>
          <cell r="I2341" t="str">
            <v>M2</v>
          </cell>
          <cell r="J2341" t="str">
            <v>COEFICIENTE DE REPRESENTATIVIDADE</v>
          </cell>
          <cell r="K2341">
            <v>158.6</v>
          </cell>
        </row>
        <row r="2342">
          <cell r="G2342">
            <v>101996</v>
          </cell>
          <cell r="H2342" t="str">
            <v>FABRICAÇÃO DE FÔRMA PARA ESCADAS, COM 1 LANCE E LAJE PLANA, EM MADEIRA SERRADA, E=25 MM. AF_11/2020</v>
          </cell>
          <cell r="I2342" t="str">
            <v>M2</v>
          </cell>
          <cell r="J2342" t="str">
            <v>COEFICIENTE DE REPRESENTATIVIDADE</v>
          </cell>
          <cell r="K2342">
            <v>353.81</v>
          </cell>
        </row>
        <row r="2343">
          <cell r="G2343">
            <v>101997</v>
          </cell>
          <cell r="H2343" t="str">
            <v>FABRICAÇÃO DE FÔRMA PARA ESCADAS, COM 1 LANCE E LAJE CASCATA, EM CHAPA DE MADEIRA COMPENSADA PLASTIFICADA, E=18 MM. AF_11/2020</v>
          </cell>
          <cell r="I2343" t="str">
            <v>M2</v>
          </cell>
          <cell r="J2343" t="str">
            <v>COEFICIENTE DE REPRESENTATIVIDADE</v>
          </cell>
          <cell r="K2343">
            <v>187.66</v>
          </cell>
        </row>
        <row r="2344">
          <cell r="G2344">
            <v>101998</v>
          </cell>
          <cell r="H2344" t="str">
            <v>FABRICAÇÃO DE FÔRMA PARA ESCADAS, COM 1 LANCE E LAJE CASCATA, EM CHAPA DE MADEIRA COMPENSADA RESINADA, E= 17 MM. AF_11/2020</v>
          </cell>
          <cell r="I2344" t="str">
            <v>M2</v>
          </cell>
          <cell r="J2344" t="str">
            <v>COEFICIENTE DE REPRESENTATIVIDADE</v>
          </cell>
          <cell r="K2344">
            <v>139.52000000000001</v>
          </cell>
        </row>
        <row r="2345">
          <cell r="G2345">
            <v>101999</v>
          </cell>
          <cell r="H2345" t="str">
            <v>FABRICAÇÃO DE FÔRMA PARA ESCADAS, COM 1 LANCE E LAJE CASCATA, EM MADEIRA SERRADA, E=25 MM. AF_11/2020</v>
          </cell>
          <cell r="I2345" t="str">
            <v>M2</v>
          </cell>
          <cell r="J2345" t="str">
            <v>COEFICIENTE DE REPRESENTATIVIDADE</v>
          </cell>
          <cell r="K2345">
            <v>465</v>
          </cell>
        </row>
        <row r="2346">
          <cell r="G2346">
            <v>102000</v>
          </cell>
          <cell r="H2346" t="str">
            <v>MONTAGEM E DESMONTAGEM DE FÔRMA PARA ESCADAS, COM 2 LANCES EM "U" E LAJE CASCATA, EM MADEIRA SERRADA, 1 UTILIZAÇÃO. AF_11/2020</v>
          </cell>
          <cell r="I2346" t="str">
            <v>M2</v>
          </cell>
          <cell r="J2346" t="str">
            <v>COEFICIENTE DE REPRESENTATIVIDADE</v>
          </cell>
          <cell r="K2346">
            <v>601.20000000000005</v>
          </cell>
        </row>
        <row r="2347">
          <cell r="G2347">
            <v>102001</v>
          </cell>
          <cell r="H2347" t="str">
            <v>MONTAGEM E DESMONTAGEM DE FÔRMA PARA ESCADAS, COM 2 LANCES EM "U" E LAJE CASCATA, EM MADEIRA SERRADA, 2 UTILIZAÇÕES. AF_11/2020</v>
          </cell>
          <cell r="I2347" t="str">
            <v>M2</v>
          </cell>
          <cell r="J2347" t="str">
            <v>COEFICIENTE DE REPRESENTATIVIDADE</v>
          </cell>
          <cell r="K2347">
            <v>527.30999999999995</v>
          </cell>
        </row>
        <row r="2348">
          <cell r="G2348">
            <v>102002</v>
          </cell>
          <cell r="H2348" t="str">
            <v>MONTAGEM E DESMONTAGEM DE FÔRMA PARA ESCADAS, COM 2 LANCES EM "U" E LAJE CASCATA, EM CHAPA DE MADEIRA COMPENSADA RESINADA, 2 UTILIZAÇÕES. AF_11/2020</v>
          </cell>
          <cell r="I2348" t="str">
            <v>M2</v>
          </cell>
          <cell r="J2348" t="str">
            <v>COEFICIENTE DE REPRESENTATIVIDADE</v>
          </cell>
          <cell r="K2348">
            <v>263.31</v>
          </cell>
        </row>
        <row r="2349">
          <cell r="G2349">
            <v>102003</v>
          </cell>
          <cell r="H2349" t="str">
            <v>MONTAGEM E DESMONTAGEM DE FÔRMA PARA ESCADAS, COM 2 LANCES EM "U" E LAJE CASCATA, EM CHAPA DE MADEIRA COMPENSADA RESINADA, 4 UTILIZAÇÕES. AF_11/2020</v>
          </cell>
          <cell r="I2349" t="str">
            <v>M2</v>
          </cell>
          <cell r="J2349" t="str">
            <v>COEFICIENTE DE REPRESENTATIVIDADE</v>
          </cell>
          <cell r="K2349">
            <v>239.27</v>
          </cell>
        </row>
        <row r="2350">
          <cell r="G2350">
            <v>102004</v>
          </cell>
          <cell r="H2350" t="str">
            <v>MONTAGEM E DESMONTAGEM DE FÔRMA PARA ESCADAS, COM 2 LANCES EM "U" E LAJE CASCATA, EM CHAPA DE MADEIRA COMPENSADA PLASTIFICADA, 6 UTILIZAÇÕES. AF_11/2020</v>
          </cell>
          <cell r="I2350" t="str">
            <v>M2</v>
          </cell>
          <cell r="J2350" t="str">
            <v>COEFICIENTE DE REPRESENTATIVIDADE</v>
          </cell>
          <cell r="K2350">
            <v>208.25</v>
          </cell>
        </row>
        <row r="2351">
          <cell r="G2351">
            <v>102005</v>
          </cell>
          <cell r="H2351" t="str">
            <v>MONTAGEM E DESMONTAGEM DE FÔRMA PARA ESCADAS, COM 2 LANCES EM "U" E LAJE CASCATA, EM CHAPA DE MADEIRA COMPENSADA PLASTIFICADA, 8 UTILIZAÇÕES. AF_11/2020</v>
          </cell>
          <cell r="I2351" t="str">
            <v>M2</v>
          </cell>
          <cell r="J2351" t="str">
            <v>COEFICIENTE DE REPRESENTATIVIDADE</v>
          </cell>
          <cell r="K2351">
            <v>182.78</v>
          </cell>
        </row>
        <row r="2352">
          <cell r="G2352">
            <v>102006</v>
          </cell>
          <cell r="H2352" t="str">
            <v>MONTAGEM E DESMONTAGEM DE FÔRMA PARA ESCADAS, COM 2 LANCES EM "U" E LAJE CASCATA, EM CHAPA DE MADEIRA COMPENSADA PLASTIFICADA, 10 UTILIZAÇÕES. AF_11/2020</v>
          </cell>
          <cell r="I2352" t="str">
            <v>M2</v>
          </cell>
          <cell r="J2352" t="str">
            <v>COEFICIENTE DE REPRESENTATIVIDADE</v>
          </cell>
          <cell r="K2352">
            <v>166.74</v>
          </cell>
        </row>
        <row r="2353">
          <cell r="G2353">
            <v>102007</v>
          </cell>
          <cell r="H2353" t="str">
            <v>MONTAGEM E DESMONTAGEM DE FÔRMA PARA ESCADAS, COM 2 LANCES EM "L" E LAJE PLANA, EM MADEIRA SERRADA, 1 UTILIZAÇÃO. AF_11/2020</v>
          </cell>
          <cell r="I2353" t="str">
            <v>M2</v>
          </cell>
          <cell r="J2353" t="str">
            <v>COEFICIENTE DE REPRESENTATIVIDADE</v>
          </cell>
          <cell r="K2353">
            <v>563.62</v>
          </cell>
        </row>
        <row r="2354">
          <cell r="G2354">
            <v>102008</v>
          </cell>
          <cell r="H2354" t="str">
            <v>MONTAGEM E DESMONTAGEM DE FÔRMA PARA ESCADAS, COM 2 LANCES EM "L" E LAJE PLANA, EM MADEIRA SERRADA, 2 UTILIZAÇÕES. AF_11/2020</v>
          </cell>
          <cell r="I2354" t="str">
            <v>M2</v>
          </cell>
          <cell r="J2354" t="str">
            <v>COEFICIENTE DE REPRESENTATIVIDADE</v>
          </cell>
          <cell r="K2354">
            <v>476.33</v>
          </cell>
        </row>
        <row r="2355">
          <cell r="G2355">
            <v>102009</v>
          </cell>
          <cell r="H2355" t="str">
            <v>MONTAGEM E DESMONTAGEM DE FÔRMA PARA ESCADAS, COM 2 LANCES EM "L" E LAJE PLANA, EM CHAPA DE MADEIRA COMPENSADA RESINADA, 2 UTILIZAÇÕES. AF_11/2020</v>
          </cell>
          <cell r="I2355" t="str">
            <v>M2</v>
          </cell>
          <cell r="J2355" t="str">
            <v>COEFICIENTE DE REPRESENTATIVIDADE</v>
          </cell>
          <cell r="K2355">
            <v>272.14999999999998</v>
          </cell>
        </row>
        <row r="2356">
          <cell r="G2356">
            <v>102010</v>
          </cell>
          <cell r="H2356" t="str">
            <v>MONTAGEM E DESMONTAGEM DE FÔRMA PARA ESCADAS, COM 2 LANCES EM "L" E LAJE PLANA, EM CHAPA DE MADEIRA COMPENSADA RESINADA, 4 UTILIZAÇÕES. AF_11/2020</v>
          </cell>
          <cell r="I2356" t="str">
            <v>M2</v>
          </cell>
          <cell r="J2356" t="str">
            <v>COEFICIENTE DE REPRESENTATIVIDADE</v>
          </cell>
          <cell r="K2356">
            <v>244.9</v>
          </cell>
        </row>
        <row r="2357">
          <cell r="G2357">
            <v>102011</v>
          </cell>
          <cell r="H2357" t="str">
            <v>MONTAGEM E DESMONTAGEM DE FÔRMA PARA ESCADAS, COM 2 LANCES EM "L" E LAJE PLANA, EM CHAPA DE MADEIRA COMPENSADA PLASTIFICADA, 6 UTILIZAÇÕES. AF_11/2020</v>
          </cell>
          <cell r="I2357" t="str">
            <v>M2</v>
          </cell>
          <cell r="J2357" t="str">
            <v>COEFICIENTE DE REPRESENTATIVIDADE</v>
          </cell>
          <cell r="K2357">
            <v>205.83</v>
          </cell>
        </row>
        <row r="2358">
          <cell r="G2358">
            <v>102012</v>
          </cell>
          <cell r="H2358" t="str">
            <v>MONTAGEM E DESMONTAGEM DE FÔRMA PARA ESCADAS, COM 2 LANCES EM "L" E LAJE PLANA, EM CHAPA DE MADEIRA COMPENSADA PLASTIFICADA, 8 UTILIZAÇÕES. AF_11/2020</v>
          </cell>
          <cell r="I2358" t="str">
            <v>M2</v>
          </cell>
          <cell r="J2358" t="str">
            <v>COEFICIENTE DE REPRESENTATIVIDADE</v>
          </cell>
          <cell r="K2358">
            <v>180.13</v>
          </cell>
        </row>
        <row r="2359">
          <cell r="G2359">
            <v>102013</v>
          </cell>
          <cell r="H2359" t="str">
            <v>MONTAGEM E DESMONTAGEM DE FÔRMA PARA ESCADAS, COM 2 LANCES EM "L" E LAJE PLANA, EM CHAPA DE MADEIRA COMPENSADA PLASTIFICADA, 10 UTILIZAÇÕES. AF_11/2020</v>
          </cell>
          <cell r="I2359" t="str">
            <v>M2</v>
          </cell>
          <cell r="J2359" t="str">
            <v>COEFICIENTE DE REPRESENTATIVIDADE</v>
          </cell>
          <cell r="K2359">
            <v>165.84</v>
          </cell>
        </row>
        <row r="2360">
          <cell r="G2360">
            <v>102014</v>
          </cell>
          <cell r="H2360" t="str">
            <v>MONTAGEM E DESMONTAGEM DE FÔRMA PARA ESCADAS, COM 2 LANCES EM "L" E LAJE CASCATA, EM MADEIRA SERRADA, 1 UTILIZAÇÃO. AF_11/2020</v>
          </cell>
          <cell r="I2360" t="str">
            <v>M2</v>
          </cell>
          <cell r="J2360" t="str">
            <v>COEFICIENTE DE REPRESENTATIVIDADE</v>
          </cell>
          <cell r="K2360">
            <v>668.76</v>
          </cell>
        </row>
        <row r="2361">
          <cell r="G2361">
            <v>102015</v>
          </cell>
          <cell r="H2361" t="str">
            <v>MONTAGEM E DESMONTAGEM DE FÔRMA PARA ESCADAS, COM 2 LANCES EM "L" E LAJE CASCATA, EM MADEIRA SERRADA, 2 UTILIZAÇÕES. AF_11/2020</v>
          </cell>
          <cell r="I2361" t="str">
            <v>M2</v>
          </cell>
          <cell r="J2361" t="str">
            <v>COEFICIENTE DE REPRESENTATIVIDADE</v>
          </cell>
          <cell r="K2361">
            <v>565.95000000000005</v>
          </cell>
        </row>
        <row r="2362">
          <cell r="G2362">
            <v>102016</v>
          </cell>
          <cell r="H2362" t="str">
            <v>MONTAGEM E DESMONTAGEM DE FÔRMA PARA ESCADAS, COM 2 LANCES EM "L" E LAJE CASCATA, EM CHAPA DE MADEIRA COMPENSADA RESINADA, 2 UTILIZAÇÕES. AF_11/2020</v>
          </cell>
          <cell r="I2362" t="str">
            <v>M2</v>
          </cell>
          <cell r="J2362" t="str">
            <v>COEFICIENTE DE REPRESENTATIVIDADE</v>
          </cell>
          <cell r="K2362">
            <v>262.33</v>
          </cell>
        </row>
        <row r="2363">
          <cell r="G2363">
            <v>102017</v>
          </cell>
          <cell r="H2363" t="str">
            <v>MONTAGEM E DESMONTAGEM DE FÔRMA PARA ESCADAS, COM 2 LANCES EM "L" E LAJE CASCATA, EM CHAPA DE MADEIRA COMPENSADA RESINADA, 4 UTILIZAÇÕES. AF_11/2020</v>
          </cell>
          <cell r="I2363" t="str">
            <v>M2</v>
          </cell>
          <cell r="J2363" t="str">
            <v>COEFICIENTE DE REPRESENTATIVIDADE</v>
          </cell>
          <cell r="K2363">
            <v>236.61</v>
          </cell>
        </row>
        <row r="2364">
          <cell r="G2364">
            <v>102036</v>
          </cell>
          <cell r="H2364" t="str">
            <v>MONTAGEM E DESMONTAGEM DE FÔRMA PARA ESCADAS, COM 2 LANCES EM "L" E LAJE CASCATA, EM CHAPA DE MADEIRA COMPENSADA PLASTIFICADA, 6 UTILIZAÇÕES. AF_11/2020</v>
          </cell>
          <cell r="I2364" t="str">
            <v>M2</v>
          </cell>
          <cell r="J2364" t="str">
            <v>COEFICIENTE DE REPRESENTATIVIDADE</v>
          </cell>
          <cell r="K2364">
            <v>203.93</v>
          </cell>
        </row>
        <row r="2365">
          <cell r="G2365">
            <v>102037</v>
          </cell>
          <cell r="H2365" t="str">
            <v>MONTAGEM E DESMONTAGEM DE FÔRMA PARA ESCADAS, COM 2 LANCES EM "L" E LAJE CASCATA, EM CHAPA DE MADEIRA COMPENSADA PLASTIFICADA, 8 UTILIZAÇÕES. AF_11/2020</v>
          </cell>
          <cell r="I2365" t="str">
            <v>M2</v>
          </cell>
          <cell r="J2365" t="str">
            <v>COEFICIENTE DE REPRESENTATIVIDADE</v>
          </cell>
          <cell r="K2365">
            <v>178.44</v>
          </cell>
        </row>
        <row r="2366">
          <cell r="G2366">
            <v>102038</v>
          </cell>
          <cell r="H2366" t="str">
            <v>MONTAGEM E DESMONTAGEM DE FÔRMA PARA ESCADAS, COM 2 LANCES EM "L" E LAJE CASCATA, EM CHAPA DE MADEIRA COMPENSADA PLASTIFICADA, 10 UTILIZAÇÕES. AF_11/2020</v>
          </cell>
          <cell r="I2366" t="str">
            <v>M2</v>
          </cell>
          <cell r="J2366" t="str">
            <v>COEFICIENTE DE REPRESENTATIVIDADE</v>
          </cell>
          <cell r="K2366">
            <v>164.25</v>
          </cell>
        </row>
        <row r="2367">
          <cell r="G2367">
            <v>102039</v>
          </cell>
          <cell r="H2367" t="str">
            <v>MONTAGEM E DESMONTAGEM DE FÔRMA PARA ESCADAS, COM 1 LANCE E LAJE PLANA, EM MADEIRA SERRADA, 1 UTILIZAÇÃO. AF_11/2020</v>
          </cell>
          <cell r="I2367" t="str">
            <v>M2</v>
          </cell>
          <cell r="J2367" t="str">
            <v>COEFICIENTE DE REPRESENTATIVIDADE</v>
          </cell>
          <cell r="K2367">
            <v>597.54</v>
          </cell>
        </row>
        <row r="2368">
          <cell r="G2368">
            <v>102040</v>
          </cell>
          <cell r="H2368" t="str">
            <v>MONTAGEM E DESMONTAGEM DE FÔRMA PARA ESCADAS, COM 1 LANCE E LAJE PLANA, EM MADEIRA SERRADA, 2 UTILIZAÇÕES. AF_11/2020</v>
          </cell>
          <cell r="I2368" t="str">
            <v>M2</v>
          </cell>
          <cell r="J2368" t="str">
            <v>COEFICIENTE DE REPRESENTATIVIDADE</v>
          </cell>
          <cell r="K2368">
            <v>502.85</v>
          </cell>
        </row>
        <row r="2369">
          <cell r="G2369">
            <v>102041</v>
          </cell>
          <cell r="H2369" t="str">
            <v>MONTAGEM E DESMONTAGEM DE FÔRMA PARA ESCADAS, COM 1 LANCE E LAJE PLANA, EM CHAPA DE MADEIRA COMPENSADA RESINADA, 2 UTILIZAÇÕES. AF_11/2020</v>
          </cell>
          <cell r="I2369" t="str">
            <v>M2</v>
          </cell>
          <cell r="J2369" t="str">
            <v>COEFICIENTE DE REPRESENTATIVIDADE</v>
          </cell>
          <cell r="K2369">
            <v>274.14</v>
          </cell>
        </row>
        <row r="2370">
          <cell r="G2370">
            <v>102042</v>
          </cell>
          <cell r="H2370" t="str">
            <v>MONTAGEM E DESMONTAGEM DE FÔRMA PARA ESCADAS, COM 1 LANCE E LAJE PLANA, EM CHAPA DE MADEIRA COMPENSADA RESINADA, 4 UTILIZAÇÕES. AF_11/2020</v>
          </cell>
          <cell r="I2370" t="str">
            <v>M2</v>
          </cell>
          <cell r="J2370" t="str">
            <v>COEFICIENTE DE REPRESENTATIVIDADE</v>
          </cell>
          <cell r="K2370">
            <v>244.66</v>
          </cell>
        </row>
        <row r="2371">
          <cell r="G2371">
            <v>102043</v>
          </cell>
          <cell r="H2371" t="str">
            <v>MONTAGEM E DESMONTAGEM DE FÔRMA PARA ESCADAS, COM 1 LANCE E LAJE PLANA, EM CHAPA DE MADEIRA COMPENSADA PLASTIFICADA, 6 UTILIZAÇÕES. AF_11/2020</v>
          </cell>
          <cell r="I2371" t="str">
            <v>M2</v>
          </cell>
          <cell r="J2371" t="str">
            <v>COEFICIENTE DE REPRESENTATIVIDADE</v>
          </cell>
          <cell r="K2371">
            <v>206.59</v>
          </cell>
        </row>
        <row r="2372">
          <cell r="G2372">
            <v>102044</v>
          </cell>
          <cell r="H2372" t="str">
            <v>MONTAGEM E DESMONTAGEM DE FÔRMA PARA ESCADAS, COM 1 LANCE E LAJE PLANA, EM CHAPA DE MADEIRA COMPENSADA PLASTIFICADA, 8 UTILIZAÇÕES. AF_11/2020</v>
          </cell>
          <cell r="I2372" t="str">
            <v>M2</v>
          </cell>
          <cell r="J2372" t="str">
            <v>COEFICIENTE DE REPRESENTATIVIDADE</v>
          </cell>
          <cell r="K2372">
            <v>181.64</v>
          </cell>
        </row>
        <row r="2373">
          <cell r="G2373">
            <v>102045</v>
          </cell>
          <cell r="H2373" t="str">
            <v>MONTAGEM E DESMONTAGEM DE FÔRMA PARA ESCADAS, COM 1 LANCE E LAJE PLANA, EM CHAPA DE MADEIRA COMPENSADA PLASTIFICADA, 10 UTILIZAÇÕES. AF_11/2020</v>
          </cell>
          <cell r="I2373" t="str">
            <v>M2</v>
          </cell>
          <cell r="J2373" t="str">
            <v>COEFICIENTE DE REPRESENTATIVIDADE</v>
          </cell>
          <cell r="K2373">
            <v>166.66</v>
          </cell>
        </row>
        <row r="2374">
          <cell r="G2374">
            <v>102046</v>
          </cell>
          <cell r="H2374" t="str">
            <v>MONTAGEM E DESMONTAGEM DE FÔRMA PARA ESCADAS, COM 1 LANCE E LAJE CASCATA, EM MADEIRA SERRADA, 1 UTILIZAÇÃO. AF_11/2020</v>
          </cell>
          <cell r="I2374" t="str">
            <v>M2</v>
          </cell>
          <cell r="J2374" t="str">
            <v>COEFICIENTE DE REPRESENTATIVIDADE</v>
          </cell>
          <cell r="K2374">
            <v>689.96</v>
          </cell>
        </row>
        <row r="2375">
          <cell r="G2375">
            <v>102047</v>
          </cell>
          <cell r="H2375" t="str">
            <v>MONTAGEM E DESMONTAGEM DE FÔRMA PARA ESCADAS, COM 1 LANCE E LAJE CASCATA, EM MADEIRA SERRADA, 2 UTILIZAÇÕES. AF_11/2020</v>
          </cell>
          <cell r="I2375" t="str">
            <v>M2</v>
          </cell>
          <cell r="J2375" t="str">
            <v>COEFICIENTE DE REPRESENTATIVIDADE</v>
          </cell>
          <cell r="K2375">
            <v>596.6</v>
          </cell>
        </row>
        <row r="2376">
          <cell r="G2376">
            <v>102048</v>
          </cell>
          <cell r="H2376" t="str">
            <v>MONTAGEM E DESMONTAGEM DE FÔRMA PARA ESCADAS, COM 1 LANCE E LAJE CASCATA, EM CHAPA DE MADEIRA COMPENSADA RESINADA, 2 UTILIZAÇÕES. AF_11/2020</v>
          </cell>
          <cell r="I2376" t="str">
            <v>M2</v>
          </cell>
          <cell r="J2376" t="str">
            <v>COEFICIENTE DE REPRESENTATIVIDADE</v>
          </cell>
          <cell r="K2376">
            <v>257.44</v>
          </cell>
        </row>
        <row r="2377">
          <cell r="G2377">
            <v>102049</v>
          </cell>
          <cell r="H2377" t="str">
            <v>MONTAGEM E DESMONTAGEM DE FÔRMA PARA ESCADAS, COM 1 LANCE E LAJE CASCATA, EM CHAPA DE MADEIRA COMPENSADA RESINADA, 4 UTILIZAÇÕES. AF_11/2020</v>
          </cell>
          <cell r="I2377" t="str">
            <v>M2</v>
          </cell>
          <cell r="J2377" t="str">
            <v>COEFICIENTE DE REPRESENTATIVIDADE</v>
          </cell>
          <cell r="K2377">
            <v>229.35</v>
          </cell>
        </row>
        <row r="2378">
          <cell r="G2378">
            <v>102050</v>
          </cell>
          <cell r="H2378" t="str">
            <v>MONTAGEM E DESMONTAGEM DE FÔRMA PARA ESCADAS, COM 1 LANCE E LAJE CASCATA, EM CHAPA DE MADEIRA COMPENSADA PLASTIFICADA, 6 UTILIZAÇÕES. AF_11/2020</v>
          </cell>
          <cell r="I2378" t="str">
            <v>M2</v>
          </cell>
          <cell r="J2378" t="str">
            <v>COEFICIENTE DE REPRESENTATIVIDADE</v>
          </cell>
          <cell r="K2378">
            <v>198.74</v>
          </cell>
        </row>
        <row r="2379">
          <cell r="G2379">
            <v>102051</v>
          </cell>
          <cell r="H2379" t="str">
            <v>MONTAGEM E DESMONTAGEM DE FÔRMA PARA ESCADAS, COM 1 LANCE E LAJE CASCATA, EM CHAPA DE MADEIRA COMPENSADA PLASTIFICADA, 8 UTILIZAÇÕES. AF_11/2020</v>
          </cell>
          <cell r="I2379" t="str">
            <v>M2</v>
          </cell>
          <cell r="J2379" t="str">
            <v>COEFICIENTE DE REPRESENTATIVIDADE</v>
          </cell>
          <cell r="K2379">
            <v>173.31</v>
          </cell>
        </row>
        <row r="2380">
          <cell r="G2380">
            <v>102052</v>
          </cell>
          <cell r="H2380" t="str">
            <v>MONTAGEM E DESMONTAGEM DE FÔRMA PARA ESCADAS, COM 1 LANCE E LAJE CASCATA, EM CHAPA DE MADEIRA COMPENSADA PLASTIFICADA, 10 UTILIZAÇÕES. AF_11/2020</v>
          </cell>
          <cell r="I2380" t="str">
            <v>M2</v>
          </cell>
          <cell r="J2380" t="str">
            <v>COEFICIENTE DE REPRESENTATIVIDADE</v>
          </cell>
          <cell r="K2380">
            <v>159.16</v>
          </cell>
        </row>
        <row r="2381">
          <cell r="G2381">
            <v>102059</v>
          </cell>
          <cell r="H2381" t="str">
            <v>MONTAGEM E DESMONTAGEM DE FÔRMA PARA ESCADA DUPLA COM 2 LANCES EM "X" E LAJE PLANA, EM MADEIRA SERRADA, 1 UTILIZAÇÃO. AF_11/2020</v>
          </cell>
          <cell r="I2381" t="str">
            <v>M2</v>
          </cell>
          <cell r="J2381" t="str">
            <v>COEFICIENTE DE REPRESENTATIVIDADE</v>
          </cell>
          <cell r="K2381">
            <v>557.78</v>
          </cell>
        </row>
        <row r="2382">
          <cell r="G2382">
            <v>102060</v>
          </cell>
          <cell r="H2382" t="str">
            <v>MONTAGEM E DESMONTAGEM DE FÔRMA PARA ESCADA DUPLA COM 2 LANCES EM "X" E LAJE PLANA, EM MADEIRA SERRADA, 2 UTILIZAÇÕES. AF_11/2020</v>
          </cell>
          <cell r="I2382" t="str">
            <v>M2</v>
          </cell>
          <cell r="J2382" t="str">
            <v>COEFICIENTE DE REPRESENTATIVIDADE</v>
          </cell>
          <cell r="K2382">
            <v>473.81</v>
          </cell>
        </row>
        <row r="2383">
          <cell r="G2383">
            <v>102061</v>
          </cell>
          <cell r="H2383" t="str">
            <v>MONTAGEM E DESMONTAGEM DE FÔRMA PARA ESCADA DUPLA COM 2 LANCES EM "X" E LAJE PLANA, EM CHAPA DE MADEIRA COMPENSADA RESINADA, 2 UTILIZAÇÕES. AF_11/2020</v>
          </cell>
          <cell r="I2383" t="str">
            <v>M2</v>
          </cell>
          <cell r="J2383" t="str">
            <v>COEFICIENTE DE REPRESENTATIVIDADE</v>
          </cell>
          <cell r="K2383">
            <v>253.29</v>
          </cell>
        </row>
        <row r="2384">
          <cell r="G2384">
            <v>102062</v>
          </cell>
          <cell r="H2384" t="str">
            <v>MONTAGEM E DESMONTAGEM DE FÔRMA PARA ESCADA DUPLA COM 2 LANCES EM "X" E LAJE PLANA, EM CHAPA DE MADEIRA COMPENSADA RESINADA, 4 UTILIZAÇÕES. AF_11/2020</v>
          </cell>
          <cell r="I2384" t="str">
            <v>M2</v>
          </cell>
          <cell r="J2384" t="str">
            <v>COEFICIENTE DE REPRESENTATIVIDADE</v>
          </cell>
          <cell r="K2384">
            <v>230.69</v>
          </cell>
        </row>
        <row r="2385">
          <cell r="G2385">
            <v>102063</v>
          </cell>
          <cell r="H2385" t="str">
            <v>MONTAGEM E DESMONTAGEM DE FÔRMA PARA ESCADA DUPLA COM 2 LANCES EM "X" E LAJE PLANA, EM CHAPA DE MADEIRA COMPENSADA PLASTIFICADA, 6 UTILIZAÇÕES. AF_11/2020</v>
          </cell>
          <cell r="I2385" t="str">
            <v>M2</v>
          </cell>
          <cell r="J2385" t="str">
            <v>COEFICIENTE DE REPRESENTATIVIDADE</v>
          </cell>
          <cell r="K2385">
            <v>193.75</v>
          </cell>
        </row>
        <row r="2386">
          <cell r="G2386">
            <v>102064</v>
          </cell>
          <cell r="H2386" t="str">
            <v>MONTAGEM E DESMONTAGEM DE FÔRMA PARA ESCADA DUPLA COM 2 LANCES EM "X" E LAJE PLANA, EM CHAPA DE MADEIRA COMPENSADA PLASTIFICADA, 8 UTILIZAÇÕES. AF_11/2020</v>
          </cell>
          <cell r="I2386" t="str">
            <v>M2</v>
          </cell>
          <cell r="J2386" t="str">
            <v>COEFICIENTE DE REPRESENTATIVIDADE</v>
          </cell>
          <cell r="K2386">
            <v>168.46</v>
          </cell>
        </row>
        <row r="2387">
          <cell r="G2387">
            <v>102065</v>
          </cell>
          <cell r="H2387" t="str">
            <v>MONTAGEM E DESMONTAGEM DE FÔRMA PARA ESCADA DUPLA COM 2 LANCES EM "X" E LAJE PLANA, EM CHAPA DE MADEIRA COMPENSADA PLASTIFICADA, 10 UTILIZAÇÕES. AF_11/2020</v>
          </cell>
          <cell r="I2387" t="str">
            <v>M2</v>
          </cell>
          <cell r="J2387" t="str">
            <v>COEFICIENTE DE REPRESENTATIVIDADE</v>
          </cell>
          <cell r="K2387">
            <v>154.44</v>
          </cell>
        </row>
        <row r="2388">
          <cell r="G2388">
            <v>102066</v>
          </cell>
          <cell r="H2388" t="str">
            <v>MONTAGEM E DESMONTAGEM DE FÔRMA PARA ESCADA DUPLA COM 2 LANCES EM "X" E LAJE CASCATA, EM MADEIRA SERRADA, 1 UTILIZAÇÃO. AF_11/2020</v>
          </cell>
          <cell r="I2388" t="str">
            <v>M2</v>
          </cell>
          <cell r="J2388" t="str">
            <v>COEFICIENTE DE REPRESENTATIVIDADE</v>
          </cell>
          <cell r="K2388">
            <v>604.36</v>
          </cell>
        </row>
        <row r="2389">
          <cell r="G2389">
            <v>102067</v>
          </cell>
          <cell r="H2389" t="str">
            <v>MONTAGEM E DESMONTAGEM DE FÔRMA PARA ESCADA DUPLA COM 2 LANCES EM "X" E LAJE CASCATA, EM MADEIRA SERRADA, 2 UTILIZAÇÕES. AF_11/2020</v>
          </cell>
          <cell r="I2389" t="str">
            <v>M2</v>
          </cell>
          <cell r="J2389" t="str">
            <v>COEFICIENTE DE REPRESENTATIVIDADE</v>
          </cell>
          <cell r="K2389">
            <v>525.57000000000005</v>
          </cell>
        </row>
        <row r="2390">
          <cell r="G2390">
            <v>102068</v>
          </cell>
          <cell r="H2390" t="str">
            <v>MONTAGEM E DESMONTAGEM DE FÔRMA PARA ESCADA DUPLA COM 2 LANCES EM "X" E LAJE CASCATA, EM CHAPA DE MADEIRA COMPENSADA RESINADA, 2 UTILIZAÇÕES. AF_11/2020</v>
          </cell>
          <cell r="I2390" t="str">
            <v>M2</v>
          </cell>
          <cell r="J2390" t="str">
            <v>COEFICIENTE DE REPRESENTATIVIDADE</v>
          </cell>
          <cell r="K2390">
            <v>234.68</v>
          </cell>
        </row>
        <row r="2391">
          <cell r="G2391">
            <v>102069</v>
          </cell>
          <cell r="H2391" t="str">
            <v>MONTAGEM E DESMONTAGEM DE FÔRMA PARA ESCADA DUPLA COM 2 LANCES EM "X" E LAJE CASCATA, EM CHAPA DE MADEIRA COMPENSADA RESINADA, 4 UTILIZAÇÕES. AF_11/2020</v>
          </cell>
          <cell r="I2391" t="str">
            <v>M2</v>
          </cell>
          <cell r="J2391" t="str">
            <v>COEFICIENTE DE REPRESENTATIVIDADE</v>
          </cell>
          <cell r="K2391">
            <v>213.64</v>
          </cell>
        </row>
        <row r="2392">
          <cell r="G2392">
            <v>102070</v>
          </cell>
          <cell r="H2392" t="str">
            <v>MONTAGEM E DESMONTAGEM DE FÔRMA PARA ESCADA DUPLA COM 2 LANCES EM "X" E LAJE CASCATA, EM CHAPA DE MADEIRA COMPENSADA PLASTIFICADA, 6 UTILIZAÇÕES. AF_11/2020</v>
          </cell>
          <cell r="I2392" t="str">
            <v>M2</v>
          </cell>
          <cell r="J2392" t="str">
            <v>COEFICIENTE DE REPRESENTATIVIDADE</v>
          </cell>
          <cell r="K2392">
            <v>184.57</v>
          </cell>
        </row>
        <row r="2393">
          <cell r="G2393">
            <v>102071</v>
          </cell>
          <cell r="H2393" t="str">
            <v>MONTAGEM E DESMONTAGEM DE FÔRMA PARA ESCADA DUPLA COM 2 LANCES EM "X" E LAJE CASCATA, EM CHAPA DE MADEIRA COMPENSADA PLASTIFICADA, 8 UTILIZAÇÕES. AF_11/2020</v>
          </cell>
          <cell r="I2393" t="str">
            <v>M2</v>
          </cell>
          <cell r="J2393" t="str">
            <v>COEFICIENTE DE REPRESENTATIVIDADE</v>
          </cell>
          <cell r="K2393">
            <v>160.91999999999999</v>
          </cell>
        </row>
        <row r="2394">
          <cell r="G2394">
            <v>102072</v>
          </cell>
          <cell r="H2394" t="str">
            <v>MONTAGEM E DESMONTAGEM DE FÔRMA PARA ESCADA DUPLA COM 2 LANCES EM "X" E LAJE CASCATA, EM CHAPA DE MADEIRA COMPENSADA PLASTIFICADA, 10 UTILIZAÇÕES. AF_11/2020</v>
          </cell>
          <cell r="I2394" t="str">
            <v>M2</v>
          </cell>
          <cell r="J2394" t="str">
            <v>COEFICIENTE DE REPRESENTATIVIDADE</v>
          </cell>
          <cell r="K2394">
            <v>153.41</v>
          </cell>
        </row>
        <row r="2395">
          <cell r="G2395">
            <v>102073</v>
          </cell>
          <cell r="H2395" t="str">
            <v>ESCADA EM CONCRETO ARMADO MOLDADO IN LOCO, FCK 20 MPA, COM 1 LANCE E LAJE PLANA, FÔRMA EM CHAPA DE MADEIRA COMPENSADA RESINADA. AF_11/2020</v>
          </cell>
          <cell r="I2395" t="str">
            <v>M3</v>
          </cell>
          <cell r="J2395" t="str">
            <v>ATRIBUÍDO SÃO PAULO</v>
          </cell>
          <cell r="K2395">
            <v>3469.92</v>
          </cell>
        </row>
        <row r="2396">
          <cell r="G2396">
            <v>102074</v>
          </cell>
          <cell r="H2396" t="str">
            <v>ESCADA EM CONCRETO ARMADO MOLDADO IN LOCO, FCK 20 MPA, COM 2 LANCES EM "U" E LAJE PLANA, FÔRMA EM CHAPA DE MADEIRA COMPENSADA RESINADA. AF_11/2020</v>
          </cell>
          <cell r="I2396" t="str">
            <v>M3</v>
          </cell>
          <cell r="J2396" t="str">
            <v>ATRIBUÍDO SÃO PAULO</v>
          </cell>
          <cell r="K2396">
            <v>4140.79</v>
          </cell>
        </row>
        <row r="2397">
          <cell r="G2397">
            <v>102075</v>
          </cell>
          <cell r="H2397" t="str">
            <v>ESCADA EM CONCRETO ARMADO MOLDADO IN LOCO, FCK 20 MPA, COM 2 LANCES EM "L" E LAJE PLANA, FÔRMA EM CHAPA DE MADEIRA COMPENSADA RESINADA. AF_11/2020</v>
          </cell>
          <cell r="I2397" t="str">
            <v>M3</v>
          </cell>
          <cell r="J2397" t="str">
            <v>ATRIBUÍDO SÃO PAULO</v>
          </cell>
          <cell r="K2397">
            <v>4333.07</v>
          </cell>
        </row>
        <row r="2398">
          <cell r="G2398">
            <v>102076</v>
          </cell>
          <cell r="H2398" t="str">
            <v>ESCADA EM CONCRETO ARMADO MOLDADO IN LOCO, FCK 20 MPA, COM 2 LANCES EM "X" E LAJE PLANA, FÔRMA EM CHAPA DE MADEIRA COMPENSADA RESINADA. AF_11/2020</v>
          </cell>
          <cell r="I2398" t="str">
            <v>M3</v>
          </cell>
          <cell r="J2398" t="str">
            <v>ATRIBUÍDO SÃO PAULO</v>
          </cell>
          <cell r="K2398">
            <v>4440.04</v>
          </cell>
        </row>
        <row r="2399">
          <cell r="G2399">
            <v>102077</v>
          </cell>
          <cell r="H2399" t="str">
            <v>ESCADA EM CONCRETO ARMADO MOLDADO IN LOCO, FCK 20 MPA, COM 1 LANCE E LAJE CASCATA, FÔRMA EM CHAPA DE MADEIRA COMPENSADA RESINADA. AF_11/2020</v>
          </cell>
          <cell r="I2399" t="str">
            <v>M3</v>
          </cell>
          <cell r="J2399" t="str">
            <v>ATRIBUÍDO SÃO PAULO</v>
          </cell>
          <cell r="K2399">
            <v>4834.13</v>
          </cell>
        </row>
        <row r="2400">
          <cell r="G2400">
            <v>102078</v>
          </cell>
          <cell r="H2400" t="str">
            <v>ESCADA EM CONCRETO ARMADO MOLDADO IN LOCO, FCK 20 MPA, COM 2 LANCES EM "U" E LAJE CASCATA, FÔRMA EM CHAPA DE MADEIRA COMPENSADA RESINADA. AF_11/2020</v>
          </cell>
          <cell r="I2400" t="str">
            <v>M3</v>
          </cell>
          <cell r="J2400" t="str">
            <v>ATRIBUÍDO SÃO PAULO</v>
          </cell>
          <cell r="K2400">
            <v>4893.1099999999997</v>
          </cell>
        </row>
        <row r="2401">
          <cell r="G2401">
            <v>102079</v>
          </cell>
          <cell r="H2401" t="str">
            <v>ESCADA EM CONCRETO ARMADO MOLDADO IN LOCO, FCK 20 MPA, COM 2 LANCES EM "L" E LAJE CASCATA, FÔRMA EM CHAPA DE MADEIRA COMPENSADA RESINADA. AF_11/2020</v>
          </cell>
          <cell r="I2401" t="str">
            <v>M3</v>
          </cell>
          <cell r="J2401" t="str">
            <v>ATRIBUÍDO SÃO PAULO</v>
          </cell>
          <cell r="K2401">
            <v>4729.1499999999996</v>
          </cell>
        </row>
        <row r="2402">
          <cell r="G2402">
            <v>102080</v>
          </cell>
          <cell r="H2402" t="str">
            <v>ESCADA EM CONCRETO ARMADO MOLDADO IN LOCO, FCK 20 MPA, COM 2 LANCES EM "X" E LAJE CASCATA, FÔRMA EM CHAPA DE MADEIRA COMPENSADA RESINADA. AF_11/2020</v>
          </cell>
          <cell r="I2402" t="str">
            <v>M3</v>
          </cell>
          <cell r="J2402" t="str">
            <v>ATRIBUÍDO SÃO PAULO</v>
          </cell>
          <cell r="K2402">
            <v>4183.6899999999996</v>
          </cell>
        </row>
        <row r="2403">
          <cell r="G2403">
            <v>102086</v>
          </cell>
          <cell r="H2403" t="str">
            <v>FABRICAÇÃO DE FÔRMA PARA ESCADA DUPLA COM 2 LANCES EM "X" E LAJE PLANA, EM CHAPA DE MADEIRA COMPENSADA PLASTIFICADA, E=18 MM. AF_11/2020</v>
          </cell>
          <cell r="I2403" t="str">
            <v>M2</v>
          </cell>
          <cell r="J2403" t="str">
            <v>COEFICIENTE DE REPRESENTATIVIDADE</v>
          </cell>
          <cell r="K2403">
            <v>193.36</v>
          </cell>
        </row>
        <row r="2404">
          <cell r="G2404">
            <v>102087</v>
          </cell>
          <cell r="H2404" t="str">
            <v>FABRICAÇÃO DE FÔRMA PARA ESCADA DUPLA COM 2 LANCES EM "X" E LAJE PLANA, EM CHAPA DE MADEIRA COMPENSADA RESINADA, E= 17 MM. AF_11/2020</v>
          </cell>
          <cell r="I2404" t="str">
            <v>M2</v>
          </cell>
          <cell r="J2404" t="str">
            <v>COEFICIENTE DE REPRESENTATIVIDADE</v>
          </cell>
          <cell r="K2404">
            <v>153.19999999999999</v>
          </cell>
        </row>
        <row r="2405">
          <cell r="G2405">
            <v>102088</v>
          </cell>
          <cell r="H2405" t="str">
            <v>FABRICAÇÃO DE FÔRMA PARA ESCADA DUPLA COM 2 LANCES EM X E LAJE PLANA, EM MADEIRA SERRADA, E=25 MM. AF_11/2020</v>
          </cell>
          <cell r="I2405" t="str">
            <v>M2</v>
          </cell>
          <cell r="J2405" t="str">
            <v>COEFICIENTE DE REPRESENTATIVIDADE</v>
          </cell>
          <cell r="K2405">
            <v>327.27999999999997</v>
          </cell>
        </row>
        <row r="2406">
          <cell r="G2406">
            <v>102089</v>
          </cell>
          <cell r="H2406" t="str">
            <v>FABRICAÇÃO DE FÔRMA PARA ESCADA DUPLA COM 2 LANCES EM "X" E LAJE CASCATA, EM CHAPA DE MADEIRA COMPENSADA PLASTIFICADA, E=18 MM. AF_11/2020</v>
          </cell>
          <cell r="I2406" t="str">
            <v>M2</v>
          </cell>
          <cell r="J2406" t="str">
            <v>COEFICIENTE DE REPRESENTATIVIDADE</v>
          </cell>
          <cell r="K2406">
            <v>178.43</v>
          </cell>
        </row>
        <row r="2407">
          <cell r="G2407">
            <v>102090</v>
          </cell>
          <cell r="H2407" t="str">
            <v>FABRICAÇÃO DE FÔRMA PARA ESCADA DUPLA COM 2 LANCES EM "X" E LAJE CASCATA, EM CHAPA DE MADEIRA COMPENSADA RESINADA, E= 17 MM. AF_11/2020</v>
          </cell>
          <cell r="I2407" t="str">
            <v>M2</v>
          </cell>
          <cell r="J2407" t="str">
            <v>COEFICIENTE DE REPRESENTATIVIDADE</v>
          </cell>
          <cell r="K2407">
            <v>132.88</v>
          </cell>
        </row>
        <row r="2408">
          <cell r="G2408">
            <v>102091</v>
          </cell>
          <cell r="H2408" t="str">
            <v>FABRICAÇÃO DE FÔRMA PARA ESCADA DUPLA COM 2 LANCES EM X E LAJE CASCATA, EM MADEIRA SERRADA, E=25 MM. AF_11/2020</v>
          </cell>
          <cell r="I2408" t="str">
            <v>M2</v>
          </cell>
          <cell r="J2408" t="str">
            <v>COEFICIENTE DE REPRESENTATIVIDADE</v>
          </cell>
          <cell r="K2408">
            <v>389.06</v>
          </cell>
        </row>
        <row r="2409">
          <cell r="G2409">
            <v>103760</v>
          </cell>
          <cell r="H2409" t="str">
            <v>MONTAGEM E DESMONTAGEM DE FÔRMA DE LAJE MACIÇA, PÉ-DIREITO SIMPLES, EM CHAPA DE MADEIRA COMPENSADA RESINADA E CIMBRAMENTO DE MADEIRA, 2 UTILIZAÇÕES. AF_03/2022</v>
          </cell>
          <cell r="I2409" t="str">
            <v>M2</v>
          </cell>
          <cell r="J2409" t="str">
            <v>COEFICIENTE DE REPRESENTATIVIDADE</v>
          </cell>
          <cell r="K2409">
            <v>134.94</v>
          </cell>
        </row>
        <row r="2410">
          <cell r="G2410">
            <v>103761</v>
          </cell>
          <cell r="H2410" t="str">
            <v>MONTAGEM E DESMONTAGEM DE FÔRMA DE LAJE MACIÇA, PÉ-DIREITO SIMPLES, EM CHAPA DE MADEIRA COMPENSADA RESINADA E CIMBRAMENTO DE MADEIRA, 4 UTILIZAÇÕES. AF_03/2022</v>
          </cell>
          <cell r="I2410" t="str">
            <v>M2</v>
          </cell>
          <cell r="J2410" t="str">
            <v>COEFICIENTE DE REPRESENTATIVIDADE</v>
          </cell>
          <cell r="K2410">
            <v>85.2</v>
          </cell>
        </row>
        <row r="2411">
          <cell r="G2411">
            <v>103762</v>
          </cell>
          <cell r="H2411" t="str">
            <v>MONTAGEM E DESMONTAGEM DE FÔRMA DE LAJE MACIÇA, PÉ-DIREITO SIMPLES, EM CHAPA DE MADEIRA COMPENSADA RESINADA E CIMBRAMENTO DE MADEIRA, 6 UTILIZAÇÕES. AF_03/2022</v>
          </cell>
          <cell r="I2411" t="str">
            <v>M2</v>
          </cell>
          <cell r="J2411" t="str">
            <v>COEFICIENTE DE REPRESENTATIVIDADE</v>
          </cell>
          <cell r="K2411">
            <v>72.44</v>
          </cell>
        </row>
        <row r="2412">
          <cell r="G2412">
            <v>103763</v>
          </cell>
          <cell r="H2412" t="str">
            <v>MONTAGEM E DESMONTAGEM DE FÔRMA DE LAJE MACIÇA, PÉ-DIREITO SIMPLES, EM CHAPA DE MADEIRA COMPENSADA RESINADA E CIMBRAMENTO DE MADEIRA, 8 UTILIZAÇÕES. AF_03/2022</v>
          </cell>
          <cell r="I2412" t="str">
            <v>M2</v>
          </cell>
          <cell r="J2412" t="str">
            <v>COEFICIENTE DE REPRESENTATIVIDADE</v>
          </cell>
          <cell r="K2412">
            <v>63.09</v>
          </cell>
        </row>
        <row r="2413">
          <cell r="G2413">
            <v>89996</v>
          </cell>
          <cell r="H2413" t="str">
            <v>ARMAÇÃO VERTICAL DE ALVENARIA ESTRUTURAL; DIÂMETRO DE 10,0 MM. AF_09/2021</v>
          </cell>
          <cell r="I2413" t="str">
            <v>KG</v>
          </cell>
          <cell r="J2413" t="str">
            <v>COEFICIENTE DE REPRESENTATIVIDADE</v>
          </cell>
          <cell r="K2413">
            <v>10.55</v>
          </cell>
        </row>
        <row r="2414">
          <cell r="G2414">
            <v>89997</v>
          </cell>
          <cell r="H2414" t="str">
            <v>ARMAÇÃO VERTICAL DE ALVENARIA ESTRUTURAL; DIÂMETRO DE 12,5 MM. AF_09/2021</v>
          </cell>
          <cell r="I2414" t="str">
            <v>KG</v>
          </cell>
          <cell r="J2414" t="str">
            <v>COEFICIENTE DE REPRESENTATIVIDADE</v>
          </cell>
          <cell r="K2414">
            <v>8.6300000000000008</v>
          </cell>
        </row>
        <row r="2415">
          <cell r="G2415">
            <v>89998</v>
          </cell>
          <cell r="H2415" t="str">
            <v>ARMAÇÃO DE CINTA DE ALVENARIA ESTRUTURAL; DIÂMETRO DE 10,0 MM. AF_09/2021</v>
          </cell>
          <cell r="I2415" t="str">
            <v>KG</v>
          </cell>
          <cell r="J2415" t="str">
            <v>COEFICIENTE DE REPRESENTATIVIDADE</v>
          </cell>
          <cell r="K2415">
            <v>10.09</v>
          </cell>
        </row>
        <row r="2416">
          <cell r="G2416">
            <v>89999</v>
          </cell>
          <cell r="H2416" t="str">
            <v>ARMAÇÃO DE VERGA E CONTRAVERGA DE ALVENARIA ESTRUTURAL; DIÂMETRO DE 8,0 MM. AF_09/2021</v>
          </cell>
          <cell r="I2416" t="str">
            <v>KG</v>
          </cell>
          <cell r="J2416" t="str">
            <v>COEFICIENTE DE REPRESENTATIVIDADE</v>
          </cell>
          <cell r="K2416">
            <v>15.34</v>
          </cell>
        </row>
        <row r="2417">
          <cell r="G2417">
            <v>90000</v>
          </cell>
          <cell r="H2417" t="str">
            <v>ARMAÇÃO DE VERGA E CONTRAVERGA DE ALVENARIA ESTRUTURAL; DIÂMETRO DE 10,0 MM. AF_09/2021</v>
          </cell>
          <cell r="I2417" t="str">
            <v>KG</v>
          </cell>
          <cell r="J2417" t="str">
            <v>COEFICIENTE DE REPRESENTATIVIDADE</v>
          </cell>
          <cell r="K2417">
            <v>12.49</v>
          </cell>
        </row>
        <row r="2418">
          <cell r="G2418">
            <v>91593</v>
          </cell>
          <cell r="H2418" t="str">
            <v>ARMAÇÃO DO SISTEMA DE PAREDES DE CONCRETO, EXECUTADA EM PAREDES DE EDIFICAÇÕES DE MÚLTIPLOS PAVIMENTOS, TELA Q-138. AF_06/2019</v>
          </cell>
          <cell r="I2418" t="str">
            <v>KG</v>
          </cell>
          <cell r="J2418" t="str">
            <v>COEFICIENTE DE REPRESENTATIVIDADE</v>
          </cell>
          <cell r="K2418">
            <v>12.43</v>
          </cell>
        </row>
        <row r="2419">
          <cell r="G2419">
            <v>91594</v>
          </cell>
          <cell r="H2419" t="str">
            <v>ARMAÇÃO DO SISTEMA DE PAREDES DE CONCRETO, EXECUTADA EM PAREDES DE EDIFICAÇÕES TÉRREAS OU DE MÚLTIPLOS PAVIMENTOS, TELA Q-92. AF_06/2019</v>
          </cell>
          <cell r="I2419" t="str">
            <v>KG</v>
          </cell>
          <cell r="J2419" t="str">
            <v>COEFICIENTE DE REPRESENTATIVIDADE</v>
          </cell>
          <cell r="K2419">
            <v>12.81</v>
          </cell>
        </row>
        <row r="2420">
          <cell r="G2420">
            <v>91595</v>
          </cell>
          <cell r="H2420" t="str">
            <v>ARMAÇÃO DO SISTEMA DE PAREDES DE CONCRETO, EXECUTADA EM PAREDES DE EDIFICAÇÕES TÉRREAS, TELA Q-61. AF_06/2019</v>
          </cell>
          <cell r="I2420" t="str">
            <v>KG</v>
          </cell>
          <cell r="J2420" t="str">
            <v>COEFICIENTE DE REPRESENTATIVIDADE</v>
          </cell>
          <cell r="K2420">
            <v>13.42</v>
          </cell>
        </row>
        <row r="2421">
          <cell r="G2421">
            <v>91596</v>
          </cell>
          <cell r="H2421" t="str">
            <v>ARMAÇÃO DO SISTEMA DE PAREDES DE CONCRETO, EXECUTADA COMO ARMADURA POSITIVA DE LAJES, TELA Q-138. AF_06/2019</v>
          </cell>
          <cell r="I2421" t="str">
            <v>KG</v>
          </cell>
          <cell r="J2421" t="str">
            <v>COEFICIENTE DE REPRESENTATIVIDADE</v>
          </cell>
          <cell r="K2421">
            <v>12.71</v>
          </cell>
        </row>
        <row r="2422">
          <cell r="G2422">
            <v>91597</v>
          </cell>
          <cell r="H2422" t="str">
            <v>ARMAÇÃO DO SISTEMA DE PAREDES DE CONCRETO, EXECUTADA COMO ARMADURA NEGATIVA DE LAJES, TELA T-196. AF_06/2019</v>
          </cell>
          <cell r="I2422" t="str">
            <v>KG</v>
          </cell>
          <cell r="J2422" t="str">
            <v>COEFICIENTE DE REPRESENTATIVIDADE</v>
          </cell>
          <cell r="K2422">
            <v>8.9600000000000009</v>
          </cell>
        </row>
        <row r="2423">
          <cell r="G2423">
            <v>91598</v>
          </cell>
          <cell r="H2423" t="str">
            <v>ARMAÇÃO DO SISTEMA DE PAREDES DE CONCRETO, EXECUTADA COMO ARMADURA POSITIVA DE LAJES, TELA Q-113. AF_06/2019</v>
          </cell>
          <cell r="I2423" t="str">
            <v>KG</v>
          </cell>
          <cell r="J2423" t="str">
            <v>COEFICIENTE DE REPRESENTATIVIDADE</v>
          </cell>
          <cell r="K2423">
            <v>12.43</v>
          </cell>
        </row>
        <row r="2424">
          <cell r="G2424">
            <v>91599</v>
          </cell>
          <cell r="H2424" t="str">
            <v>ARMAÇÃO DO SISTEMA DE PAREDES DE CONCRETO, EXECUTADA COMO ARMADURA NEGATIVA DE LAJES, TELA L-159. AF_06/2019</v>
          </cell>
          <cell r="I2424" t="str">
            <v>KG</v>
          </cell>
          <cell r="J2424" t="str">
            <v>COEFICIENTE DE REPRESENTATIVIDADE</v>
          </cell>
          <cell r="K2424">
            <v>9.34</v>
          </cell>
        </row>
        <row r="2425">
          <cell r="G2425">
            <v>91600</v>
          </cell>
          <cell r="H2425" t="str">
            <v>ARMAÇÃO DO SISTEMA DE PAREDES DE CONCRETO, EXECUTADA EM PLATIBANDAS, TELA Q-92. AF_06/2019</v>
          </cell>
          <cell r="I2425" t="str">
            <v>KG</v>
          </cell>
          <cell r="J2425" t="str">
            <v>COEFICIENTE DE REPRESENTATIVIDADE</v>
          </cell>
          <cell r="K2425">
            <v>15.03</v>
          </cell>
        </row>
        <row r="2426">
          <cell r="G2426">
            <v>91601</v>
          </cell>
          <cell r="H2426" t="str">
            <v>ARMAÇÃO DO SISTEMA DE PAREDES DE CONCRETO, EXECUTADA COMO REFORÇO, VERGALHÃO DE 6,3 MM DE DIÂMETRO. AF_06/2019</v>
          </cell>
          <cell r="I2426" t="str">
            <v>KG</v>
          </cell>
          <cell r="J2426" t="str">
            <v>COEFICIENTE DE REPRESENTATIVIDADE</v>
          </cell>
          <cell r="K2426">
            <v>12.35</v>
          </cell>
        </row>
        <row r="2427">
          <cell r="G2427">
            <v>91602</v>
          </cell>
          <cell r="H2427" t="str">
            <v>ARMAÇÃO DO SISTEMA DE PAREDES DE CONCRETO, EXECUTADA COMO REFORÇO, VERGALHÃO DE 8,0 MM DE DIÂMETRO. AF_06/2019</v>
          </cell>
          <cell r="I2427" t="str">
            <v>KG</v>
          </cell>
          <cell r="J2427" t="str">
            <v>COEFICIENTE DE REPRESENTATIVIDADE</v>
          </cell>
          <cell r="K2427">
            <v>11.48</v>
          </cell>
        </row>
        <row r="2428">
          <cell r="G2428">
            <v>91603</v>
          </cell>
          <cell r="H2428" t="str">
            <v>ARMAÇÃO DO SISTEMA DE PAREDES DE CONCRETO, EXECUTADA COMO REFORÇO, VERGALHÃO DE 10,0 MM DE DIÂMETRO. AF_06/2019</v>
          </cell>
          <cell r="I2428" t="str">
            <v>KG</v>
          </cell>
          <cell r="J2428" t="str">
            <v>COEFICIENTE DE REPRESENTATIVIDADE</v>
          </cell>
          <cell r="K2428">
            <v>10.83</v>
          </cell>
        </row>
        <row r="2429">
          <cell r="G2429">
            <v>92759</v>
          </cell>
          <cell r="H2429" t="str">
            <v>ARMAÇÃO DE PILAR OU VIGA DE ESTRUTURA CONVENCIONAL DE CONCRETO ARMADO UTILIZANDO AÇO CA-60 DE 5,0 MM - MONTAGEM. AF_06/2022</v>
          </cell>
          <cell r="I2429" t="str">
            <v>KG</v>
          </cell>
          <cell r="J2429" t="str">
            <v>COEFICIENTE DE REPRESENTATIVIDADE</v>
          </cell>
          <cell r="K2429">
            <v>13.76</v>
          </cell>
        </row>
        <row r="2430">
          <cell r="G2430">
            <v>92760</v>
          </cell>
          <cell r="H2430" t="str">
            <v>ARMAÇÃO DE PILAR OU VIGA DE ESTRUTURA CONVENCIONAL DE CONCRETO ARMADO UTILIZANDO AÇO CA-50 DE 6,3 MM - MONTAGEM. AF_06/2022</v>
          </cell>
          <cell r="I2430" t="str">
            <v>KG</v>
          </cell>
          <cell r="J2430" t="str">
            <v>COEFICIENTE DE REPRESENTATIVIDADE</v>
          </cell>
          <cell r="K2430">
            <v>13.19</v>
          </cell>
        </row>
        <row r="2431">
          <cell r="G2431">
            <v>92761</v>
          </cell>
          <cell r="H2431" t="str">
            <v>ARMAÇÃO DE PILAR OU VIGA DE ESTRUTURA CONVENCIONAL DE CONCRETO ARMADO UTILIZANDO AÇO CA-50 DE 8,0 MM - MONTAGEM. AF_06/2022</v>
          </cell>
          <cell r="I2431" t="str">
            <v>KG</v>
          </cell>
          <cell r="J2431" t="str">
            <v>COEFICIENTE DE REPRESENTATIVIDADE</v>
          </cell>
          <cell r="K2431">
            <v>12.53</v>
          </cell>
        </row>
        <row r="2432">
          <cell r="G2432">
            <v>92762</v>
          </cell>
          <cell r="H2432" t="str">
            <v>ARMAÇÃO DE PILAR OU VIGA DE ESTRUTURA CONVENCIONAL DE CONCRETO ARMADO UTILIZANDO AÇO CA-50 DE 10,0 MM - MONTAGEM. AF_06/2022</v>
          </cell>
          <cell r="I2432" t="str">
            <v>KG</v>
          </cell>
          <cell r="J2432" t="str">
            <v>COEFICIENTE DE REPRESENTATIVIDADE</v>
          </cell>
          <cell r="K2432">
            <v>11.26</v>
          </cell>
        </row>
        <row r="2433">
          <cell r="G2433">
            <v>92763</v>
          </cell>
          <cell r="H2433" t="str">
            <v>ARMAÇÃO DE PILAR OU VIGA DE ESTRUTURA CONVENCIONAL DE CONCRETO ARMADO UTILIZANDO AÇO CA-50 DE 12,5 MM - MONTAGEM. AF_06/2022</v>
          </cell>
          <cell r="I2433" t="str">
            <v>KG</v>
          </cell>
          <cell r="J2433" t="str">
            <v>COEFICIENTE DE REPRESENTATIVIDADE</v>
          </cell>
          <cell r="K2433">
            <v>9.51</v>
          </cell>
        </row>
        <row r="2434">
          <cell r="G2434">
            <v>92764</v>
          </cell>
          <cell r="H2434" t="str">
            <v>ARMAÇÃO DE PILAR OU VIGA DE ESTRUTURA CONVENCIONAL DE CONCRETO ARMADO UTILIZANDO AÇO CA-50 DE 16,0 MM - MONTAGEM. AF_06/2022</v>
          </cell>
          <cell r="I2434" t="str">
            <v>KG</v>
          </cell>
          <cell r="J2434" t="str">
            <v>COEFICIENTE DE REPRESENTATIVIDADE</v>
          </cell>
          <cell r="K2434">
            <v>9.26</v>
          </cell>
        </row>
        <row r="2435">
          <cell r="G2435">
            <v>92765</v>
          </cell>
          <cell r="H2435" t="str">
            <v>ARMAÇÃO DE PILAR OU VIGA DE ESTRUTURA CONVENCIONAL DE CONCRETO ARMADO UTILIZANDO AÇO CA-50 DE 20,0 MM - MONTAGEM. AF_06/2022</v>
          </cell>
          <cell r="I2435" t="str">
            <v>KG</v>
          </cell>
          <cell r="J2435" t="str">
            <v>COEFICIENTE DE REPRESENTATIVIDADE</v>
          </cell>
          <cell r="K2435">
            <v>10.56</v>
          </cell>
        </row>
        <row r="2436">
          <cell r="G2436">
            <v>92766</v>
          </cell>
          <cell r="H2436" t="str">
            <v>ARMAÇÃO DE PILAR OU VIGA DE ESTRUTURA CONVENCIONAL DE CONCRETO ARMADO UTILIZANDO AÇO CA-50 DE 25,0 MM - MONTAGEM. AF_06/2022</v>
          </cell>
          <cell r="I2436" t="str">
            <v>KG</v>
          </cell>
          <cell r="J2436" t="str">
            <v>COEFICIENTE DE REPRESENTATIVIDADE</v>
          </cell>
          <cell r="K2436">
            <v>10.45</v>
          </cell>
        </row>
        <row r="2437">
          <cell r="G2437">
            <v>92767</v>
          </cell>
          <cell r="H2437" t="str">
            <v>ARMAÇÃO DE LAJE DE ESTRUTURA CONVENCIONAL DE CONCRETO ARMADO UTILIZANDO AÇO CA-60 DE 4,2 MM - MONTAGEM. AF_06/2022</v>
          </cell>
          <cell r="I2437" t="str">
            <v>KG</v>
          </cell>
          <cell r="J2437" t="str">
            <v>COEFICIENTE DE REPRESENTATIVIDADE</v>
          </cell>
          <cell r="K2437">
            <v>14.99</v>
          </cell>
        </row>
        <row r="2438">
          <cell r="G2438">
            <v>92768</v>
          </cell>
          <cell r="H2438" t="str">
            <v>ARMAÇÃO DE LAJE DE ESTRUTURA CONVENCIONAL DE CONCRETO ARMADO UTILIZANDO AÇO CA-60 DE 5,0 MM - MONTAGEM. AF_06/2022</v>
          </cell>
          <cell r="I2438" t="str">
            <v>KG</v>
          </cell>
          <cell r="J2438" t="str">
            <v>COEFICIENTE DE REPRESENTATIVIDADE</v>
          </cell>
          <cell r="K2438">
            <v>13.3</v>
          </cell>
        </row>
        <row r="2439">
          <cell r="G2439">
            <v>92769</v>
          </cell>
          <cell r="H2439" t="str">
            <v>ARMAÇÃO DE LAJE DE ESTRUTURA CONVENCIONAL DE CONCRETO ARMADO UTILIZANDO AÇO CA-50 DE 6,3 MM - MONTAGEM. AF_06/2022</v>
          </cell>
          <cell r="I2439" t="str">
            <v>KG</v>
          </cell>
          <cell r="J2439" t="str">
            <v>COEFICIENTE DE REPRESENTATIVIDADE</v>
          </cell>
          <cell r="K2439">
            <v>12.73</v>
          </cell>
        </row>
        <row r="2440">
          <cell r="G2440">
            <v>92770</v>
          </cell>
          <cell r="H2440" t="str">
            <v>ARMAÇÃO DE LAJE DE ESTRUTURA CONVENCIONAL DE CONCRETO ARMADO UTILIZANDO AÇO CA-50 DE 8,0 MM - MONTAGEM. AF_06/2022</v>
          </cell>
          <cell r="I2440" t="str">
            <v>KG</v>
          </cell>
          <cell r="J2440" t="str">
            <v>COEFICIENTE DE REPRESENTATIVIDADE</v>
          </cell>
          <cell r="K2440">
            <v>12.08</v>
          </cell>
        </row>
        <row r="2441">
          <cell r="G2441">
            <v>92771</v>
          </cell>
          <cell r="H2441" t="str">
            <v>ARMAÇÃO DE LAJE DE ESTRUTURA CONVENCIONAL DE CONCRETO ARMADO UTILIZANDO AÇO CA-50 DE 10,0 MM - MONTAGEM. AF_06/2022</v>
          </cell>
          <cell r="I2441" t="str">
            <v>KG</v>
          </cell>
          <cell r="J2441" t="str">
            <v>COEFICIENTE DE REPRESENTATIVIDADE</v>
          </cell>
          <cell r="K2441">
            <v>10.85</v>
          </cell>
        </row>
        <row r="2442">
          <cell r="G2442">
            <v>92772</v>
          </cell>
          <cell r="H2442" t="str">
            <v>ARMAÇÃO DE LAJE DE ESTRUTURA CONVENCIONAL DE CONCRETO ARMADO UTILIZANDO AÇO CA-50 DE 12,5 MM - MONTAGEM. AF_06/2022</v>
          </cell>
          <cell r="I2442" t="str">
            <v>KG</v>
          </cell>
          <cell r="J2442" t="str">
            <v>COEFICIENTE DE REPRESENTATIVIDADE</v>
          </cell>
          <cell r="K2442">
            <v>9.16</v>
          </cell>
        </row>
        <row r="2443">
          <cell r="G2443">
            <v>92773</v>
          </cell>
          <cell r="H2443" t="str">
            <v>ARMAÇÃO DE LAJE DE ESTRUTURA CONVENCIONAL DE CONCRETO ARMADO UTILIZANDO AÇO CA-50 DE 16,0 MM - MONTAGEM. AF_06/2022</v>
          </cell>
          <cell r="I2443" t="str">
            <v>KG</v>
          </cell>
          <cell r="J2443" t="str">
            <v>COEFICIENTE DE REPRESENTATIVIDADE</v>
          </cell>
          <cell r="K2443">
            <v>9.02</v>
          </cell>
        </row>
        <row r="2444">
          <cell r="G2444">
            <v>92774</v>
          </cell>
          <cell r="H2444" t="str">
            <v>ARMAÇÃO DE LAJE DE ESTRUTURA CONVENCIONAL DE CONCRETO ARMADO UTILIZANDO AÇO CA-50 DE 20,0 MM - MONTAGEM. AF_06/2022</v>
          </cell>
          <cell r="I2444" t="str">
            <v>KG</v>
          </cell>
          <cell r="J2444" t="str">
            <v>COEFICIENTE DE REPRESENTATIVIDADE</v>
          </cell>
          <cell r="K2444">
            <v>10.43</v>
          </cell>
        </row>
        <row r="2445">
          <cell r="G2445">
            <v>92798</v>
          </cell>
          <cell r="H2445" t="str">
            <v>CORTE E DOBRA DE AÇO CA-50, DIÂMETRO DE 25,0 MM. AF_06/2022</v>
          </cell>
          <cell r="I2445" t="str">
            <v>KG</v>
          </cell>
          <cell r="J2445" t="str">
            <v>COEFICIENTE DE REPRESENTATIVIDADE</v>
          </cell>
          <cell r="K2445">
            <v>9.49</v>
          </cell>
        </row>
        <row r="2446">
          <cell r="G2446">
            <v>92799</v>
          </cell>
          <cell r="H2446" t="str">
            <v>CORTE E DOBRA DE AÇO CA-60, DIÂMETRO DE 4,2 MM. AF_06/2022</v>
          </cell>
          <cell r="I2446" t="str">
            <v>KG</v>
          </cell>
          <cell r="J2446" t="str">
            <v>COEFICIENTE DE REPRESENTATIVIDADE</v>
          </cell>
          <cell r="K2446">
            <v>10.96</v>
          </cell>
        </row>
        <row r="2447">
          <cell r="G2447">
            <v>92800</v>
          </cell>
          <cell r="H2447" t="str">
            <v>CORTE E DOBRA DE AÇO CA-60, DIÂMETRO DE 5,0 MM. AF_06/2022</v>
          </cell>
          <cell r="I2447" t="str">
            <v>KG</v>
          </cell>
          <cell r="J2447" t="str">
            <v>COEFICIENTE DE REPRESENTATIVIDADE</v>
          </cell>
          <cell r="K2447">
            <v>10</v>
          </cell>
        </row>
        <row r="2448">
          <cell r="G2448">
            <v>92801</v>
          </cell>
          <cell r="H2448" t="str">
            <v>CORTE E DOBRA DE AÇO CA-50, DIÂMETRO DE 6,3 MM. AF_06/2022</v>
          </cell>
          <cell r="I2448" t="str">
            <v>KG</v>
          </cell>
          <cell r="J2448" t="str">
            <v>COEFICIENTE DE REPRESENTATIVIDADE</v>
          </cell>
          <cell r="K2448">
            <v>10.23</v>
          </cell>
        </row>
        <row r="2449">
          <cell r="G2449">
            <v>92802</v>
          </cell>
          <cell r="H2449" t="str">
            <v>CORTE E DOBRA DE AÇO CA-50, DIÂMETRO DE 8,0 MM. AF_06/2022</v>
          </cell>
          <cell r="I2449" t="str">
            <v>KG</v>
          </cell>
          <cell r="J2449" t="str">
            <v>COEFICIENTE DE REPRESENTATIVIDADE</v>
          </cell>
          <cell r="K2449">
            <v>10.23</v>
          </cell>
        </row>
        <row r="2450">
          <cell r="G2450">
            <v>92803</v>
          </cell>
          <cell r="H2450" t="str">
            <v>CORTE E DOBRA DE AÇO CA-50, DIÂMETRO DE 10,0 MM. AF_06/2022</v>
          </cell>
          <cell r="I2450" t="str">
            <v>KG</v>
          </cell>
          <cell r="J2450" t="str">
            <v>COEFICIENTE DE REPRESENTATIVIDADE</v>
          </cell>
          <cell r="K2450">
            <v>9.4600000000000009</v>
          </cell>
        </row>
        <row r="2451">
          <cell r="G2451">
            <v>92804</v>
          </cell>
          <cell r="H2451" t="str">
            <v>CORTE E DOBRA DE AÇO CA-50, DIÂMETRO DE 12,5 MM. AF_06/2022</v>
          </cell>
          <cell r="I2451" t="str">
            <v>KG</v>
          </cell>
          <cell r="J2451" t="str">
            <v>COEFICIENTE DE REPRESENTATIVIDADE</v>
          </cell>
          <cell r="K2451">
            <v>8.1199999999999992</v>
          </cell>
        </row>
        <row r="2452">
          <cell r="G2452">
            <v>92805</v>
          </cell>
          <cell r="H2452" t="str">
            <v>CORTE E DOBRA DE AÇO CA-50, DIÂMETRO DE 16,0 MM. AF_06/2022</v>
          </cell>
          <cell r="I2452" t="str">
            <v>KG</v>
          </cell>
          <cell r="J2452" t="str">
            <v>COEFICIENTE DE REPRESENTATIVIDADE</v>
          </cell>
          <cell r="K2452">
            <v>8.06</v>
          </cell>
        </row>
        <row r="2453">
          <cell r="G2453">
            <v>92806</v>
          </cell>
          <cell r="H2453" t="str">
            <v>CORTE E DOBRA DE AÇO CA-50, DIÂMETRO DE 20,0 MM. AF_06/2022</v>
          </cell>
          <cell r="I2453" t="str">
            <v>KG</v>
          </cell>
          <cell r="J2453" t="str">
            <v>COEFICIENTE DE REPRESENTATIVIDADE</v>
          </cell>
          <cell r="K2453">
            <v>9.5</v>
          </cell>
        </row>
        <row r="2454">
          <cell r="G2454">
            <v>92875</v>
          </cell>
          <cell r="H2454" t="str">
            <v>CORTE E DOBRA DE AÇO CA-25, DIÂMETRO DE 6,3 MM. AF_06/2022</v>
          </cell>
          <cell r="I2454" t="str">
            <v>KG</v>
          </cell>
          <cell r="J2454" t="str">
            <v>COEFICIENTE DE REPRESENTATIVIDADE</v>
          </cell>
          <cell r="K2454">
            <v>9.65</v>
          </cell>
        </row>
        <row r="2455">
          <cell r="G2455">
            <v>92876</v>
          </cell>
          <cell r="H2455" t="str">
            <v>CORTE E DOBRA DE AÇO CA-25, DIÂMETRO DE 8,0 MM. AF_06/2022</v>
          </cell>
          <cell r="I2455" t="str">
            <v>KG</v>
          </cell>
          <cell r="J2455" t="str">
            <v>COEFICIENTE DE REPRESENTATIVIDADE</v>
          </cell>
          <cell r="K2455">
            <v>9.4499999999999993</v>
          </cell>
        </row>
        <row r="2456">
          <cell r="G2456">
            <v>92877</v>
          </cell>
          <cell r="H2456" t="str">
            <v>CORTE E DOBRA DE AÇO CA-25, DIÂMETRO DE 10,0 MM. AF_06/2022</v>
          </cell>
          <cell r="I2456" t="str">
            <v>KG</v>
          </cell>
          <cell r="J2456" t="str">
            <v>COEFICIENTE DE REPRESENTATIVIDADE</v>
          </cell>
          <cell r="K2456">
            <v>10.25</v>
          </cell>
        </row>
        <row r="2457">
          <cell r="G2457">
            <v>92878</v>
          </cell>
          <cell r="H2457" t="str">
            <v>CORTE E DOBRA DE AÇO CA-25, DIÂMETRO DE 12,5 MM. AF_06/2022</v>
          </cell>
          <cell r="I2457" t="str">
            <v>KG</v>
          </cell>
          <cell r="J2457" t="str">
            <v>COEFICIENTE DE REPRESENTATIVIDADE</v>
          </cell>
          <cell r="K2457">
            <v>10.09</v>
          </cell>
        </row>
        <row r="2458">
          <cell r="G2458">
            <v>92879</v>
          </cell>
          <cell r="H2458" t="str">
            <v>CORTE E DOBRA DE AÇO CA-25, DIÂMETRO DE 16,0 MM. AF_06/2022</v>
          </cell>
          <cell r="I2458" t="str">
            <v>KG</v>
          </cell>
          <cell r="J2458" t="str">
            <v>COEFICIENTE DE REPRESENTATIVIDADE</v>
          </cell>
          <cell r="K2458">
            <v>10</v>
          </cell>
        </row>
        <row r="2459">
          <cell r="G2459">
            <v>92880</v>
          </cell>
          <cell r="H2459" t="str">
            <v>CORTE E DOBRA DE AÇO CA-25, DIÂMETRO DE 20,0 MM. AF_06/2022</v>
          </cell>
          <cell r="I2459" t="str">
            <v>KG</v>
          </cell>
          <cell r="J2459" t="str">
            <v>COEFICIENTE DE REPRESENTATIVIDADE</v>
          </cell>
          <cell r="K2459">
            <v>10.23</v>
          </cell>
        </row>
        <row r="2460">
          <cell r="G2460">
            <v>92881</v>
          </cell>
          <cell r="H2460" t="str">
            <v>CORTE E DOBRA DE AÇO CA-25, DIÂMETRO DE 25,0 MM. AF_06/2022</v>
          </cell>
          <cell r="I2460" t="str">
            <v>KG</v>
          </cell>
          <cell r="J2460" t="str">
            <v>COEFICIENTE DE REPRESENTATIVIDADE</v>
          </cell>
          <cell r="K2460">
            <v>10.210000000000001</v>
          </cell>
        </row>
        <row r="2461">
          <cell r="G2461">
            <v>92882</v>
          </cell>
          <cell r="H2461" t="str">
            <v>ARMAÇÃO UTILIZANDO AÇO CA-25 DE 6,3 MM - MONTAGEM. AF_06/2022</v>
          </cell>
          <cell r="I2461" t="str">
            <v>KG</v>
          </cell>
          <cell r="J2461" t="str">
            <v>COEFICIENTE DE REPRESENTATIVIDADE</v>
          </cell>
          <cell r="K2461">
            <v>13.04</v>
          </cell>
        </row>
        <row r="2462">
          <cell r="G2462">
            <v>92883</v>
          </cell>
          <cell r="H2462" t="str">
            <v>ARMAÇÃO UTILIZANDO AÇO CA-25 DE 8,0 MM - MONTAGEM. AF_06/2022</v>
          </cell>
          <cell r="I2462" t="str">
            <v>KG</v>
          </cell>
          <cell r="J2462" t="str">
            <v>COEFICIENTE DE REPRESENTATIVIDADE</v>
          </cell>
          <cell r="K2462">
            <v>12.14</v>
          </cell>
        </row>
        <row r="2463">
          <cell r="G2463">
            <v>92884</v>
          </cell>
          <cell r="H2463" t="str">
            <v>ARMAÇÃO UTILIZANDO AÇO CA-25 DE 10,0 MM - MONTAGEM. AF_06/2022</v>
          </cell>
          <cell r="I2463" t="str">
            <v>KG</v>
          </cell>
          <cell r="J2463" t="str">
            <v>COEFICIENTE DE REPRESENTATIVIDADE</v>
          </cell>
          <cell r="K2463">
            <v>12.42</v>
          </cell>
        </row>
        <row r="2464">
          <cell r="G2464">
            <v>92885</v>
          </cell>
          <cell r="H2464" t="str">
            <v>ARMAÇÃO UTILIZANDO AÇO CA-25 DE 12,5 MM - MONTAGEM. AF_06/2022</v>
          </cell>
          <cell r="I2464" t="str">
            <v>KG</v>
          </cell>
          <cell r="J2464" t="str">
            <v>COEFICIENTE DE REPRESENTATIVIDADE</v>
          </cell>
          <cell r="K2464">
            <v>11.83</v>
          </cell>
        </row>
        <row r="2465">
          <cell r="G2465">
            <v>92886</v>
          </cell>
          <cell r="H2465" t="str">
            <v>ARMAÇÃO UTILIZANDO AÇO CA-25 DE 16,0 MM - MONTAGEM. AF_06/2022</v>
          </cell>
          <cell r="I2465" t="str">
            <v>KG</v>
          </cell>
          <cell r="J2465" t="str">
            <v>COEFICIENTE DE REPRESENTATIVIDADE</v>
          </cell>
          <cell r="K2465">
            <v>11.38</v>
          </cell>
        </row>
        <row r="2466">
          <cell r="G2466">
            <v>92887</v>
          </cell>
          <cell r="H2466" t="str">
            <v>ARMAÇÃO UTILIZANDO AÇO CA-25 DE 20,0 MM - MONTAGEM. AF_06/2022</v>
          </cell>
          <cell r="I2466" t="str">
            <v>KG</v>
          </cell>
          <cell r="J2466" t="str">
            <v>COEFICIENTE DE REPRESENTATIVIDADE</v>
          </cell>
          <cell r="K2466">
            <v>11.35</v>
          </cell>
        </row>
        <row r="2467">
          <cell r="G2467">
            <v>92888</v>
          </cell>
          <cell r="H2467" t="str">
            <v>ARMAÇÃO UTILIZANDO AÇO CA-25 DE 25,0 MM - MONTAGEM. AF_06/2022</v>
          </cell>
          <cell r="I2467" t="str">
            <v>KG</v>
          </cell>
          <cell r="J2467" t="str">
            <v>COEFICIENTE DE REPRESENTATIVIDADE</v>
          </cell>
          <cell r="K2467">
            <v>11.11</v>
          </cell>
        </row>
        <row r="2468">
          <cell r="G2468">
            <v>92915</v>
          </cell>
          <cell r="H2468" t="str">
            <v>ARMAÇÃO DE ESTRUTURAS DIVERSAS DE CONCRETO ARMADO, EXCETO VIGAS, PILARES, LAJES E FUNDAÇÕES, UTILIZANDO AÇO CA-60 DE 5,0 MM - MONTAGEM. AF_06/2022</v>
          </cell>
          <cell r="I2468" t="str">
            <v>KG</v>
          </cell>
          <cell r="J2468" t="str">
            <v>COEFICIENTE DE REPRESENTATIVIDADE</v>
          </cell>
          <cell r="K2468">
            <v>16.11</v>
          </cell>
        </row>
        <row r="2469">
          <cell r="G2469">
            <v>92916</v>
          </cell>
          <cell r="H2469" t="str">
            <v>ARMAÇÃO DE ESTRUTURAS DIVERSAS DE CONCRETO ARMADO, EXCETO VIGAS, PILARES, LAJES E FUNDAÇÕES, UTILIZANDO AÇO CA-50 DE 6,3 MM - MONTAGEM. AF_06/2022</v>
          </cell>
          <cell r="I2469" t="str">
            <v>KG</v>
          </cell>
          <cell r="J2469" t="str">
            <v>COEFICIENTE DE REPRESENTATIVIDADE</v>
          </cell>
          <cell r="K2469">
            <v>14.93</v>
          </cell>
        </row>
        <row r="2470">
          <cell r="G2470">
            <v>92917</v>
          </cell>
          <cell r="H2470" t="str">
            <v>ARMAÇÃO DE ESTRUTURAS DIVERSAS DE CONCRETO ARMADO, EXCETO VIGAS, PILARES, LAJES E FUNDAÇÕES, UTILIZANDO AÇO CA-50 DE 8,0 MM - MONTAGEM. AF_06/2022</v>
          </cell>
          <cell r="I2470" t="str">
            <v>KG</v>
          </cell>
          <cell r="J2470" t="str">
            <v>COEFICIENTE DE REPRESENTATIVIDADE</v>
          </cell>
          <cell r="K2470">
            <v>13.77</v>
          </cell>
        </row>
        <row r="2471">
          <cell r="G2471">
            <v>92919</v>
          </cell>
          <cell r="H2471" t="str">
            <v>ARMAÇÃO DE ESTRUTURAS DIVERSAS DE CONCRETO ARMADO, EXCETO VIGAS, PILARES, LAJES E FUNDAÇÕES, UTILIZANDO AÇO CA-50 DE 10,0 MM - MONTAGEM. AF_06/2022</v>
          </cell>
          <cell r="I2471" t="str">
            <v>KG</v>
          </cell>
          <cell r="J2471" t="str">
            <v>COEFICIENTE DE REPRESENTATIVIDADE</v>
          </cell>
          <cell r="K2471">
            <v>12.12</v>
          </cell>
        </row>
        <row r="2472">
          <cell r="G2472">
            <v>92921</v>
          </cell>
          <cell r="H2472" t="str">
            <v>ARMAÇÃO DE ESTRUTURAS DIVERSAS DE CONCRETO ARMADO, EXCETO VIGAS, PILARES, LAJES E FUNDAÇÕES, UTILIZANDO AÇO CA-50 DE 12,5 MM - MONTAGEM. AF_06/2022</v>
          </cell>
          <cell r="I2472" t="str">
            <v>KG</v>
          </cell>
          <cell r="J2472" t="str">
            <v>COEFICIENTE DE REPRESENTATIVIDADE</v>
          </cell>
          <cell r="K2472">
            <v>10.07</v>
          </cell>
        </row>
        <row r="2473">
          <cell r="G2473">
            <v>92922</v>
          </cell>
          <cell r="H2473" t="str">
            <v>ARMAÇÃO DE ESTRUTURAS DIVERSAS DE CONCRETO ARMADO, EXCETO VIGAS, PILARES, LAJES E FUNDAÇÕES, UTILIZANDO AÇO CA-50 DE 16,0 MM - MONTAGEM. AF_06/2022</v>
          </cell>
          <cell r="I2473" t="str">
            <v>KG</v>
          </cell>
          <cell r="J2473" t="str">
            <v>COEFICIENTE DE REPRESENTATIVIDADE</v>
          </cell>
          <cell r="K2473">
            <v>9.69</v>
          </cell>
        </row>
        <row r="2474">
          <cell r="G2474">
            <v>92923</v>
          </cell>
          <cell r="H2474" t="str">
            <v>ARMAÇÃO DE ESTRUTURAS DIVERSAS DE CONCRETO ARMADO, EXCETO VIGAS, PILARES, LAJES E FUNDAÇÕES, UTILIZANDO AÇO CA-50 DE 20,0 MM - MONTAGEM. AF_06/2022</v>
          </cell>
          <cell r="I2474" t="str">
            <v>KG</v>
          </cell>
          <cell r="J2474" t="str">
            <v>COEFICIENTE DE REPRESENTATIVIDADE</v>
          </cell>
          <cell r="K2474">
            <v>10.9</v>
          </cell>
        </row>
        <row r="2475">
          <cell r="G2475">
            <v>92924</v>
          </cell>
          <cell r="H2475" t="str">
            <v>ARMAÇÃO DE ESTRUTURAS DIVERSAS DE CONCRETO ARMADO, EXCETO VIGAS, PILARES, LAJES E FUNDAÇÕES, UTILIZANDO AÇO CA-50 DE 25,0 MM - MONTAGEM. AF_06/2022</v>
          </cell>
          <cell r="I2475" t="str">
            <v>KG</v>
          </cell>
          <cell r="J2475" t="str">
            <v>COEFICIENTE DE REPRESENTATIVIDADE</v>
          </cell>
          <cell r="K2475">
            <v>10.71</v>
          </cell>
        </row>
        <row r="2476">
          <cell r="G2476">
            <v>95448</v>
          </cell>
          <cell r="H2476" t="str">
            <v>CORTE E DOBRA DE AÇO CA-50, DIÂMERO DE 32 MM. AF_06/2022</v>
          </cell>
          <cell r="I2476" t="str">
            <v>KG</v>
          </cell>
          <cell r="J2476" t="str">
            <v>COEFICIENTE DE REPRESENTATIVIDADE</v>
          </cell>
          <cell r="K2476">
            <v>10.41</v>
          </cell>
        </row>
        <row r="2477">
          <cell r="G2477">
            <v>95576</v>
          </cell>
          <cell r="H2477" t="str">
            <v>MONTAGEM DE ARMADURA DE ESTACAS, DIÂMETRO = 8,0 MM. AF_09/2021_PS</v>
          </cell>
          <cell r="I2477" t="str">
            <v>KG</v>
          </cell>
          <cell r="J2477" t="str">
            <v>COEFICIENTE DE REPRESENTATIVIDADE</v>
          </cell>
          <cell r="K2477">
            <v>12.67</v>
          </cell>
        </row>
        <row r="2478">
          <cell r="G2478">
            <v>95577</v>
          </cell>
          <cell r="H2478" t="str">
            <v>MONTAGEM DE ARMADURA DE ESTACAS, DIÂMETRO = 10,0 MM. AF_09/2021_PS</v>
          </cell>
          <cell r="I2478" t="str">
            <v>KG</v>
          </cell>
          <cell r="J2478" t="str">
            <v>COEFICIENTE DE REPRESENTATIVIDADE</v>
          </cell>
          <cell r="K2478">
            <v>10.92</v>
          </cell>
        </row>
        <row r="2479">
          <cell r="G2479">
            <v>95578</v>
          </cell>
          <cell r="H2479" t="str">
            <v>MONTAGEM DE ARMADURA DE ESTACAS, DIÂMETRO = 12,5 MM. AF_09/2021_PS</v>
          </cell>
          <cell r="I2479" t="str">
            <v>KG</v>
          </cell>
          <cell r="J2479" t="str">
            <v>COEFICIENTE DE REPRESENTATIVIDADE</v>
          </cell>
          <cell r="K2479">
            <v>9.14</v>
          </cell>
        </row>
        <row r="2480">
          <cell r="G2480">
            <v>95579</v>
          </cell>
          <cell r="H2480" t="str">
            <v>MONTAGEM DE ARMADURA DE ESTACAS, DIÂMETRO = 16,0 MM. AF_09/2021_PS</v>
          </cell>
          <cell r="I2480" t="str">
            <v>KG</v>
          </cell>
          <cell r="J2480" t="str">
            <v>COEFICIENTE DE REPRESENTATIVIDADE</v>
          </cell>
          <cell r="K2480">
            <v>8.89</v>
          </cell>
        </row>
        <row r="2481">
          <cell r="G2481">
            <v>95580</v>
          </cell>
          <cell r="H2481" t="str">
            <v>MONTAGEM DE ARMADURA DE ESTACAS, DIÂMETRO = 20,0 MM. AF_09/2021_PS</v>
          </cell>
          <cell r="I2481" t="str">
            <v>KG</v>
          </cell>
          <cell r="J2481" t="str">
            <v>COEFICIENTE DE REPRESENTATIVIDADE</v>
          </cell>
          <cell r="K2481">
            <v>10.26</v>
          </cell>
        </row>
        <row r="2482">
          <cell r="G2482">
            <v>95581</v>
          </cell>
          <cell r="H2482" t="str">
            <v>MONTAGEM DE ARMADURA DE ESTACAS, DIÂMETRO = 25,0 MM. AF_09/2021_PS</v>
          </cell>
          <cell r="I2482" t="str">
            <v>KG</v>
          </cell>
          <cell r="J2482" t="str">
            <v>COEFICIENTE DE REPRESENTATIVIDADE</v>
          </cell>
          <cell r="K2482">
            <v>10.199999999999999</v>
          </cell>
        </row>
        <row r="2483">
          <cell r="G2483">
            <v>95582</v>
          </cell>
          <cell r="H2483" t="str">
            <v>MONTAGEM DE ARMADURA DE ESTACAS, DIÂMETRO = 32,0 MM. AF_09/2021_PE</v>
          </cell>
          <cell r="I2483" t="str">
            <v>KG</v>
          </cell>
          <cell r="J2483" t="str">
            <v>COEFICIENTE DE REPRESENTATIVIDADE</v>
          </cell>
          <cell r="K2483">
            <v>11.11</v>
          </cell>
        </row>
        <row r="2484">
          <cell r="G2484">
            <v>95583</v>
          </cell>
          <cell r="H2484" t="str">
            <v>MONTAGEM DE ARMADURA TRANSVERSAL DE ESTACAS DE SEÇÃO CIRCULAR, DIÂMETRO = 5,0 MM. AF_09/2021_PS</v>
          </cell>
          <cell r="I2484" t="str">
            <v>KG</v>
          </cell>
          <cell r="J2484" t="str">
            <v>COEFICIENTE DE REPRESENTATIVIDADE</v>
          </cell>
          <cell r="K2484">
            <v>15.32</v>
          </cell>
        </row>
        <row r="2485">
          <cell r="G2485">
            <v>95584</v>
          </cell>
          <cell r="H2485" t="str">
            <v>MONTAGEM DE ARMADURA TRANSVERSAL DE ESTACAS DE SEÇÃO CIRCULAR, DIÂMETRO = 6,30 MM. AF_09/2021_PS</v>
          </cell>
          <cell r="I2485" t="str">
            <v>KG</v>
          </cell>
          <cell r="J2485" t="str">
            <v>COEFICIENTE DE REPRESENTATIVIDADE</v>
          </cell>
          <cell r="K2485">
            <v>13.81</v>
          </cell>
        </row>
        <row r="2486">
          <cell r="G2486">
            <v>95592</v>
          </cell>
          <cell r="H2486" t="str">
            <v>MONTAGEM DE ARMADURA TRANVERSAL DE ESTACAS DE SEÇÃO RETANGULAR, DIÂMETRO = 5,0 MM. AF_09/2021_PS</v>
          </cell>
          <cell r="I2486" t="str">
            <v>KG</v>
          </cell>
          <cell r="J2486" t="str">
            <v>COEFICIENTE DE REPRESENTATIVIDADE</v>
          </cell>
          <cell r="K2486">
            <v>15.32</v>
          </cell>
        </row>
        <row r="2487">
          <cell r="G2487">
            <v>95593</v>
          </cell>
          <cell r="H2487" t="str">
            <v>MONTAGEM DE ARMADURA TRANSVERSAL DE ESTACAS DE SEÇÃO RETANGULAR, DIÂMETRO = 6,30 MM. AF_09/2021_PS</v>
          </cell>
          <cell r="I2487" t="str">
            <v>KG</v>
          </cell>
          <cell r="J2487" t="str">
            <v>COEFICIENTE DE REPRESENTATIVIDADE</v>
          </cell>
          <cell r="K2487">
            <v>13.81</v>
          </cell>
        </row>
        <row r="2488">
          <cell r="G2488">
            <v>95943</v>
          </cell>
          <cell r="H2488" t="str">
            <v>ARMAÇÃO DE ESCADA, DE UMA ESTRUTURA CONVENCIONAL DE CONCRETO ARMADO UTILIZANDO AÇO CA-60 DE 5,0 MM - MONTAGEM. AF_11/2020</v>
          </cell>
          <cell r="I2488" t="str">
            <v>KG</v>
          </cell>
          <cell r="J2488" t="str">
            <v>COEFICIENTE DE REPRESENTATIVIDADE</v>
          </cell>
          <cell r="K2488">
            <v>20.75</v>
          </cell>
        </row>
        <row r="2489">
          <cell r="G2489">
            <v>95944</v>
          </cell>
          <cell r="H2489" t="str">
            <v>ARMAÇÃO DE ESCADA, DE UMA ESTRUTURA CONVENCIONAL DE CONCRETO ARMADO UTILIZANDO AÇO CA-50 DE 6,3 MM - MONTAGEM. AF_11/2020</v>
          </cell>
          <cell r="I2489" t="str">
            <v>KG</v>
          </cell>
          <cell r="J2489" t="str">
            <v>COEFICIENTE DE REPRESENTATIVIDADE</v>
          </cell>
          <cell r="K2489">
            <v>19.07</v>
          </cell>
        </row>
        <row r="2490">
          <cell r="G2490">
            <v>95945</v>
          </cell>
          <cell r="H2490" t="str">
            <v>ARMAÇÃO DE ESCADA, DE UMA ESTRUTURA CONVENCIONAL DE CONCRETO ARMADO UTILIZANDO AÇO CA-50 DE 8,0 MM - MONTAGEM. AF_11/2020</v>
          </cell>
          <cell r="I2490" t="str">
            <v>KG</v>
          </cell>
          <cell r="J2490" t="str">
            <v>COEFICIENTE DE REPRESENTATIVIDADE</v>
          </cell>
          <cell r="K2490">
            <v>15.72</v>
          </cell>
        </row>
        <row r="2491">
          <cell r="G2491">
            <v>95946</v>
          </cell>
          <cell r="H2491" t="str">
            <v>ARMAÇÃO DE ESCADA, DE UMA ESTRUTURA CONVENCIONAL DE CONCRETO ARMADO UTILIZANDO AÇO CA-50 DE 10,0 MM - MONTAGEM. AF_11/2020</v>
          </cell>
          <cell r="I2491" t="str">
            <v>KG</v>
          </cell>
          <cell r="J2491" t="str">
            <v>COEFICIENTE DE REPRESENTATIVIDADE</v>
          </cell>
          <cell r="K2491">
            <v>12.72</v>
          </cell>
        </row>
        <row r="2492">
          <cell r="G2492">
            <v>95947</v>
          </cell>
          <cell r="H2492" t="str">
            <v>ARMAÇÃO DE ESCADA, DE UMA ESTRUTURA CONVENCIONAL DE CONCRETO ARMADO UTILIZANDO AÇO CA-50 DE 12,5 MM - MONTAGEM. AF_11/2020</v>
          </cell>
          <cell r="I2492" t="str">
            <v>KG</v>
          </cell>
          <cell r="J2492" t="str">
            <v>COEFICIENTE DE REPRESENTATIVIDADE</v>
          </cell>
          <cell r="K2492">
            <v>9.94</v>
          </cell>
        </row>
        <row r="2493">
          <cell r="G2493">
            <v>95948</v>
          </cell>
          <cell r="H2493" t="str">
            <v>ARMAÇÃO DE ESCADA, DE UMA ESTRUTURA CONVENCIONAL DE CONCRETO ARMADO UTILIZANDO AÇO CA-50 DE 16,0 MM - MONTAGEM. AF_11/2020</v>
          </cell>
          <cell r="I2493" t="str">
            <v>KG</v>
          </cell>
          <cell r="J2493" t="str">
            <v>COEFICIENTE DE REPRESENTATIVIDADE</v>
          </cell>
          <cell r="K2493">
            <v>8.89</v>
          </cell>
        </row>
        <row r="2494">
          <cell r="G2494">
            <v>96544</v>
          </cell>
          <cell r="H2494" t="str">
            <v>ARMAÇÃO DE BLOCO, VIGA BALDRAME OU SAPATA UTILIZANDO AÇO CA-50 DE 6,3 MM - MONTAGEM. AF_06/2017</v>
          </cell>
          <cell r="I2494" t="str">
            <v>KG</v>
          </cell>
          <cell r="J2494" t="str">
            <v>COEFICIENTE DE REPRESENTATIVIDADE</v>
          </cell>
          <cell r="K2494">
            <v>15.64</v>
          </cell>
        </row>
        <row r="2495">
          <cell r="G2495">
            <v>96545</v>
          </cell>
          <cell r="H2495" t="str">
            <v>ARMAÇÃO DE BLOCO, VIGA BALDRAME OU SAPATA UTILIZANDO AÇO CA-50 DE 8 MM - MONTAGEM. AF_06/2017</v>
          </cell>
          <cell r="I2495" t="str">
            <v>KG</v>
          </cell>
          <cell r="J2495" t="str">
            <v>COEFICIENTE DE REPRESENTATIVIDADE</v>
          </cell>
          <cell r="K2495">
            <v>14.48</v>
          </cell>
        </row>
        <row r="2496">
          <cell r="G2496">
            <v>96546</v>
          </cell>
          <cell r="H2496" t="str">
            <v>ARMAÇÃO DE BLOCO, VIGA BALDRAME OU SAPATA UTILIZANDO AÇO CA-50 DE 10 MM - MONTAGEM. AF_06/2017</v>
          </cell>
          <cell r="I2496" t="str">
            <v>KG</v>
          </cell>
          <cell r="J2496" t="str">
            <v>COEFICIENTE DE REPRESENTATIVIDADE</v>
          </cell>
          <cell r="K2496">
            <v>12.85</v>
          </cell>
        </row>
        <row r="2497">
          <cell r="G2497">
            <v>96547</v>
          </cell>
          <cell r="H2497" t="str">
            <v>ARMAÇÃO DE BLOCO, VIGA BALDRAME OU SAPATA UTILIZANDO AÇO CA-50 DE 12,5 MM - MONTAGEM. AF_06/2017</v>
          </cell>
          <cell r="I2497" t="str">
            <v>KG</v>
          </cell>
          <cell r="J2497" t="str">
            <v>COEFICIENTE DE REPRESENTATIVIDADE</v>
          </cell>
          <cell r="K2497">
            <v>10.84</v>
          </cell>
        </row>
        <row r="2498">
          <cell r="G2498">
            <v>96548</v>
          </cell>
          <cell r="H2498" t="str">
            <v>ARMAÇÃO DE BLOCO, VIGA BALDRAME OU SAPATA UTILIZANDO AÇO CA-50 DE 16 MM - MONTAGEM. AF_06/2017</v>
          </cell>
          <cell r="I2498" t="str">
            <v>KG</v>
          </cell>
          <cell r="J2498" t="str">
            <v>COEFICIENTE DE REPRESENTATIVIDADE</v>
          </cell>
          <cell r="K2498">
            <v>10.220000000000001</v>
          </cell>
        </row>
        <row r="2499">
          <cell r="G2499">
            <v>96549</v>
          </cell>
          <cell r="H2499" t="str">
            <v>ARMAÇÃO DE BLOCO, VIGA BALDRAME OU SAPATA UTILIZANDO AÇO CA-50 DE 20 MM - MONTAGEM. AF_06/2017</v>
          </cell>
          <cell r="I2499" t="str">
            <v>KG</v>
          </cell>
          <cell r="J2499" t="str">
            <v>COEFICIENTE DE REPRESENTATIVIDADE</v>
          </cell>
          <cell r="K2499">
            <v>11.25</v>
          </cell>
        </row>
        <row r="2500">
          <cell r="G2500">
            <v>96550</v>
          </cell>
          <cell r="H2500" t="str">
            <v>ARMAÇÃO DE BLOCO, VIGA BALDRAME OU SAPATA UTILIZANDO AÇO CA-50 DE 25 MM - MONTAGEM. AF_06/2017</v>
          </cell>
          <cell r="I2500" t="str">
            <v>KG</v>
          </cell>
          <cell r="J2500" t="str">
            <v>COEFICIENTE DE REPRESENTATIVIDADE</v>
          </cell>
          <cell r="K2500">
            <v>10.92</v>
          </cell>
        </row>
        <row r="2501">
          <cell r="G2501">
            <v>100064</v>
          </cell>
          <cell r="H2501" t="str">
            <v>ARMAÇÃO DO SISTEMA DE PAREDES DE CONCRETO, EXECUTADA COMO ARMADURA POSITIVA DE LAJES, TELA Q-159. AF_06/2019</v>
          </cell>
          <cell r="I2501" t="str">
            <v>KG</v>
          </cell>
          <cell r="J2501" t="str">
            <v>COEFICIENTE DE REPRESENTATIVIDADE</v>
          </cell>
          <cell r="K2501">
            <v>12.69</v>
          </cell>
        </row>
        <row r="2502">
          <cell r="G2502">
            <v>100066</v>
          </cell>
          <cell r="H2502" t="str">
            <v>ARMAÇÃO DO SISTEMA DE PAREDES DE CONCRETO, EXECUTADA COMO ARMADURA POSITIVA DE LAJES, TELA Q-196. AF_06/2019</v>
          </cell>
          <cell r="I2502" t="str">
            <v>KG</v>
          </cell>
          <cell r="J2502" t="str">
            <v>COEFICIENTE DE REPRESENTATIVIDADE</v>
          </cell>
          <cell r="K2502">
            <v>12.63</v>
          </cell>
        </row>
        <row r="2503">
          <cell r="G2503">
            <v>100067</v>
          </cell>
          <cell r="H2503" t="str">
            <v>ARMAÇÃO DO SISTEMA DE PAREDES DE CONCRETO, EXECUTADA COMO REFORÇO, VERGALHÃO DE 5,0 MM DE DIÂMETRO. AF_06/2019</v>
          </cell>
          <cell r="I2503" t="str">
            <v>KG</v>
          </cell>
          <cell r="J2503" t="str">
            <v>COEFICIENTE DE REPRESENTATIVIDADE</v>
          </cell>
          <cell r="K2503">
            <v>11.93</v>
          </cell>
        </row>
        <row r="2504">
          <cell r="G2504">
            <v>100068</v>
          </cell>
          <cell r="H2504" t="str">
            <v>ARMAÇÃO DO SISTEMA DE PAREDES DE CONCRETO, EXECUTADA COMO REFORÇO, VERGALHÃO DE 12,5 MM DE DIÂMETRO. AF_06/2019</v>
          </cell>
          <cell r="I2504" t="str">
            <v>KG</v>
          </cell>
          <cell r="J2504" t="str">
            <v>COEFICIENTE DE REPRESENTATIVIDADE</v>
          </cell>
          <cell r="K2504">
            <v>9.3000000000000007</v>
          </cell>
        </row>
        <row r="2505">
          <cell r="G2505">
            <v>102920</v>
          </cell>
          <cell r="H2505" t="str">
            <v>ARMAÇÃO DE CINTA DE ALVENARIA ESTRUTURAL; DIÂMETRO DE 12,5 MM. AF_09/2021</v>
          </cell>
          <cell r="I2505" t="str">
            <v>KG</v>
          </cell>
          <cell r="J2505" t="str">
            <v>COEFICIENTE DE REPRESENTATIVIDADE</v>
          </cell>
          <cell r="K2505">
            <v>8.33</v>
          </cell>
        </row>
        <row r="2506">
          <cell r="G2506">
            <v>102921</v>
          </cell>
          <cell r="H2506" t="str">
            <v>ARMAÇÃO VERTICAL DE ALVENARIA ESTRUTURAL; DIÂMETRO DE 16,0 MM. AF_09/2021</v>
          </cell>
          <cell r="I2506" t="str">
            <v>KG</v>
          </cell>
          <cell r="J2506" t="str">
            <v>COEFICIENTE DE REPRESENTATIVIDADE</v>
          </cell>
          <cell r="K2506">
            <v>8.08</v>
          </cell>
        </row>
        <row r="2507">
          <cell r="G2507">
            <v>102922</v>
          </cell>
          <cell r="H2507" t="str">
            <v>ARMAÇÃO DE VERGA E CONTRAVERGA DE ALVENARIA ESTRUTURAL; DIÂMETRO DE 16,0 MM. AF_09/2021</v>
          </cell>
          <cell r="I2507" t="str">
            <v>KG</v>
          </cell>
          <cell r="J2507" t="str">
            <v>COEFICIENTE DE REPRESENTATIVIDADE</v>
          </cell>
          <cell r="K2507">
            <v>8.83</v>
          </cell>
        </row>
        <row r="2508">
          <cell r="G2508">
            <v>102923</v>
          </cell>
          <cell r="H2508" t="str">
            <v>ARMAÇÃO DE CINTA DE ALVENARIA ESTRUTURAL; DIÂMETRO DE 16,0 MM. AF_09/2021</v>
          </cell>
          <cell r="I2508" t="str">
            <v>KG</v>
          </cell>
          <cell r="J2508" t="str">
            <v>COEFICIENTE DE REPRESENTATIVIDADE</v>
          </cell>
          <cell r="K2508">
            <v>7.9</v>
          </cell>
        </row>
        <row r="2509">
          <cell r="G2509">
            <v>103088</v>
          </cell>
          <cell r="H2509" t="str">
            <v>ARMAÇÃO DE VERGA E CONTRAVERGA DE ALVENARIA ESTRUTURAL; DIÂMETRO DE 12,5 MM. AF_09/2021</v>
          </cell>
          <cell r="I2509" t="str">
            <v>KG</v>
          </cell>
          <cell r="J2509" t="str">
            <v>COEFICIENTE DE REPRESENTATIVIDADE</v>
          </cell>
          <cell r="K2509">
            <v>9.8800000000000008</v>
          </cell>
        </row>
        <row r="2510">
          <cell r="G2510">
            <v>104104</v>
          </cell>
          <cell r="H2510" t="str">
            <v>ARMAÇÃO DE ESTRUTURAS DIVERSAS DE CONCRETO ARMADO, EXCETO VIGAS, PILARES, LAJES E FUNDAÇÕES, UTILIZANDO AÇO CA-50 DE 32,0 MM - MONTAGEM. AF_06/2022</v>
          </cell>
          <cell r="I2510" t="str">
            <v>KG</v>
          </cell>
          <cell r="J2510" t="str">
            <v>COEFICIENTE DE REPRESENTATIVIDADE</v>
          </cell>
          <cell r="K2510">
            <v>11.28</v>
          </cell>
        </row>
        <row r="2511">
          <cell r="G2511">
            <v>104105</v>
          </cell>
          <cell r="H2511" t="str">
            <v>ARMAÇÃO DE PILAR OU VIGA DE ESTRUTURA CONVENCIONAL DE CONCRETO ARMADO UTILIZANDO AÇO CA-50 DE 32,0 MM. AF_06/2022</v>
          </cell>
          <cell r="I2511" t="str">
            <v>KG</v>
          </cell>
          <cell r="J2511" t="str">
            <v>COEFICIENTE DE REPRESENTATIVIDADE</v>
          </cell>
          <cell r="K2511">
            <v>11.29</v>
          </cell>
        </row>
        <row r="2512">
          <cell r="G2512">
            <v>104106</v>
          </cell>
          <cell r="H2512" t="str">
            <v>ARMAÇÃO DE PILAR OU VIGA DE ESTRUTURA DE CONCRETO ARMADO EMBUTIDA EM ALVENARIA DE VEDAÇÃO UTILIZANDO AÇO CA-50 DE 16,0 MM - MONTAGEM. AF_06/2022</v>
          </cell>
          <cell r="I2512" t="str">
            <v>KG</v>
          </cell>
          <cell r="J2512" t="str">
            <v>COEFICIENTE DE REPRESENTATIVIDADE</v>
          </cell>
          <cell r="K2512">
            <v>10.26</v>
          </cell>
        </row>
        <row r="2513">
          <cell r="G2513">
            <v>104107</v>
          </cell>
          <cell r="H2513" t="str">
            <v>ARMAÇÃO DE PILAR OU VIGA DE ESTRUTURA DE CONCRETO ARMADO EMBUTIDA EM ALVENARIA DE VEDAÇÃO UTILIZANDO AÇO CA-50 DE 12,5 MM - MONTAGEM. AF_06/2022</v>
          </cell>
          <cell r="I2513" t="str">
            <v>KG</v>
          </cell>
          <cell r="J2513" t="str">
            <v>COEFICIENTE DE REPRESENTATIVIDADE</v>
          </cell>
          <cell r="K2513">
            <v>10.83</v>
          </cell>
        </row>
        <row r="2514">
          <cell r="G2514">
            <v>104108</v>
          </cell>
          <cell r="H2514" t="str">
            <v>ARMAÇÃO DE PILAR OU VIGA DE ESTRUTURA DE CONCRETO ARMADO EMBUTIDA EM ALVENARIA DE VEDAÇÃO UTILIZANDO AÇO CA-50 DE 10,0 MM - MONTAGEM. AF_06/2022</v>
          </cell>
          <cell r="I2514" t="str">
            <v>KG</v>
          </cell>
          <cell r="J2514" t="str">
            <v>COEFICIENTE DE REPRESENTATIVIDADE</v>
          </cell>
          <cell r="K2514">
            <v>12.79</v>
          </cell>
        </row>
        <row r="2515">
          <cell r="G2515">
            <v>104109</v>
          </cell>
          <cell r="H2515" t="str">
            <v>ARMAÇÃO DE PILAR OU VIGA DE ESTRUTURA DE CONCRETO ARMADO EMBUTIDA EM ALVENARIA DE VEDAÇÃO UTILIZANDO AÇO CA-50 DE 8,0 MM - MONTAGEM. AF_06/2022</v>
          </cell>
          <cell r="I2515" t="str">
            <v>KG</v>
          </cell>
          <cell r="J2515" t="str">
            <v>COEFICIENTE DE REPRESENTATIVIDADE</v>
          </cell>
          <cell r="K2515">
            <v>15.43</v>
          </cell>
        </row>
        <row r="2516">
          <cell r="G2516">
            <v>104110</v>
          </cell>
          <cell r="H2516" t="str">
            <v>ARMAÇÃO DE PILAR OU VIGA DE ESTRUTURA DE CONCRETO ARMADO EMBUTIDA EM ALVENARIA DE VEDAÇÃO UTILIZANDO AÇO CA-50 DE 6,3 MM - MONTAGEM. AF_06/2022</v>
          </cell>
          <cell r="I2516" t="str">
            <v>KG</v>
          </cell>
          <cell r="J2516" t="str">
            <v>COEFICIENTE DE REPRESENTATIVIDADE</v>
          </cell>
          <cell r="K2516">
            <v>17.260000000000002</v>
          </cell>
        </row>
        <row r="2517">
          <cell r="G2517">
            <v>104111</v>
          </cell>
          <cell r="H2517" t="str">
            <v>ARMAÇÃO DE PILAR OU VIGA DE ESTRUTURA DE CONCRETO ARMADO EMBUTIDA EM ALVENARIA DE VEDAÇÃO UTILIZANDO AÇO CA-60 DE 5,0 MM - MONTAGEM. AF_06/2022</v>
          </cell>
          <cell r="I2517" t="str">
            <v>KG</v>
          </cell>
          <cell r="J2517" t="str">
            <v>COEFICIENTE DE REPRESENTATIVIDADE</v>
          </cell>
          <cell r="K2517">
            <v>19.27</v>
          </cell>
        </row>
        <row r="2518">
          <cell r="G2518">
            <v>89993</v>
          </cell>
          <cell r="H2518" t="str">
            <v>GRAUTEAMENTO VERTICAL EM ALVENARIA ESTRUTURAL. AF_09/2021</v>
          </cell>
          <cell r="I2518" t="str">
            <v>M3</v>
          </cell>
          <cell r="J2518" t="str">
            <v>COEFICIENTE DE REPRESENTATIVIDADE</v>
          </cell>
          <cell r="K2518">
            <v>979.25</v>
          </cell>
        </row>
        <row r="2519">
          <cell r="G2519">
            <v>89994</v>
          </cell>
          <cell r="H2519" t="str">
            <v>GRAUTEAMENTO DE CINTA INTERMEDIÁRIA OU DE CONTRAVERGA EM ALVENARIA ESTRUTURAL. AF_09/2021</v>
          </cell>
          <cell r="I2519" t="str">
            <v>M3</v>
          </cell>
          <cell r="J2519" t="str">
            <v>COEFICIENTE DE REPRESENTATIVIDADE</v>
          </cell>
          <cell r="K2519">
            <v>854.08</v>
          </cell>
        </row>
        <row r="2520">
          <cell r="G2520">
            <v>89995</v>
          </cell>
          <cell r="H2520" t="str">
            <v>GRAUTEAMENTO DE CINTA SUPERIOR OU DE VERGA EM ALVENARIA ESTRUTURAL. AF_09/2021</v>
          </cell>
          <cell r="I2520" t="str">
            <v>M3</v>
          </cell>
          <cell r="J2520" t="str">
            <v>COEFICIENTE DE REPRESENTATIVIDADE</v>
          </cell>
          <cell r="K2520">
            <v>947.24</v>
          </cell>
        </row>
        <row r="2521">
          <cell r="G2521">
            <v>90278</v>
          </cell>
          <cell r="H2521" t="str">
            <v>GRAUTE FGK=15 MPA; TRAÇO 1:0,04:2,2:2,5 (EM MASSA SECA DE CIMENTO/CAL/AREIA GROSSA/BRITA 0) - PREPARO MECÂNICO COM BETONEIRA 400 L. AF_09/2021</v>
          </cell>
          <cell r="I2521" t="str">
            <v>M3</v>
          </cell>
          <cell r="J2521" t="str">
            <v>COEFICIENTE DE REPRESENTATIVIDADE</v>
          </cell>
          <cell r="K2521">
            <v>509.91</v>
          </cell>
        </row>
        <row r="2522">
          <cell r="G2522">
            <v>90279</v>
          </cell>
          <cell r="H2522" t="str">
            <v>GRAUTE FGK=20 MPA; TRAÇO 1:0,04:1,8:2,1 (EM MASSA SECA DE CIMENTO/ CAL/ AREIA GROSSA/ BRITA 0) - PREPARO MECÂNICO COM BETONEIRA 400 L. AF_09/2021</v>
          </cell>
          <cell r="I2522" t="str">
            <v>M3</v>
          </cell>
          <cell r="J2522" t="str">
            <v>COEFICIENTE DE REPRESENTATIVIDADE</v>
          </cell>
          <cell r="K2522">
            <v>563.80999999999995</v>
          </cell>
        </row>
        <row r="2523">
          <cell r="G2523">
            <v>90280</v>
          </cell>
          <cell r="H2523" t="str">
            <v>GRAUTE FGK=25 MPA; TRAÇO 1:0,02:1,3:1,6 (EM MASSA SECA DE CIMENTO/ CAL/ AREIA GROSSA/ BRITA 0) - PREPARO MECÂNICO COM BETONEIRA 400 L. AF_09/2021</v>
          </cell>
          <cell r="I2523" t="str">
            <v>M3</v>
          </cell>
          <cell r="J2523" t="str">
            <v>COEFICIENTE DE REPRESENTATIVIDADE</v>
          </cell>
          <cell r="K2523">
            <v>627.51</v>
          </cell>
        </row>
        <row r="2524">
          <cell r="G2524">
            <v>90281</v>
          </cell>
          <cell r="H2524" t="str">
            <v>GRAUTE FGK=30 MPA; TRAÇO 1:0,02:0,9:1,2 (EM MASSA SECA DE CIMENTO/ CAL/ AREIA GROSSA/ BRITA 0) - PREPARO MECÂNICO COM BETONEIRA 400 L. AF_09/2021</v>
          </cell>
          <cell r="I2524" t="str">
            <v>M3</v>
          </cell>
          <cell r="J2524" t="str">
            <v>COEFICIENTE DE REPRESENTATIVIDADE</v>
          </cell>
          <cell r="K2524">
            <v>733.15</v>
          </cell>
        </row>
        <row r="2525">
          <cell r="G2525">
            <v>90282</v>
          </cell>
          <cell r="H2525" t="str">
            <v>GRAUTE FGK=15 MPA; TRAÇO 1:2,2:2,5:0,3 (EM MASSA SECA DE CIMENTO/ AREIA GROSSA/ BRITA 0/ ADITIVO) - PREPARO MECÂNICO COM BETONEIRA 400 L. AF_09/2021</v>
          </cell>
          <cell r="I2525" t="str">
            <v>M3</v>
          </cell>
          <cell r="J2525" t="str">
            <v>COEFICIENTE DE REPRESENTATIVIDADE</v>
          </cell>
          <cell r="K2525">
            <v>499.42</v>
          </cell>
        </row>
        <row r="2526">
          <cell r="G2526">
            <v>90283</v>
          </cell>
          <cell r="H2526" t="str">
            <v>GRAUTE FGK=20 MPA; TRAÇO 1:1,8:2,1:0,4 (EM MASSA SECA DE CIMENTO/ AREIA GROSSA/ BRITA 0/ ADITIVO) - PREPARO MECÂNICO COM BETONEIRA 400 L. AF_09/2021</v>
          </cell>
          <cell r="I2526" t="str">
            <v>M3</v>
          </cell>
          <cell r="J2526" t="str">
            <v>COEFICIENTE DE REPRESENTATIVIDADE</v>
          </cell>
          <cell r="K2526">
            <v>553.28</v>
          </cell>
        </row>
        <row r="2527">
          <cell r="G2527">
            <v>90284</v>
          </cell>
          <cell r="H2527" t="str">
            <v>GRAUTE FGK=25 MPA; TRAÇO 1:1,3:1,6:0,4 (EM MASSA SECA DE CIMENTO/ AREIA GROSSA/ BRITA 0/ ADITIVO) - PREPARO MECÂNICO COM BETONEIRA 400 L. AF_09/2021</v>
          </cell>
          <cell r="I2527" t="str">
            <v>M3</v>
          </cell>
          <cell r="J2527" t="str">
            <v>COEFICIENTE DE REPRESENTATIVIDADE</v>
          </cell>
          <cell r="K2527">
            <v>620.9</v>
          </cell>
        </row>
        <row r="2528">
          <cell r="G2528">
            <v>90285</v>
          </cell>
          <cell r="H2528" t="str">
            <v>GRAUTE FGK=30 MPA; TRAÇO 1:0,9:1,2:0,6 (EM MASSA SECA DE CIMENTO/ AREIA GROSSA/ BRITA 0/ ADITIVO) - PREPARO MECÂNICO COM BETONEIRA 400 L. AF_09/2021</v>
          </cell>
          <cell r="I2528" t="str">
            <v>M3</v>
          </cell>
          <cell r="J2528" t="str">
            <v>COEFICIENTE DE REPRESENTATIVIDADE</v>
          </cell>
          <cell r="K2528">
            <v>731.65</v>
          </cell>
        </row>
        <row r="2529">
          <cell r="G2529">
            <v>94962</v>
          </cell>
          <cell r="H2529" t="str">
            <v>CONCRETO MAGRO PARA LASTRO, TRAÇO 1:4,5:4,5 (EM MASSA SECA DE CIMENTO/ AREIA MÉDIA/ BRITA 1) - PREPARO MECÂNICO COM BETONEIRA 400 L. AF_05/2021</v>
          </cell>
          <cell r="I2529" t="str">
            <v>M3</v>
          </cell>
          <cell r="J2529" t="str">
            <v>COEFICIENTE DE REPRESENTATIVIDADE</v>
          </cell>
          <cell r="K2529">
            <v>386.73</v>
          </cell>
        </row>
        <row r="2530">
          <cell r="G2530">
            <v>94963</v>
          </cell>
          <cell r="H2530" t="str">
            <v>CONCRETO FCK = 15MPA, TRAÇO 1:3,4:3,5 (EM MASSA SECA DE CIMENTO/ AREIA MÉDIA/ BRITA 1) - PREPARO MECÂNICO COM BETONEIRA 400 L. AF_05/2021</v>
          </cell>
          <cell r="I2530" t="str">
            <v>M3</v>
          </cell>
          <cell r="J2530" t="str">
            <v>COEFICIENTE DE REPRESENTATIVIDADE</v>
          </cell>
          <cell r="K2530">
            <v>431.66</v>
          </cell>
        </row>
        <row r="2531">
          <cell r="G2531">
            <v>94964</v>
          </cell>
          <cell r="H2531" t="str">
            <v>CONCRETO FCK = 20MPA, TRAÇO 1:2,7:3 (EM MASSA SECA DE CIMENTO/ AREIA MÉDIA/ BRITA 1) - PREPARO MECÂNICO COM BETONEIRA 400 L. AF_05/2021</v>
          </cell>
          <cell r="I2531" t="str">
            <v>M3</v>
          </cell>
          <cell r="J2531" t="str">
            <v>COEFICIENTE DE REPRESENTATIVIDADE</v>
          </cell>
          <cell r="K2531">
            <v>473.38</v>
          </cell>
        </row>
        <row r="2532">
          <cell r="G2532">
            <v>94965</v>
          </cell>
          <cell r="H2532" t="str">
            <v>CONCRETO FCK = 25MPA, TRAÇO 1:2,3:2,7 (EM MASSA SECA DE CIMENTO/ AREIA MÉDIA/ BRITA 1) - PREPARO MECÂNICO COM BETONEIRA 400 L. AF_05/2021</v>
          </cell>
          <cell r="I2532" t="str">
            <v>M3</v>
          </cell>
          <cell r="J2532" t="str">
            <v>COEFICIENTE DE REPRESENTATIVIDADE</v>
          </cell>
          <cell r="K2532">
            <v>494.5</v>
          </cell>
        </row>
        <row r="2533">
          <cell r="G2533">
            <v>94966</v>
          </cell>
          <cell r="H2533" t="str">
            <v>CONCRETO FCK = 30MPA, TRAÇO 1:2,1:2,5 (EM MASSA SECA DE CIMENTO/ AREIA MÉDIA/ BRITA 1) - PREPARO MECÂNICO COM BETONEIRA 400 L. AF_05/2021</v>
          </cell>
          <cell r="I2533" t="str">
            <v>M3</v>
          </cell>
          <cell r="J2533" t="str">
            <v>COEFICIENTE DE REPRESENTATIVIDADE</v>
          </cell>
          <cell r="K2533">
            <v>512.36</v>
          </cell>
        </row>
        <row r="2534">
          <cell r="G2534">
            <v>94967</v>
          </cell>
          <cell r="H2534" t="str">
            <v>CONCRETO FCK = 40MPA, TRAÇO 1:1,6:1,9 (EM MASSA SECA DE CIMENTO/ AREIA MÉDIA/ BRITA 1) - PREPARO MECÂNICO COM BETONEIRA 400 L. AF_05/2021</v>
          </cell>
          <cell r="I2534" t="str">
            <v>M3</v>
          </cell>
          <cell r="J2534" t="str">
            <v>COEFICIENTE DE REPRESENTATIVIDADE</v>
          </cell>
          <cell r="K2534">
            <v>587.1</v>
          </cell>
        </row>
        <row r="2535">
          <cell r="G2535">
            <v>94968</v>
          </cell>
          <cell r="H2535" t="str">
            <v>CONCRETO MAGRO PARA LASTRO, TRAÇO 1:4,5:4,5 (EM MASSA SECA DE CIMENTO/ AREIA MÉDIA/ BRITA 1) - PREPARO MECÂNICO COM BETONEIRA 600 L. AF_05/2021</v>
          </cell>
          <cell r="I2535" t="str">
            <v>M3</v>
          </cell>
          <cell r="J2535" t="str">
            <v>COEFICIENTE DE REPRESENTATIVIDADE</v>
          </cell>
          <cell r="K2535">
            <v>384.34</v>
          </cell>
        </row>
        <row r="2536">
          <cell r="G2536">
            <v>94969</v>
          </cell>
          <cell r="H2536" t="str">
            <v>CONCRETO FCK = 15MPA, TRAÇO 1:3,4:3,5 (EM MASSA SECA DE CIMENTO/ AREIA MÉDIA/ BRITA 1) - PREPARO MECÂNICO COM BETONEIRA 600 L. AF_05/2021</v>
          </cell>
          <cell r="I2536" t="str">
            <v>M3</v>
          </cell>
          <cell r="J2536" t="str">
            <v>COEFICIENTE DE REPRESENTATIVIDADE</v>
          </cell>
          <cell r="K2536">
            <v>426.36</v>
          </cell>
        </row>
        <row r="2537">
          <cell r="G2537">
            <v>94970</v>
          </cell>
          <cell r="H2537" t="str">
            <v>CONCRETO FCK = 20MPA, TRAÇO 1:2,7:3 (EM MASSA SECA DE CIMENTO/ AREIA MÉDIA/ BRITA 1) - PREPARO MECÂNICO COM BETONEIRA 600 L. AF_05/2021</v>
          </cell>
          <cell r="I2537" t="str">
            <v>M3</v>
          </cell>
          <cell r="J2537" t="str">
            <v>COEFICIENTE DE REPRESENTATIVIDADE</v>
          </cell>
          <cell r="K2537">
            <v>462.48</v>
          </cell>
        </row>
        <row r="2538">
          <cell r="G2538">
            <v>94971</v>
          </cell>
          <cell r="H2538" t="str">
            <v>CONCRETO FCK = 25MPA, TRAÇO 1:2,3:2,7 (EM MASSA SECA DE CIMENTO/ AREIA MÉDIA/ BRITA 1) - PREPARO MECÂNICO COM BETONEIRA 600 L. AF_05/2021</v>
          </cell>
          <cell r="I2538" t="str">
            <v>M3</v>
          </cell>
          <cell r="J2538" t="str">
            <v>COEFICIENTE DE REPRESENTATIVIDADE</v>
          </cell>
          <cell r="K2538">
            <v>489.3</v>
          </cell>
        </row>
        <row r="2539">
          <cell r="G2539">
            <v>94972</v>
          </cell>
          <cell r="H2539" t="str">
            <v>CONCRETO FCK = 30MPA, TRAÇO 1:2,1:2,5 (EM MASSA SECA DE CIMENTO/ AREIA MÉDIA/ BRITA 1) - PREPARO MECÂNICO COM BETONEIRA 600 L. AF_05/2021</v>
          </cell>
          <cell r="I2539" t="str">
            <v>M3</v>
          </cell>
          <cell r="J2539" t="str">
            <v>COEFICIENTE DE REPRESENTATIVIDADE</v>
          </cell>
          <cell r="K2539">
            <v>507.15</v>
          </cell>
        </row>
        <row r="2540">
          <cell r="G2540">
            <v>94973</v>
          </cell>
          <cell r="H2540" t="str">
            <v>CONCRETO FCK = 40MPA, TRAÇO 1:1,6:1,9 (EM MASSA SECA DE CIMENTO/ AREIA MÉDIA/ BRITA 1) - PREPARO MECÂNICO COM BETONEIRA 600 L. AF_05/2021</v>
          </cell>
          <cell r="I2540" t="str">
            <v>M3</v>
          </cell>
          <cell r="J2540" t="str">
            <v>COEFICIENTE DE REPRESENTATIVIDADE</v>
          </cell>
          <cell r="K2540">
            <v>580.39</v>
          </cell>
        </row>
        <row r="2541">
          <cell r="G2541">
            <v>94974</v>
          </cell>
          <cell r="H2541" t="str">
            <v>CONCRETO MAGRO PARA LASTRO, TRAÇO 1:4,5:4,5 (EM MASSA SECA DE CIMENTO/ AREIA MÉDIA/ BRITA 1) - PREPARO MANUAL. AF_05/2021</v>
          </cell>
          <cell r="I2541" t="str">
            <v>M3</v>
          </cell>
          <cell r="J2541" t="str">
            <v>COEFICIENTE DE REPRESENTATIVIDADE</v>
          </cell>
          <cell r="K2541">
            <v>432.52</v>
          </cell>
        </row>
        <row r="2542">
          <cell r="G2542">
            <v>94975</v>
          </cell>
          <cell r="H2542" t="str">
            <v>CONCRETO FCK = 15MPA, TRAÇO 1:3,4:3,5 (EM MASSA SECA DE CIMENTO/ AREIA MÉDIA/ BRITA 1) - PREPARO MANUAL. AF_05/2021</v>
          </cell>
          <cell r="I2542" t="str">
            <v>M3</v>
          </cell>
          <cell r="J2542" t="str">
            <v>COEFICIENTE DE REPRESENTATIVIDADE</v>
          </cell>
          <cell r="K2542">
            <v>472.73</v>
          </cell>
        </row>
        <row r="2543">
          <cell r="G2543">
            <v>96555</v>
          </cell>
          <cell r="H2543" t="str">
            <v>CONCRETAGEM DE BLOCOS DE COROAMENTO E VIGAS BALDRAME, FCK 30 MPA, COM USO DE JERICA  LANÇAMENTO, ADENSAMENTO E ACABAMENTO. AF_06/2017</v>
          </cell>
          <cell r="I2543" t="str">
            <v>M3</v>
          </cell>
          <cell r="J2543" t="str">
            <v>ATRIBUÍDO SÃO PAULO</v>
          </cell>
          <cell r="K2543">
            <v>685.86</v>
          </cell>
        </row>
        <row r="2544">
          <cell r="G2544">
            <v>96556</v>
          </cell>
          <cell r="H2544" t="str">
            <v>CONCRETAGEM DE SAPATAS, FCK 30 MPA, COM USO DE JERICA  LANÇAMENTO, ADENSAMENTO E ACABAMENTO. AF_06/2017</v>
          </cell>
          <cell r="I2544" t="str">
            <v>M3</v>
          </cell>
          <cell r="J2544" t="str">
            <v>ATRIBUÍDO SÃO PAULO</v>
          </cell>
          <cell r="K2544">
            <v>762.75</v>
          </cell>
        </row>
        <row r="2545">
          <cell r="G2545">
            <v>96557</v>
          </cell>
          <cell r="H2545" t="str">
            <v>CONCRETAGEM DE BLOCOS DE COROAMENTO E VIGAS BALDRAMES, FCK 30 MPA, COM USO DE BOMBA  LANÇAMENTO, ADENSAMENTO E ACABAMENTO. AF_06/2017</v>
          </cell>
          <cell r="I2545" t="str">
            <v>M3</v>
          </cell>
          <cell r="J2545" t="str">
            <v>ATRIBUÍDO SÃO PAULO</v>
          </cell>
          <cell r="K2545">
            <v>771.26</v>
          </cell>
        </row>
        <row r="2546">
          <cell r="G2546">
            <v>96558</v>
          </cell>
          <cell r="H2546" t="str">
            <v>CONCRETAGEM DE SAPATAS, FCK 30 MPA, COM USO DE BOMBA  LANÇAMENTO, ADENSAMENTO E ACABAMENTO. AF_11/2016</v>
          </cell>
          <cell r="I2546" t="str">
            <v>M3</v>
          </cell>
          <cell r="J2546" t="str">
            <v>ATRIBUÍDO SÃO PAULO</v>
          </cell>
          <cell r="K2546">
            <v>777.98</v>
          </cell>
        </row>
        <row r="2547">
          <cell r="G2547">
            <v>99235</v>
          </cell>
          <cell r="H2547" t="str">
            <v>CONCRETAGEM DE EDIFICAÇÕES (PAREDES E LAJES) FEITAS COM SISTEMA DE FÔRMAS MANUSEÁVEIS, COM CONCRETO USINADO AUTOADENSÁVEL FCK 25 MPA - LANÇAMENTO E ACABAMENTO. AF_10/2021</v>
          </cell>
          <cell r="I2547" t="str">
            <v>M3</v>
          </cell>
          <cell r="J2547" t="str">
            <v>COEFICIENTE DE REPRESENTATIVIDADE</v>
          </cell>
          <cell r="K2547">
            <v>749.08</v>
          </cell>
        </row>
        <row r="2548">
          <cell r="G2548">
            <v>99431</v>
          </cell>
          <cell r="H2548" t="str">
            <v>CONCRETAGEM DE LAJES EM EDIFICAÇÕES UNIFAMILIARES FEITAS COM SISTEMA DE FÔRMAS MANUSEÁVEIS, COM CONCRETO USINADO BOMBEÁVEL FCK 25 MPA - LANÇAMENTO, ADENSAMENTO E ACABAMENTO (EXCLUSIVE BOMBA LANÇA). AF_10/2021</v>
          </cell>
          <cell r="I2548" t="str">
            <v>M3</v>
          </cell>
          <cell r="J2548" t="str">
            <v>ATRIBUÍDO SÃO PAULO</v>
          </cell>
          <cell r="K2548">
            <v>772.29</v>
          </cell>
        </row>
        <row r="2549">
          <cell r="G2549">
            <v>99432</v>
          </cell>
          <cell r="H2549" t="str">
            <v>CONCRETAGEM DE PAREDES EM EDIFICAÇÕES UNIFAMILIARES FEITAS COM SISTEMA DE FÔRMAS MANUSEÁVEIS, COM CONCRETO USINADO BOMBEÁVEL FCK 25 MPA - LANÇAMENTO, ADENSAMENTO E ACABAMENTO (EXCLUSIVE BOMBA LANÇA). AF_10/2021</v>
          </cell>
          <cell r="I2549" t="str">
            <v>M3</v>
          </cell>
          <cell r="J2549" t="str">
            <v>ATRIBUÍDO SÃO PAULO</v>
          </cell>
          <cell r="K2549">
            <v>750.27</v>
          </cell>
        </row>
        <row r="2550">
          <cell r="G2550">
            <v>99433</v>
          </cell>
          <cell r="H2550" t="str">
            <v>CONCRETAGEM DE PLATIBANDA EM EDIFICAÇÕES UNIFAMILIARES FEITAS COM SISTEMA DE FÔRMAS MANUSEÁVEIS, COM CONCRETO USINADO BOMBEÁVEL FCK 25 MPA, - LANÇAMENTO, ADENSAMENTO E ACABAMENTO (EXCLUSIVE BOMBA LANÇA). AF_10/2021</v>
          </cell>
          <cell r="I2550" t="str">
            <v>M3</v>
          </cell>
          <cell r="J2550" t="str">
            <v>ATRIBUÍDO SÃO PAULO</v>
          </cell>
          <cell r="K2550">
            <v>810.27</v>
          </cell>
        </row>
        <row r="2551">
          <cell r="G2551">
            <v>99434</v>
          </cell>
          <cell r="H2551" t="str">
            <v>CONCRETAGEM DE LAJES EM EDIFICAÇÕES MULTIFAMILIARES FEITAS COM SISTEMA DE FÔRMAS MANUSEÁVEIS, COM CONCRETO USINADO BOMBEÁVEL FCK 25 MPA - LANÇAMENTO, ADENSAMENTO E ACABAMENTO (EXCLUSIVE BOMBA LANÇA). AF_10/2021</v>
          </cell>
          <cell r="I2551" t="str">
            <v>M3</v>
          </cell>
          <cell r="J2551" t="str">
            <v>ATRIBUÍDO SÃO PAULO</v>
          </cell>
          <cell r="K2551">
            <v>775.93</v>
          </cell>
        </row>
        <row r="2552">
          <cell r="G2552">
            <v>99435</v>
          </cell>
          <cell r="H2552" t="str">
            <v>CONCRETAGEM DE PAREDES EM EDIFICAÇÕES MULTIFAMILIARES FEITAS COM SISTEMA DE FÔRMAS MANUSEÁVEIS, COM CONCRETO USINADO BOMBEÁVEL FCK 25 MPA - LANÇAMENTO, ADENSAMENTO E ACABAMENTO (EXCLUSIVE BOMBA LANÇA). AF_10/2021</v>
          </cell>
          <cell r="I2552" t="str">
            <v>M3</v>
          </cell>
          <cell r="J2552" t="str">
            <v>ATRIBUÍDO SÃO PAULO</v>
          </cell>
          <cell r="K2552">
            <v>752.78</v>
          </cell>
        </row>
        <row r="2553">
          <cell r="G2553">
            <v>99436</v>
          </cell>
          <cell r="H2553" t="str">
            <v>CONCRETAGEM DE PLATIBANDA EM EDIFICAÇÕES MULTIFAMILIARES FEITAS COM SISTEMA DE FÔRMAS MANUSEÁVEIS, COM CONCRETO USINADO BOMBEÁVEL FCK 25 MPA - LANÇAMENTO, ADENSAMENTO E ACABAMENTO (EXCLUSIVE BOMBA LANÇA). AF_10/2021</v>
          </cell>
          <cell r="I2553" t="str">
            <v>M3</v>
          </cell>
          <cell r="J2553" t="str">
            <v>ATRIBUÍDO SÃO PAULO</v>
          </cell>
          <cell r="K2553">
            <v>829.29</v>
          </cell>
        </row>
        <row r="2554">
          <cell r="G2554">
            <v>99437</v>
          </cell>
          <cell r="H2554" t="str">
            <v>CONCRETAGEM DE PLATIBANDA EM EDIFICAÇÕES UNIFAMILIARES FEITAS COM SISTEMA DE FÔRMAS MANUSEÁVEIS, COM CONCRETO USINADO AUTOADENSÁVEL FCK 25 MPA - LANÇAMENTO E ACABAMENTO. AF_10/2021</v>
          </cell>
          <cell r="I2554" t="str">
            <v>M3</v>
          </cell>
          <cell r="J2554" t="str">
            <v>COEFICIENTE DE REPRESENTATIVIDADE</v>
          </cell>
          <cell r="K2554">
            <v>793.39</v>
          </cell>
        </row>
        <row r="2555">
          <cell r="G2555">
            <v>99438</v>
          </cell>
          <cell r="H2555" t="str">
            <v>CONCRETAGEM DE PLATIBANDA EM EDIFICAÇÕES MULTIFAMILIARES FEITAS COM SISTEMA DE FÔRMAS MANUSEÁVEIS, COM CONCRETO USINADO AUTOADENSÁVEL FCK 25 MPA - LANÇAMENTO E ACABAMENTO. AF_10/2021</v>
          </cell>
          <cell r="I2555" t="str">
            <v>M3</v>
          </cell>
          <cell r="J2555" t="str">
            <v>COEFICIENTE DE REPRESENTATIVIDADE</v>
          </cell>
          <cell r="K2555">
            <v>798.62</v>
          </cell>
        </row>
        <row r="2556">
          <cell r="G2556">
            <v>99439</v>
          </cell>
          <cell r="H2556" t="str">
            <v>CONCRETAGEM DE EDIFICAÇÕES (PAREDES E LAJES) FEITAS COM SISTEMA DE FÔRMAS MANUSEÁVEIS, COM CONCRETO USINADO BOMBEÁVEL FCK 25 MPA - LANÇAMENTO, ADENSAMENTO E ACABAMENTO (EXCLUSIVE BOMBA LANÇA). AF_10/2021</v>
          </cell>
          <cell r="I2556" t="str">
            <v>M3</v>
          </cell>
          <cell r="J2556" t="str">
            <v>ATRIBUÍDO SÃO PAULO</v>
          </cell>
          <cell r="K2556">
            <v>759.86</v>
          </cell>
        </row>
        <row r="2557">
          <cell r="G2557">
            <v>102473</v>
          </cell>
          <cell r="H2557" t="str">
            <v>CONCRETO MAGRO PARA LASTRO, TRAÇO 1:4,5:4,5 (EM MASSA SECA DE CIMENTO/ AREIA MÉDIA/ SEIXO ROLADO) - PREPARO MECÂNICO COM BETONEIRA 400 L. AF_05/2021</v>
          </cell>
          <cell r="I2557" t="str">
            <v>M3</v>
          </cell>
          <cell r="J2557" t="str">
            <v>COEFICIENTE DE REPRESENTATIVIDADE</v>
          </cell>
          <cell r="K2557">
            <v>543.25</v>
          </cell>
        </row>
        <row r="2558">
          <cell r="G2558">
            <v>102474</v>
          </cell>
          <cell r="H2558" t="str">
            <v>CONCRETO FCK = 15MPA, TRAÇO 1:3,4:3,4 (EM MASSA SECA DE CIMENTO/ AREIA MÉDIA/ SEIXO ROLADO) - PREPARO MECÂNICO COM BETONEIRA 400 L. AF_05/2021</v>
          </cell>
          <cell r="I2558" t="str">
            <v>M3</v>
          </cell>
          <cell r="J2558" t="str">
            <v>COEFICIENTE DE REPRESENTATIVIDADE</v>
          </cell>
          <cell r="K2558">
            <v>584.66</v>
          </cell>
        </row>
        <row r="2559">
          <cell r="G2559">
            <v>102475</v>
          </cell>
          <cell r="H2559" t="str">
            <v>CONCRETO FCK = 20MPA, TRAÇO 1:2,6:2,9 (EM MASSA SECA DE CIMENTO/ AREIA MÉDIA/ SEIXO ROLADO) - PREPARO MECÂNICO COM BETONEIRA 400 L. AF_05/2021</v>
          </cell>
          <cell r="I2559" t="str">
            <v>M3</v>
          </cell>
          <cell r="J2559" t="str">
            <v>COEFICIENTE DE REPRESENTATIVIDADE</v>
          </cell>
          <cell r="K2559">
            <v>631.83000000000004</v>
          </cell>
        </row>
        <row r="2560">
          <cell r="G2560">
            <v>102476</v>
          </cell>
          <cell r="H2560" t="str">
            <v>CONCRETO FCK = 25MPA, TRAÇO 1:2,2:2,5 (EM MASSA SECA DE CIMENTO/ AREIA MÉDIA/ SEIXO ROLADO) - PREPARO MECÂNICO COM BETONEIRA 400 L. AF_05/2021</v>
          </cell>
          <cell r="I2560" t="str">
            <v>M3</v>
          </cell>
          <cell r="J2560" t="str">
            <v>COEFICIENTE DE REPRESENTATIVIDADE</v>
          </cell>
          <cell r="K2560">
            <v>653.22</v>
          </cell>
        </row>
        <row r="2561">
          <cell r="G2561">
            <v>102477</v>
          </cell>
          <cell r="H2561" t="str">
            <v>CONCRETO FCK = 30MPA, TRAÇO 1:1,9:2,3 (EM MASSA SECA DE CIMENTO/ AREIA MÉDIA/ SEIXO ROLADO) - PREPARO MECÂNICO COM BETONEIRA 400 L. AF_05/2021</v>
          </cell>
          <cell r="I2561" t="str">
            <v>M3</v>
          </cell>
          <cell r="J2561" t="str">
            <v>COEFICIENTE DE REPRESENTATIVIDADE</v>
          </cell>
          <cell r="K2561">
            <v>689.73</v>
          </cell>
        </row>
        <row r="2562">
          <cell r="G2562">
            <v>102478</v>
          </cell>
          <cell r="H2562" t="str">
            <v>CONCRETO FCK = 40MPA, TRAÇO 1:1,4:1,8 (EM MASSA SECA DE CIMENTO/ AREIA MÉDIA/ SEIXO ROLADO) - PREPARO MECÂNICO COM BETONEIRA 400 L. AF_05/2021</v>
          </cell>
          <cell r="I2562" t="str">
            <v>M3</v>
          </cell>
          <cell r="J2562" t="str">
            <v>COEFICIENTE DE REPRESENTATIVIDADE</v>
          </cell>
          <cell r="K2562">
            <v>746.04</v>
          </cell>
        </row>
        <row r="2563">
          <cell r="G2563">
            <v>102479</v>
          </cell>
          <cell r="H2563" t="str">
            <v>CONCRETO MAGRO PARA LASTRO, TRAÇO 1:4,5:4,5 (EM MASSA SECA DE CIMENTO/ AREIA MÉDIA/ SEIXO ROLADO) - PREPARO MECÂNICO COM BETONEIRA 600 L. AF_05/2021</v>
          </cell>
          <cell r="I2563" t="str">
            <v>M3</v>
          </cell>
          <cell r="J2563" t="str">
            <v>COEFICIENTE DE REPRESENTATIVIDADE</v>
          </cell>
          <cell r="K2563">
            <v>541.61</v>
          </cell>
        </row>
        <row r="2564">
          <cell r="G2564">
            <v>102480</v>
          </cell>
          <cell r="H2564" t="str">
            <v>CONCRETO FCK = 15MPA, TRAÇO 1:3,4:3,4 (EM MASSA SECA DE CIMENTO/ AREIA MÉDIA/ SEIXO ROLADO) - PREPARO MECÂNICO COM BETONEIRA 600 L. AF_05/2021</v>
          </cell>
          <cell r="I2564" t="str">
            <v>M3</v>
          </cell>
          <cell r="J2564" t="str">
            <v>COEFICIENTE DE REPRESENTATIVIDADE</v>
          </cell>
          <cell r="K2564">
            <v>579.9</v>
          </cell>
        </row>
        <row r="2565">
          <cell r="G2565">
            <v>102481</v>
          </cell>
          <cell r="H2565" t="str">
            <v>CONCRETO FCK = 20MPA, TRAÇO 1:2,6:2,9 (EM MASSA SECA DE CIMENTO/ AREIA MÉDIA/ SEIXO ROLADO) - PREPARO MECÂNICO COM BETONEIRA 600 L. AF_05/2021</v>
          </cell>
          <cell r="I2565" t="str">
            <v>M3</v>
          </cell>
          <cell r="J2565" t="str">
            <v>COEFICIENTE DE REPRESENTATIVIDADE</v>
          </cell>
          <cell r="K2565">
            <v>621.58000000000004</v>
          </cell>
        </row>
        <row r="2566">
          <cell r="G2566">
            <v>102482</v>
          </cell>
          <cell r="H2566" t="str">
            <v>CONCRETO FCK = 25MPA, TRAÇO 1:2,2:2,5 (EM MASSA SECA DE CIMENTO/ AREIA MÉDIA/ SEIXO ROLADO) - PREPARO MECÂNICO COM BETONEIRA 600 L. AF_05/2021</v>
          </cell>
          <cell r="I2566" t="str">
            <v>M3</v>
          </cell>
          <cell r="J2566" t="str">
            <v>COEFICIENTE DE REPRESENTATIVIDADE</v>
          </cell>
          <cell r="K2566">
            <v>651.86</v>
          </cell>
        </row>
        <row r="2567">
          <cell r="G2567">
            <v>102483</v>
          </cell>
          <cell r="H2567" t="str">
            <v>CONCRETO FCK = 30MPA, TRAÇO 1:1,9:2,3 (EM MASSA SECA DE CIMENTO/ AREIA MÉDIA/ SEIXO ROLADO) - PREPARO MECÂNICO COM BETONEIRA 600 L. AF_05/2021</v>
          </cell>
          <cell r="I2567" t="str">
            <v>M3</v>
          </cell>
          <cell r="J2567" t="str">
            <v>COEFICIENTE DE REPRESENTATIVIDADE</v>
          </cell>
          <cell r="K2567">
            <v>684.84</v>
          </cell>
        </row>
        <row r="2568">
          <cell r="G2568">
            <v>102484</v>
          </cell>
          <cell r="H2568" t="str">
            <v>CONCRETO FCK = 40MPA, TRAÇO 1:1,4:1,8 (EM MASSA SECA DE CIMENTO/ AREIA MÉDIA/ SEIXO ROLADO) - PREPARO MECÂNICO COM BETONEIRA 600 L. AF_05/2021</v>
          </cell>
          <cell r="I2568" t="str">
            <v>M3</v>
          </cell>
          <cell r="J2568" t="str">
            <v>COEFICIENTE DE REPRESENTATIVIDADE</v>
          </cell>
          <cell r="K2568">
            <v>746.25</v>
          </cell>
        </row>
        <row r="2569">
          <cell r="G2569">
            <v>102485</v>
          </cell>
          <cell r="H2569" t="str">
            <v>CONCRETO MAGRO PARA LASTRO, TRAÇO 1:4,5:4,5 (EM MASSA SECA DE CIMENTO/ AREIA MÉDIA/ SEIXO ROLADO) - PREPARO MANUAL. AF_05/2021</v>
          </cell>
          <cell r="I2569" t="str">
            <v>M3</v>
          </cell>
          <cell r="J2569" t="str">
            <v>COEFICIENTE DE REPRESENTATIVIDADE</v>
          </cell>
          <cell r="K2569">
            <v>592.61</v>
          </cell>
        </row>
        <row r="2570">
          <cell r="G2570">
            <v>102486</v>
          </cell>
          <cell r="H2570" t="str">
            <v>CONCRETO FCK = 15MPA, TRAÇO 1:3,4:3,4 (EM MASSA SECA DE CIMENTO/ AREIA MÉDIA/ SEIXO ROLADO) - PREPARO MANUAL. AF_05/2021</v>
          </cell>
          <cell r="I2570" t="str">
            <v>M3</v>
          </cell>
          <cell r="J2570" t="str">
            <v>COEFICIENTE DE REPRESENTATIVIDADE</v>
          </cell>
          <cell r="K2570">
            <v>627.08000000000004</v>
          </cell>
        </row>
        <row r="2571">
          <cell r="G2571">
            <v>102487</v>
          </cell>
          <cell r="H2571" t="str">
            <v>CONCRETO CICLÓPICO FCK = 15MPA, 30% PEDRA DE MÃO EM VOLUME REAL, INCLUSIVE LANÇAMENTO. AF_05/2021</v>
          </cell>
          <cell r="I2571" t="str">
            <v>M3</v>
          </cell>
          <cell r="J2571" t="str">
            <v>ATRIBUÍDO SÃO PAULO</v>
          </cell>
          <cell r="K2571">
            <v>550.04999999999995</v>
          </cell>
        </row>
        <row r="2572">
          <cell r="G2572">
            <v>103183</v>
          </cell>
          <cell r="H2572" t="str">
            <v>CONCRETAGEM DE ESCADAS EM EDIFICAÇÕES MULTIFAMILIARES FEITAS COM SISTEMA DE FÔRMAS MANUSEÁVEIS - CONCRETO USINADO BOMBEÁVEL, FCK 25 MPA - LANÇAMENTO, ADENSAMENTO E ACABAMENTO (EXCLUSIVE BOMBA LANÇA). AF_10/2021</v>
          </cell>
          <cell r="I2572" t="str">
            <v>M3</v>
          </cell>
          <cell r="J2572" t="str">
            <v>ATRIBUÍDO SÃO PAULO</v>
          </cell>
          <cell r="K2572">
            <v>795.79</v>
          </cell>
        </row>
        <row r="2573">
          <cell r="G2573">
            <v>103184</v>
          </cell>
          <cell r="H2573" t="str">
            <v>CONCRETAGEM DE ESCADAS EM EDIFICAÇÕES MULTIFAMILIARES FEITAS COM SISTEMA DE FÔRMAS MANUSEÁVEIS - CONCRETO USINADO AUTOADENSÁVEL, FCK 25 MPA - LANÇAMENTO, ADENSAMENTO E ACABAMENTO. AF_10/2021</v>
          </cell>
          <cell r="I2573" t="str">
            <v>M3</v>
          </cell>
          <cell r="J2573" t="str">
            <v>COEFICIENTE DE REPRESENTATIVIDADE</v>
          </cell>
          <cell r="K2573">
            <v>759.62</v>
          </cell>
        </row>
        <row r="2574">
          <cell r="G2574">
            <v>103669</v>
          </cell>
          <cell r="H2574" t="str">
            <v>CONCRETAGEM DE PILARES, FCK = 25 MPA,  COM USO DE BALDES - LANÇAMENTO, ADENSAMENTO E ACABAMENTO. AF_02/2022</v>
          </cell>
          <cell r="I2574" t="str">
            <v>M3</v>
          </cell>
          <cell r="J2574" t="str">
            <v>ATRIBUÍDO SÃO PAULO</v>
          </cell>
          <cell r="K2574">
            <v>995.36</v>
          </cell>
        </row>
        <row r="2575">
          <cell r="G2575">
            <v>103670</v>
          </cell>
          <cell r="H2575" t="str">
            <v>LANÇAMENTO COM USO DE BALDES, ADENSAMENTO E ACABAMENTO DE CONCRETO EM ESTRUTURAS. AF_02/2022</v>
          </cell>
          <cell r="I2575" t="str">
            <v>M3</v>
          </cell>
          <cell r="J2575" t="str">
            <v>ATRIBUÍDO SÃO PAULO</v>
          </cell>
          <cell r="K2575">
            <v>252.3</v>
          </cell>
        </row>
        <row r="2576">
          <cell r="G2576">
            <v>103671</v>
          </cell>
          <cell r="H2576" t="str">
            <v>CONCRETAGEM DE PILARES, FCK = 25 MPA, COM USO DE GRUA - LANÇAMENTO, ADENSAMENTO E ACABAMENTO. AF_02/2022</v>
          </cell>
          <cell r="I2576" t="str">
            <v>M3</v>
          </cell>
          <cell r="J2576" t="str">
            <v>ATRIBUÍDO SÃO PAULO</v>
          </cell>
          <cell r="K2576">
            <v>783.97</v>
          </cell>
        </row>
        <row r="2577">
          <cell r="G2577">
            <v>103672</v>
          </cell>
          <cell r="H2577" t="str">
            <v>CONCRETAGEM DE PILARES, FCK = 25 MPA, COM USO DE BOMBA - LANÇAMENTO, ADENSAMENTO E ACABAMENTO. AF_02/2022</v>
          </cell>
          <cell r="I2577" t="str">
            <v>M3</v>
          </cell>
          <cell r="J2577" t="str">
            <v>ATRIBUÍDO SÃO PAULO</v>
          </cell>
          <cell r="K2577">
            <v>735.22</v>
          </cell>
        </row>
        <row r="2578">
          <cell r="G2578">
            <v>103673</v>
          </cell>
          <cell r="H2578" t="str">
            <v>LANÇAMENTO COM USO DE BOMBA, ADENSAMENTO E ACABAMENTO DE CONCRETO EM ESTRUTURAS. AF_02/2022</v>
          </cell>
          <cell r="I2578" t="str">
            <v>M3</v>
          </cell>
          <cell r="J2578" t="str">
            <v>ATRIBUÍDO SÃO PAULO</v>
          </cell>
          <cell r="K2578">
            <v>34.93</v>
          </cell>
        </row>
        <row r="2579">
          <cell r="G2579">
            <v>103674</v>
          </cell>
          <cell r="H2579" t="str">
            <v>CONCRETAGEM DE VIGAS E LAJES, FCK=25 MPA, PARA LAJES PREMOLDADAS COM USO DE BOMBA - LANÇAMENTO, ADENSAMENTO E ACABAMENTO. AF_02/2022</v>
          </cell>
          <cell r="I2579" t="str">
            <v>M3</v>
          </cell>
          <cell r="J2579" t="str">
            <v>ATRIBUÍDO SÃO PAULO</v>
          </cell>
          <cell r="K2579">
            <v>753.58</v>
          </cell>
        </row>
        <row r="2580">
          <cell r="G2580">
            <v>103675</v>
          </cell>
          <cell r="H2580" t="str">
            <v>CONCRETAGEM DE VIGAS E LAJES, FCK=25 MPA, PARA LAJES MACIÇAS OU NERVURADAS COM USO DE BOMBA - LANÇAMENTO, ADENSAMENTO E ACABAMENTO. AF_02/2022</v>
          </cell>
          <cell r="I2580" t="str">
            <v>M3</v>
          </cell>
          <cell r="J2580" t="str">
            <v>ATRIBUÍDO SÃO PAULO</v>
          </cell>
          <cell r="K2580">
            <v>736.55</v>
          </cell>
        </row>
        <row r="2581">
          <cell r="G2581">
            <v>103676</v>
          </cell>
          <cell r="H2581" t="str">
            <v>CONCRETAGEM DE VIGAS E LAJES, FCK=25 MPA, PARA LAJES PREMOLDADAS COM JERICAS EM ELEVADOR DE CABO EM EDIFICAÇÃO DE MULTIPAVIMENTOS ATÉ 16 ANDARES - LANÇAMENTO, ADENSAMENTO E ACABAMENTO. AF_02/2022</v>
          </cell>
          <cell r="I2581" t="str">
            <v>M3</v>
          </cell>
          <cell r="J2581" t="str">
            <v>ATRIBUÍDO SÃO PAULO</v>
          </cell>
          <cell r="K2581">
            <v>1040.5999999999999</v>
          </cell>
        </row>
        <row r="2582">
          <cell r="G2582">
            <v>103677</v>
          </cell>
          <cell r="H2582" t="str">
            <v>CONCRETAGEM DE VIGAS E LAJES, FCK=25 MPA, PARA LAJES MACIÇAS OU NERVURADAS COM JERICAS EM ELEVADOR DE CABO EM EDIFICAÇÃO DE MULTIPAVIMENTOS ATÉ 16 ANDARES  - LANÇAMENTO, ADENSAMENTO E ACABAMENTO. AF_02/2022</v>
          </cell>
          <cell r="I2582" t="str">
            <v>M3</v>
          </cell>
          <cell r="J2582" t="str">
            <v>ATRIBUÍDO SÃO PAULO</v>
          </cell>
          <cell r="K2582">
            <v>897.26</v>
          </cell>
        </row>
        <row r="2583">
          <cell r="G2583">
            <v>103678</v>
          </cell>
          <cell r="H2583" t="str">
            <v>CONCRETAGEM DE VIGAS E LAJES, FCK=25 MPA, PARA LAJES PREMOLDADAS COM JERICAS EM CREMALHEIRA EM EDIFICAÇÃO DE MULTIPAVIMENTOS ATÉ 16 ANDARES  - LANÇAMENTO, ADENSAMENTO E ACABAMENTO. AF_02/2022</v>
          </cell>
          <cell r="I2583" t="str">
            <v>M3</v>
          </cell>
          <cell r="J2583" t="str">
            <v>ATRIBUÍDO SÃO PAULO</v>
          </cell>
          <cell r="K2583">
            <v>959.86</v>
          </cell>
        </row>
        <row r="2584">
          <cell r="G2584">
            <v>103679</v>
          </cell>
          <cell r="H2584" t="str">
            <v>CONCRETAGEM DE VIGAS E LAJES, FCK=25 MPA, PARA LAJES MACIÇAS OU NERVURADAS COM JERICAS EM CREMALHEIRA EM EDIFICAÇÃO DE MULTIPAVIMENTOS ATÉ 16 ANDARES - LANÇAMENTO, ADENSAMENTO E ACABAMENTO. AF_02/2022</v>
          </cell>
          <cell r="I2584" t="str">
            <v>M3</v>
          </cell>
          <cell r="J2584" t="str">
            <v>ATRIBUÍDO SÃO PAULO</v>
          </cell>
          <cell r="K2584">
            <v>861.37</v>
          </cell>
        </row>
        <row r="2585">
          <cell r="G2585">
            <v>103680</v>
          </cell>
          <cell r="H2585" t="str">
            <v>CONCRETAGEM DE VIGAS E LAJES, FCK=25 MPA, PARA LAJES PREMOLDADAS COM GRUA DE CAÇAMBA DE 350 L EM EDIFICAÇÃO DE MULTIPAVIMENTOS ATÉ 16 ANDARES - LANÇAMENTO, ADENSAMENTO E ACABAMENTO. AF_02/2022</v>
          </cell>
          <cell r="I2585" t="str">
            <v>M3</v>
          </cell>
          <cell r="J2585" t="str">
            <v>ATRIBUÍDO SÃO PAULO</v>
          </cell>
          <cell r="K2585">
            <v>906.08</v>
          </cell>
        </row>
        <row r="2586">
          <cell r="G2586">
            <v>103681</v>
          </cell>
          <cell r="H2586" t="str">
            <v>CONCRETAGEM DE VIGAS E LAJES, FCK=25 MPA, PARA LAJES MACIÇAS OU NERVURADAS COM GRUA DE CAÇAMBA DE 500 L EM EDIFICAÇÃO DE MULTIPAVIMENTOS ATÉ 16 ANDARES - LANÇAMENTO, ADENSAMENTO E ACABAMENTO. AF_02/2022</v>
          </cell>
          <cell r="I2586" t="str">
            <v>M3</v>
          </cell>
          <cell r="J2586" t="str">
            <v>ATRIBUÍDO SÃO PAULO</v>
          </cell>
          <cell r="K2586">
            <v>807.18</v>
          </cell>
        </row>
        <row r="2587">
          <cell r="G2587">
            <v>103682</v>
          </cell>
          <cell r="H2587" t="str">
            <v>CONCRETAGEM DE VIGAS E LAJES, FCK=25 MPA, PARA QUALQUER TIPO DE LAJE COM BALDES EM EDIFICAÇÃO TÉRREA - LANÇAMENTO, ADENSAMENTO E ACABAMENTO. AF_02/2022</v>
          </cell>
          <cell r="I2587" t="str">
            <v>M3</v>
          </cell>
          <cell r="J2587" t="str">
            <v>ATRIBUÍDO SÃO PAULO</v>
          </cell>
          <cell r="K2587">
            <v>1009.58</v>
          </cell>
        </row>
        <row r="2588">
          <cell r="G2588">
            <v>103683</v>
          </cell>
          <cell r="H2588" t="str">
            <v>CONCRETAGEM DE VIGAS E LAJES, FCK=25 MPA, PARA QUALQUER TIPO DE LAJE COM BALDES EM EDIFICAÇÃO DE MULTIPAVIMENTOS ATÉ 04 ANDARES - LANÇAMENTO, ADENSAMENTO E ACABAMENTO. AF_02/2022</v>
          </cell>
          <cell r="I2588" t="str">
            <v>M3</v>
          </cell>
          <cell r="J2588" t="str">
            <v>ATRIBUÍDO SÃO PAULO</v>
          </cell>
          <cell r="K2588">
            <v>1253.6500000000001</v>
          </cell>
        </row>
        <row r="2589">
          <cell r="G2589">
            <v>103684</v>
          </cell>
          <cell r="H2589" t="str">
            <v>CONCRETAGEM DE RESERVATÓRIOS, FCK=25 MPA, COM USO DE BOMBA - LANÇAMENTO, ADENSAMENTO E ACABAMENTO. AF_02/2022</v>
          </cell>
          <cell r="I2589" t="str">
            <v>M3</v>
          </cell>
          <cell r="J2589" t="str">
            <v>ATRIBUÍDO SÃO PAULO</v>
          </cell>
          <cell r="K2589">
            <v>751.17</v>
          </cell>
        </row>
        <row r="2590">
          <cell r="G2590">
            <v>103685</v>
          </cell>
          <cell r="H2590" t="str">
            <v>CONCRETAGEM DE MURETAS, FCK=25 MPA, COM USO DE BOMBA - LANÇAMENTO, ADENSAMENTO E ACABAMENTO. AF_02/2022</v>
          </cell>
          <cell r="I2590" t="str">
            <v>M3</v>
          </cell>
          <cell r="J2590" t="str">
            <v>ATRIBUÍDO SÃO PAULO</v>
          </cell>
          <cell r="K2590">
            <v>740.52</v>
          </cell>
        </row>
        <row r="2591">
          <cell r="G2591">
            <v>103686</v>
          </cell>
          <cell r="H2591" t="str">
            <v>CONCRETAGEM DE ESCADAS, FCK=25 MPA, COM USO DE BOMBA - LANÇAMENTO, ADENSAMENTO E ACABAMENTO. AF_02/2022</v>
          </cell>
          <cell r="I2591" t="str">
            <v>M3</v>
          </cell>
          <cell r="J2591" t="str">
            <v>ATRIBUÍDO SÃO PAULO</v>
          </cell>
          <cell r="K2591">
            <v>794.32</v>
          </cell>
        </row>
        <row r="2592">
          <cell r="G2592">
            <v>103687</v>
          </cell>
          <cell r="H2592" t="str">
            <v>CONCRETAGEM DE PILARES, FCK=25 MPA, COM USO DE JERICAS EM ELEVADOR DE CABO - LANÇAMENTO, ADENSAMENTO E ACABAMENTO. AF_02/2022</v>
          </cell>
          <cell r="I2592" t="str">
            <v>M3</v>
          </cell>
          <cell r="J2592" t="str">
            <v>ATRIBUÍDO SÃO PAULO</v>
          </cell>
          <cell r="K2592">
            <v>1099.01</v>
          </cell>
        </row>
        <row r="2593">
          <cell r="G2593">
            <v>103688</v>
          </cell>
          <cell r="H2593" t="str">
            <v>CONCRETAGEM DE PILARES, FCK=25 MPA, COM USO DE JERICAS EM CREMALHEIRA - LANÇAMENTO, ADENSAMENTO E ACABAMENTO. AF_02/2022</v>
          </cell>
          <cell r="I2593" t="str">
            <v>M3</v>
          </cell>
          <cell r="J2593" t="str">
            <v>ATRIBUÍDO SÃO PAULO</v>
          </cell>
          <cell r="K2593">
            <v>892.2</v>
          </cell>
        </row>
        <row r="2594">
          <cell r="G2594">
            <v>101963</v>
          </cell>
          <cell r="H2594" t="str">
            <v>LAJE PRÉ-MOLDADA UNIDIRECIONAL, BIAPOIADA, PARA PISO, ENCHIMENTO EM CERÂMICA, VIGOTA CONVENCIONAL, ALTURA TOTAL DA LAJE (ENCHIMENTO+CAPA) = (8+4). AF_11/2020</v>
          </cell>
          <cell r="I2594" t="str">
            <v>M2</v>
          </cell>
          <cell r="J2594" t="str">
            <v>ATRIBUÍDO SÃO PAULO</v>
          </cell>
          <cell r="K2594">
            <v>233.5</v>
          </cell>
        </row>
        <row r="2595">
          <cell r="G2595">
            <v>101964</v>
          </cell>
          <cell r="H2595" t="str">
            <v>LAJE PRÉ-MOLDADA UNIDIRECIONAL, BIAPOIADA, PARA FORRO, ENCHIMENTO EM CERÂMICA, VIGOTA CONVENCIONAL, ALTURA TOTAL DA LAJE (ENCHIMENTO+CAPA) = (8+3). AF_11/2020</v>
          </cell>
          <cell r="I2595" t="str">
            <v>M2</v>
          </cell>
          <cell r="J2595" t="str">
            <v>ATRIBUÍDO SÃO PAULO</v>
          </cell>
          <cell r="K2595">
            <v>219.58</v>
          </cell>
        </row>
        <row r="2596">
          <cell r="G2596">
            <v>101165</v>
          </cell>
          <cell r="H2596" t="str">
            <v>ALVENARIA DE EMBASAMENTO COM BLOCO ESTRUTURAL DE CONCRETO, DE 14X19X29CM E ARGAMASSA DE ASSENTAMENTO COM PREPARO EM BETONEIRA. AF_05/2020</v>
          </cell>
          <cell r="I2596" t="str">
            <v>M3</v>
          </cell>
          <cell r="J2596" t="str">
            <v>COEFICIENTE DE REPRESENTATIVIDADE</v>
          </cell>
          <cell r="K2596">
            <v>866.14</v>
          </cell>
        </row>
        <row r="2597">
          <cell r="G2597">
            <v>101166</v>
          </cell>
          <cell r="H2597" t="str">
            <v>ALVENARIA DE EMBASAMENTO COM BLOCO ESTRUTURAL DE CERÂMICA, DE 14X19X29CM E ARGAMASSA DE ASSENTAMENTO COM PREPARO EM BETONEIRA. AF_05/2020</v>
          </cell>
          <cell r="I2597" t="str">
            <v>M3</v>
          </cell>
          <cell r="J2597" t="str">
            <v>COEFICIENTE DE REPRESENTATIVIDADE</v>
          </cell>
          <cell r="K2597">
            <v>613.91</v>
          </cell>
        </row>
        <row r="2598">
          <cell r="G2598">
            <v>98575</v>
          </cell>
          <cell r="H2598" t="str">
            <v>TRATAMENTO DE JUNTA DE DILATAÇÃO, COM TARUGO DE POLIETILENO E SELANTE PU, INCLUSO PREENCHIMENTO COM ESPUMA EXPANSIVA PU. AF_06/2018</v>
          </cell>
          <cell r="I2598" t="str">
            <v>M</v>
          </cell>
          <cell r="J2598" t="str">
            <v>COEFICIENTE DE REPRESENTATIVIDADE</v>
          </cell>
          <cell r="K2598">
            <v>96.57</v>
          </cell>
        </row>
        <row r="2599">
          <cell r="G2599">
            <v>98576</v>
          </cell>
          <cell r="H2599" t="str">
            <v>TRATAMENTO DE JUNTA DE DILATAÇÃO COM MANTA ASFÁLTICA ADERIDA COM MAÇARICO. AF_06/2018</v>
          </cell>
          <cell r="I2599" t="str">
            <v>M</v>
          </cell>
          <cell r="J2599" t="str">
            <v>COEFICIENTE DE REPRESENTATIVIDADE</v>
          </cell>
          <cell r="K2599">
            <v>21.05</v>
          </cell>
        </row>
        <row r="2600">
          <cell r="G2600">
            <v>98577</v>
          </cell>
          <cell r="H2600" t="str">
            <v>TRATAMENTO DE JUNTA SERRADA, COM TARUGO DE POLIETILENO E SELANTE À BASE DE SILICONE. AF_06/2018</v>
          </cell>
          <cell r="I2600" t="str">
            <v>M</v>
          </cell>
          <cell r="J2600" t="str">
            <v>COEFICIENTE DE REPRESENTATIVIDADE</v>
          </cell>
          <cell r="K2600">
            <v>42.62</v>
          </cell>
        </row>
        <row r="2601">
          <cell r="G2601">
            <v>93182</v>
          </cell>
          <cell r="H2601" t="str">
            <v>VERGA PRÉ-MOLDADA PARA JANELAS COM ATÉ 1,5 M DE VÃO. AF_03/2016</v>
          </cell>
          <cell r="I2601" t="str">
            <v>M</v>
          </cell>
          <cell r="J2601" t="str">
            <v>COEFICIENTE DE REPRESENTATIVIDADE</v>
          </cell>
          <cell r="K2601">
            <v>61.12</v>
          </cell>
        </row>
        <row r="2602">
          <cell r="G2602">
            <v>93183</v>
          </cell>
          <cell r="H2602" t="str">
            <v>VERGA PRÉ-MOLDADA PARA JANELAS COM MAIS DE 1,5 M DE VÃO. AF_03/2016</v>
          </cell>
          <cell r="I2602" t="str">
            <v>M</v>
          </cell>
          <cell r="J2602" t="str">
            <v>COEFICIENTE DE REPRESENTATIVIDADE</v>
          </cell>
          <cell r="K2602">
            <v>77.989999999999995</v>
          </cell>
        </row>
        <row r="2603">
          <cell r="G2603">
            <v>93184</v>
          </cell>
          <cell r="H2603" t="str">
            <v>VERGA PRÉ-MOLDADA PARA PORTAS COM ATÉ 1,5 M DE VÃO. AF_03/2016</v>
          </cell>
          <cell r="I2603" t="str">
            <v>M</v>
          </cell>
          <cell r="J2603" t="str">
            <v>COEFICIENTE DE REPRESENTATIVIDADE</v>
          </cell>
          <cell r="K2603">
            <v>44.94</v>
          </cell>
        </row>
        <row r="2604">
          <cell r="G2604">
            <v>93185</v>
          </cell>
          <cell r="H2604" t="str">
            <v>VERGA PRÉ-MOLDADA PARA PORTAS COM MAIS DE 1,5 M DE VÃO. AF_03/2016</v>
          </cell>
          <cell r="I2604" t="str">
            <v>M</v>
          </cell>
          <cell r="J2604" t="str">
            <v>COEFICIENTE DE REPRESENTATIVIDADE</v>
          </cell>
          <cell r="K2604">
            <v>76.849999999999994</v>
          </cell>
        </row>
        <row r="2605">
          <cell r="G2605">
            <v>93186</v>
          </cell>
          <cell r="H2605" t="str">
            <v>VERGA MOLDADA IN LOCO EM CONCRETO PARA JANELAS COM ATÉ 1,5 M DE VÃO. AF_03/2016</v>
          </cell>
          <cell r="I2605" t="str">
            <v>M</v>
          </cell>
          <cell r="J2605" t="str">
            <v>COEFICIENTE DE REPRESENTATIVIDADE</v>
          </cell>
          <cell r="K2605">
            <v>116.03</v>
          </cell>
        </row>
        <row r="2606">
          <cell r="G2606">
            <v>93187</v>
          </cell>
          <cell r="H2606" t="str">
            <v>VERGA MOLDADA IN LOCO EM CONCRETO PARA JANELAS COM MAIS DE 1,5 M DE VÃO. AF_03/2016</v>
          </cell>
          <cell r="I2606" t="str">
            <v>M</v>
          </cell>
          <cell r="J2606" t="str">
            <v>COEFICIENTE DE REPRESENTATIVIDADE</v>
          </cell>
          <cell r="K2606">
            <v>132.49</v>
          </cell>
        </row>
        <row r="2607">
          <cell r="G2607">
            <v>93188</v>
          </cell>
          <cell r="H2607" t="str">
            <v>VERGA MOLDADA IN LOCO EM CONCRETO PARA PORTAS COM ATÉ 1,5 M DE VÃO. AF_03/2016</v>
          </cell>
          <cell r="I2607" t="str">
            <v>M</v>
          </cell>
          <cell r="J2607" t="str">
            <v>COEFICIENTE DE REPRESENTATIVIDADE</v>
          </cell>
          <cell r="K2607">
            <v>106.8</v>
          </cell>
        </row>
        <row r="2608">
          <cell r="G2608">
            <v>93189</v>
          </cell>
          <cell r="H2608" t="str">
            <v>VERGA MOLDADA IN LOCO EM CONCRETO PARA PORTAS COM MAIS DE 1,5 M DE VÃO. AF_03/2016</v>
          </cell>
          <cell r="I2608" t="str">
            <v>M</v>
          </cell>
          <cell r="J2608" t="str">
            <v>COEFICIENTE DE REPRESENTATIVIDADE</v>
          </cell>
          <cell r="K2608">
            <v>133.52000000000001</v>
          </cell>
        </row>
        <row r="2609">
          <cell r="G2609">
            <v>93190</v>
          </cell>
          <cell r="H2609" t="str">
            <v>VERGA MOLDADA IN LOCO COM UTILIZAÇÃO DE BLOCOS CANALETA PARA JANELAS COM ATÉ 1,5 M DE VÃO. AF_03/2016</v>
          </cell>
          <cell r="I2609" t="str">
            <v>M</v>
          </cell>
          <cell r="J2609" t="str">
            <v>COEFICIENTE DE REPRESENTATIVIDADE</v>
          </cell>
          <cell r="K2609">
            <v>47.4</v>
          </cell>
        </row>
        <row r="2610">
          <cell r="G2610">
            <v>93191</v>
          </cell>
          <cell r="H2610" t="str">
            <v>VERGA MOLDADA IN LOCO COM UTILIZAÇÃO DE BLOCOS CANALETA PARA JANELAS COM MAIS DE 1,5 M DE VÃO. AF_03/2016</v>
          </cell>
          <cell r="I2610" t="str">
            <v>M</v>
          </cell>
          <cell r="J2610" t="str">
            <v>COEFICIENTE DE REPRESENTATIVIDADE</v>
          </cell>
          <cell r="K2610">
            <v>49.02</v>
          </cell>
        </row>
        <row r="2611">
          <cell r="G2611">
            <v>93192</v>
          </cell>
          <cell r="H2611" t="str">
            <v>VERGA MOLDADA IN LOCO COM UTILIZAÇÃO DE BLOCOS CANALETA PARA PORTAS COM ATÉ 1,5 M DE VÃO. AF_03/2016</v>
          </cell>
          <cell r="I2611" t="str">
            <v>M</v>
          </cell>
          <cell r="J2611" t="str">
            <v>COEFICIENTE DE REPRESENTATIVIDADE</v>
          </cell>
          <cell r="K2611">
            <v>53.1</v>
          </cell>
        </row>
        <row r="2612">
          <cell r="G2612">
            <v>93193</v>
          </cell>
          <cell r="H2612" t="str">
            <v>VERGA MOLDADA IN LOCO COM UTILIZAÇÃO DE BLOCOS CANALETA PARA PORTAS COM MAIS DE 1,5 M DE VÃO. AF_03/2016</v>
          </cell>
          <cell r="I2612" t="str">
            <v>M</v>
          </cell>
          <cell r="J2612" t="str">
            <v>COEFICIENTE DE REPRESENTATIVIDADE</v>
          </cell>
          <cell r="K2612">
            <v>50.26</v>
          </cell>
        </row>
        <row r="2613">
          <cell r="G2613">
            <v>93194</v>
          </cell>
          <cell r="H2613" t="str">
            <v>CONTRAVERGA PRÉ-MOLDADA PARA VÃOS DE ATÉ 1,5 M DE COMPRIMENTO. AF_03/2016</v>
          </cell>
          <cell r="I2613" t="str">
            <v>M</v>
          </cell>
          <cell r="J2613" t="str">
            <v>COEFICIENTE DE REPRESENTATIVIDADE</v>
          </cell>
          <cell r="K2613">
            <v>59.64</v>
          </cell>
        </row>
        <row r="2614">
          <cell r="G2614">
            <v>93195</v>
          </cell>
          <cell r="H2614" t="str">
            <v>CONTRAVERGA PRÉ-MOLDADA PARA VÃOS DE MAIS DE 1,5 M DE COMPRIMENTO. AF_03/2016</v>
          </cell>
          <cell r="I2614" t="str">
            <v>M</v>
          </cell>
          <cell r="J2614" t="str">
            <v>COEFICIENTE DE REPRESENTATIVIDADE</v>
          </cell>
          <cell r="K2614">
            <v>73.930000000000007</v>
          </cell>
        </row>
        <row r="2615">
          <cell r="G2615">
            <v>93196</v>
          </cell>
          <cell r="H2615" t="str">
            <v>CONTRAVERGA MOLDADA IN LOCO EM CONCRETO PARA VÃOS DE ATÉ 1,5 M DE COMPRIMENTO. AF_03/2016</v>
          </cell>
          <cell r="I2615" t="str">
            <v>M</v>
          </cell>
          <cell r="J2615" t="str">
            <v>COEFICIENTE DE REPRESENTATIVIDADE</v>
          </cell>
          <cell r="K2615">
            <v>113.02</v>
          </cell>
        </row>
        <row r="2616">
          <cell r="G2616">
            <v>93197</v>
          </cell>
          <cell r="H2616" t="str">
            <v>CONTRAVERGA MOLDADA IN LOCO EM CONCRETO PARA VÃOS DE MAIS DE 1,5 M DE COMPRIMENTO. AF_03/2016</v>
          </cell>
          <cell r="I2616" t="str">
            <v>M</v>
          </cell>
          <cell r="J2616" t="str">
            <v>COEFICIENTE DE REPRESENTATIVIDADE</v>
          </cell>
          <cell r="K2616">
            <v>127.54</v>
          </cell>
        </row>
        <row r="2617">
          <cell r="G2617">
            <v>93198</v>
          </cell>
          <cell r="H2617" t="str">
            <v>CONTRAVERGA MOLDADA IN LOCO COM UTILIZAÇÃO DE BLOCOS CANALETA PARA VÃOS DE ATÉ 1,5 M DE COMPRIMENTO. AF_03/2016</v>
          </cell>
          <cell r="I2617" t="str">
            <v>M</v>
          </cell>
          <cell r="J2617" t="str">
            <v>COEFICIENTE DE REPRESENTATIVIDADE</v>
          </cell>
          <cell r="K2617">
            <v>38.96</v>
          </cell>
        </row>
        <row r="2618">
          <cell r="G2618">
            <v>93199</v>
          </cell>
          <cell r="H2618" t="str">
            <v>CONTRAVERGA MOLDADA IN LOCO COM UTILIZAÇÃO DE BLOCOS CANALETA PARA VÃOS DE MAIS DE 1,5 M DE COMPRIMENTO. AF_03/2016</v>
          </cell>
          <cell r="I2618" t="str">
            <v>M</v>
          </cell>
          <cell r="J2618" t="str">
            <v>COEFICIENTE DE REPRESENTATIVIDADE</v>
          </cell>
          <cell r="K2618">
            <v>38.42</v>
          </cell>
        </row>
        <row r="2619">
          <cell r="G2619">
            <v>93200</v>
          </cell>
          <cell r="H2619" t="str">
            <v>FIXAÇÃO (ENCUNHAMENTO) DE ALVENARIA DE VEDAÇÃO COM ARGAMASSA APLICADA COM BISNAGA. AF_03/2016</v>
          </cell>
          <cell r="I2619" t="str">
            <v>M</v>
          </cell>
          <cell r="J2619" t="str">
            <v>COEFICIENTE DE REPRESENTATIVIDADE</v>
          </cell>
          <cell r="K2619">
            <v>3.03</v>
          </cell>
        </row>
        <row r="2620">
          <cell r="G2620">
            <v>93201</v>
          </cell>
          <cell r="H2620" t="str">
            <v>FIXAÇÃO (ENCUNHAMENTO) DE ALVENARIA DE VEDAÇÃO COM ARGAMASSA APLICADA COM COLHER. AF_03/2016</v>
          </cell>
          <cell r="I2620" t="str">
            <v>M</v>
          </cell>
          <cell r="J2620" t="str">
            <v>COEFICIENTE DE REPRESENTATIVIDADE</v>
          </cell>
          <cell r="K2620">
            <v>6.02</v>
          </cell>
        </row>
        <row r="2621">
          <cell r="G2621">
            <v>93202</v>
          </cell>
          <cell r="H2621" t="str">
            <v>FIXAÇÃO (ENCUNHAMENTO) DE ALVENARIA DE VEDAÇÃO COM TIJOLO MACIÇO. AF_03/2016</v>
          </cell>
          <cell r="I2621" t="str">
            <v>M</v>
          </cell>
          <cell r="J2621" t="str">
            <v>COEFICIENTE DE REPRESENTATIVIDADE</v>
          </cell>
          <cell r="K2621">
            <v>24.91</v>
          </cell>
        </row>
        <row r="2622">
          <cell r="G2622">
            <v>93203</v>
          </cell>
          <cell r="H2622" t="str">
            <v>FIXAÇÃO (ENCUNHAMENTO) DE ALVENARIA DE VEDAÇÃO COM ESPUMA DE POLIURETANO EXPANSIVA. AF_03/2016</v>
          </cell>
          <cell r="I2622" t="str">
            <v>M</v>
          </cell>
          <cell r="J2622" t="str">
            <v>COLETADO</v>
          </cell>
          <cell r="K2622">
            <v>16.100000000000001</v>
          </cell>
        </row>
        <row r="2623">
          <cell r="G2623">
            <v>93204</v>
          </cell>
          <cell r="H2623" t="str">
            <v>CINTA DE AMARRAÇÃO DE ALVENARIA MOLDADA IN LOCO EM CONCRETO. AF_03/2016</v>
          </cell>
          <cell r="I2623" t="str">
            <v>M</v>
          </cell>
          <cell r="J2623" t="str">
            <v>COEFICIENTE DE REPRESENTATIVIDADE</v>
          </cell>
          <cell r="K2623">
            <v>77.48</v>
          </cell>
        </row>
        <row r="2624">
          <cell r="G2624">
            <v>93205</v>
          </cell>
          <cell r="H2624" t="str">
            <v>CINTA DE AMARRAÇÃO DE ALVENARIA MOLDADA IN LOCO COM UTILIZAÇÃO DE BLOCOS CANALETA. AF_03/2016</v>
          </cell>
          <cell r="I2624" t="str">
            <v>M</v>
          </cell>
          <cell r="J2624" t="str">
            <v>COEFICIENTE DE REPRESENTATIVIDADE</v>
          </cell>
          <cell r="K2624">
            <v>37.090000000000003</v>
          </cell>
        </row>
        <row r="2625">
          <cell r="G2625">
            <v>97733</v>
          </cell>
          <cell r="H2625" t="str">
            <v>PEÇA RETANGULAR PRÉ-MOLDADA, VOLUME DE CONCRETO DE ATÉ 10 LITROS, TAXA DE AÇO APROXIMADA DE 30KG/M³. AF_01/2018</v>
          </cell>
          <cell r="I2625" t="str">
            <v>M3</v>
          </cell>
          <cell r="J2625" t="str">
            <v>ATRIBUÍDO SÃO PAULO</v>
          </cell>
          <cell r="K2625">
            <v>3086.37</v>
          </cell>
        </row>
        <row r="2626">
          <cell r="G2626">
            <v>97734</v>
          </cell>
          <cell r="H2626" t="str">
            <v>PEÇA RETANGULAR PRÉ-MOLDADA, VOLUME DE CONCRETO DE 10 A 30 LITROS, TAXA DE AÇO APROXIMADA DE 30KG/M³. AF_01/2018</v>
          </cell>
          <cell r="I2626" t="str">
            <v>M3</v>
          </cell>
          <cell r="J2626" t="str">
            <v>ATRIBUÍDO SÃO PAULO</v>
          </cell>
          <cell r="K2626">
            <v>2688.36</v>
          </cell>
        </row>
        <row r="2627">
          <cell r="G2627">
            <v>97735</v>
          </cell>
          <cell r="H2627" t="str">
            <v>PEÇA RETANGULAR PRÉ-MOLDADA, VOLUME DE CONCRETO DE 30 A 100 LITROS, TAXA DE AÇO APROXIMADA DE 30KG/M³. AF_01/2018</v>
          </cell>
          <cell r="I2627" t="str">
            <v>M3</v>
          </cell>
          <cell r="J2627" t="str">
            <v>ATRIBUÍDO SÃO PAULO</v>
          </cell>
          <cell r="K2627">
            <v>2235.14</v>
          </cell>
        </row>
        <row r="2628">
          <cell r="G2628">
            <v>97736</v>
          </cell>
          <cell r="H2628" t="str">
            <v>PEÇA RETANGULAR PRÉ-MOLDADA, VOLUME DE CONCRETO ACIMA DE 100 LITROS, TAXA DE AÇO APROXIMADA DE 30KG/M³. AF_01/2018</v>
          </cell>
          <cell r="I2628" t="str">
            <v>M3</v>
          </cell>
          <cell r="J2628" t="str">
            <v>ATRIBUÍDO SÃO PAULO</v>
          </cell>
          <cell r="K2628">
            <v>1403.57</v>
          </cell>
        </row>
        <row r="2629">
          <cell r="G2629">
            <v>97737</v>
          </cell>
          <cell r="H2629" t="str">
            <v>PEÇA RETANGULAR PRÉ-MOLDADA, VOLUME DE CONCRETO DE 30 A 70 LITROS , TAXA DE AÇO APROXIMADA DE 70KG/M³. AF_01/2018</v>
          </cell>
          <cell r="I2629" t="str">
            <v>M3</v>
          </cell>
          <cell r="J2629" t="str">
            <v>ATRIBUÍDO SÃO PAULO</v>
          </cell>
          <cell r="K2629">
            <v>2966.51</v>
          </cell>
        </row>
        <row r="2630">
          <cell r="G2630">
            <v>97738</v>
          </cell>
          <cell r="H2630" t="str">
            <v>PEÇA CIRCULAR PRÉ-MOLDADA, VOLUME DE CONCRETO DE 10 A 30 LITROS, TAXA DE FIBRA DE POLIPROPILENO APROXIMADA DE 6 KG/M³. AF_01/2018_PS</v>
          </cell>
          <cell r="I2630" t="str">
            <v>M3</v>
          </cell>
          <cell r="J2630" t="str">
            <v>ATRIBUÍDO SÃO PAULO</v>
          </cell>
          <cell r="K2630">
            <v>4691.57</v>
          </cell>
        </row>
        <row r="2631">
          <cell r="G2631">
            <v>97739</v>
          </cell>
          <cell r="H2631" t="str">
            <v>PEÇA CIRCULAR PRÉ-MOLDADA, VOLUME DE CONCRETO DE 30 A 100 LITROS, TAXA DE AÇO APROXIMADA DE 30KG/M³. AF_01/2018</v>
          </cell>
          <cell r="I2631" t="str">
            <v>M3</v>
          </cell>
          <cell r="J2631" t="str">
            <v>ATRIBUÍDO SÃO PAULO</v>
          </cell>
          <cell r="K2631">
            <v>2667.33</v>
          </cell>
        </row>
        <row r="2632">
          <cell r="G2632">
            <v>97740</v>
          </cell>
          <cell r="H2632" t="str">
            <v>PEÇA CIRCULAR PRÉ-MOLDADA, VOLUME DE CONCRETO ACIMA DE 100 LITROS, TAXA DE AÇO APROXIMADA DE 30KG/M³. AF_01/2018</v>
          </cell>
          <cell r="I2632" t="str">
            <v>M3</v>
          </cell>
          <cell r="J2632" t="str">
            <v>ATRIBUÍDO SÃO PAULO</v>
          </cell>
          <cell r="K2632">
            <v>1928.4</v>
          </cell>
        </row>
        <row r="2633">
          <cell r="G2633">
            <v>98615</v>
          </cell>
          <cell r="H2633" t="str">
            <v>CONTENÇÃO EM CORTINA COM ESTACAS ESPAÇADAS COM 30 CM DE DIÂMETRO E PROFUNDIDADE MENOR OU IGUAL A 10 M. AF_06/2018</v>
          </cell>
          <cell r="I2633" t="str">
            <v>M2</v>
          </cell>
          <cell r="J2633" t="str">
            <v>ATRIBUÍDO SÃO PAULO</v>
          </cell>
          <cell r="K2633">
            <v>156.52000000000001</v>
          </cell>
        </row>
        <row r="2634">
          <cell r="G2634">
            <v>98616</v>
          </cell>
          <cell r="H2634" t="str">
            <v>CONTENÇÃO EM CORTINA COM ESTACAS ESPAÇADAS COM 30 CM DE DIÂMETRO E PROFUNDIDADE MAIOR QUE 10 M E MENOR OU IGUAL A 15 M. AF_06/2018</v>
          </cell>
          <cell r="I2634" t="str">
            <v>M2</v>
          </cell>
          <cell r="J2634" t="str">
            <v>ATRIBUÍDO SÃO PAULO</v>
          </cell>
          <cell r="K2634">
            <v>125.85</v>
          </cell>
        </row>
        <row r="2635">
          <cell r="G2635">
            <v>98617</v>
          </cell>
          <cell r="H2635" t="str">
            <v>CONTENÇÃO EM CORTINA COM ESTACAS ESPAÇADAS COM 30 CM DE DIÂMETRO E PROFUNDIDADE MAIOR QUE 15 M. AF_06/2018</v>
          </cell>
          <cell r="I2635" t="str">
            <v>M2</v>
          </cell>
          <cell r="J2635" t="str">
            <v>ATRIBUÍDO SÃO PAULO</v>
          </cell>
          <cell r="K2635">
            <v>117.4</v>
          </cell>
        </row>
        <row r="2636">
          <cell r="G2636">
            <v>98618</v>
          </cell>
          <cell r="H2636" t="str">
            <v>CONTENÇÃO EM CORTINA COM ESTACAS ESPAÇADAS COM 40 CM DE DIÂMETRO E PROFUNDIDADE MENOR OU IGUAL A 10 M. AF_06/2018</v>
          </cell>
          <cell r="I2636" t="str">
            <v>M2</v>
          </cell>
          <cell r="J2636" t="str">
            <v>ATRIBUÍDO SÃO PAULO</v>
          </cell>
          <cell r="K2636">
            <v>160.63999999999999</v>
          </cell>
        </row>
        <row r="2637">
          <cell r="G2637">
            <v>98619</v>
          </cell>
          <cell r="H2637" t="str">
            <v>CONTENÇÃO EM CORTINA COM ESTACAS ESPAÇADAS COM 40 CM DE DIÂMETRO E PROFUNDIDADE MAIOR QUE 10 M E MENOR OU IGUAL A 15 M. AF_06/2018</v>
          </cell>
          <cell r="I2637" t="str">
            <v>M2</v>
          </cell>
          <cell r="J2637" t="str">
            <v>ATRIBUÍDO SÃO PAULO</v>
          </cell>
          <cell r="K2637">
            <v>147.82</v>
          </cell>
        </row>
        <row r="2638">
          <cell r="G2638">
            <v>98620</v>
          </cell>
          <cell r="H2638" t="str">
            <v>CONTENÇÃO EM CORTINA COM ESTACAS ESPAÇADAS COM 40 CM DE DIÂMETRO E PROFUNDIDADE MAIOR QUE 15 M. AF_06/2018</v>
          </cell>
          <cell r="I2638" t="str">
            <v>M2</v>
          </cell>
          <cell r="J2638" t="str">
            <v>ATRIBUÍDO SÃO PAULO</v>
          </cell>
          <cell r="K2638">
            <v>141.34</v>
          </cell>
        </row>
        <row r="2639">
          <cell r="G2639">
            <v>98621</v>
          </cell>
          <cell r="H2639" t="str">
            <v>CONTENÇÃO EM CORTINA COM ESTACAS ESPAÇADAS COM 50 CM DE DIÂMETRO E PROFUNDIDADE MENOR OU IGUAL A 10 M. AF_06/2018</v>
          </cell>
          <cell r="I2639" t="str">
            <v>M2</v>
          </cell>
          <cell r="J2639" t="str">
            <v>ATRIBUÍDO SÃO PAULO</v>
          </cell>
          <cell r="K2639">
            <v>184.17</v>
          </cell>
        </row>
        <row r="2640">
          <cell r="G2640">
            <v>98622</v>
          </cell>
          <cell r="H2640" t="str">
            <v>CONTENÇÃO EM CORTINA COM ESTACAS ESPAÇADAS COM 50 CM DE DIÂMETRO E PROFUNDIDADE MAIOR QUE 10 M E MENOR OU IGUAL A 15 M. AF_06/2018</v>
          </cell>
          <cell r="I2640" t="str">
            <v>M2</v>
          </cell>
          <cell r="J2640" t="str">
            <v>ATRIBUÍDO SÃO PAULO</v>
          </cell>
          <cell r="K2640">
            <v>173.87</v>
          </cell>
        </row>
        <row r="2641">
          <cell r="G2641">
            <v>98623</v>
          </cell>
          <cell r="H2641" t="str">
            <v>CONTENÇÃO EM CORTINA COM ESTACAS ESPAÇADAS COM 50 CM DE DIÂMETRO E PROFUNDIDADE MAIOR QUE 15 M. AF_06/2018</v>
          </cell>
          <cell r="I2641" t="str">
            <v>M2</v>
          </cell>
          <cell r="J2641" t="str">
            <v>ATRIBUÍDO SÃO PAULO</v>
          </cell>
          <cell r="K2641">
            <v>168.6</v>
          </cell>
        </row>
        <row r="2642">
          <cell r="G2642">
            <v>98624</v>
          </cell>
          <cell r="H2642" t="str">
            <v>CONTENÇÃO EM CORTINA COM ESTACAS ESPAÇADAS COM 60 CM DE DIÂMETRO E PROFUNDIDADE MENOR OU IGUAL A 10 M. AF_06/2018</v>
          </cell>
          <cell r="I2642" t="str">
            <v>M2</v>
          </cell>
          <cell r="J2642" t="str">
            <v>ATRIBUÍDO SÃO PAULO</v>
          </cell>
          <cell r="K2642">
            <v>209.47</v>
          </cell>
        </row>
        <row r="2643">
          <cell r="G2643">
            <v>98625</v>
          </cell>
          <cell r="H2643" t="str">
            <v>CONTENÇÃO EM CORTINA COM ESTACAS ESPAÇADAS COM 60 CM DE DIÂMETRO E PROFUNDIDADE MAIOR QUE 10 M E MENOR OU IGUAL A 15 M. AF_06/2018</v>
          </cell>
          <cell r="I2643" t="str">
            <v>M2</v>
          </cell>
          <cell r="J2643" t="str">
            <v>ATRIBUÍDO SÃO PAULO</v>
          </cell>
          <cell r="K2643">
            <v>200.74</v>
          </cell>
        </row>
        <row r="2644">
          <cell r="G2644">
            <v>98626</v>
          </cell>
          <cell r="H2644" t="str">
            <v>CONTENÇÃO EM CORTINA COM ESTACAS ESPAÇADAS COM 60 CM DE DIÂMETRO E PROFUNDIDADE MAIOR QUE 15 M. AF_06/2018</v>
          </cell>
          <cell r="I2644" t="str">
            <v>M2</v>
          </cell>
          <cell r="J2644" t="str">
            <v>ATRIBUÍDO SÃO PAULO</v>
          </cell>
          <cell r="K2644">
            <v>196.2</v>
          </cell>
        </row>
        <row r="2645">
          <cell r="G2645">
            <v>98655</v>
          </cell>
          <cell r="H2645" t="str">
            <v>EXECUÇÃO DE MURETA GUIA PARA CONTENÇÃO/ FUNDAÇÃO COM 30 CM DE ESPESSURA. AF_06/2018</v>
          </cell>
          <cell r="I2645" t="str">
            <v>M</v>
          </cell>
          <cell r="J2645" t="str">
            <v>ATRIBUÍDO SÃO PAULO</v>
          </cell>
          <cell r="K2645">
            <v>615.85</v>
          </cell>
        </row>
        <row r="2646">
          <cell r="G2646">
            <v>98656</v>
          </cell>
          <cell r="H2646" t="str">
            <v>EXECUÇÃO DE MURETA GUIA PARA CONTENÇÃO/ FUNDAÇÃO COM 40 CM DE ESPESSURA. AF_06/2018</v>
          </cell>
          <cell r="I2646" t="str">
            <v>M</v>
          </cell>
          <cell r="J2646" t="str">
            <v>ATRIBUÍDO SÃO PAULO</v>
          </cell>
          <cell r="K2646">
            <v>625.32000000000005</v>
          </cell>
        </row>
        <row r="2647">
          <cell r="G2647">
            <v>98657</v>
          </cell>
          <cell r="H2647" t="str">
            <v>EXECUÇÃO DE MURETA GUIA PARA CONTENÇÃO/ FUNDAÇÃO COM 50 CM DE ESPESSURA. AF_06/2018</v>
          </cell>
          <cell r="I2647" t="str">
            <v>M</v>
          </cell>
          <cell r="J2647" t="str">
            <v>ATRIBUÍDO SÃO PAULO</v>
          </cell>
          <cell r="K2647">
            <v>634.79999999999995</v>
          </cell>
        </row>
        <row r="2648">
          <cell r="G2648">
            <v>98658</v>
          </cell>
          <cell r="H2648" t="str">
            <v>EXECUÇÃO DE MURETA GUIA PARA CONTENÇÃO/ FUNDAÇÃO COM 60 CM DE ESPESSURA. AF_06/2018</v>
          </cell>
          <cell r="I2648" t="str">
            <v>M</v>
          </cell>
          <cell r="J2648" t="str">
            <v>ATRIBUÍDO SÃO PAULO</v>
          </cell>
          <cell r="K2648">
            <v>644.27</v>
          </cell>
        </row>
        <row r="2649">
          <cell r="G2649">
            <v>98659</v>
          </cell>
          <cell r="H2649" t="str">
            <v>EXECUÇÃO DE MURETA GUIA PARA CONTENÇÃO/ FUNDAÇÃO COM 80 CM DE ESPESSURA. AF_06/2018</v>
          </cell>
          <cell r="I2649" t="str">
            <v>M</v>
          </cell>
          <cell r="J2649" t="str">
            <v>ATRIBUÍDO SÃO PAULO</v>
          </cell>
          <cell r="K2649">
            <v>663.22</v>
          </cell>
        </row>
        <row r="2650">
          <cell r="G2650">
            <v>98746</v>
          </cell>
          <cell r="H2650" t="str">
            <v>SOLDA DE TOPO EM CHAPA/PERFIL/TUBO DE AÇO CHANFRADO, ESPESSURA=1/4''. AF_06/2018</v>
          </cell>
          <cell r="I2650" t="str">
            <v>M</v>
          </cell>
          <cell r="J2650" t="str">
            <v>COEFICIENTE DE REPRESENTATIVIDADE</v>
          </cell>
          <cell r="K2650">
            <v>73.23</v>
          </cell>
        </row>
        <row r="2651">
          <cell r="G2651">
            <v>98749</v>
          </cell>
          <cell r="H2651" t="str">
            <v>SOLDA DE TOPO EM CHAPA/PERFIL/TUBO DE AÇO CHANFRADO, ESPESSURA=5/16''. AF_06/2018</v>
          </cell>
          <cell r="I2651" t="str">
            <v>M</v>
          </cell>
          <cell r="J2651" t="str">
            <v>COEFICIENTE DE REPRESENTATIVIDADE</v>
          </cell>
          <cell r="K2651">
            <v>92.06</v>
          </cell>
        </row>
        <row r="2652">
          <cell r="G2652">
            <v>98750</v>
          </cell>
          <cell r="H2652" t="str">
            <v>SOLDA DE TOPO EM CHAPA/PERFIL/TUBO DE AÇO CHANFRADO, ESPESSURA=3/8''. AF_06/2018</v>
          </cell>
          <cell r="I2652" t="str">
            <v>M</v>
          </cell>
          <cell r="J2652" t="str">
            <v>COEFICIENTE DE REPRESENTATIVIDADE</v>
          </cell>
          <cell r="K2652">
            <v>115.28</v>
          </cell>
        </row>
        <row r="2653">
          <cell r="G2653">
            <v>98751</v>
          </cell>
          <cell r="H2653" t="str">
            <v>SOLDA DE TOPO EM CHAPA/PERFIL/TUBO DE AÇO CHANFRADO, ESPESSURA=1/2''. AF_06/2018</v>
          </cell>
          <cell r="I2653" t="str">
            <v>M</v>
          </cell>
          <cell r="J2653" t="str">
            <v>COEFICIENTE DE REPRESENTATIVIDADE</v>
          </cell>
          <cell r="K2653">
            <v>176.07</v>
          </cell>
        </row>
        <row r="2654">
          <cell r="G2654">
            <v>98752</v>
          </cell>
          <cell r="H2654" t="str">
            <v>SOLDA DE TOPO EM CHAPA/PERFIL/TUBO DE AÇO CHANFRADO, ESPESSURA=5/8''. AF_06/2018</v>
          </cell>
          <cell r="I2654" t="str">
            <v>M</v>
          </cell>
          <cell r="J2654" t="str">
            <v>COEFICIENTE DE REPRESENTATIVIDADE</v>
          </cell>
          <cell r="K2654">
            <v>249.9</v>
          </cell>
        </row>
        <row r="2655">
          <cell r="G2655">
            <v>98753</v>
          </cell>
          <cell r="H2655" t="str">
            <v>SOLDA DE TOPO EM CHAPA/PERFIL/TUBO DE AÇO CHANFRADO, ESPESSURA=3/4''. AF_06/2018</v>
          </cell>
          <cell r="I2655" t="str">
            <v>M</v>
          </cell>
          <cell r="J2655" t="str">
            <v>COEFICIENTE DE REPRESENTATIVIDADE</v>
          </cell>
          <cell r="K2655">
            <v>342.21</v>
          </cell>
        </row>
        <row r="2656">
          <cell r="G2656">
            <v>100763</v>
          </cell>
          <cell r="H2656" t="str">
            <v>VIGA METÁLICA EM PERFIL LAMINADO OU SOLDADO EM AÇO ESTRUTURAL, COM CONEXÕES PARAFUSADAS, INCLUSOS MÃO DE OBRA, TRANSPORTE E IÇAMENTO UTILIZANDO GUINDASTE - FORNECIMENTO E INSTALAÇÃO. AF_01/2020_PSA</v>
          </cell>
          <cell r="I2656" t="str">
            <v>KG</v>
          </cell>
          <cell r="J2656" t="str">
            <v>ATRIBUÍDO SÃO PAULO</v>
          </cell>
          <cell r="K2656">
            <v>16.21</v>
          </cell>
        </row>
        <row r="2657">
          <cell r="G2657">
            <v>100764</v>
          </cell>
          <cell r="H2657" t="str">
            <v>VIGA METÁLICA EM PERFIL LAMINADO OU SOLDADO EM AÇO ESTRUTURAL, COM CONEXÕES SOLDADAS, INCLUSOS MÃO DE OBRA, TRANSPORTE E IÇAMENTO UTILIZANDO GUINDASTE - FORNECIMENTO E INSTALAÇÃO. AF_01/2020_PA</v>
          </cell>
          <cell r="I2657" t="str">
            <v>KG</v>
          </cell>
          <cell r="J2657" t="str">
            <v>ATRIBUÍDO SÃO PAULO</v>
          </cell>
          <cell r="K2657">
            <v>15.93</v>
          </cell>
        </row>
        <row r="2658">
          <cell r="G2658">
            <v>100765</v>
          </cell>
          <cell r="H2658" t="str">
            <v>PILAR METÁLICO PERFIL LAMINADO/SOLDADO EM AÇO ESTRUTURAL, COM CONEXÕES PARAFUSADAS, INCLUSOS MÃO DE OBRA, TRANSPORTE E IÇAMENTO UTILIZANDO GUINDASTE - FORNECIMENTO E INSTALAÇÃO. AF_01/2020_PSA</v>
          </cell>
          <cell r="I2658" t="str">
            <v>KG</v>
          </cell>
          <cell r="J2658" t="str">
            <v>ATRIBUÍDO SÃO PAULO</v>
          </cell>
          <cell r="K2658">
            <v>15.61</v>
          </cell>
        </row>
        <row r="2659">
          <cell r="G2659">
            <v>100766</v>
          </cell>
          <cell r="H2659" t="str">
            <v>PILAR METÁLICO PERFIL LAMINADO OU SOLDADO EM AÇO ESTRUTURAL, COM CONEXÕES SOLDADAS, INCLUSOS MÃO DE OBRA, TRANSPORTE E IÇAMENTO UTILIZANDO GUINDASTE - FORNECIMENTO E INSTALAÇÃO. AF_01/2020_PA</v>
          </cell>
          <cell r="I2659" t="str">
            <v>KG</v>
          </cell>
          <cell r="J2659" t="str">
            <v>ATRIBUÍDO SÃO PAULO</v>
          </cell>
          <cell r="K2659">
            <v>15.74</v>
          </cell>
        </row>
        <row r="2660">
          <cell r="G2660">
            <v>100767</v>
          </cell>
          <cell r="H2660" t="str">
            <v>CONTRAVENTAMENTO COM CANTONEIRAS DE AÇO, ABAS IGUAIS, COM CONEXÕES PARAFUSADAS, INCLUSOS MÃO DE OBRA, TRANSPORTE E IÇAMENTO UTILIZANDO TALHA MANUAL, PARA EDIFÍCIOS DE ATÉ 2 PAVIMENTOS - FORNECIMENTO E INSTALAÇÃO. AF_01/2020_PSA</v>
          </cell>
          <cell r="I2660" t="str">
            <v>KG</v>
          </cell>
          <cell r="J2660" t="str">
            <v>ATRIBUÍDO SÃO PAULO</v>
          </cell>
          <cell r="K2660">
            <v>16.98</v>
          </cell>
        </row>
        <row r="2661">
          <cell r="G2661">
            <v>100768</v>
          </cell>
          <cell r="H2661" t="str">
            <v>CONTRAVENTAMENTO COM CANTONEIRAS DE AÇO, ABAS IGUAIS, COM CONEXÕES SOLDADAS, INCLUSOS MÃO DE OBRA, TRANSPORTE E IÇAMENTO UTILIZANDO TALHA MANUAL, PARA EDIFÍCIOS DE ATÉ 2 PAVIMENTOS - FORNECIMENTO E INSTALAÇÃO. AF_01/2020_PA</v>
          </cell>
          <cell r="I2661" t="str">
            <v>KG</v>
          </cell>
          <cell r="J2661" t="str">
            <v>ATRIBUÍDO SÃO PAULO</v>
          </cell>
          <cell r="K2661">
            <v>15.95</v>
          </cell>
        </row>
        <row r="2662">
          <cell r="G2662">
            <v>100769</v>
          </cell>
          <cell r="H2662" t="str">
            <v>CONTRAVENTAMENTO COM CANTONEIRAS DE AÇO, ABAS IGUAIS, COM CONEXÕES PARAFUSADAS, INCLUSOS MÃO DE OBRA, TRANSPORTE E IÇAMENTO UTILIZANDO GUINDASTE, PARA EDIFÍCIOS DE 3 A 5 PAVIMENTOS - FORNECIMENTO E INSTALAÇÃO. AF_01/2020_PSA</v>
          </cell>
          <cell r="I2662" t="str">
            <v>KG</v>
          </cell>
          <cell r="J2662" t="str">
            <v>ATRIBUÍDO SÃO PAULO</v>
          </cell>
          <cell r="K2662">
            <v>22.15</v>
          </cell>
        </row>
        <row r="2663">
          <cell r="G2663">
            <v>100770</v>
          </cell>
          <cell r="H2663" t="str">
            <v>CONTRAVENTAMENTO COM CANTONEIRAS DE AÇO, ABAS IGUAIS, COM CONEXÕES SOLDADAS, INCLUSOS MÃO DE OBRA, TRANSPORTE E IÇAMENTO UTILIZANDO GUINDASTE, PARA EDIFÍCIOS DE 3 A 5 PAVIMENTOS - FORNECIMENTO E INSTALAÇÃO. AF_01/2020_PA</v>
          </cell>
          <cell r="I2663" t="str">
            <v>KG</v>
          </cell>
          <cell r="J2663" t="str">
            <v>ATRIBUÍDO SÃO PAULO</v>
          </cell>
          <cell r="K2663">
            <v>20.98</v>
          </cell>
        </row>
        <row r="2664">
          <cell r="G2664">
            <v>100771</v>
          </cell>
          <cell r="H2664" t="str">
            <v>CONTRAVENTAMENTO COM CANTONEIRAS DE AÇO, ABAS IGUAIS, COM CONEXÕES PARAFUSADAS, INCLUSOS MÃO DE OBRA, TRANSPORTE E IÇAMENTO UTILIZANDO GRUA, PARA EDIFÍCIOS DE 6 A 10 PAVIMENTOS - FORNECIMENTO E INSTALAÇÃO. AF_01/2020_PSA</v>
          </cell>
          <cell r="I2664" t="str">
            <v>KG</v>
          </cell>
          <cell r="J2664" t="str">
            <v>ATRIBUÍDO SÃO PAULO</v>
          </cell>
          <cell r="K2664">
            <v>17.559999999999999</v>
          </cell>
        </row>
        <row r="2665">
          <cell r="G2665">
            <v>100772</v>
          </cell>
          <cell r="H2665" t="str">
            <v>CONTRAVENTAMENTO COM CANTONEIRAS DE AÇO, ABAS IGUAIS, COM CONEXÕES SOLDADAS, INCLUSOS MÃO DE OBRA, TRANSPORTE E IÇAMENTO UTILIZANDO GRUA, PARA EDIFÍCIOS DE 6 A 10 PAVIMENTOS - FORNECIMENTO E INSTALAÇÃO. AF_01/2020_PA</v>
          </cell>
          <cell r="I2665" t="str">
            <v>KG</v>
          </cell>
          <cell r="J2665" t="str">
            <v>ATRIBUÍDO SÃO PAULO</v>
          </cell>
          <cell r="K2665">
            <v>16.45</v>
          </cell>
        </row>
        <row r="2666">
          <cell r="G2666">
            <v>100773</v>
          </cell>
          <cell r="H2666" t="str">
            <v>ESTRUTURA TRELIÇADA DE COBERTURA, TIPO ARCO, COM LIGAÇÕES SOLDADAS, INCLUSOS PERFIS METÁLICOS, CHAPAS METÁLICAS, MÃO DE OBRA E TRANSPORTE COM GUINDASTE - FORNECIMENTO E INSTALAÇÃO. AF_01/2020_PSA</v>
          </cell>
          <cell r="I2666" t="str">
            <v>KG</v>
          </cell>
          <cell r="J2666" t="str">
            <v>ATRIBUÍDO SÃO PAULO</v>
          </cell>
          <cell r="K2666">
            <v>19.93</v>
          </cell>
        </row>
        <row r="2667">
          <cell r="G2667">
            <v>100774</v>
          </cell>
          <cell r="H2667" t="str">
            <v>ESTRUTURA TRELIÇADA DE COBERTURA, TIPO SHED, COM LIGAÇÕES SOLDADAS, INCLUSOS PERFIS METÁLICOS, CHAPAS METÁLICAS, MÃO DE OBRA E TRANSPORTE COM GUINDASTE - FORNECIMENTO E INSTALAÇÃO. AF_01/2020_PSA</v>
          </cell>
          <cell r="I2667" t="str">
            <v>KG</v>
          </cell>
          <cell r="J2667" t="str">
            <v>ATRIBUÍDO SÃO PAULO</v>
          </cell>
          <cell r="K2667">
            <v>11.98</v>
          </cell>
        </row>
        <row r="2668">
          <cell r="G2668">
            <v>100775</v>
          </cell>
          <cell r="H2668" t="str">
            <v>ESTRUTURA TRELIÇADA DE COBERTURA, TIPO FINK, COM LIGAÇÕES SOLDADAS, INCLUSOS PERFIS METÁLICOS, CHAPAS METÁLICAS, MÃO DE OBRA E TRANSPORTE COM GUINDASTE - FORNECIMENTO E INSTALAÇÃO. AF_01/2020_PSA</v>
          </cell>
          <cell r="I2668" t="str">
            <v>KG</v>
          </cell>
          <cell r="J2668" t="str">
            <v>ATRIBUÍDO SÃO PAULO</v>
          </cell>
          <cell r="K2668">
            <v>14.04</v>
          </cell>
        </row>
        <row r="2669">
          <cell r="G2669">
            <v>100776</v>
          </cell>
          <cell r="H2669" t="str">
            <v>ESTRUTURA TRELIÇADA DE COBERTURA, TIPO ARCO, COM LIGAÇÕES PARAFUSADAS, INCLUSOS PERFIS METÁLICOS, CHAPAS METÁLICAS, MÃO DE OBRA E TRANSPORTE COM GUINDASTE - FORNECIMENTO E INSTALAÇÃO. AF_01/2020_PSA</v>
          </cell>
          <cell r="I2669" t="str">
            <v>KG</v>
          </cell>
          <cell r="J2669" t="str">
            <v>ATRIBUÍDO SÃO PAULO</v>
          </cell>
          <cell r="K2669">
            <v>20.16</v>
          </cell>
        </row>
        <row r="2670">
          <cell r="G2670">
            <v>100777</v>
          </cell>
          <cell r="H2670" t="str">
            <v>ESTRUTURA TRELIÇADA DE COBERTURA, TIPO SHED, COM LIGAÇÕES PARAFUSADAS, INCLUSOS PERFIS METÁLICOS, CHAPAS METÁLICAS, MÃO DE OBRA E TRANSPORTE COM GUINDASTE - FORNECIMENTO E INSTALAÇÃO. AF_01/2020_PSA</v>
          </cell>
          <cell r="I2670" t="str">
            <v>KG</v>
          </cell>
          <cell r="J2670" t="str">
            <v>ATRIBUÍDO SÃO PAULO</v>
          </cell>
          <cell r="K2670">
            <v>14.31</v>
          </cell>
        </row>
        <row r="2671">
          <cell r="G2671">
            <v>100778</v>
          </cell>
          <cell r="H2671" t="str">
            <v>ESTRUTURA TRELIÇADA DE COBERTURA, TIPO FINK, COM LIGAÇÕES PARAFUSADAS, INCLUSOS PERFIS METÁLICOS, CHAPAS METÁLICAS, MÃO DE OBRA E TRANSPORTE COM GUINDASTE - FORNECIMENTO E INSTALAÇÃO. AF_01/2020_PSA</v>
          </cell>
          <cell r="I2671" t="str">
            <v>KG</v>
          </cell>
          <cell r="J2671" t="str">
            <v>ATRIBUÍDO SÃO PAULO</v>
          </cell>
          <cell r="K2671">
            <v>10.7</v>
          </cell>
        </row>
        <row r="2672">
          <cell r="G2672">
            <v>103795</v>
          </cell>
          <cell r="H2672" t="str">
            <v>FABRICAÇÃO, MONTAGEM E DESMONTAGEM DE FÔRMA PARA ESCADA HIDRÁULICA, EM CHAPA DE MADEIRA COMPENSADA RESINADA, E = 17 MM, 3 UTILIZAÇÕES. AF_08/2022</v>
          </cell>
          <cell r="I2672" t="str">
            <v>M2</v>
          </cell>
          <cell r="J2672" t="str">
            <v>COEFICIENTE DE REPRESENTATIVIDADE</v>
          </cell>
          <cell r="K2672">
            <v>77.05</v>
          </cell>
        </row>
        <row r="2673">
          <cell r="G2673">
            <v>103796</v>
          </cell>
          <cell r="H2673" t="str">
            <v>FABRICAÇÃO, MONTAGEM E DESMONTAGEM DE FÔRMA PARA BACIA DE DISSIPAÇÃO, EM MADEIRA SERRADA, E = 25 MM, 2 UTILIZAÇÕES. AF_08/2022</v>
          </cell>
          <cell r="I2673" t="str">
            <v>M2</v>
          </cell>
          <cell r="J2673" t="str">
            <v>COEFICIENTE DE REPRESENTATIVIDADE</v>
          </cell>
          <cell r="K2673">
            <v>57.59</v>
          </cell>
        </row>
        <row r="2674">
          <cell r="G2674">
            <v>103797</v>
          </cell>
          <cell r="H2674" t="str">
            <v>ARMAÇÃO DE DESCIDA DÁGUA UTILIZANDO AÇO CA-60 DE 5 MM - MONTAGEM. AF_08/2022</v>
          </cell>
          <cell r="I2674" t="str">
            <v>KG</v>
          </cell>
          <cell r="J2674" t="str">
            <v>COEFICIENTE DE REPRESENTATIVIDADE</v>
          </cell>
          <cell r="K2674">
            <v>15.5</v>
          </cell>
        </row>
        <row r="2675">
          <cell r="G2675">
            <v>103798</v>
          </cell>
          <cell r="H2675" t="str">
            <v>CONCRETAGEM DE DISSIPADOR DE ENERGIA, CONCRETO USINADO, FCK = 20 MPA, COM USO DE BOMBA - LANÇAMENTO, ADENSAMENTO E ACABAMENTO. AF_08/2022</v>
          </cell>
          <cell r="I2675" t="str">
            <v>M3</v>
          </cell>
          <cell r="J2675" t="str">
            <v>ATRIBUÍDO SÃO PAULO</v>
          </cell>
          <cell r="K2675">
            <v>732.48</v>
          </cell>
        </row>
        <row r="2676">
          <cell r="G2676">
            <v>103799</v>
          </cell>
          <cell r="H2676" t="str">
            <v>PEDRA DE MÃO FIXADA COM CONCRETO PARA BACIA DE DISSIPAÇÃO, 40% DE CONCRETO EM VOLUME, FCK = 20 MPA, COM USO DE JERICA E PREPARO EM BETONEIRA DE 600 L - AREIA, BRITA E PEDRA DE MÃO COMERCIAIS - LANÇAMENTO, ADENSAMENTO E ACABAMENTO. AF_08/2022</v>
          </cell>
          <cell r="I2676" t="str">
            <v>M3</v>
          </cell>
          <cell r="J2676" t="str">
            <v>COEFICIENTE DE REPRESENTATIVIDADE</v>
          </cell>
          <cell r="K2676">
            <v>405.82</v>
          </cell>
        </row>
        <row r="2677">
          <cell r="G2677">
            <v>103800</v>
          </cell>
          <cell r="H2677" t="str">
            <v>PEDRA ARGAMASSADA COM CIMENTO E AREIA 1:3, 40% DE ARGAMASSA EM VOLUME - AREIA E PEDRA DE MÃO COMERCIAIS - FORNECIMENTO E ASSENTAMENTO. AF_08/2022</v>
          </cell>
          <cell r="I2677" t="str">
            <v>M3</v>
          </cell>
          <cell r="J2677" t="str">
            <v>COEFICIENTE DE REPRESENTATIVIDADE</v>
          </cell>
          <cell r="K2677">
            <v>482.37</v>
          </cell>
        </row>
        <row r="2678">
          <cell r="G2678">
            <v>103801</v>
          </cell>
          <cell r="H2678" t="str">
            <v>CONCRETAGEM DE DISSIPADOR DE ENERGIA, FCK = 20 MPA, COM USO DE JERICAS E PREPARO EM BETONEIRA DE 600 L - AREIA E BRITA COMERCIAIS - LANÇAMENTO, ADENSAMENTO E ACABAMENTO. AF_08/2022</v>
          </cell>
          <cell r="I2678" t="str">
            <v>M3</v>
          </cell>
          <cell r="J2678" t="str">
            <v>ATRIBUÍDO SÃO PAULO</v>
          </cell>
          <cell r="K2678">
            <v>621.5</v>
          </cell>
        </row>
        <row r="2679">
          <cell r="G2679">
            <v>103925</v>
          </cell>
          <cell r="H2679" t="str">
            <v>ESCADA HIDRÁULICA, LARGURA ATÉ 1M, TIPO DESCIDA DÁGUA DE CORTE OU ATERRO EM DEGRAUS (DCD 02, 04 E DAD 02), EM CONCRETO USINADO, FCK = 20 MPA, LANÇADO COM BOMBA, INCLUINDO ARMAÇÃO, MATERIAIS E FÔRMAS (3 UTILIZAÇÕES). AF_08/2022</v>
          </cell>
          <cell r="I2679" t="str">
            <v>M3</v>
          </cell>
          <cell r="J2679" t="str">
            <v>ATRIBUÍDO SÃO PAULO</v>
          </cell>
          <cell r="K2679">
            <v>1696.57</v>
          </cell>
        </row>
        <row r="2680">
          <cell r="G2680">
            <v>103926</v>
          </cell>
          <cell r="H2680" t="str">
            <v>ESCADA HIDRÁULICA, LARGURA DE 1 A 4,1 M, TIPO DESCIDA DÁGUA DE ATERRO EM DEGRAUS (DAD 04, 06, 08, 10, 12, 14, 16, 18), EM CONCRETO USINADO, FCK = 20 MPA, LANÇADO COM BOMBA, INCLUINDO ARMAÇÃO, MATERIAIS E FÔRMAS (3 UTILIZAÇÕES). AF_08/2022</v>
          </cell>
          <cell r="I2680" t="str">
            <v>M3</v>
          </cell>
          <cell r="J2680" t="str">
            <v>ATRIBUÍDO SÃO PAULO</v>
          </cell>
          <cell r="K2680">
            <v>1396.86</v>
          </cell>
        </row>
        <row r="2681">
          <cell r="G2681">
            <v>103928</v>
          </cell>
          <cell r="H2681" t="str">
            <v>BACIA DE DISSIPAÇÃO, TIPO BACIA EM PEDRA DE MÃO ARGAMASSADA (DES 01, 02, 03, 04), LANÇADO MANUALMENTE, INCLUINDO MATERIAIS E FÔRMAS (2 UTILIZAÇÕES). AF_08/2022</v>
          </cell>
          <cell r="I2681" t="str">
            <v>M3</v>
          </cell>
          <cell r="J2681" t="str">
            <v>COEFICIENTE DE REPRESENTATIVIDADE</v>
          </cell>
          <cell r="K2681">
            <v>482.37</v>
          </cell>
        </row>
        <row r="2682">
          <cell r="G2682">
            <v>103929</v>
          </cell>
          <cell r="H2682" t="str">
            <v>BACIA DE DISSIPAÇÃO, TIPO BACIA COM DENTES DE CONCRETO (01), COM PREPARO MANUAL, FCK = 20 MPA, LANÇADO MANUALMENTE, INCLUINDO MATERIAIS E FÔRMAS (2 UTILIZAÇÕES). AF_08/2022</v>
          </cell>
          <cell r="I2682" t="str">
            <v>M3</v>
          </cell>
          <cell r="J2682" t="str">
            <v>ATRIBUÍDO SÃO PAULO</v>
          </cell>
          <cell r="K2682">
            <v>1197.46</v>
          </cell>
        </row>
        <row r="2683">
          <cell r="G2683">
            <v>103930</v>
          </cell>
          <cell r="H2683" t="str">
            <v>BACIA DE DISSIPAÇÃO, LARGURA ATÉ 1 M, TIPO BACIA EM PEDRA DE MÃO FIXADA COM CONCRETO (DEB 01, 02), COM PREPARO MANUAL, FCK = 20 MPA, LANÇADO MANUALMENTE, INCLUINDO MATERIAIS E FÔRMAS (2 UTILIZAÇÕES). AF_08/2022</v>
          </cell>
          <cell r="I2683" t="str">
            <v>M3</v>
          </cell>
          <cell r="J2683" t="str">
            <v>ATRIBUÍDO SÃO PAULO</v>
          </cell>
          <cell r="K2683">
            <v>742.77</v>
          </cell>
        </row>
        <row r="2684">
          <cell r="G2684">
            <v>103931</v>
          </cell>
          <cell r="H2684" t="str">
            <v>BACIA DE DISSIPAÇÃO, LARGURA DE 1 A 4 M, TIPO BACIA EM PEDRA DE MÃO FIXADA COM CONCRETO (DEB 03, 04, 05, 06), COM PREPARO MANUAL, FCK = 20 MPA, LANÇADO MANUALMENTE, INCLUINDO MATERIAIS E FÔRMAS (2 UTILIZAÇÕES). AF_08/2022</v>
          </cell>
          <cell r="I2684" t="str">
            <v>M3</v>
          </cell>
          <cell r="J2684" t="str">
            <v>ATRIBUÍDO SÃO PAULO</v>
          </cell>
          <cell r="K2684">
            <v>546.98</v>
          </cell>
        </row>
        <row r="2685">
          <cell r="G2685">
            <v>103932</v>
          </cell>
          <cell r="H2685" t="str">
            <v>BACIA DE DISSIPAÇÃO, LARGURA DE 4 A 9,2 M, TIPO BACIA EM PEDRA DE MÃO FIXADA COM CONCRETO (DEB 07, 08, 09, 10, 11, 12, 13), COM PREPARO MANUAL, FCK = 20 MPA, LANÇADO MANUALMENTE, INCLUINDO MATERIAIS E FÔRMAS (2 UTILIZAÇÕES). AF_08/2022</v>
          </cell>
          <cell r="I2685" t="str">
            <v>M3</v>
          </cell>
          <cell r="J2685" t="str">
            <v>ATRIBUÍDO SÃO PAULO</v>
          </cell>
          <cell r="K2685">
            <v>518.29999999999995</v>
          </cell>
        </row>
        <row r="2686">
          <cell r="G2686">
            <v>103933</v>
          </cell>
          <cell r="H2686" t="str">
            <v>DESCIDA D'ÁGUA RÁPIDA (DAR 03), EM CONCRETO USINADO, FCK = 20 MPA, LANÇADO COM BOMBA, INCLUINDO ARMAÇÃO, MATERIAIS E FÔRMAS (2 UTILIZAÇÕES). AF_08/2022</v>
          </cell>
          <cell r="I2686" t="str">
            <v>M3</v>
          </cell>
          <cell r="J2686" t="str">
            <v>ATRIBUÍDO SÃO PAULO</v>
          </cell>
          <cell r="K2686">
            <v>1584.74</v>
          </cell>
        </row>
        <row r="2687">
          <cell r="G2687">
            <v>104466</v>
          </cell>
          <cell r="H2687" t="str">
            <v>COMPOSIÇÃO PARAMÉTRICA PARA FORNECIMENTO E MONTAGEM DE ESTRUTURA METÁLICA PARA ESTRUTURA PRINCIPAL DE EDIFICAÇÕES (PILARES, VIGAS E CONTRAVENTAMENTO). AF_11/2022</v>
          </cell>
          <cell r="I2687" t="str">
            <v>KG</v>
          </cell>
          <cell r="J2687" t="str">
            <v>ATRIBUÍDO SÃO PAULO</v>
          </cell>
          <cell r="K2687">
            <v>28.65</v>
          </cell>
        </row>
        <row r="2688">
          <cell r="G2688">
            <v>104467</v>
          </cell>
          <cell r="H2688" t="str">
            <v>COMPOSIÇÃO PARAMÉTRICA PARA FORNECIMENTO E MONTAGEM DE ESTRUTURA METÁLICA PARA COBERTURA DE EDIFICAÇÕES COM ESTRUTURA DE APOIO. AF_11/2022</v>
          </cell>
          <cell r="I2688" t="str">
            <v>KG</v>
          </cell>
          <cell r="J2688" t="str">
            <v>ATRIBUÍDO SÃO PAULO</v>
          </cell>
          <cell r="K2688">
            <v>38.93</v>
          </cell>
        </row>
        <row r="2689">
          <cell r="G2689">
            <v>104468</v>
          </cell>
          <cell r="H2689" t="str">
            <v>COMPOSIÇÃO PARAMÉTRICA PARA FORNECIMENTO E MONTAGEM DE ESTRUTURA METÁLICA PARA GALPÕES SEM PONTE ROLANTE. AF_11/2022</v>
          </cell>
          <cell r="I2689" t="str">
            <v>KG</v>
          </cell>
          <cell r="J2689" t="str">
            <v>ATRIBUÍDO SÃO PAULO</v>
          </cell>
          <cell r="K2689">
            <v>53.41</v>
          </cell>
        </row>
        <row r="2690">
          <cell r="G2690">
            <v>104469</v>
          </cell>
          <cell r="H2690" t="str">
            <v>COMPOSIÇÃO PARAMÉTRICA PARA FORNECIMENTO E MONTAGEM DE ESTRUTURA METÁLICA PARA GALPÕES COM PONTE ROLANTE. AF_11/2022</v>
          </cell>
          <cell r="I2690" t="str">
            <v>KG</v>
          </cell>
          <cell r="J2690" t="str">
            <v>ATRIBUÍDO SÃO PAULO</v>
          </cell>
          <cell r="K2690">
            <v>55.02</v>
          </cell>
        </row>
        <row r="2691">
          <cell r="G2691">
            <v>104470</v>
          </cell>
          <cell r="H2691" t="str">
            <v>COMPOSIÇÃO PARAMÉTRICA PARA FORNECIMENTO E MONTAGEM DE ESTRUTURA METÁLICA PARA COBERTURA DE GALPÕES COM ESTRUTURA DE APOIO EM VIGAS. AF_11/2022</v>
          </cell>
          <cell r="I2691" t="str">
            <v>KG</v>
          </cell>
          <cell r="J2691" t="str">
            <v>ATRIBUÍDO SÃO PAULO</v>
          </cell>
          <cell r="K2691">
            <v>30.71</v>
          </cell>
        </row>
        <row r="2692">
          <cell r="G2692">
            <v>104471</v>
          </cell>
          <cell r="H2692" t="str">
            <v>COMPOSIÇÃO PARAMÉTRICA PARA FORNECIMENTO E MONTAGEM DE ESTRUTURA METÁLICA PARA COBERTURA DE GALPÕES COM ESTRUTURA DE APOIO EM TRELIÇA TIPO FINK. AF_11/2022</v>
          </cell>
          <cell r="I2692" t="str">
            <v>KG</v>
          </cell>
          <cell r="J2692" t="str">
            <v>ATRIBUÍDO SÃO PAULO</v>
          </cell>
          <cell r="K2692">
            <v>27.19</v>
          </cell>
        </row>
        <row r="2693">
          <cell r="G2693">
            <v>104472</v>
          </cell>
          <cell r="H2693" t="str">
            <v>COMPOSIÇÃO PARAMÉTRICA PARA FORNECIMENTO E MONTAGEM DE ESTRUTURA METÁLICA PARA COBERTURA DE GALPÕES COM ESTRUTURA DE APOIO EM TRELIÇA TIPO ARCO. AF_11/2022</v>
          </cell>
          <cell r="I2693" t="str">
            <v>KG</v>
          </cell>
          <cell r="J2693" t="str">
            <v>ATRIBUÍDO SÃO PAULO</v>
          </cell>
          <cell r="K2693">
            <v>40.54</v>
          </cell>
        </row>
        <row r="2694">
          <cell r="G2694">
            <v>104483</v>
          </cell>
          <cell r="H2694" t="str">
            <v>COMPOSIÇÃO PARAMÉTRICA PARA EXECUÇÃO DE ESTRUTURAS DE CONCRETO ARMADO CONVENCIONAL, PARA EDIFICAÇÃO HABITACIONAL MULTIFAMILIAR (PRÉDIO), ATÉ 4 PAVIMENTOS, FCK = 25 MPA. AF_11/2022</v>
          </cell>
          <cell r="I2694" t="str">
            <v>M3</v>
          </cell>
          <cell r="J2694" t="str">
            <v>ATRIBUÍDO SÃO PAULO</v>
          </cell>
          <cell r="K2694">
            <v>2226.81</v>
          </cell>
        </row>
        <row r="2695">
          <cell r="G2695">
            <v>104484</v>
          </cell>
          <cell r="H2695" t="str">
            <v>COMPOSIÇÃO PARAMÉTRICA PARA EXECUÇÃO DE ESTRUTURAS DE CONCRETO ARMADO, PARA EDIFICAÇÃO HABITACIONAL UNIFAMILIAR COM DOIS PAVIMENTOS (CASA ISOLADA), FCK = 25 MPA. AF_11/2022</v>
          </cell>
          <cell r="I2695" t="str">
            <v>M3</v>
          </cell>
          <cell r="J2695" t="str">
            <v>ATRIBUÍDO SÃO PAULO</v>
          </cell>
          <cell r="K2695">
            <v>3668.2</v>
          </cell>
        </row>
        <row r="2696">
          <cell r="G2696">
            <v>104485</v>
          </cell>
          <cell r="H2696" t="str">
            <v>COMPOSIÇÃO PARAMÉTRICA EXECUÇÃO DE ESTRUTURAS DE CONCRETO ARMADO, PARA EDIFICAÇÃO HABITACIONAL UNIFAMILIAR COM DOIS PAVIMENTOS (CASA EM EMPREENDIMENTOS), FCK = 25 MPA. AF_11/2022</v>
          </cell>
          <cell r="I2696" t="str">
            <v>M3</v>
          </cell>
          <cell r="J2696" t="str">
            <v>ATRIBUÍDO SÃO PAULO</v>
          </cell>
          <cell r="K2696">
            <v>2930.9</v>
          </cell>
        </row>
        <row r="2697">
          <cell r="G2697">
            <v>104486</v>
          </cell>
          <cell r="H2697" t="str">
            <v>COMPOSIÇÃO PARAMÉTRICA PARA EXECUÇÃO DE ESTRUTURAS DE CONCRETO ARMADO, PARA EDIFICAÇÃO HABITACIONAL UNIFAMILIAR TÉRREA (CASA ISOLADA), FCK = 25 MPA. AF_11/2022</v>
          </cell>
          <cell r="I2697" t="str">
            <v>M3</v>
          </cell>
          <cell r="J2697" t="str">
            <v>ATRIBUÍDO SÃO PAULO</v>
          </cell>
          <cell r="K2697">
            <v>3143.04</v>
          </cell>
        </row>
        <row r="2698">
          <cell r="G2698">
            <v>104487</v>
          </cell>
          <cell r="H2698" t="str">
            <v>COMPOSIÇÃO PARAMÉTRICA PARA EXECUÇÃO DE ESTRUTURAS DE CONCRETO ARMADO, PARA EDIFICAÇÃO HABITACIONAL UNIFAMILIAR TÉRREA (CASA EM EMPREENDIMENTOS), FCK = 25 MPA. AF_11/2022</v>
          </cell>
          <cell r="I2698" t="str">
            <v>M3</v>
          </cell>
          <cell r="J2698" t="str">
            <v>ATRIBUÍDO SÃO PAULO</v>
          </cell>
          <cell r="K2698">
            <v>2586.0100000000002</v>
          </cell>
        </row>
        <row r="2699">
          <cell r="G2699">
            <v>104488</v>
          </cell>
          <cell r="H2699" t="str">
            <v>COMPOSIÇÃO PARAMÉTRICA PARA EXECUÇÃO DE ESTRUTURAS DE CONCRETO ARMADO, PARA EDIFICAÇÃO INSTITUCIONAL TÉRREA, FCK = 25 MPA. AF_11/2022</v>
          </cell>
          <cell r="I2699" t="str">
            <v>M3</v>
          </cell>
          <cell r="J2699" t="str">
            <v>ATRIBUÍDO SÃO PAULO</v>
          </cell>
          <cell r="K2699">
            <v>2530.96</v>
          </cell>
        </row>
        <row r="2700">
          <cell r="G2700">
            <v>104489</v>
          </cell>
          <cell r="H2700" t="str">
            <v>COMPOSIÇÃO PARAMÉTRICA PARA EXECUÇÃO DE ESCADA EM CONCRETO ARMADO, MOLDADA IN LOCO, FCK = 25 MPA. AF_11/2022</v>
          </cell>
          <cell r="I2700" t="str">
            <v>M3</v>
          </cell>
          <cell r="J2700" t="str">
            <v>ATRIBUÍDO SÃO PAULO</v>
          </cell>
          <cell r="K2700">
            <v>3734.88</v>
          </cell>
        </row>
        <row r="2701">
          <cell r="G2701">
            <v>104490</v>
          </cell>
          <cell r="H2701" t="str">
            <v>COMPOSIÇÃO PARAMÉTRICA PARA EXECUÇÃO DE ESTRUTURAS DE CONCRETO ARMADO CONVENCIONAL, PARA EDIFICAÇÃO HABITACIONAL MULTIFAMILIAR (PRÉDIO), DE 5 A 8 PAVIMENTOS, FCK = 25 MPA. AF_11/2022</v>
          </cell>
          <cell r="I2701" t="str">
            <v>M3</v>
          </cell>
          <cell r="J2701" t="str">
            <v>ATRIBUÍDO SÃO PAULO</v>
          </cell>
          <cell r="K2701">
            <v>2453.79</v>
          </cell>
        </row>
        <row r="2702">
          <cell r="G2702">
            <v>98560</v>
          </cell>
          <cell r="H2702" t="str">
            <v>IMPERMEABILIZAÇÃO DE PISO COM ARGAMASSA DE CIMENTO E AREIA, COM ADITIVO IMPERMEABILIZANTE, E = 2CM. AF_06/2018</v>
          </cell>
          <cell r="I2702" t="str">
            <v>M2</v>
          </cell>
          <cell r="J2702" t="str">
            <v>COEFICIENTE DE REPRESENTATIVIDADE</v>
          </cell>
          <cell r="K2702">
            <v>45.98</v>
          </cell>
        </row>
        <row r="2703">
          <cell r="G2703">
            <v>98561</v>
          </cell>
          <cell r="H2703" t="str">
            <v>IMPERMEABILIZAÇÃO DE PAREDES COM ARGAMASSA DE CIMENTO E AREIA, COM ADITIVO IMPERMEABILIZANTE, E = 2CM. AF_06/2018</v>
          </cell>
          <cell r="I2703" t="str">
            <v>M2</v>
          </cell>
          <cell r="J2703" t="str">
            <v>COEFICIENTE DE REPRESENTATIVIDADE</v>
          </cell>
          <cell r="K2703">
            <v>40.83</v>
          </cell>
        </row>
        <row r="2704">
          <cell r="G2704">
            <v>98562</v>
          </cell>
          <cell r="H2704" t="str">
            <v>IMPERMEABILIZAÇÃO DE FLOREIRA OU VIGA BALDRAME COM ARGAMASSA DE CIMENTO E AREIA, COM ADITIVO IMPERMEABILIZANTE, E = 2 CM. AF_06/2018</v>
          </cell>
          <cell r="I2704" t="str">
            <v>M2</v>
          </cell>
          <cell r="J2704" t="str">
            <v>COEFICIENTE DE REPRESENTATIVIDADE</v>
          </cell>
          <cell r="K2704">
            <v>40.9</v>
          </cell>
        </row>
        <row r="2705">
          <cell r="G2705">
            <v>98555</v>
          </cell>
          <cell r="H2705" t="str">
            <v>IMPERMEABILIZAÇÃO DE SUPERFÍCIE COM ARGAMASSA POLIMÉRICA / MEMBRANA ACRÍLICA, 3 DEMÃOS. AF_06/2018</v>
          </cell>
          <cell r="I2705" t="str">
            <v>M2</v>
          </cell>
          <cell r="J2705" t="str">
            <v>COEFICIENTE DE REPRESENTATIVIDADE</v>
          </cell>
          <cell r="K2705">
            <v>24.46</v>
          </cell>
        </row>
        <row r="2706">
          <cell r="G2706">
            <v>98556</v>
          </cell>
          <cell r="H2706" t="str">
            <v>IMPERMEABILIZAÇÃO DE SUPERFÍCIE COM ARGAMASSA POLIMÉRICA / MEMBRANA ACRÍLICA, 4 DEMÃOS, REFORÇADA COM VÉU DE POLIÉSTER (MAV). AF_06/2018</v>
          </cell>
          <cell r="I2706" t="str">
            <v>M2</v>
          </cell>
          <cell r="J2706" t="str">
            <v>COEFICIENTE DE REPRESENTATIVIDADE</v>
          </cell>
          <cell r="K2706">
            <v>46.57</v>
          </cell>
        </row>
        <row r="2707">
          <cell r="G2707">
            <v>98558</v>
          </cell>
          <cell r="H2707" t="str">
            <v>TRATAMENTO DE RALO OU PONTO EMERGENTE COM ARGAMASSA POLIMÉRICA / MEMBRANA ACRÍLICA REFORÇADO COM VÉU DE POLIÉSTER (MAV). AF_06/2018</v>
          </cell>
          <cell r="I2707" t="str">
            <v>UN</v>
          </cell>
          <cell r="J2707" t="str">
            <v>COEFICIENTE DE REPRESENTATIVIDADE</v>
          </cell>
          <cell r="K2707">
            <v>7.16</v>
          </cell>
        </row>
        <row r="2708">
          <cell r="G2708">
            <v>98559</v>
          </cell>
          <cell r="H2708" t="str">
            <v>TRATAMENTO DE RODAPÉ COM VÉU DE POLIÉSTER. AF_06/2018</v>
          </cell>
          <cell r="I2708" t="str">
            <v>M</v>
          </cell>
          <cell r="J2708" t="str">
            <v>COEFICIENTE DE REPRESENTATIVIDADE</v>
          </cell>
          <cell r="K2708">
            <v>4.4000000000000004</v>
          </cell>
        </row>
        <row r="2709">
          <cell r="G2709">
            <v>98546</v>
          </cell>
          <cell r="H2709" t="str">
            <v>IMPERMEABILIZAÇÃO DE SUPERFÍCIE COM MANTA ASFÁLTICA, UMA CAMADA, INCLUSIVE APLICAÇÃO DE PRIMER ASFÁLTICO, E=3MM. AF_06/2018</v>
          </cell>
          <cell r="I2709" t="str">
            <v>M2</v>
          </cell>
          <cell r="J2709" t="str">
            <v>COEFICIENTE DE REPRESENTATIVIDADE</v>
          </cell>
          <cell r="K2709">
            <v>98.54</v>
          </cell>
        </row>
        <row r="2710">
          <cell r="G2710">
            <v>98547</v>
          </cell>
          <cell r="H2710" t="str">
            <v>IMPERMEABILIZAÇÃO DE SUPERFÍCIE COM MANTA ASFÁLTICA, DUAS CAMADAS, INCLUSIVE APLICAÇÃO DE PRIMER ASFÁLTICO, E=3MM E E=4MM. AF_06/2018</v>
          </cell>
          <cell r="I2710" t="str">
            <v>M2</v>
          </cell>
          <cell r="J2710" t="str">
            <v>COEFICIENTE DE REPRESENTATIVIDADE</v>
          </cell>
          <cell r="K2710">
            <v>185.31</v>
          </cell>
        </row>
        <row r="2711">
          <cell r="G2711">
            <v>98553</v>
          </cell>
          <cell r="H2711" t="str">
            <v>IMPERMEABILIZAÇÃO DE SUPERFÍCIE COM MEMBRANA À BASE DE POLIURETANO, 2 DEMÃOS. AF_06/2018</v>
          </cell>
          <cell r="I2711" t="str">
            <v>M2</v>
          </cell>
          <cell r="J2711" t="str">
            <v>COEFICIENTE DE REPRESENTATIVIDADE</v>
          </cell>
          <cell r="K2711">
            <v>119.95</v>
          </cell>
        </row>
        <row r="2712">
          <cell r="G2712">
            <v>98554</v>
          </cell>
          <cell r="H2712" t="str">
            <v>IMPERMEABILIZAÇÃO DE SUPERFÍCIE COM MEMBRANA À BASE DE RESINA ACRÍLICA, 3 DEMÃOS. AF_06/2018</v>
          </cell>
          <cell r="I2712" t="str">
            <v>M2</v>
          </cell>
          <cell r="J2712" t="str">
            <v>COEFICIENTE DE REPRESENTATIVIDADE</v>
          </cell>
          <cell r="K2712">
            <v>41.14</v>
          </cell>
        </row>
        <row r="2713">
          <cell r="G2713">
            <v>98557</v>
          </cell>
          <cell r="H2713" t="str">
            <v>IMPERMEABILIZAÇÃO DE SUPERFÍCIE COM EMULSÃO ASFÁLTICA, 2 DEMÃOS AF_06/2018</v>
          </cell>
          <cell r="I2713" t="str">
            <v>M2</v>
          </cell>
          <cell r="J2713" t="str">
            <v>COEFICIENTE DE REPRESENTATIVIDADE</v>
          </cell>
          <cell r="K2713">
            <v>41.12</v>
          </cell>
        </row>
        <row r="2714">
          <cell r="G2714">
            <v>98563</v>
          </cell>
          <cell r="H2714" t="str">
            <v>PROTEÇÃO MECÂNICA DE SUPERFÍCIE HORIZONTAL COM ARGAMASSA DE CIMENTO E AREIA, TRAÇO 1:3, E=2CM. AF_06/2018</v>
          </cell>
          <cell r="I2714" t="str">
            <v>M2</v>
          </cell>
          <cell r="J2714" t="str">
            <v>COEFICIENTE DE REPRESENTATIVIDADE</v>
          </cell>
          <cell r="K2714">
            <v>33.14</v>
          </cell>
        </row>
        <row r="2715">
          <cell r="G2715">
            <v>98564</v>
          </cell>
          <cell r="H2715" t="str">
            <v>PROTEÇÃO MECÂNICA DE SUPERFÍCIE VERTICAL COM ARGAMASSA DE CIMENTO E AREIA, TRAÇO 1:3, E=2CM. AF_06/2018</v>
          </cell>
          <cell r="I2715" t="str">
            <v>M2</v>
          </cell>
          <cell r="J2715" t="str">
            <v>COEFICIENTE DE REPRESENTATIVIDADE</v>
          </cell>
          <cell r="K2715">
            <v>45.25</v>
          </cell>
        </row>
        <row r="2716">
          <cell r="G2716">
            <v>98565</v>
          </cell>
          <cell r="H2716" t="str">
            <v>PROTEÇÃO MECÂNICA DE SUPERFICIE HORIZONTAL COM ARGAMASSA DE CIMENTO E AREIA, TRAÇO 1:3, E=3CM. AF_06/2018</v>
          </cell>
          <cell r="I2716" t="str">
            <v>M2</v>
          </cell>
          <cell r="J2716" t="str">
            <v>COEFICIENTE DE REPRESENTATIVIDADE</v>
          </cell>
          <cell r="K2716">
            <v>47.56</v>
          </cell>
        </row>
        <row r="2717">
          <cell r="G2717">
            <v>98566</v>
          </cell>
          <cell r="H2717" t="str">
            <v>PROTEÇÃO MECÂNICA DE SUPERFÍCIE VERTICAL COM ARGAMASSA DE CIMENTO E AREIA, TRAÇO 1:3, E=3CM. AF_06/2018</v>
          </cell>
          <cell r="I2717" t="str">
            <v>M2</v>
          </cell>
          <cell r="J2717" t="str">
            <v>COEFICIENTE DE REPRESENTATIVIDADE</v>
          </cell>
          <cell r="K2717">
            <v>59.67</v>
          </cell>
        </row>
        <row r="2718">
          <cell r="G2718">
            <v>98567</v>
          </cell>
          <cell r="H2718" t="str">
            <v>PROTEÇÃO MECÂNICA DE SUPERFICIE HORIZONTAL COM ARGAMASSA DE CIMENTO E AREIA, TRAÇO 1:3, E=4CM. AF_06/2018</v>
          </cell>
          <cell r="I2718" t="str">
            <v>M2</v>
          </cell>
          <cell r="J2718" t="str">
            <v>COEFICIENTE DE REPRESENTATIVIDADE</v>
          </cell>
          <cell r="K2718">
            <v>61.25</v>
          </cell>
        </row>
        <row r="2719">
          <cell r="G2719">
            <v>98568</v>
          </cell>
          <cell r="H2719" t="str">
            <v>PROTEÇÃO MECÂNICA DE SUPERFÍCIE VERTICAL COM ARGAMASSA DE CIMENTO E AREIA, TRAÇO 1:3, E=4CM. AF_06/2018</v>
          </cell>
          <cell r="I2719" t="str">
            <v>M2</v>
          </cell>
          <cell r="J2719" t="str">
            <v>COEFICIENTE DE REPRESENTATIVIDADE</v>
          </cell>
          <cell r="K2719">
            <v>73.34</v>
          </cell>
        </row>
        <row r="2720">
          <cell r="G2720">
            <v>98569</v>
          </cell>
          <cell r="H2720" t="str">
            <v>PROTEÇÃO MECÂNICA DE SUPERFICIE HORIZONTAL COM ARGAMASSA DE CIMENTO E AREIA, TRAÇO 1:3, E=5CM. AF_06/2018</v>
          </cell>
          <cell r="I2720" t="str">
            <v>M2</v>
          </cell>
          <cell r="J2720" t="str">
            <v>COEFICIENTE DE REPRESENTATIVIDADE</v>
          </cell>
          <cell r="K2720">
            <v>75.650000000000006</v>
          </cell>
        </row>
        <row r="2721">
          <cell r="G2721">
            <v>98570</v>
          </cell>
          <cell r="H2721" t="str">
            <v>PROTEÇÃO MECÂNICA DE SUPERFÍCIE VERTICAL COM ARGAMASSA DE CIMENTO E AREIA, TRAÇO 1:3, E=5CM. AF_06/2018</v>
          </cell>
          <cell r="I2721" t="str">
            <v>M2</v>
          </cell>
          <cell r="J2721" t="str">
            <v>COEFICIENTE DE REPRESENTATIVIDADE</v>
          </cell>
          <cell r="K2721">
            <v>87.78</v>
          </cell>
        </row>
        <row r="2722">
          <cell r="G2722">
            <v>98571</v>
          </cell>
          <cell r="H2722" t="str">
            <v>PROTEÇÃO MECÂNICA DE SUPERFICIE HORIZONTAL COM CONCRETO 15 MPA, E=4CM. AF_06/2018</v>
          </cell>
          <cell r="I2722" t="str">
            <v>M2</v>
          </cell>
          <cell r="J2722" t="str">
            <v>COEFICIENTE DE REPRESENTATIVIDADE</v>
          </cell>
          <cell r="K2722">
            <v>44.02</v>
          </cell>
        </row>
        <row r="2723">
          <cell r="G2723">
            <v>98572</v>
          </cell>
          <cell r="H2723" t="str">
            <v>PROTEÇÃO MECÂNICA DE SUPERFICIE HORIZONTAL COM CONCRETO 15 MPA, E=5CM. AF_06/2018</v>
          </cell>
          <cell r="I2723" t="str">
            <v>M2</v>
          </cell>
          <cell r="J2723" t="str">
            <v>COEFICIENTE DE REPRESENTATIVIDADE</v>
          </cell>
          <cell r="K2723">
            <v>54.19</v>
          </cell>
        </row>
        <row r="2724">
          <cell r="G2724">
            <v>98573</v>
          </cell>
          <cell r="H2724" t="str">
            <v>PROTEÇÃO MECÂNICA DE SUPERFÍCIE VERTICAL COM CONCRETO 15 MPA, E=5CM. AF_06/2018</v>
          </cell>
          <cell r="I2724" t="str">
            <v>M2</v>
          </cell>
          <cell r="J2724" t="str">
            <v>COEFICIENTE DE REPRESENTATIVIDADE</v>
          </cell>
          <cell r="K2724">
            <v>65.930000000000007</v>
          </cell>
        </row>
        <row r="2725">
          <cell r="G2725">
            <v>91831</v>
          </cell>
          <cell r="H2725" t="str">
            <v>ELETRODUTO FLEXÍVEL CORRUGADO, PVC, DN 20 MM (1/2"), PARA CIRCUITOS TERMINAIS, INSTALADO EM FORRO - FORNECIMENTO E INSTALAÇÃO. AF_12/2015</v>
          </cell>
          <cell r="I2725" t="str">
            <v>M</v>
          </cell>
          <cell r="J2725" t="str">
            <v>COEFICIENTE DE REPRESENTATIVIDADE</v>
          </cell>
          <cell r="K2725">
            <v>8.24</v>
          </cell>
        </row>
        <row r="2726">
          <cell r="G2726">
            <v>91833</v>
          </cell>
          <cell r="H2726" t="str">
            <v>ELETRODUTO FLEXÍVEL CORRUGADO REFORÇADO, PVC, DN 20 MM (1/2"), PARA CIRCUITOS TERMINAIS, INSTALADO EM FORRO - FORNECIMENTO E INSTALAÇÃO. AF_12/2015</v>
          </cell>
          <cell r="I2726" t="str">
            <v>M</v>
          </cell>
          <cell r="J2726" t="str">
            <v>COEFICIENTE DE REPRESENTATIVIDADE</v>
          </cell>
          <cell r="K2726">
            <v>8.8699999999999992</v>
          </cell>
        </row>
        <row r="2727">
          <cell r="G2727">
            <v>91834</v>
          </cell>
          <cell r="H2727" t="str">
            <v>ELETRODUTO FLEXÍVEL CORRUGADO, PVC, DN 25 MM (3/4"), PARA CIRCUITOS TERMINAIS, INSTALADO EM FORRO - FORNECIMENTO E INSTALAÇÃO. AF_12/2015</v>
          </cell>
          <cell r="I2727" t="str">
            <v>M</v>
          </cell>
          <cell r="J2727" t="str">
            <v>COEFICIENTE DE REPRESENTATIVIDADE</v>
          </cell>
          <cell r="K2727">
            <v>9.14</v>
          </cell>
        </row>
        <row r="2728">
          <cell r="G2728">
            <v>91835</v>
          </cell>
          <cell r="H2728" t="str">
            <v>ELETRODUTO FLEXÍVEL CORRUGADO REFORÇADO, PVC, DN 25 MM (3/4"), PARA CIRCUITOS TERMINAIS, INSTALADO EM FORRO - FORNECIMENTO E INSTALAÇÃO. AF_12/2015</v>
          </cell>
          <cell r="I2728" t="str">
            <v>M</v>
          </cell>
          <cell r="J2728" t="str">
            <v>COEFICIENTE DE REPRESENTATIVIDADE</v>
          </cell>
          <cell r="K2728">
            <v>10.75</v>
          </cell>
        </row>
        <row r="2729">
          <cell r="G2729">
            <v>91836</v>
          </cell>
          <cell r="H2729" t="str">
            <v>ELETRODUTO FLEXÍVEL CORRUGADO, PVC, DN 32 MM (1"), PARA CIRCUITOS TERMINAIS, INSTALADO EM FORRO - FORNECIMENTO E INSTALAÇÃO. AF_12/2015</v>
          </cell>
          <cell r="I2729" t="str">
            <v>M</v>
          </cell>
          <cell r="J2729" t="str">
            <v>COEFICIENTE DE REPRESENTATIVIDADE</v>
          </cell>
          <cell r="K2729">
            <v>12.21</v>
          </cell>
        </row>
        <row r="2730">
          <cell r="G2730">
            <v>91837</v>
          </cell>
          <cell r="H2730" t="str">
            <v>ELETRODUTO FLEXÍVEL CORRUGADO REFORÇADO, PVC, DN 32 MM (1"), PARA CIRCUITOS TERMINAIS, INSTALADO EM FORRO - FORNECIMENTO E INSTALAÇÃO. AF_12/2015</v>
          </cell>
          <cell r="I2730" t="str">
            <v>M</v>
          </cell>
          <cell r="J2730" t="str">
            <v>COEFICIENTE DE REPRESENTATIVIDADE</v>
          </cell>
          <cell r="K2730">
            <v>15.95</v>
          </cell>
        </row>
        <row r="2731">
          <cell r="G2731">
            <v>91839</v>
          </cell>
          <cell r="H2731" t="str">
            <v>ELETRODUTO FLEXÍVEL LISO, PEAD, DN 32 MM (1"), PARA CIRCUITOS TERMINAIS, INSTALADO EM FORRO - FORNECIMENTO E INSTALAÇÃO. AF_12/2015</v>
          </cell>
          <cell r="I2731" t="str">
            <v>M</v>
          </cell>
          <cell r="J2731" t="str">
            <v>ATRIBUÍDO SÃO PAULO</v>
          </cell>
          <cell r="K2731">
            <v>10.14</v>
          </cell>
        </row>
        <row r="2732">
          <cell r="G2732">
            <v>91840</v>
          </cell>
          <cell r="H2732" t="str">
            <v>ELETRODUTO FLEXÍVEL CORRUGADO, PEAD, DN 40 MM (1 1/4"), PARA CIRCUITOS TERMINAIS, INSTALADO EM FORRO - FORNECIMENTO E INSTALAÇÃO. AF_12/2015</v>
          </cell>
          <cell r="I2732" t="str">
            <v>M</v>
          </cell>
          <cell r="J2732" t="str">
            <v>ATRIBUÍDO SÃO PAULO</v>
          </cell>
          <cell r="K2732">
            <v>12.8</v>
          </cell>
        </row>
        <row r="2733">
          <cell r="G2733">
            <v>91841</v>
          </cell>
          <cell r="H2733" t="str">
            <v>ELETRODUTO FLEXÍVEL LISO, PEAD, DN 40 MM (1 1/4"), PARA CIRCUITOS TERMINAIS, INSTALADO EM FORRO - FORNECIMENTO E INSTALAÇÃO. AF_12/2015</v>
          </cell>
          <cell r="I2733" t="str">
            <v>M</v>
          </cell>
          <cell r="J2733" t="str">
            <v>ATRIBUÍDO SÃO PAULO</v>
          </cell>
          <cell r="K2733">
            <v>12.08</v>
          </cell>
        </row>
        <row r="2734">
          <cell r="G2734">
            <v>91842</v>
          </cell>
          <cell r="H2734" t="str">
            <v>ELETRODUTO FLEXÍVEL CORRUGADO, PVC, DN 20 MM (1/2"), PARA CIRCUITOS TERMINAIS, INSTALADO EM LAJE - FORNECIMENTO E INSTALAÇÃO. AF_12/2015</v>
          </cell>
          <cell r="I2734" t="str">
            <v>M</v>
          </cell>
          <cell r="J2734" t="str">
            <v>COEFICIENTE DE REPRESENTATIVIDADE</v>
          </cell>
          <cell r="K2734">
            <v>6.08</v>
          </cell>
        </row>
        <row r="2735">
          <cell r="G2735">
            <v>91843</v>
          </cell>
          <cell r="H2735" t="str">
            <v>ELETRODUTO FLEXÍVEL CORRUGADO REFORÇADO, PVC, DN 20 MM (1/2"), PARA CIRCUITOS TERMINAIS, INSTALADO EM LAJE - FORNECIMENTO E INSTALAÇÃO. AF_12/2015</v>
          </cell>
          <cell r="I2735" t="str">
            <v>M</v>
          </cell>
          <cell r="J2735" t="str">
            <v>COEFICIENTE DE REPRESENTATIVIDADE</v>
          </cell>
          <cell r="K2735">
            <v>6.71</v>
          </cell>
        </row>
        <row r="2736">
          <cell r="G2736">
            <v>91844</v>
          </cell>
          <cell r="H2736" t="str">
            <v>ELETRODUTO FLEXÍVEL CORRUGADO, PVC, DN 25 MM (3/4"), PARA CIRCUITOS TERMINAIS, INSTALADO EM LAJE - FORNECIMENTO E INSTALAÇÃO. AF_12/2015</v>
          </cell>
          <cell r="I2736" t="str">
            <v>M</v>
          </cell>
          <cell r="J2736" t="str">
            <v>COEFICIENTE DE REPRESENTATIVIDADE</v>
          </cell>
          <cell r="K2736">
            <v>6.98</v>
          </cell>
        </row>
        <row r="2737">
          <cell r="G2737">
            <v>91845</v>
          </cell>
          <cell r="H2737" t="str">
            <v>ELETRODUTO FLEXÍVEL CORRUGADO REFORÇADO, PVC, DN 25 MM (3/4"), PARA CIRCUITOS TERMINAIS, INSTALADO EM LAJE - FORNECIMENTO E INSTALAÇÃO. AF_12/2015</v>
          </cell>
          <cell r="I2737" t="str">
            <v>M</v>
          </cell>
          <cell r="J2737" t="str">
            <v>COEFICIENTE DE REPRESENTATIVIDADE</v>
          </cell>
          <cell r="K2737">
            <v>8.59</v>
          </cell>
        </row>
        <row r="2738">
          <cell r="G2738">
            <v>91846</v>
          </cell>
          <cell r="H2738" t="str">
            <v>ELETRODUTO FLEXÍVEL CORRUGADO, PVC, DN 32 MM (1"), PARA CIRCUITOS TERMINAIS, INSTALADO EM LAJE - FORNECIMENTO E INSTALAÇÃO. AF_12/2015</v>
          </cell>
          <cell r="I2738" t="str">
            <v>M</v>
          </cell>
          <cell r="J2738" t="str">
            <v>COEFICIENTE DE REPRESENTATIVIDADE</v>
          </cell>
          <cell r="K2738">
            <v>10.06</v>
          </cell>
        </row>
        <row r="2739">
          <cell r="G2739">
            <v>91847</v>
          </cell>
          <cell r="H2739" t="str">
            <v>ELETRODUTO FLEXÍVEL CORRUGADO REFORÇADO, PVC, DN 32 MM (1"), PARA CIRCUITOS TERMINAIS, INSTALADO EM LAJE - FORNECIMENTO E INSTALAÇÃO. AF_12/2015</v>
          </cell>
          <cell r="I2739" t="str">
            <v>M</v>
          </cell>
          <cell r="J2739" t="str">
            <v>COEFICIENTE DE REPRESENTATIVIDADE</v>
          </cell>
          <cell r="K2739">
            <v>13.8</v>
          </cell>
        </row>
        <row r="2740">
          <cell r="G2740">
            <v>91849</v>
          </cell>
          <cell r="H2740" t="str">
            <v>ELETRODUTO FLEXÍVEL LISO, PEAD, DN 32 MM (1"), PARA CIRCUITOS TERMINAIS, INSTALADO EM LAJE - FORNECIMENTO E INSTALAÇÃO. AF_12/2015</v>
          </cell>
          <cell r="I2740" t="str">
            <v>M</v>
          </cell>
          <cell r="J2740" t="str">
            <v>ATRIBUÍDO SÃO PAULO</v>
          </cell>
          <cell r="K2740">
            <v>7.99</v>
          </cell>
        </row>
        <row r="2741">
          <cell r="G2741">
            <v>91850</v>
          </cell>
          <cell r="H2741" t="str">
            <v>ELETRODUTO FLEXÍVEL CORRUGADO, PEAD, DN 40 MM (1 1/4"), PARA CIRCUITOS TERMINAIS, INSTALADO EM LAJE - FORNECIMENTO E INSTALAÇÃO. AF_12/2015</v>
          </cell>
          <cell r="I2741" t="str">
            <v>M</v>
          </cell>
          <cell r="J2741" t="str">
            <v>ATRIBUÍDO SÃO PAULO</v>
          </cell>
          <cell r="K2741">
            <v>10.7</v>
          </cell>
        </row>
        <row r="2742">
          <cell r="G2742">
            <v>91851</v>
          </cell>
          <cell r="H2742" t="str">
            <v>ELETRODUTO FLEXÍVEL LISO, PEAD, DN 40 MM (1 1/4"), PARA CIRCUITOS TERMINAIS, INSTALADO EM LAJE - FORNECIMENTO E INSTALAÇÃO. AF_12/2015</v>
          </cell>
          <cell r="I2742" t="str">
            <v>M</v>
          </cell>
          <cell r="J2742" t="str">
            <v>ATRIBUÍDO SÃO PAULO</v>
          </cell>
          <cell r="K2742">
            <v>9.98</v>
          </cell>
        </row>
        <row r="2743">
          <cell r="G2743">
            <v>91852</v>
          </cell>
          <cell r="H2743" t="str">
            <v>ELETRODUTO FLEXÍVEL CORRUGADO, PVC, DN 20 MM (1/2"), PARA CIRCUITOS TERMINAIS, INSTALADO EM PAREDE - FORNECIMENTO E INSTALAÇÃO. AF_12/2015</v>
          </cell>
          <cell r="I2743" t="str">
            <v>M</v>
          </cell>
          <cell r="J2743" t="str">
            <v>COEFICIENTE DE REPRESENTATIVIDADE</v>
          </cell>
          <cell r="K2743">
            <v>8.3800000000000008</v>
          </cell>
        </row>
        <row r="2744">
          <cell r="G2744">
            <v>91853</v>
          </cell>
          <cell r="H2744" t="str">
            <v>ELETRODUTO FLEXÍVEL CORRUGADO REFORÇADO, PVC, DN 20 MM (1/2"), PARA CIRCUITOS TERMINAIS, INSTALADO EM PAREDE - FORNECIMENTO E INSTALAÇÃO. AF_12/2015</v>
          </cell>
          <cell r="I2744" t="str">
            <v>M</v>
          </cell>
          <cell r="J2744" t="str">
            <v>COEFICIENTE DE REPRESENTATIVIDADE</v>
          </cell>
          <cell r="K2744">
            <v>8.9600000000000009</v>
          </cell>
        </row>
        <row r="2745">
          <cell r="G2745">
            <v>91854</v>
          </cell>
          <cell r="H2745" t="str">
            <v>ELETRODUTO FLEXÍVEL CORRUGADO, PVC, DN 25 MM (3/4"), PARA CIRCUITOS TERMINAIS, INSTALADO EM PAREDE - FORNECIMENTO E INSTALAÇÃO. AF_12/2015</v>
          </cell>
          <cell r="I2745" t="str">
            <v>M</v>
          </cell>
          <cell r="J2745" t="str">
            <v>COEFICIENTE DE REPRESENTATIVIDADE</v>
          </cell>
          <cell r="K2745">
            <v>9.26</v>
          </cell>
        </row>
        <row r="2746">
          <cell r="G2746">
            <v>91855</v>
          </cell>
          <cell r="H2746" t="str">
            <v>ELETRODUTO FLEXÍVEL CORRUGADO REFORÇADO, PVC, DN 25 MM (3/4"), PARA CIRCUITOS TERMINAIS, INSTALADO EM PAREDE - FORNECIMENTO E INSTALAÇÃO. AF_12/2015</v>
          </cell>
          <cell r="I2746" t="str">
            <v>M</v>
          </cell>
          <cell r="J2746" t="str">
            <v>COEFICIENTE DE REPRESENTATIVIDADE</v>
          </cell>
          <cell r="K2746">
            <v>10.75</v>
          </cell>
        </row>
        <row r="2747">
          <cell r="G2747">
            <v>91856</v>
          </cell>
          <cell r="H2747" t="str">
            <v>ELETRODUTO FLEXÍVEL CORRUGADO, PVC, DN 32 MM (1"), PARA CIRCUITOS TERMINAIS, INSTALADO EM PAREDE - FORNECIMENTO E INSTALAÇÃO. AF_12/2015</v>
          </cell>
          <cell r="I2747" t="str">
            <v>M</v>
          </cell>
          <cell r="J2747" t="str">
            <v>COEFICIENTE DE REPRESENTATIVIDADE</v>
          </cell>
          <cell r="K2747">
            <v>12.17</v>
          </cell>
        </row>
        <row r="2748">
          <cell r="G2748">
            <v>91857</v>
          </cell>
          <cell r="H2748" t="str">
            <v>ELETRODUTO FLEXÍVEL CORRUGADO REFORÇADO, PVC, DN 32 MM (1"), PARA CIRCUITOS TERMINAIS, INSTALADO EM PAREDE - FORNECIMENTO E INSTALAÇÃO. AF_12/2015</v>
          </cell>
          <cell r="I2748" t="str">
            <v>M</v>
          </cell>
          <cell r="J2748" t="str">
            <v>COEFICIENTE DE REPRESENTATIVIDADE</v>
          </cell>
          <cell r="K2748">
            <v>15.62</v>
          </cell>
        </row>
        <row r="2749">
          <cell r="G2749">
            <v>91859</v>
          </cell>
          <cell r="H2749" t="str">
            <v>ELETRODUTO FLEXÍVEL LISO, PEAD, DN 32 MM (1"), PARA CIRCUITOS TERMINAIS, INSTALADO EM PAREDE - FORNECIMENTO E INSTALAÇÃO. AF_12/2015</v>
          </cell>
          <cell r="I2749" t="str">
            <v>M</v>
          </cell>
          <cell r="J2749" t="str">
            <v>ATRIBUÍDO SÃO PAULO</v>
          </cell>
          <cell r="K2749">
            <v>10.25</v>
          </cell>
        </row>
        <row r="2750">
          <cell r="G2750">
            <v>91860</v>
          </cell>
          <cell r="H2750" t="str">
            <v>ELETRODUTO FLEXÍVEL CORRUGADO, PEAD, DN 40 MM (1 1/4"), PARA CIRCUITOS TERMINAIS, INSTALADO EM PAREDE - FORNECIMENTO E INSTALAÇÃO. AF_12/2015</v>
          </cell>
          <cell r="I2750" t="str">
            <v>M</v>
          </cell>
          <cell r="J2750" t="str">
            <v>ATRIBUÍDO SÃO PAULO</v>
          </cell>
          <cell r="K2750">
            <v>12.84</v>
          </cell>
        </row>
        <row r="2751">
          <cell r="G2751">
            <v>91861</v>
          </cell>
          <cell r="H2751" t="str">
            <v>ELETRODUTO FLEXÍVEL LISO, PEAD, DN 40 MM (1 1/4"), PARA CIRCUITOS TERMINAIS, INSTALADO EM PAREDE - FORNECIMENTO E INSTALAÇÃO. AF_12/2015</v>
          </cell>
          <cell r="I2751" t="str">
            <v>M</v>
          </cell>
          <cell r="J2751" t="str">
            <v>ATRIBUÍDO SÃO PAULO</v>
          </cell>
          <cell r="K2751">
            <v>12.17</v>
          </cell>
        </row>
        <row r="2752">
          <cell r="G2752">
            <v>91862</v>
          </cell>
          <cell r="H2752" t="str">
            <v>ELETRODUTO RÍGIDO ROSCÁVEL, PVC, DN 20 MM (1/2"), PARA CIRCUITOS TERMINAIS, INSTALADO EM FORRO - FORNECIMENTO E INSTALAÇÃO. AF_12/2015</v>
          </cell>
          <cell r="I2752" t="str">
            <v>M</v>
          </cell>
          <cell r="J2752" t="str">
            <v>COEFICIENTE DE REPRESENTATIVIDADE</v>
          </cell>
          <cell r="K2752">
            <v>10.18</v>
          </cell>
        </row>
        <row r="2753">
          <cell r="G2753">
            <v>91863</v>
          </cell>
          <cell r="H2753" t="str">
            <v>ELETRODUTO RÍGIDO ROSCÁVEL, PVC, DN 25 MM (3/4"), PARA CIRCUITOS TERMINAIS, INSTALADO EM FORRO - FORNECIMENTO E INSTALAÇÃO. AF_12/2015</v>
          </cell>
          <cell r="I2753" t="str">
            <v>M</v>
          </cell>
          <cell r="J2753" t="str">
            <v>COEFICIENTE DE REPRESENTATIVIDADE</v>
          </cell>
          <cell r="K2753">
            <v>11.99</v>
          </cell>
        </row>
        <row r="2754">
          <cell r="G2754">
            <v>91864</v>
          </cell>
          <cell r="H2754" t="str">
            <v>ELETRODUTO RÍGIDO ROSCÁVEL, PVC, DN 32 MM (1"), PARA CIRCUITOS TERMINAIS, INSTALADO EM FORRO - FORNECIMENTO E INSTALAÇÃO. AF_12/2015</v>
          </cell>
          <cell r="I2754" t="str">
            <v>M</v>
          </cell>
          <cell r="J2754" t="str">
            <v>COEFICIENTE DE REPRESENTATIVIDADE</v>
          </cell>
          <cell r="K2754">
            <v>16.11</v>
          </cell>
        </row>
        <row r="2755">
          <cell r="G2755">
            <v>91865</v>
          </cell>
          <cell r="H2755" t="str">
            <v>ELETRODUTO RÍGIDO ROSCÁVEL, PVC, DN 40 MM (1 1/4"), PARA CIRCUITOS TERMINAIS, INSTALADO EM FORRO - FORNECIMENTO E INSTALAÇÃO. AF_12/2015</v>
          </cell>
          <cell r="I2755" t="str">
            <v>M</v>
          </cell>
          <cell r="J2755" t="str">
            <v>COEFICIENTE DE REPRESENTATIVIDADE</v>
          </cell>
          <cell r="K2755">
            <v>20.14</v>
          </cell>
        </row>
        <row r="2756">
          <cell r="G2756">
            <v>91866</v>
          </cell>
          <cell r="H2756" t="str">
            <v>ELETRODUTO RÍGIDO ROSCÁVEL, PVC, DN 20 MM (1/2"), PARA CIRCUITOS TERMINAIS, INSTALADO EM LAJE - FORNECIMENTO E INSTALAÇÃO. AF_12/2015</v>
          </cell>
          <cell r="I2756" t="str">
            <v>M</v>
          </cell>
          <cell r="J2756" t="str">
            <v>COEFICIENTE DE REPRESENTATIVIDADE</v>
          </cell>
          <cell r="K2756">
            <v>8.16</v>
          </cell>
        </row>
        <row r="2757">
          <cell r="G2757">
            <v>91867</v>
          </cell>
          <cell r="H2757" t="str">
            <v>ELETRODUTO RÍGIDO ROSCÁVEL, PVC, DN 25 MM (3/4"), PARA CIRCUITOS TERMINAIS, INSTALADO EM LAJE - FORNECIMENTO E INSTALAÇÃO. AF_12/2015</v>
          </cell>
          <cell r="I2757" t="str">
            <v>M</v>
          </cell>
          <cell r="J2757" t="str">
            <v>COEFICIENTE DE REPRESENTATIVIDADE</v>
          </cell>
          <cell r="K2757">
            <v>9.9700000000000006</v>
          </cell>
        </row>
        <row r="2758">
          <cell r="G2758">
            <v>91868</v>
          </cell>
          <cell r="H2758" t="str">
            <v>ELETRODUTO RÍGIDO ROSCÁVEL, PVC, DN 32 MM (1"), PARA CIRCUITOS TERMINAIS, INSTALADO EM LAJE - FORNECIMENTO E INSTALAÇÃO. AF_12/2015</v>
          </cell>
          <cell r="I2758" t="str">
            <v>M</v>
          </cell>
          <cell r="J2758" t="str">
            <v>COEFICIENTE DE REPRESENTATIVIDADE</v>
          </cell>
          <cell r="K2758">
            <v>14.09</v>
          </cell>
        </row>
        <row r="2759">
          <cell r="G2759">
            <v>91869</v>
          </cell>
          <cell r="H2759" t="str">
            <v>ELETRODUTO RÍGIDO ROSCÁVEL, PVC, DN 40 MM (1 1/4"), PARA CIRCUITOS TERMINAIS, INSTALADO EM LAJE - FORNECIMENTO E INSTALAÇÃO. AF_12/2015</v>
          </cell>
          <cell r="I2759" t="str">
            <v>M</v>
          </cell>
          <cell r="J2759" t="str">
            <v>COEFICIENTE DE REPRESENTATIVIDADE</v>
          </cell>
          <cell r="K2759">
            <v>18.12</v>
          </cell>
        </row>
        <row r="2760">
          <cell r="G2760">
            <v>91870</v>
          </cell>
          <cell r="H2760" t="str">
            <v>ELETRODUTO RÍGIDO ROSCÁVEL, PVC, DN 20 MM (1/2"), PARA CIRCUITOS TERMINAIS, INSTALADO EM PAREDE - FORNECIMENTO E INSTALAÇÃO. AF_12/2015</v>
          </cell>
          <cell r="I2760" t="str">
            <v>M</v>
          </cell>
          <cell r="J2760" t="str">
            <v>COEFICIENTE DE REPRESENTATIVIDADE</v>
          </cell>
          <cell r="K2760">
            <v>11.12</v>
          </cell>
        </row>
        <row r="2761">
          <cell r="G2761">
            <v>91871</v>
          </cell>
          <cell r="H2761" t="str">
            <v>ELETRODUTO RÍGIDO ROSCÁVEL, PVC, DN 25 MM (3/4"), PARA CIRCUITOS TERMINAIS, INSTALADO EM PAREDE - FORNECIMENTO E INSTALAÇÃO. AF_12/2015</v>
          </cell>
          <cell r="I2761" t="str">
            <v>M</v>
          </cell>
          <cell r="J2761" t="str">
            <v>COEFICIENTE DE REPRESENTATIVIDADE</v>
          </cell>
          <cell r="K2761">
            <v>12.97</v>
          </cell>
        </row>
        <row r="2762">
          <cell r="G2762">
            <v>91872</v>
          </cell>
          <cell r="H2762" t="str">
            <v>ELETRODUTO RÍGIDO ROSCÁVEL, PVC, DN 32 MM (1"), PARA CIRCUITOS TERMINAIS, INSTALADO EM PAREDE - FORNECIMENTO E INSTALAÇÃO. AF_12/2015</v>
          </cell>
          <cell r="I2762" t="str">
            <v>M</v>
          </cell>
          <cell r="J2762" t="str">
            <v>COEFICIENTE DE REPRESENTATIVIDADE</v>
          </cell>
          <cell r="K2762">
            <v>17.079999999999998</v>
          </cell>
        </row>
        <row r="2763">
          <cell r="G2763">
            <v>91873</v>
          </cell>
          <cell r="H2763" t="str">
            <v>ELETRODUTO RÍGIDO ROSCÁVEL, PVC, DN 40 MM (1 1/4"), PARA CIRCUITOS TERMINAIS, INSTALADO EM PAREDE - FORNECIMENTO E INSTALAÇÃO. AF_12/2015</v>
          </cell>
          <cell r="I2763" t="str">
            <v>M</v>
          </cell>
          <cell r="J2763" t="str">
            <v>COEFICIENTE DE REPRESENTATIVIDADE</v>
          </cell>
          <cell r="K2763">
            <v>21.07</v>
          </cell>
        </row>
        <row r="2764">
          <cell r="G2764">
            <v>93008</v>
          </cell>
          <cell r="H2764" t="str">
            <v>ELETRODUTO RÍGIDO ROSCÁVEL, PVC, DN 50 MM (1 1/2"), PARA REDE ENTERRADA DE DISTRIBUIÇÃO DE ENERGIA ELÉTRICA - FORNECIMENTO E INSTALAÇÃO. AF_12/2021</v>
          </cell>
          <cell r="I2764" t="str">
            <v>M</v>
          </cell>
          <cell r="J2764" t="str">
            <v>COEFICIENTE DE REPRESENTATIVIDADE</v>
          </cell>
          <cell r="K2764">
            <v>18.32</v>
          </cell>
        </row>
        <row r="2765">
          <cell r="G2765">
            <v>93009</v>
          </cell>
          <cell r="H2765" t="str">
            <v>ELETRODUTO RÍGIDO ROSCÁVEL, PVC, DN 60 MM (2"), PARA REDE ENTERRADA DE DISTRIBUIÇÃO DE ENERGIA ELÉTRICA - FORNECIMENTO E INSTALAÇÃO. AF_12/2021</v>
          </cell>
          <cell r="I2765" t="str">
            <v>M</v>
          </cell>
          <cell r="J2765" t="str">
            <v>COEFICIENTE DE REPRESENTATIVIDADE</v>
          </cell>
          <cell r="K2765">
            <v>27.52</v>
          </cell>
        </row>
        <row r="2766">
          <cell r="G2766">
            <v>93010</v>
          </cell>
          <cell r="H2766" t="str">
            <v>ELETRODUTO RÍGIDO ROSCÁVEL, PVC, DN 75 MM (2 1/2"), PARA REDE ENTERRADA DE DISTRIBUIÇÃO DE ENERGIA ELÉTRICA - FORNECIMENTO E INSTALAÇÃO. AF_12/2021</v>
          </cell>
          <cell r="I2766" t="str">
            <v>M</v>
          </cell>
          <cell r="J2766" t="str">
            <v>COEFICIENTE DE REPRESENTATIVIDADE</v>
          </cell>
          <cell r="K2766">
            <v>38.619999999999997</v>
          </cell>
        </row>
        <row r="2767">
          <cell r="G2767">
            <v>93011</v>
          </cell>
          <cell r="H2767" t="str">
            <v>ELETRODUTO RÍGIDO ROSCÁVEL, PVC, DN 85 MM (3"), PARA REDE ENTERRADA DE DISTRIBUIÇÃO DE ENERGIA ELÉTRICA - FORNECIMENTO E INSTALAÇÃO. AF_12/2021</v>
          </cell>
          <cell r="I2767" t="str">
            <v>M</v>
          </cell>
          <cell r="J2767" t="str">
            <v>COEFICIENTE DE REPRESENTATIVIDADE</v>
          </cell>
          <cell r="K2767">
            <v>47.44</v>
          </cell>
        </row>
        <row r="2768">
          <cell r="G2768">
            <v>93012</v>
          </cell>
          <cell r="H2768" t="str">
            <v>ELETRODUTO RÍGIDO ROSCÁVEL, PVC, DN 110 MM (4"), PARA REDE ENTERRADA DE DISTRIBUIÇÃO DE ENERGIA ELÉTRICA - FORNECIMENTO E INSTALAÇÃO. AF_12/2021</v>
          </cell>
          <cell r="I2768" t="str">
            <v>M</v>
          </cell>
          <cell r="J2768" t="str">
            <v>COEFICIENTE DE REPRESENTATIVIDADE</v>
          </cell>
          <cell r="K2768">
            <v>72.23</v>
          </cell>
        </row>
        <row r="2769">
          <cell r="G2769">
            <v>95726</v>
          </cell>
          <cell r="H2769" t="str">
            <v>ELETRODUTO RÍGIDO SOLDÁVEL, PVC, DN 20 MM (½''), APARENTE - FORNECIMENTO E INSTALAÇÃO. AF_10/2022</v>
          </cell>
          <cell r="I2769" t="str">
            <v>M</v>
          </cell>
          <cell r="J2769" t="str">
            <v>COEFICIENTE DE REPRESENTATIVIDADE</v>
          </cell>
          <cell r="K2769">
            <v>8.42</v>
          </cell>
        </row>
        <row r="2770">
          <cell r="G2770">
            <v>95727</v>
          </cell>
          <cell r="H2770" t="str">
            <v>ELETRODUTO RÍGIDO SOLDÁVEL, PVC, DN 25 MM (3/4''), APARENTE - FORNECIMENTO E INSTALAÇÃO. AF_10/2022</v>
          </cell>
          <cell r="I2770" t="str">
            <v>M</v>
          </cell>
          <cell r="J2770" t="str">
            <v>COEFICIENTE DE REPRESENTATIVIDADE</v>
          </cell>
          <cell r="K2770">
            <v>11.66</v>
          </cell>
        </row>
        <row r="2771">
          <cell r="G2771">
            <v>95728</v>
          </cell>
          <cell r="H2771" t="str">
            <v>ELETRODUTO RÍGIDO SOLDÁVEL, PVC, DN 32 MM (1''), APARENTE - FORNECIMENTO E INSTALAÇÃO. AF_10/2022</v>
          </cell>
          <cell r="I2771" t="str">
            <v>M</v>
          </cell>
          <cell r="J2771" t="str">
            <v>COEFICIENTE DE REPRESENTATIVIDADE</v>
          </cell>
          <cell r="K2771">
            <v>17.059999999999999</v>
          </cell>
        </row>
        <row r="2772">
          <cell r="G2772">
            <v>97667</v>
          </cell>
          <cell r="H2772" t="str">
            <v>ELETRODUTO FLEXÍVEL CORRUGADO, PEAD, DN 50 (1 1/2"), PARA REDE ENTERRADA DE DISTRIBUIÇÃO DE ENERGIA ELÉTRICA - FORNECIMENTO E INSTALAÇÃO. AF_12/2021</v>
          </cell>
          <cell r="I2772" t="str">
            <v>M</v>
          </cell>
          <cell r="J2772" t="str">
            <v>ATRIBUÍDO SÃO PAULO</v>
          </cell>
          <cell r="K2772">
            <v>8.51</v>
          </cell>
        </row>
        <row r="2773">
          <cell r="G2773">
            <v>97668</v>
          </cell>
          <cell r="H2773" t="str">
            <v>ELETRODUTO FLEXÍVEL CORRUGADO, PEAD, DN 63 (2"), PARA REDE ENTERRADA DE DISTRIBUIÇÃO DE ENERGIA ELÉTRICA - FORNECIMENTO E INSTALAÇÃO. AF_12/2021</v>
          </cell>
          <cell r="I2773" t="str">
            <v>M</v>
          </cell>
          <cell r="J2773" t="str">
            <v>ATRIBUÍDO SÃO PAULO</v>
          </cell>
          <cell r="K2773">
            <v>12.12</v>
          </cell>
        </row>
        <row r="2774">
          <cell r="G2774">
            <v>97669</v>
          </cell>
          <cell r="H2774" t="str">
            <v>ELETRODUTO FLEXÍVEL CORRUGADO, PEAD, DN 90 (3"), PARA REDE ENTERRADA DE DISTRIBUIÇÃO DE ENERGIA ELÉTRICA - FORNECIMENTO E INSTALAÇÃO. AF_12/2021</v>
          </cell>
          <cell r="I2774" t="str">
            <v>M</v>
          </cell>
          <cell r="J2774" t="str">
            <v>ATRIBUÍDO SÃO PAULO</v>
          </cell>
          <cell r="K2774">
            <v>17.82</v>
          </cell>
        </row>
        <row r="2775">
          <cell r="G2775">
            <v>97670</v>
          </cell>
          <cell r="H2775" t="str">
            <v>ELETRODUTO FLEXÍVEL CORRUGADO, PEAD, DN 100 (4"), PARA REDE ENTERRADA DE DISTRIBUIÇÃO DE ENERGIA ELÉTRICA - FORNECIMENTO E INSTALAÇÃO. AF_12/2021</v>
          </cell>
          <cell r="I2775" t="str">
            <v>M</v>
          </cell>
          <cell r="J2775" t="str">
            <v>ATRIBUÍDO SÃO PAULO</v>
          </cell>
          <cell r="K2775">
            <v>23.13</v>
          </cell>
        </row>
        <row r="2776">
          <cell r="G2776">
            <v>91874</v>
          </cell>
          <cell r="H2776" t="str">
            <v>LUVA PARA ELETRODUTO, PVC, ROSCÁVEL, DN 20 MM (1/2"), PARA CIRCUITOS TERMINAIS, INSTALADA EM FORRO - FORNECIMENTO E INSTALAÇÃO. AF_12/2015</v>
          </cell>
          <cell r="I2776" t="str">
            <v>UN</v>
          </cell>
          <cell r="J2776" t="str">
            <v>COEFICIENTE DE REPRESENTATIVIDADE</v>
          </cell>
          <cell r="K2776">
            <v>4.71</v>
          </cell>
        </row>
        <row r="2777">
          <cell r="G2777">
            <v>91875</v>
          </cell>
          <cell r="H2777" t="str">
            <v>LUVA PARA ELETRODUTO, PVC, ROSCÁVEL, DN 25 MM (3/4"), PARA CIRCUITOS TERMINAIS, INSTALADA EM FORRO - FORNECIMENTO E INSTALAÇÃO. AF_12/2015</v>
          </cell>
          <cell r="I2777" t="str">
            <v>UN</v>
          </cell>
          <cell r="J2777" t="str">
            <v>COEFICIENTE DE REPRESENTATIVIDADE</v>
          </cell>
          <cell r="K2777">
            <v>6.25</v>
          </cell>
        </row>
        <row r="2778">
          <cell r="G2778">
            <v>91876</v>
          </cell>
          <cell r="H2778" t="str">
            <v>LUVA PARA ELETRODUTO, PVC, ROSCÁVEL, DN 32 MM (1"), PARA CIRCUITOS TERMINAIS, INSTALADA EM FORRO - FORNECIMENTO E INSTALAÇÃO. AF_12/2015</v>
          </cell>
          <cell r="I2778" t="str">
            <v>UN</v>
          </cell>
          <cell r="J2778" t="str">
            <v>COEFICIENTE DE REPRESENTATIVIDADE</v>
          </cell>
          <cell r="K2778">
            <v>8.26</v>
          </cell>
        </row>
        <row r="2779">
          <cell r="G2779">
            <v>91877</v>
          </cell>
          <cell r="H2779" t="str">
            <v>LUVA PARA ELETRODUTO, PVC, ROSCÁVEL, DN 40 MM (1 1/4"), PARA CIRCUITOS TERMINAIS, INSTALADA EM FORRO - FORNECIMENTO E INSTALAÇÃO. AF_12/2015</v>
          </cell>
          <cell r="I2779" t="str">
            <v>UN</v>
          </cell>
          <cell r="J2779" t="str">
            <v>COEFICIENTE DE REPRESENTATIVIDADE</v>
          </cell>
          <cell r="K2779">
            <v>11.06</v>
          </cell>
        </row>
        <row r="2780">
          <cell r="G2780">
            <v>91878</v>
          </cell>
          <cell r="H2780" t="str">
            <v>LUVA PARA ELETRODUTO, PVC, ROSCÁVEL, DN 20 MM (1/2"), PARA CIRCUITOS TERMINAIS, INSTALADA EM LAJE - FORNECIMENTO E INSTALAÇÃO. AF_12/2015</v>
          </cell>
          <cell r="I2780" t="str">
            <v>UN</v>
          </cell>
          <cell r="J2780" t="str">
            <v>COEFICIENTE DE REPRESENTATIVIDADE</v>
          </cell>
          <cell r="K2780">
            <v>6.01</v>
          </cell>
        </row>
        <row r="2781">
          <cell r="G2781">
            <v>91879</v>
          </cell>
          <cell r="H2781" t="str">
            <v>LUVA PARA ELETRODUTO, PVC, ROSCÁVEL, DN 25 MM (3/4"), PARA CIRCUITOS TERMINAIS, INSTALADA EM LAJE - FORNECIMENTO E INSTALAÇÃO. AF_12/2015</v>
          </cell>
          <cell r="I2781" t="str">
            <v>UN</v>
          </cell>
          <cell r="J2781" t="str">
            <v>COEFICIENTE DE REPRESENTATIVIDADE</v>
          </cell>
          <cell r="K2781">
            <v>7.5</v>
          </cell>
        </row>
        <row r="2782">
          <cell r="G2782">
            <v>91880</v>
          </cell>
          <cell r="H2782" t="str">
            <v>LUVA PARA ELETRODUTO, PVC, ROSCÁVEL, DN 32 MM (1"), PARA CIRCUITOS TERMINAIS, INSTALADA EM LAJE - FORNECIMENTO E INSTALAÇÃO. AF_12/2015</v>
          </cell>
          <cell r="I2782" t="str">
            <v>UN</v>
          </cell>
          <cell r="J2782" t="str">
            <v>COEFICIENTE DE REPRESENTATIVIDADE</v>
          </cell>
          <cell r="K2782">
            <v>9.56</v>
          </cell>
        </row>
        <row r="2783">
          <cell r="G2783">
            <v>91881</v>
          </cell>
          <cell r="H2783" t="str">
            <v>LUVA PARA ELETRODUTO, PVC, ROSCÁVEL, DN 40 MM (1 1/4"), PARA CIRCUITOS TERMINAIS, INSTALADA EM LAJE - FORNECIMENTO E INSTALAÇÃO. AF_12/2015</v>
          </cell>
          <cell r="I2783" t="str">
            <v>UN</v>
          </cell>
          <cell r="J2783" t="str">
            <v>COEFICIENTE DE REPRESENTATIVIDADE</v>
          </cell>
          <cell r="K2783">
            <v>12.36</v>
          </cell>
        </row>
        <row r="2784">
          <cell r="G2784">
            <v>91882</v>
          </cell>
          <cell r="H2784" t="str">
            <v>LUVA PARA ELETRODUTO, PVC, ROSCÁVEL, DN 20 MM (1/2"), PARA CIRCUITOS TERMINAIS, INSTALADA EM PAREDE - FORNECIMENTO E INSTALAÇÃO. AF_12/2015</v>
          </cell>
          <cell r="I2784" t="str">
            <v>UN</v>
          </cell>
          <cell r="J2784" t="str">
            <v>COEFICIENTE DE REPRESENTATIVIDADE</v>
          </cell>
          <cell r="K2784">
            <v>7.39</v>
          </cell>
        </row>
        <row r="2785">
          <cell r="G2785">
            <v>91884</v>
          </cell>
          <cell r="H2785" t="str">
            <v>LUVA PARA ELETRODUTO, PVC, ROSCÁVEL, DN 25 MM (3/4"), PARA CIRCUITOS TERMINAIS, INSTALADA EM PAREDE - FORNECIMENTO E INSTALAÇÃO. AF_12/2015</v>
          </cell>
          <cell r="I2785" t="str">
            <v>UN</v>
          </cell>
          <cell r="J2785" t="str">
            <v>COEFICIENTE DE REPRESENTATIVIDADE</v>
          </cell>
          <cell r="K2785">
            <v>8.58</v>
          </cell>
        </row>
        <row r="2786">
          <cell r="G2786">
            <v>91885</v>
          </cell>
          <cell r="H2786" t="str">
            <v>LUVA PARA ELETRODUTO, PVC, ROSCÁVEL, DN 32 MM (1"), PARA CIRCUITOS TERMINAIS, INSTALADA EM PAREDE - FORNECIMENTO E INSTALAÇÃO. AF_12/2015</v>
          </cell>
          <cell r="I2786" t="str">
            <v>UN</v>
          </cell>
          <cell r="J2786" t="str">
            <v>COEFICIENTE DE REPRESENTATIVIDADE</v>
          </cell>
          <cell r="K2786">
            <v>10.19</v>
          </cell>
        </row>
        <row r="2787">
          <cell r="G2787">
            <v>91886</v>
          </cell>
          <cell r="H2787" t="str">
            <v>LUVA PARA ELETRODUTO, PVC, ROSCÁVEL, DN 40 MM (1 1/4"), PARA CIRCUITOS TERMINAIS, INSTALADA EM PAREDE - FORNECIMENTO E INSTALAÇÃO. AF_12/2015</v>
          </cell>
          <cell r="I2787" t="str">
            <v>UN</v>
          </cell>
          <cell r="J2787" t="str">
            <v>COEFICIENTE DE REPRESENTATIVIDADE</v>
          </cell>
          <cell r="K2787">
            <v>12.49</v>
          </cell>
        </row>
        <row r="2788">
          <cell r="G2788">
            <v>91887</v>
          </cell>
          <cell r="H2788" t="str">
            <v>CURVA 90 GRAUS PARA ELETRODUTO, PVC, ROSCÁVEL, DN 20 MM (1/2"), PARA CIRCUITOS TERMINAIS, INSTALADA EM FORRO - FORNECIMENTO E INSTALAÇÃO. AF_12/2015</v>
          </cell>
          <cell r="I2788" t="str">
            <v>UN</v>
          </cell>
          <cell r="J2788" t="str">
            <v>COEFICIENTE DE REPRESENTATIVIDADE</v>
          </cell>
          <cell r="K2788">
            <v>8.94</v>
          </cell>
        </row>
        <row r="2789">
          <cell r="G2789">
            <v>91889</v>
          </cell>
          <cell r="H2789" t="str">
            <v>CURVA 180 GRAUS PARA ELETRODUTO, PVC, ROSCÁVEL, DN 20 MM (1/2"), PARA CIRCUITOS TERMINAIS, INSTALADA EM FORRO - FORNECIMENTO E INSTALAÇÃO. AF_12/2015</v>
          </cell>
          <cell r="I2789" t="str">
            <v>UN</v>
          </cell>
          <cell r="J2789" t="str">
            <v>COEFICIENTE DE REPRESENTATIVIDADE</v>
          </cell>
          <cell r="K2789">
            <v>8.58</v>
          </cell>
        </row>
        <row r="2790">
          <cell r="G2790">
            <v>91890</v>
          </cell>
          <cell r="H2790" t="str">
            <v>CURVA 90 GRAUS PARA ELETRODUTO, PVC, ROSCÁVEL, DN 25 MM (3/4"), PARA CIRCUITOS TERMINAIS, INSTALADA EM FORRO - FORNECIMENTO E INSTALAÇÃO. AF_12/2015</v>
          </cell>
          <cell r="I2790" t="str">
            <v>UN</v>
          </cell>
          <cell r="J2790" t="str">
            <v>COEFICIENTE DE REPRESENTATIVIDADE</v>
          </cell>
          <cell r="K2790">
            <v>10.54</v>
          </cell>
        </row>
        <row r="2791">
          <cell r="G2791">
            <v>91892</v>
          </cell>
          <cell r="H2791" t="str">
            <v>CURVA 180 GRAUS PARA ELETRODUTO, PVC, ROSCÁVEL, DN 25 MM (3/4"), PARA CIRCUITOS TERMINAIS, INSTALADA EM FORRO - FORNECIMENTO E INSTALAÇÃO. AF_12/2015</v>
          </cell>
          <cell r="I2791" t="str">
            <v>UN</v>
          </cell>
          <cell r="J2791" t="str">
            <v>COEFICIENTE DE REPRESENTATIVIDADE</v>
          </cell>
          <cell r="K2791">
            <v>12.97</v>
          </cell>
        </row>
        <row r="2792">
          <cell r="G2792">
            <v>91893</v>
          </cell>
          <cell r="H2792" t="str">
            <v>CURVA 90 GRAUS PARA ELETRODUTO, PVC, ROSCÁVEL, DN 32 MM (1"), PARA CIRCUITOS TERMINAIS, INSTALADA EM FORRO - FORNECIMENTO E INSTALAÇÃO. AF_12/2015</v>
          </cell>
          <cell r="I2792" t="str">
            <v>UN</v>
          </cell>
          <cell r="J2792" t="str">
            <v>COEFICIENTE DE REPRESENTATIVIDADE</v>
          </cell>
          <cell r="K2792">
            <v>14.49</v>
          </cell>
        </row>
        <row r="2793">
          <cell r="G2793">
            <v>91895</v>
          </cell>
          <cell r="H2793" t="str">
            <v>CURVA 180 GRAUS PARA ELETRODUTO, PVC, ROSCÁVEL, DN 32 MM (1"), PARA CIRCUITOS TERMINAIS, INSTALADA EM FORRO - FORNECIMENTO E INSTALAÇÃO. AF_12/2015</v>
          </cell>
          <cell r="I2793" t="str">
            <v>UN</v>
          </cell>
          <cell r="J2793" t="str">
            <v>COEFICIENTE DE REPRESENTATIVIDADE</v>
          </cell>
          <cell r="K2793">
            <v>16.96</v>
          </cell>
        </row>
        <row r="2794">
          <cell r="G2794">
            <v>91896</v>
          </cell>
          <cell r="H2794" t="str">
            <v>CURVA 90 GRAUS PARA ELETRODUTO, PVC, ROSCÁVEL, DN 40 MM (1 1/4"), PARA CIRCUITOS TERMINAIS, INSTALADA EM FORRO - FORNECIMENTO E INSTALAÇÃO. AF_12/2015</v>
          </cell>
          <cell r="I2794" t="str">
            <v>UN</v>
          </cell>
          <cell r="J2794" t="str">
            <v>COEFICIENTE DE REPRESENTATIVIDADE</v>
          </cell>
          <cell r="K2794">
            <v>17.61</v>
          </cell>
        </row>
        <row r="2795">
          <cell r="G2795">
            <v>91898</v>
          </cell>
          <cell r="H2795" t="str">
            <v>CURVA 180 GRAUS PARA ELETRODUTO, PVC, ROSCÁVEL, DN 40 MM (1 1/4"), PARA CIRCUITOS TERMINAIS, INSTALADA EM FORRO - FORNECIMENTO E INSTALAÇÃO. AF_12/2015</v>
          </cell>
          <cell r="I2795" t="str">
            <v>UN</v>
          </cell>
          <cell r="J2795" t="str">
            <v>COEFICIENTE DE REPRESENTATIVIDADE</v>
          </cell>
          <cell r="K2795">
            <v>20.25</v>
          </cell>
        </row>
        <row r="2796">
          <cell r="G2796">
            <v>91899</v>
          </cell>
          <cell r="H2796" t="str">
            <v>CURVA 90 GRAUS PARA ELETRODUTO, PVC, ROSCÁVEL, DN 20 MM (1/2"), PARA CIRCUITOS TERMINAIS, INSTALADA EM LAJE - FORNECIMENTO E INSTALAÇÃO. AF_12/2015</v>
          </cell>
          <cell r="I2796" t="str">
            <v>UN</v>
          </cell>
          <cell r="J2796" t="str">
            <v>COEFICIENTE DE REPRESENTATIVIDADE</v>
          </cell>
          <cell r="K2796">
            <v>10.82</v>
          </cell>
        </row>
        <row r="2797">
          <cell r="G2797">
            <v>91901</v>
          </cell>
          <cell r="H2797" t="str">
            <v>CURVA 180 GRAUS PARA ELETRODUTO, PVC, ROSCÁVEL, DN 20 MM (1/2"), PARA CIRCUITOS TERMINAIS, INSTALADA EM LAJE - FORNECIMENTO E INSTALAÇÃO. AF_12/2015</v>
          </cell>
          <cell r="I2797" t="str">
            <v>UN</v>
          </cell>
          <cell r="J2797" t="str">
            <v>COEFICIENTE DE REPRESENTATIVIDADE</v>
          </cell>
          <cell r="K2797">
            <v>10.46</v>
          </cell>
        </row>
        <row r="2798">
          <cell r="G2798">
            <v>91902</v>
          </cell>
          <cell r="H2798" t="str">
            <v>CURVA 90 GRAUS PARA ELETRODUTO, PVC, ROSCÁVEL, DN 25 MM (3/4"), PARA CIRCUITOS TERMINAIS, INSTALADA EM LAJE - FORNECIMENTO E INSTALAÇÃO. AF_12/2015</v>
          </cell>
          <cell r="I2798" t="str">
            <v>UN</v>
          </cell>
          <cell r="J2798" t="str">
            <v>COEFICIENTE DE REPRESENTATIVIDADE</v>
          </cell>
          <cell r="K2798">
            <v>12.42</v>
          </cell>
        </row>
        <row r="2799">
          <cell r="G2799">
            <v>91904</v>
          </cell>
          <cell r="H2799" t="str">
            <v>CURVA 180 GRAUS PARA ELETRODUTO, PVC, ROSCÁVEL, DN 25 MM (3/4"), PARA CIRCUITOS TERMINAIS, INSTALADA EM LAJE - FORNECIMENTO E INSTALAÇÃO. AF_12/2015</v>
          </cell>
          <cell r="I2799" t="str">
            <v>UN</v>
          </cell>
          <cell r="J2799" t="str">
            <v>COEFICIENTE DE REPRESENTATIVIDADE</v>
          </cell>
          <cell r="K2799">
            <v>14.85</v>
          </cell>
        </row>
        <row r="2800">
          <cell r="G2800">
            <v>91905</v>
          </cell>
          <cell r="H2800" t="str">
            <v>CURVA 90 GRAUS PARA ELETRODUTO, PVC, ROSCÁVEL, DN 32 MM (1"), PARA CIRCUITOS TERMINAIS, INSTALADA EM LAJE - FORNECIMENTO E INSTALAÇÃO. AF_12/2015</v>
          </cell>
          <cell r="I2800" t="str">
            <v>UN</v>
          </cell>
          <cell r="J2800" t="str">
            <v>COEFICIENTE DE REPRESENTATIVIDADE</v>
          </cell>
          <cell r="K2800">
            <v>16.36</v>
          </cell>
        </row>
        <row r="2801">
          <cell r="G2801">
            <v>91907</v>
          </cell>
          <cell r="H2801" t="str">
            <v>CURVA 180 GRAUS PARA ELETRODUTO, PVC, ROSCÁVEL, DN 32 MM (1), PARA CIRCUITOS TERMINAIS, INSTALADA EM LAJE - FORNECIMENTO E INSTALAÇÃO. AF_12/2015</v>
          </cell>
          <cell r="I2801" t="str">
            <v>UN</v>
          </cell>
          <cell r="J2801" t="str">
            <v>COEFICIENTE DE REPRESENTATIVIDADE</v>
          </cell>
          <cell r="K2801">
            <v>18.829999999999998</v>
          </cell>
        </row>
        <row r="2802">
          <cell r="G2802">
            <v>91908</v>
          </cell>
          <cell r="H2802" t="str">
            <v>CURVA 90 GRAUS PARA ELETRODUTO, PVC, ROSCÁVEL, DN 40 MM (1 1/4"), PARA CIRCUITOS TERMINAIS, INSTALADA EM LAJE - FORNECIMENTO E INSTALAÇÃO. AF_12/2015</v>
          </cell>
          <cell r="I2802" t="str">
            <v>UN</v>
          </cell>
          <cell r="J2802" t="str">
            <v>COEFICIENTE DE REPRESENTATIVIDADE</v>
          </cell>
          <cell r="K2802">
            <v>19.53</v>
          </cell>
        </row>
        <row r="2803">
          <cell r="G2803">
            <v>91910</v>
          </cell>
          <cell r="H2803" t="str">
            <v>CURVA 180 GRAUS PARA ELETRODUTO, PVC, ROSCÁVEL, DN 40 MM (1 1/4"), PARA CIRCUITOS TERMINAIS, INSTALADA EM LAJE - FORNECIMENTO E INSTALAÇÃO. AF_12/2015</v>
          </cell>
          <cell r="I2803" t="str">
            <v>UN</v>
          </cell>
          <cell r="J2803" t="str">
            <v>COEFICIENTE DE REPRESENTATIVIDADE</v>
          </cell>
          <cell r="K2803">
            <v>22.17</v>
          </cell>
        </row>
        <row r="2804">
          <cell r="G2804">
            <v>91911</v>
          </cell>
          <cell r="H2804" t="str">
            <v>CURVA 90 GRAUS PARA ELETRODUTO, PVC, ROSCÁVEL, DN 20 MM (1/2"), PARA CIRCUITOS TERMINAIS, INSTALADA EM PAREDE - FORNECIMENTO E INSTALAÇÃO. AF_12/2015</v>
          </cell>
          <cell r="I2804" t="str">
            <v>UN</v>
          </cell>
          <cell r="J2804" t="str">
            <v>COEFICIENTE DE REPRESENTATIVIDADE</v>
          </cell>
          <cell r="K2804">
            <v>12.96</v>
          </cell>
        </row>
        <row r="2805">
          <cell r="G2805">
            <v>91913</v>
          </cell>
          <cell r="H2805" t="str">
            <v>CURVA 180 GRAUS PARA ELETRODUTO, PVC, ROSCÁVEL, DN 20 MM (1/2"), PARA CIRCUITOS TERMINAIS, INSTALADA EM PAREDE - FORNECIMENTO E INSTALAÇÃO. AF_12/2015</v>
          </cell>
          <cell r="I2805" t="str">
            <v>UN</v>
          </cell>
          <cell r="J2805" t="str">
            <v>COEFICIENTE DE REPRESENTATIVIDADE</v>
          </cell>
          <cell r="K2805">
            <v>12.6</v>
          </cell>
        </row>
        <row r="2806">
          <cell r="G2806">
            <v>91914</v>
          </cell>
          <cell r="H2806" t="str">
            <v>CURVA 90 GRAUS PARA ELETRODUTO, PVC, ROSCÁVEL, DN 25 MM (3/4"), PARA CIRCUITOS TERMINAIS, INSTALADA EM PAREDE - FORNECIMENTO E INSTALAÇÃO. AF_12/2015</v>
          </cell>
          <cell r="I2806" t="str">
            <v>UN</v>
          </cell>
          <cell r="J2806" t="str">
            <v>COEFICIENTE DE REPRESENTATIVIDADE</v>
          </cell>
          <cell r="K2806">
            <v>14.08</v>
          </cell>
        </row>
        <row r="2807">
          <cell r="G2807">
            <v>91916</v>
          </cell>
          <cell r="H2807" t="str">
            <v>CURVA 180 GRAUS PARA ELETRODUTO, PVC, ROSCÁVEL, DN 25 MM (3/4"), PARA CIRCUITOS TERMINAIS, INSTALADA EM PAREDE - FORNECIMENTO E INSTALAÇÃO. AF_12/2015</v>
          </cell>
          <cell r="I2807" t="str">
            <v>UN</v>
          </cell>
          <cell r="J2807" t="str">
            <v>COEFICIENTE DE REPRESENTATIVIDADE</v>
          </cell>
          <cell r="K2807">
            <v>16.510000000000002</v>
          </cell>
        </row>
        <row r="2808">
          <cell r="G2808">
            <v>91917</v>
          </cell>
          <cell r="H2808" t="str">
            <v>CURVA 90 GRAUS PARA ELETRODUTO, PVC, ROSCÁVEL, DN 32 MM (1"), PARA CIRCUITOS TERMINAIS, INSTALADA EM PAREDE - FORNECIMENTO E INSTALAÇÃO. AF_12/2015</v>
          </cell>
          <cell r="I2808" t="str">
            <v>UN</v>
          </cell>
          <cell r="J2808" t="str">
            <v>COEFICIENTE DE REPRESENTATIVIDADE</v>
          </cell>
          <cell r="K2808">
            <v>17.350000000000001</v>
          </cell>
        </row>
        <row r="2809">
          <cell r="G2809">
            <v>91919</v>
          </cell>
          <cell r="H2809" t="str">
            <v>CURVA 180 GRAUS PARA ELETRODUTO, PVC, ROSCÁVEL, DN 32 MM (1), PARA CIRCUITOS TERMINAIS, INSTALADA EM PAREDE - FORNECIMENTO E INSTALAÇÃO. AF_12/2015</v>
          </cell>
          <cell r="I2809" t="str">
            <v>UN</v>
          </cell>
          <cell r="J2809" t="str">
            <v>COEFICIENTE DE REPRESENTATIVIDADE</v>
          </cell>
          <cell r="K2809">
            <v>19.82</v>
          </cell>
        </row>
        <row r="2810">
          <cell r="G2810">
            <v>91920</v>
          </cell>
          <cell r="H2810" t="str">
            <v>CURVA 90 GRAUS PARA ELETRODUTO, PVC, ROSCÁVEL, DN 40 MM (1 1/4"), PARA CIRCUITOS TERMINAIS, INSTALADA EM PAREDE - FORNECIMENTO E INSTALAÇÃO. AF_12/2015</v>
          </cell>
          <cell r="I2810" t="str">
            <v>UN</v>
          </cell>
          <cell r="J2810" t="str">
            <v>COEFICIENTE DE REPRESENTATIVIDADE</v>
          </cell>
          <cell r="K2810">
            <v>19.75</v>
          </cell>
        </row>
        <row r="2811">
          <cell r="G2811">
            <v>91922</v>
          </cell>
          <cell r="H2811" t="str">
            <v>CURVA 180 GRAUS PARA ELETRODUTO, PVC, ROSCÁVEL, DN 40 MM (1 1/4"), PARA CIRCUITOS TERMINAIS, INSTALADA EM PAREDE - FORNECIMENTO E INSTALAÇÃO. AF_12/2015</v>
          </cell>
          <cell r="I2811" t="str">
            <v>UN</v>
          </cell>
          <cell r="J2811" t="str">
            <v>COEFICIENTE DE REPRESENTATIVIDADE</v>
          </cell>
          <cell r="K2811">
            <v>22.39</v>
          </cell>
        </row>
        <row r="2812">
          <cell r="G2812">
            <v>93013</v>
          </cell>
          <cell r="H2812" t="str">
            <v>LUVA PARA ELETRODUTO, PVC, ROSCÁVEL, DN 50 MM (1 1/2"), PARA REDE ENTERRADA DE DISTRIBUIÇÃO DE ENERGIA ELÉTRICA - FORNECIMENTO E INSTALAÇÃO. AF_12/2021</v>
          </cell>
          <cell r="I2812" t="str">
            <v>UN</v>
          </cell>
          <cell r="J2812" t="str">
            <v>COEFICIENTE DE REPRESENTATIVIDADE</v>
          </cell>
          <cell r="K2812">
            <v>14.41</v>
          </cell>
        </row>
        <row r="2813">
          <cell r="G2813">
            <v>93014</v>
          </cell>
          <cell r="H2813" t="str">
            <v>LUVA PARA ELETRODUTO, PVC, ROSCÁVEL, DN 60 MM (2"), PARA REDE ENTERRADA DE DISTRIBUIÇÃO DE ENERGIA ELÉTRICA - FORNECIMENTO E INSTALAÇÃO. AF_12/2021</v>
          </cell>
          <cell r="I2813" t="str">
            <v>UN</v>
          </cell>
          <cell r="J2813" t="str">
            <v>COEFICIENTE DE REPRESENTATIVIDADE</v>
          </cell>
          <cell r="K2813">
            <v>17.89</v>
          </cell>
        </row>
        <row r="2814">
          <cell r="G2814">
            <v>93015</v>
          </cell>
          <cell r="H2814" t="str">
            <v>LUVA PARA ELETRODUTO, PVC, ROSCÁVEL, DN 75 MM (2 1/2"), PARA REDE ENTERRADA DE DISTRIBUIÇÃO DE ENERGIA ELÉTRICA - FORNECIMENTO E INSTALAÇÃO. AF_12/2021</v>
          </cell>
          <cell r="I2814" t="str">
            <v>UN</v>
          </cell>
          <cell r="J2814" t="str">
            <v>COEFICIENTE DE REPRESENTATIVIDADE</v>
          </cell>
          <cell r="K2814">
            <v>27.9</v>
          </cell>
        </row>
        <row r="2815">
          <cell r="G2815">
            <v>93016</v>
          </cell>
          <cell r="H2815" t="str">
            <v>LUVA PARA ELETRODUTO, PVC, ROSCÁVEL, DN 85 MM (3"), PARA REDE ENTERRADA DE DISTRIBUIÇÃO DE ENERGIA ELÉTRICA - FORNECIMENTO E INSTALAÇÃO. AF_12/2021</v>
          </cell>
          <cell r="I2815" t="str">
            <v>UN</v>
          </cell>
          <cell r="J2815" t="str">
            <v>COEFICIENTE DE REPRESENTATIVIDADE</v>
          </cell>
          <cell r="K2815">
            <v>34.25</v>
          </cell>
        </row>
        <row r="2816">
          <cell r="G2816">
            <v>93017</v>
          </cell>
          <cell r="H2816" t="str">
            <v>LUVA PARA ELETRODUTO, PVC, ROSCÁVEL, DN 110 MM (4"), PARA REDE ENTERRADA DE DISTRIBUIÇÃO DE ENERGIA ELÉTRICA - FORNECIMENTO E INSTALAÇÃO. AF_12/2021</v>
          </cell>
          <cell r="I2816" t="str">
            <v>UN</v>
          </cell>
          <cell r="J2816" t="str">
            <v>COEFICIENTE DE REPRESENTATIVIDADE</v>
          </cell>
          <cell r="K2816">
            <v>52.35</v>
          </cell>
        </row>
        <row r="2817">
          <cell r="G2817">
            <v>93018</v>
          </cell>
          <cell r="H2817" t="str">
            <v>CURVA 90 GRAUS PARA ELETRODUTO, PVC, ROSCÁVEL, DN 50 MM (1 1/2"), PARA REDE ENTERRADA DE DISTRIBUIÇÃO DE ENERGIA ELÉTRICA - FORNECIMENTO E INSTALAÇÃO. AF_12/2021</v>
          </cell>
          <cell r="I2817" t="str">
            <v>UN</v>
          </cell>
          <cell r="J2817" t="str">
            <v>COEFICIENTE DE REPRESENTATIVIDADE</v>
          </cell>
          <cell r="K2817">
            <v>22.08</v>
          </cell>
        </row>
        <row r="2818">
          <cell r="G2818">
            <v>93020</v>
          </cell>
          <cell r="H2818" t="str">
            <v>CURVA 90 GRAUS PARA ELETRODUTO, PVC, ROSCÁVEL, DN 60 MM (2"), PARA REDE ENTERRADA DE DISTRIBUIÇÃO DE ENERGIA ELÉTRICA - FORNECIMENTO E INSTALAÇÃO. AF_12/2021</v>
          </cell>
          <cell r="I2818" t="str">
            <v>UN</v>
          </cell>
          <cell r="J2818" t="str">
            <v>COEFICIENTE DE REPRESENTATIVIDADE</v>
          </cell>
          <cell r="K2818">
            <v>28.72</v>
          </cell>
        </row>
        <row r="2819">
          <cell r="G2819">
            <v>93022</v>
          </cell>
          <cell r="H2819" t="str">
            <v>CURVA 90 GRAUS PARA ELETRODUTO, PVC, ROSCÁVEL, DN 75 MM (2 1/2"), PARA REDE ENTERRADA DE DISTRIBUIÇÃO DE ENERGIA ELÉTRICA - FORNECIMENTO E INSTALAÇÃO. AF_12/2021</v>
          </cell>
          <cell r="I2819" t="str">
            <v>UN</v>
          </cell>
          <cell r="J2819" t="str">
            <v>COEFICIENTE DE REPRESENTATIVIDADE</v>
          </cell>
          <cell r="K2819">
            <v>49.82</v>
          </cell>
        </row>
        <row r="2820">
          <cell r="G2820">
            <v>93024</v>
          </cell>
          <cell r="H2820" t="str">
            <v>CURVA 90 GRAUS PARA ELETRODUTO, PVC, ROSCÁVEL, DN 85 MM (3"), PARA REDE ENTERRADA DE DISTRIBUIÇÃO DE ENERGIA ELÉTRICA - FORNECIMENTO E INSTALAÇÃO. AF_12/2021</v>
          </cell>
          <cell r="I2820" t="str">
            <v>UN</v>
          </cell>
          <cell r="J2820" t="str">
            <v>COEFICIENTE DE REPRESENTATIVIDADE</v>
          </cell>
          <cell r="K2820">
            <v>52.12</v>
          </cell>
        </row>
        <row r="2821">
          <cell r="G2821">
            <v>93026</v>
          </cell>
          <cell r="H2821" t="str">
            <v>CURVA 90 GRAUS PARA ELETRODUTO, PVC, ROSCÁVEL, DN 110 MM (4"), PARA REDE ENTERRADA DE DISTRIBUIÇÃO DE ENERGIA ELÉTRICA - FORNECIMENTO E INSTALAÇÃO. AF_12/2021</v>
          </cell>
          <cell r="I2821" t="str">
            <v>UN</v>
          </cell>
          <cell r="J2821" t="str">
            <v>COEFICIENTE DE REPRESENTATIVIDADE</v>
          </cell>
          <cell r="K2821">
            <v>87.19</v>
          </cell>
        </row>
        <row r="2822">
          <cell r="G2822">
            <v>97559</v>
          </cell>
          <cell r="H2822" t="str">
            <v>CURVA 135 GRAUS PARA ELETRODUTO, PVC, ROSCÁVEL, DN 25 MM (3/4), PARA CIRCUITOS TERMINAIS, INSTALADA EM FORRO - FORNECIMENTO E INSTALAÇÃO. AF_12/2015</v>
          </cell>
          <cell r="I2822" t="str">
            <v>UN</v>
          </cell>
          <cell r="J2822" t="str">
            <v>COEFICIENTE DE REPRESENTATIVIDADE</v>
          </cell>
          <cell r="K2822">
            <v>10.27</v>
          </cell>
        </row>
        <row r="2823">
          <cell r="G2823">
            <v>97562</v>
          </cell>
          <cell r="H2823" t="str">
            <v>CURVA 135 GRAUS PARA ELETRODUTO, PVC, ROSCÁVEL, DN 25 MM (3/4), PARA CIRCUITOS TERMINAIS, INSTALADA EM LAJE - FORNECIMENTO E INSTALAÇÃO. AF_12/2015</v>
          </cell>
          <cell r="I2823" t="str">
            <v>UN</v>
          </cell>
          <cell r="J2823" t="str">
            <v>COEFICIENTE DE REPRESENTATIVIDADE</v>
          </cell>
          <cell r="K2823">
            <v>12.15</v>
          </cell>
        </row>
        <row r="2824">
          <cell r="G2824">
            <v>97564</v>
          </cell>
          <cell r="H2824" t="str">
            <v>CURVA 135 GRAUS PARA ELETRODUTO, PVC, ROSCÁVEL, DN 25 MM (3/4), PARA CIRCUITOS TERMINAIS, INSTALADA EM PAREDE - FORNECIMENTO E INSTALAÇÃO. AF_12/2015</v>
          </cell>
          <cell r="I2824" t="str">
            <v>UN</v>
          </cell>
          <cell r="J2824" t="str">
            <v>COEFICIENTE DE REPRESENTATIVIDADE</v>
          </cell>
          <cell r="K2824">
            <v>13.81</v>
          </cell>
        </row>
        <row r="2825">
          <cell r="G2825">
            <v>104395</v>
          </cell>
          <cell r="H2825" t="str">
            <v>CONDULETE DE PVC, TIPO E, PARA ELETRODUTO DE PVC SOLDÁVEL DN 20 MM (1/2''), APARENTE - FORNECIMENTO E INSTALAÇÃO. AF_10/2022</v>
          </cell>
          <cell r="I2825" t="str">
            <v>UN</v>
          </cell>
          <cell r="J2825" t="str">
            <v>COEFICIENTE DE REPRESENTATIVIDADE</v>
          </cell>
          <cell r="K2825">
            <v>21.83</v>
          </cell>
        </row>
        <row r="2826">
          <cell r="G2826">
            <v>91924</v>
          </cell>
          <cell r="H2826" t="str">
            <v>CABO DE COBRE FLEXÍVEL ISOLADO, 1,5 MM², ANTI-CHAMA 450/750 V, PARA CIRCUITOS TERMINAIS - FORNECIMENTO E INSTALAÇÃO. AF_12/2015</v>
          </cell>
          <cell r="I2826" t="str">
            <v>M</v>
          </cell>
          <cell r="J2826" t="str">
            <v>COEFICIENTE DE REPRESENTATIVIDADE</v>
          </cell>
          <cell r="K2826">
            <v>2.69</v>
          </cell>
        </row>
        <row r="2827">
          <cell r="G2827">
            <v>91925</v>
          </cell>
          <cell r="H2827" t="str">
            <v>CABO DE COBRE FLEXÍVEL ISOLADO, 1,5 MM², ANTI-CHAMA 0,6/1,0 KV, PARA CIRCUITOS TERMINAIS - FORNECIMENTO E INSTALAÇÃO. AF_12/2015</v>
          </cell>
          <cell r="I2827" t="str">
            <v>M</v>
          </cell>
          <cell r="J2827" t="str">
            <v>COEFICIENTE DE REPRESENTATIVIDADE</v>
          </cell>
          <cell r="K2827">
            <v>3.25</v>
          </cell>
        </row>
        <row r="2828">
          <cell r="G2828">
            <v>91926</v>
          </cell>
          <cell r="H2828" t="str">
            <v>CABO DE COBRE FLEXÍVEL ISOLADO, 2,5 MM², ANTI-CHAMA 450/750 V, PARA CIRCUITOS TERMINAIS - FORNECIMENTO E INSTALAÇÃO. AF_12/2015</v>
          </cell>
          <cell r="I2828" t="str">
            <v>M</v>
          </cell>
          <cell r="J2828" t="str">
            <v>COEFICIENTE DE REPRESENTATIVIDADE</v>
          </cell>
          <cell r="K2828">
            <v>3.9</v>
          </cell>
        </row>
        <row r="2829">
          <cell r="G2829">
            <v>91927</v>
          </cell>
          <cell r="H2829" t="str">
            <v>CABO DE COBRE FLEXÍVEL ISOLADO, 2,5 MM², ANTI-CHAMA 0,6/1,0 KV, PARA CIRCUITOS TERMINAIS - FORNECIMENTO E INSTALAÇÃO. AF_12/2015</v>
          </cell>
          <cell r="I2829" t="str">
            <v>M</v>
          </cell>
          <cell r="J2829" t="str">
            <v>COEFICIENTE DE REPRESENTATIVIDADE</v>
          </cell>
          <cell r="K2829">
            <v>4.38</v>
          </cell>
        </row>
        <row r="2830">
          <cell r="G2830">
            <v>91928</v>
          </cell>
          <cell r="H2830" t="str">
            <v>CABO DE COBRE FLEXÍVEL ISOLADO, 4 MM², ANTI-CHAMA 450/750 V, PARA CIRCUITOS TERMINAIS - FORNECIMENTO E INSTALAÇÃO. AF_12/2015</v>
          </cell>
          <cell r="I2830" t="str">
            <v>M</v>
          </cell>
          <cell r="J2830" t="str">
            <v>COEFICIENTE DE REPRESENTATIVIDADE</v>
          </cell>
          <cell r="K2830">
            <v>6.01</v>
          </cell>
        </row>
        <row r="2831">
          <cell r="G2831">
            <v>91929</v>
          </cell>
          <cell r="H2831" t="str">
            <v>CABO DE COBRE FLEXÍVEL ISOLADO, 4 MM², ANTI-CHAMA 0,6/1,0 KV, PARA CIRCUITOS TERMINAIS - FORNECIMENTO E INSTALAÇÃO. AF_12/2015</v>
          </cell>
          <cell r="I2831" t="str">
            <v>M</v>
          </cell>
          <cell r="J2831" t="str">
            <v>COEFICIENTE DE REPRESENTATIVIDADE</v>
          </cell>
          <cell r="K2831">
            <v>6.42</v>
          </cell>
        </row>
        <row r="2832">
          <cell r="G2832">
            <v>91930</v>
          </cell>
          <cell r="H2832" t="str">
            <v>CABO DE COBRE FLEXÍVEL ISOLADO, 6 MM², ANTI-CHAMA 450/750 V, PARA CIRCUITOS TERMINAIS - FORNECIMENTO E INSTALAÇÃO. AF_12/2015</v>
          </cell>
          <cell r="I2832" t="str">
            <v>M</v>
          </cell>
          <cell r="J2832" t="str">
            <v>COEFICIENTE DE REPRESENTATIVIDADE</v>
          </cell>
          <cell r="K2832">
            <v>8.3800000000000008</v>
          </cell>
        </row>
        <row r="2833">
          <cell r="G2833">
            <v>91931</v>
          </cell>
          <cell r="H2833" t="str">
            <v>CABO DE COBRE FLEXÍVEL ISOLADO, 6 MM², ANTI-CHAMA 0,6/1,0 KV, PARA CIRCUITOS TERMINAIS - FORNECIMENTO E INSTALAÇÃO. AF_12/2015</v>
          </cell>
          <cell r="I2833" t="str">
            <v>M</v>
          </cell>
          <cell r="J2833" t="str">
            <v>COEFICIENTE DE REPRESENTATIVIDADE</v>
          </cell>
          <cell r="K2833">
            <v>9.06</v>
          </cell>
        </row>
        <row r="2834">
          <cell r="G2834">
            <v>91932</v>
          </cell>
          <cell r="H2834" t="str">
            <v>CABO DE COBRE FLEXÍVEL ISOLADO, 10 MM², ANTI-CHAMA 450/750 V, PARA CIRCUITOS TERMINAIS - FORNECIMENTO E INSTALAÇÃO. AF_12/2015</v>
          </cell>
          <cell r="I2834" t="str">
            <v>M</v>
          </cell>
          <cell r="J2834" t="str">
            <v>COEFICIENTE DE REPRESENTATIVIDADE</v>
          </cell>
          <cell r="K2834">
            <v>15.01</v>
          </cell>
        </row>
        <row r="2835">
          <cell r="G2835">
            <v>91933</v>
          </cell>
          <cell r="H2835" t="str">
            <v>CABO DE COBRE FLEXÍVEL ISOLADO, 10 MM², ANTI-CHAMA 0,6/1,0 KV, PARA CIRCUITOS TERMINAIS - FORNECIMENTO E INSTALAÇÃO. AF_12/2015</v>
          </cell>
          <cell r="I2835" t="str">
            <v>M</v>
          </cell>
          <cell r="J2835" t="str">
            <v>COEFICIENTE DE REPRESENTATIVIDADE</v>
          </cell>
          <cell r="K2835">
            <v>14.46</v>
          </cell>
        </row>
        <row r="2836">
          <cell r="G2836">
            <v>91934</v>
          </cell>
          <cell r="H2836" t="str">
            <v>CABO DE COBRE FLEXÍVEL ISOLADO, 16 MM², ANTI-CHAMA 450/750 V, PARA CIRCUITOS TERMINAIS - FORNECIMENTO E INSTALAÇÃO. AF_12/2015</v>
          </cell>
          <cell r="I2836" t="str">
            <v>M</v>
          </cell>
          <cell r="J2836" t="str">
            <v>COEFICIENTE DE REPRESENTATIVIDADE</v>
          </cell>
          <cell r="K2836">
            <v>21.65</v>
          </cell>
        </row>
        <row r="2837">
          <cell r="G2837">
            <v>91935</v>
          </cell>
          <cell r="H2837" t="str">
            <v>CABO DE COBRE FLEXÍVEL ISOLADO, 16 MM², ANTI-CHAMA 0,6/1,0 KV, PARA CIRCUITOS TERMINAIS - FORNECIMENTO E INSTALAÇÃO. AF_12/2015</v>
          </cell>
          <cell r="I2837" t="str">
            <v>M</v>
          </cell>
          <cell r="J2837" t="str">
            <v>COEFICIENTE DE REPRESENTATIVIDADE</v>
          </cell>
          <cell r="K2837">
            <v>22.68</v>
          </cell>
        </row>
        <row r="2838">
          <cell r="G2838">
            <v>92979</v>
          </cell>
          <cell r="H2838" t="str">
            <v>CABO DE COBRE FLEXÍVEL ISOLADO, 10 MM², ANTI-CHAMA 450/750 V, PARA DISTRIBUIÇÃO - FORNECIMENTO E INSTALAÇÃO. AF_12/2015</v>
          </cell>
          <cell r="I2838" t="str">
            <v>M</v>
          </cell>
          <cell r="J2838" t="str">
            <v>COEFICIENTE DE REPRESENTATIVIDADE</v>
          </cell>
          <cell r="K2838">
            <v>10.39</v>
          </cell>
        </row>
        <row r="2839">
          <cell r="G2839">
            <v>92980</v>
          </cell>
          <cell r="H2839" t="str">
            <v>CABO DE COBRE FLEXÍVEL ISOLADO, 10 MM², ANTI-CHAMA 0,6/1,0 KV, PARA DISTRIBUIÇÃO - FORNECIMENTO E INSTALAÇÃO. AF_12/2015</v>
          </cell>
          <cell r="I2839" t="str">
            <v>M</v>
          </cell>
          <cell r="J2839" t="str">
            <v>COEFICIENTE DE REPRESENTATIVIDADE</v>
          </cell>
          <cell r="K2839">
            <v>9.91</v>
          </cell>
        </row>
        <row r="2840">
          <cell r="G2840">
            <v>92981</v>
          </cell>
          <cell r="H2840" t="str">
            <v>CABO DE COBRE FLEXÍVEL ISOLADO, 16 MM², ANTI-CHAMA 450/750 V, PARA DISTRIBUIÇÃO - FORNECIMENTO E INSTALAÇÃO. AF_12/2015</v>
          </cell>
          <cell r="I2840" t="str">
            <v>M</v>
          </cell>
          <cell r="J2840" t="str">
            <v>COEFICIENTE DE REPRESENTATIVIDADE</v>
          </cell>
          <cell r="K2840">
            <v>14.83</v>
          </cell>
        </row>
        <row r="2841">
          <cell r="G2841">
            <v>92982</v>
          </cell>
          <cell r="H2841" t="str">
            <v>CABO DE COBRE FLEXÍVEL ISOLADO, 16 MM², ANTI-CHAMA 0,6/1,0 KV, PARA DISTRIBUIÇÃO - FORNECIMENTO E INSTALAÇÃO. AF_12/2015</v>
          </cell>
          <cell r="I2841" t="str">
            <v>M</v>
          </cell>
          <cell r="J2841" t="str">
            <v>COEFICIENTE DE REPRESENTATIVIDADE</v>
          </cell>
          <cell r="K2841">
            <v>15.72</v>
          </cell>
        </row>
        <row r="2842">
          <cell r="G2842">
            <v>92984</v>
          </cell>
          <cell r="H2842" t="str">
            <v>CABO DE COBRE FLEXÍVEL ISOLADO, 25 MM², ANTI-CHAMA 0,6/1,0 KV, PARA REDE ENTERRADA DE DISTRIBUIÇÃO DE ENERGIA ELÉTRICA - FORNECIMENTO E INSTALAÇÃO. AF_12/2021</v>
          </cell>
          <cell r="I2842" t="str">
            <v>M</v>
          </cell>
          <cell r="J2842" t="str">
            <v>COEFICIENTE DE REPRESENTATIVIDADE</v>
          </cell>
          <cell r="K2842">
            <v>25.91</v>
          </cell>
        </row>
        <row r="2843">
          <cell r="G2843">
            <v>92986</v>
          </cell>
          <cell r="H2843" t="str">
            <v>CABO DE COBRE FLEXÍVEL ISOLADO, 35 MM², ANTI-CHAMA 0,6/1,0 KV, PARA REDE ENTERRADA DE DISTRIBUIÇÃO DE ENERGIA ELÉTRICA - FORNECIMENTO E INSTALAÇÃO. AF_12/2021</v>
          </cell>
          <cell r="I2843" t="str">
            <v>M</v>
          </cell>
          <cell r="J2843" t="str">
            <v>COEFICIENTE DE REPRESENTATIVIDADE</v>
          </cell>
          <cell r="K2843">
            <v>35.880000000000003</v>
          </cell>
        </row>
        <row r="2844">
          <cell r="G2844">
            <v>92988</v>
          </cell>
          <cell r="H2844" t="str">
            <v>CABO DE COBRE FLEXÍVEL ISOLADO, 50 MM², ANTI-CHAMA 0,6/1,0 KV, PARA REDE ENTERRADA DE DISTRIBUIÇÃO DE ENERGIA ELÉTRICA - FORNECIMENTO E INSTALAÇÃO. AF_12/2021</v>
          </cell>
          <cell r="I2844" t="str">
            <v>M</v>
          </cell>
          <cell r="J2844" t="str">
            <v>COEFICIENTE DE REPRESENTATIVIDADE</v>
          </cell>
          <cell r="K2844">
            <v>52.16</v>
          </cell>
        </row>
        <row r="2845">
          <cell r="G2845">
            <v>92990</v>
          </cell>
          <cell r="H2845" t="str">
            <v>CABO DE COBRE FLEXÍVEL ISOLADO, 70 MM², ANTI-CHAMA 0,6/1,0 KV, PARA REDE ENTERRADA DE DISTRIBUIÇÃO DE ENERGIA ELÉTRICA - FORNECIMENTO E INSTALAÇÃO. AF_12/2021</v>
          </cell>
          <cell r="I2845" t="str">
            <v>M</v>
          </cell>
          <cell r="J2845" t="str">
            <v>COEFICIENTE DE REPRESENTATIVIDADE</v>
          </cell>
          <cell r="K2845">
            <v>72.27</v>
          </cell>
        </row>
        <row r="2846">
          <cell r="G2846">
            <v>92992</v>
          </cell>
          <cell r="H2846" t="str">
            <v>CABO DE COBRE FLEXÍVEL ISOLADO, 95 MM², ANTI-CHAMA 0,6/1,0 KV, PARA REDE ENTERRADA DE DISTRIBUIÇÃO DE ENERGIA ELÉTRICA - FORNECIMENTO E INSTALAÇÃO. AF_12/2021</v>
          </cell>
          <cell r="I2846" t="str">
            <v>M</v>
          </cell>
          <cell r="J2846" t="str">
            <v>COEFICIENTE DE REPRESENTATIVIDADE</v>
          </cell>
          <cell r="K2846">
            <v>93.46</v>
          </cell>
        </row>
        <row r="2847">
          <cell r="G2847">
            <v>92994</v>
          </cell>
          <cell r="H2847" t="str">
            <v>CABO DE COBRE FLEXÍVEL ISOLADO, 120 MM², ANTI-CHAMA 0,6/1,0 KV, PARA REDE ENTERRADA DE DISTRIBUIÇÃO DE ENERGIA ELÉTRICA - FORNECIMENTO E INSTALAÇÃO. AF_12/2021</v>
          </cell>
          <cell r="I2847" t="str">
            <v>M</v>
          </cell>
          <cell r="J2847" t="str">
            <v>COEFICIENTE DE REPRESENTATIVIDADE</v>
          </cell>
          <cell r="K2847">
            <v>121.52</v>
          </cell>
        </row>
        <row r="2848">
          <cell r="G2848">
            <v>92996</v>
          </cell>
          <cell r="H2848" t="str">
            <v>CABO DE COBRE FLEXÍVEL ISOLADO, 150 MM², ANTI-CHAMA 0,6/1,0 KV, PARA REDE ENTERRADA DE DISTRIBUIÇÃO DE ENERGIA ELÉTRICA - FORNECIMENTO E INSTALAÇÃO. AF_12/2021</v>
          </cell>
          <cell r="I2848" t="str">
            <v>M</v>
          </cell>
          <cell r="J2848" t="str">
            <v>COEFICIENTE DE REPRESENTATIVIDADE</v>
          </cell>
          <cell r="K2848">
            <v>147.04</v>
          </cell>
        </row>
        <row r="2849">
          <cell r="G2849">
            <v>92998</v>
          </cell>
          <cell r="H2849" t="str">
            <v>CABO DE COBRE FLEXÍVEL ISOLADO, 185 MM², ANTI-CHAMA 0,6/1,0 KV, PARA REDE ENTERRADA DE DISTRIBUIÇÃO DE ENERGIA ELÉTRICA - FORNECIMENTO E INSTALAÇÃO. AF_12/2021</v>
          </cell>
          <cell r="I2849" t="str">
            <v>M</v>
          </cell>
          <cell r="J2849" t="str">
            <v>COEFICIENTE DE REPRESENTATIVIDADE</v>
          </cell>
          <cell r="K2849">
            <v>180.24</v>
          </cell>
        </row>
        <row r="2850">
          <cell r="G2850">
            <v>93000</v>
          </cell>
          <cell r="H2850" t="str">
            <v>CABO DE COBRE FLEXÍVEL ISOLADO, 240 MM², ANTI-CHAMA 0,6/1,0 KV, PARA REDE ENTERRADA DE DISTRIBUIÇÃO DE ENERGIA ELÉTRICA - FORNECIMENTO E INSTALAÇÃO. AF_12/2021</v>
          </cell>
          <cell r="I2850" t="str">
            <v>M</v>
          </cell>
          <cell r="J2850" t="str">
            <v>COEFICIENTE DE REPRESENTATIVIDADE</v>
          </cell>
          <cell r="K2850">
            <v>238.72</v>
          </cell>
        </row>
        <row r="2851">
          <cell r="G2851">
            <v>93002</v>
          </cell>
          <cell r="H2851" t="str">
            <v>CABO DE COBRE FLEXÍVEL ISOLADO, 300 MM², ANTI-CHAMA 0,6/1,0 KV, PARA REDE ENTERRADA DE DISTRIBUIÇÃO DE ENERGIA ELÉTRICA - FORNECIMENTO E INSTALAÇÃO. AF_12/2021</v>
          </cell>
          <cell r="I2851" t="str">
            <v>M</v>
          </cell>
          <cell r="J2851" t="str">
            <v>COEFICIENTE DE REPRESENTATIVIDADE</v>
          </cell>
          <cell r="K2851">
            <v>308.77</v>
          </cell>
        </row>
        <row r="2852">
          <cell r="G2852">
            <v>101884</v>
          </cell>
          <cell r="H2852" t="str">
            <v>CABO DE COBRE ISOLADO, 10 MM², ANTI-CHAMA 450/750 V, INSTALADO EM ELETROCALHA OU PERFILADO - FORNECIMENTO E INSTALAÇÃO. AF_10/2020</v>
          </cell>
          <cell r="I2852" t="str">
            <v>M</v>
          </cell>
          <cell r="J2852" t="str">
            <v>COEFICIENTE DE REPRESENTATIVIDADE</v>
          </cell>
          <cell r="K2852">
            <v>10.15</v>
          </cell>
        </row>
        <row r="2853">
          <cell r="G2853">
            <v>101885</v>
          </cell>
          <cell r="H2853" t="str">
            <v>CABO DE COBRE ISOLADO, 10 MM², ANTI-CHAMA 0,6/1 KV, INSTALADO EM ELETROCALHA OU PERFILADO - FORNECIMENTO E INSTALAÇÃO. AF_10/2020</v>
          </cell>
          <cell r="I2853" t="str">
            <v>M</v>
          </cell>
          <cell r="J2853" t="str">
            <v>COEFICIENTE DE REPRESENTATIVIDADE</v>
          </cell>
          <cell r="K2853">
            <v>9.67</v>
          </cell>
        </row>
        <row r="2854">
          <cell r="G2854">
            <v>101886</v>
          </cell>
          <cell r="H2854" t="str">
            <v>CABO DE COBRE ISOLADO, 16 MM², ANTI-CHAMA 450/750 V, INSTALADO EM ELETROCALHA OU PERFILADO - FORNECIMENTO E INSTALAÇÃO. AF_10/2020</v>
          </cell>
          <cell r="I2854" t="str">
            <v>M</v>
          </cell>
          <cell r="J2854" t="str">
            <v>COEFICIENTE DE REPRESENTATIVIDADE</v>
          </cell>
          <cell r="K2854">
            <v>14.56</v>
          </cell>
        </row>
        <row r="2855">
          <cell r="G2855">
            <v>101887</v>
          </cell>
          <cell r="H2855" t="str">
            <v>CABO DE COBRE ISOLADO, 16 MM², ANTI-CHAMA 0,6/1 KV, INSTALADO EM ELETROCALHA OU PERFILADO - FORNECIMENTO E INSTALAÇÃO. AF_10/2020</v>
          </cell>
          <cell r="I2855" t="str">
            <v>M</v>
          </cell>
          <cell r="J2855" t="str">
            <v>COEFICIENTE DE REPRESENTATIVIDADE</v>
          </cell>
          <cell r="K2855">
            <v>15.45</v>
          </cell>
        </row>
        <row r="2856">
          <cell r="G2856">
            <v>101888</v>
          </cell>
          <cell r="H2856" t="str">
            <v>CABO DE COBRE ISOLADO, 25 MM², ANTI-CHAMA 450/750 V, INSTALADO EM ELETROCALHA OU PERFILADO - FORNECIMENTO E INSTALAÇÃO. AF_10/2020</v>
          </cell>
          <cell r="I2856" t="str">
            <v>M</v>
          </cell>
          <cell r="J2856" t="str">
            <v>COEFICIENTE DE REPRESENTATIVIDADE</v>
          </cell>
          <cell r="K2856">
            <v>22.83</v>
          </cell>
        </row>
        <row r="2857">
          <cell r="G2857">
            <v>101889</v>
          </cell>
          <cell r="H2857" t="str">
            <v>CABO DE COBRE ISOLADO, 25 MM², ANTI-CHAMA 0,6/1 KV, INSTALADO EM ELETROCALHA OU PERFILADO - FORNECIMENTO E INSTALAÇÃO. AF_10/2020</v>
          </cell>
          <cell r="I2857" t="str">
            <v>M</v>
          </cell>
          <cell r="J2857" t="str">
            <v>COEFICIENTE DE REPRESENTATIVIDADE</v>
          </cell>
          <cell r="K2857">
            <v>23.99</v>
          </cell>
        </row>
        <row r="2858">
          <cell r="G2858">
            <v>91936</v>
          </cell>
          <cell r="H2858" t="str">
            <v>CAIXA OCTOGONAL 4" X 4", PVC, INSTALADA EM LAJE - FORNECIMENTO E INSTALAÇÃO. AF_12/2015</v>
          </cell>
          <cell r="I2858" t="str">
            <v>UN</v>
          </cell>
          <cell r="J2858" t="str">
            <v>COEFICIENTE DE REPRESENTATIVIDADE</v>
          </cell>
          <cell r="K2858">
            <v>13.96</v>
          </cell>
        </row>
        <row r="2859">
          <cell r="G2859">
            <v>91937</v>
          </cell>
          <cell r="H2859" t="str">
            <v>CAIXA OCTOGONAL 3" X 3", PVC, INSTALADA EM LAJE - FORNECIMENTO E INSTALAÇÃO. AF_12/2015</v>
          </cell>
          <cell r="I2859" t="str">
            <v>UN</v>
          </cell>
          <cell r="J2859" t="str">
            <v>COEFICIENTE DE REPRESENTATIVIDADE</v>
          </cell>
          <cell r="K2859">
            <v>11.63</v>
          </cell>
        </row>
        <row r="2860">
          <cell r="G2860">
            <v>91939</v>
          </cell>
          <cell r="H2860" t="str">
            <v>CAIXA RETANGULAR 4" X 2" ALTA (2,00 M DO PISO), PVC, INSTALADA EM PAREDE - FORNECIMENTO E INSTALAÇÃO. AF_12/2015</v>
          </cell>
          <cell r="I2860" t="str">
            <v>UN</v>
          </cell>
          <cell r="J2860" t="str">
            <v>COEFICIENTE DE REPRESENTATIVIDADE</v>
          </cell>
          <cell r="K2860">
            <v>26.73</v>
          </cell>
        </row>
        <row r="2861">
          <cell r="G2861">
            <v>91940</v>
          </cell>
          <cell r="H2861" t="str">
            <v>CAIXA RETANGULAR 4" X 2" MÉDIA (1,30 M DO PISO), PVC, INSTALADA EM PAREDE - FORNECIMENTO E INSTALAÇÃO. AF_12/2015</v>
          </cell>
          <cell r="I2861" t="str">
            <v>UN</v>
          </cell>
          <cell r="J2861" t="str">
            <v>COEFICIENTE DE REPRESENTATIVIDADE</v>
          </cell>
          <cell r="K2861">
            <v>14.55</v>
          </cell>
        </row>
        <row r="2862">
          <cell r="G2862">
            <v>91941</v>
          </cell>
          <cell r="H2862" t="str">
            <v>CAIXA RETANGULAR 4" X 2" BAIXA (0,30 M DO PISO), PVC, INSTALADA EM PAREDE - FORNECIMENTO E INSTALAÇÃO. AF_12/2015</v>
          </cell>
          <cell r="I2862" t="str">
            <v>UN</v>
          </cell>
          <cell r="J2862" t="str">
            <v>COEFICIENTE DE REPRESENTATIVIDADE</v>
          </cell>
          <cell r="K2862">
            <v>9.98</v>
          </cell>
        </row>
        <row r="2863">
          <cell r="G2863">
            <v>91942</v>
          </cell>
          <cell r="H2863" t="str">
            <v>CAIXA RETANGULAR 4" X 4" ALTA (2,00 M DO PISO), PVC, INSTALADA EM PAREDE - FORNECIMENTO E INSTALAÇÃO. AF_12/2015</v>
          </cell>
          <cell r="I2863" t="str">
            <v>UN</v>
          </cell>
          <cell r="J2863" t="str">
            <v>COEFICIENTE DE REPRESENTATIVIDADE</v>
          </cell>
          <cell r="K2863">
            <v>33.25</v>
          </cell>
        </row>
        <row r="2864">
          <cell r="G2864">
            <v>91943</v>
          </cell>
          <cell r="H2864" t="str">
            <v>CAIXA RETANGULAR 4" X 4" MÉDIA (1,30 M DO PISO), PVC, INSTALADA EM PAREDE - FORNECIMENTO E INSTALAÇÃO. AF_12/2015</v>
          </cell>
          <cell r="I2864" t="str">
            <v>UN</v>
          </cell>
          <cell r="J2864" t="str">
            <v>COEFICIENTE DE REPRESENTATIVIDADE</v>
          </cell>
          <cell r="K2864">
            <v>19.239999999999998</v>
          </cell>
        </row>
        <row r="2865">
          <cell r="G2865">
            <v>91944</v>
          </cell>
          <cell r="H2865" t="str">
            <v>CAIXA RETANGULAR 4" X 4" BAIXA (0,30 M DO PISO), PVC, INSTALADA EM PAREDE - FORNECIMENTO E INSTALAÇÃO. AF_12/2015</v>
          </cell>
          <cell r="I2865" t="str">
            <v>UN</v>
          </cell>
          <cell r="J2865" t="str">
            <v>COEFICIENTE DE REPRESENTATIVIDADE</v>
          </cell>
          <cell r="K2865">
            <v>14</v>
          </cell>
        </row>
        <row r="2866">
          <cell r="G2866">
            <v>92865</v>
          </cell>
          <cell r="H2866" t="str">
            <v>CAIXA OCTOGONAL 4" X 4", METÁLICA, INSTALADA EM LAJE - FORNECIMENTO E INSTALAÇÃO. AF_12/2015</v>
          </cell>
          <cell r="I2866" t="str">
            <v>UN</v>
          </cell>
          <cell r="J2866" t="str">
            <v>COEFICIENTE DE REPRESENTATIVIDADE</v>
          </cell>
          <cell r="K2866">
            <v>10.29</v>
          </cell>
        </row>
        <row r="2867">
          <cell r="G2867">
            <v>92866</v>
          </cell>
          <cell r="H2867" t="str">
            <v>CAIXA SEXTAVADA 3" X 3", METÁLICA, INSTALADA EM LAJE - FORNECIMENTO E INSTALAÇÃO. AF_12/2015</v>
          </cell>
          <cell r="I2867" t="str">
            <v>UN</v>
          </cell>
          <cell r="J2867" t="str">
            <v>COEFICIENTE DE REPRESENTATIVIDADE</v>
          </cell>
          <cell r="K2867">
            <v>8.17</v>
          </cell>
        </row>
        <row r="2868">
          <cell r="G2868">
            <v>92867</v>
          </cell>
          <cell r="H2868" t="str">
            <v>CAIXA RETANGULAR 4" X 2" ALTA (2,00 M DO PISO), METÁLICA, INSTALADA EM PAREDE - FORNECIMENTO E INSTALAÇÃO. AF_12/2015</v>
          </cell>
          <cell r="I2868" t="str">
            <v>UN</v>
          </cell>
          <cell r="J2868" t="str">
            <v>COEFICIENTE DE REPRESENTATIVIDADE</v>
          </cell>
          <cell r="K2868">
            <v>25.64</v>
          </cell>
        </row>
        <row r="2869">
          <cell r="G2869">
            <v>92868</v>
          </cell>
          <cell r="H2869" t="str">
            <v>CAIXA RETANGULAR 4" X 2" MÉDIA (1,30 M DO PISO), METÁLICA, INSTALADA EM PAREDE - FORNECIMENTO E INSTALAÇÃO. AF_12/2015</v>
          </cell>
          <cell r="I2869" t="str">
            <v>UN</v>
          </cell>
          <cell r="J2869" t="str">
            <v>COEFICIENTE DE REPRESENTATIVIDADE</v>
          </cell>
          <cell r="K2869">
            <v>13.46</v>
          </cell>
        </row>
        <row r="2870">
          <cell r="G2870">
            <v>92869</v>
          </cell>
          <cell r="H2870" t="str">
            <v>CAIXA RETANGULAR 4" X 2" BAIXA (0,30 M DO PISO), METÁLICA, INSTALADA EM PAREDE - FORNECIMENTO E INSTALAÇÃO. AF_12/2015</v>
          </cell>
          <cell r="I2870" t="str">
            <v>UN</v>
          </cell>
          <cell r="J2870" t="str">
            <v>COEFICIENTE DE REPRESENTATIVIDADE</v>
          </cell>
          <cell r="K2870">
            <v>8.89</v>
          </cell>
        </row>
        <row r="2871">
          <cell r="G2871">
            <v>92870</v>
          </cell>
          <cell r="H2871" t="str">
            <v>CAIXA RETANGULAR 4" X 4" ALTA (2,00 M DO PISO), METÁLICA, INSTALADA EM PAREDE - FORNECIMENTO E INSTALAÇÃO. AF_12/2015</v>
          </cell>
          <cell r="I2871" t="str">
            <v>UN</v>
          </cell>
          <cell r="J2871" t="str">
            <v>COEFICIENTE DE REPRESENTATIVIDADE</v>
          </cell>
          <cell r="K2871">
            <v>31.33</v>
          </cell>
        </row>
        <row r="2872">
          <cell r="G2872">
            <v>92871</v>
          </cell>
          <cell r="H2872" t="str">
            <v>CAIXA RETANGULAR 4" X 4" MÉDIA (1,30 M DO PISO), METÁLICA, INSTALADA EM PAREDE - FORNECIMENTO E INSTALAÇÃO. AF_12/2015</v>
          </cell>
          <cell r="I2872" t="str">
            <v>UN</v>
          </cell>
          <cell r="J2872" t="str">
            <v>COEFICIENTE DE REPRESENTATIVIDADE</v>
          </cell>
          <cell r="K2872">
            <v>17.32</v>
          </cell>
        </row>
        <row r="2873">
          <cell r="G2873">
            <v>92872</v>
          </cell>
          <cell r="H2873" t="str">
            <v>CAIXA RETANGULAR 4" X 4" BAIXA (0,30 M DO PISO), METÁLICA, INSTALADA EM PAREDE - FORNECIMENTO E INSTALAÇÃO. AF_12/2015</v>
          </cell>
          <cell r="I2873" t="str">
            <v>UN</v>
          </cell>
          <cell r="J2873" t="str">
            <v>COEFICIENTE DE REPRESENTATIVIDADE</v>
          </cell>
          <cell r="K2873">
            <v>12.08</v>
          </cell>
        </row>
        <row r="2874">
          <cell r="G2874">
            <v>95777</v>
          </cell>
          <cell r="H2874" t="str">
            <v>CONDULETE DE ALUMÍNIO, TIPO B, PARA ELETRODUTO DE AÇO GALVANIZADO DN 20 MM (3/4''), APARENTE - FORNECIMENTO E INSTALAÇÃO. AF_10/2022</v>
          </cell>
          <cell r="I2874" t="str">
            <v>UN</v>
          </cell>
          <cell r="J2874" t="str">
            <v>COEFICIENTE DE REPRESENTATIVIDADE</v>
          </cell>
          <cell r="K2874">
            <v>24.83</v>
          </cell>
        </row>
        <row r="2875">
          <cell r="G2875">
            <v>95778</v>
          </cell>
          <cell r="H2875" t="str">
            <v>CONDULETE DE ALUMÍNIO, TIPO C, PARA ELETRODUTO DE AÇO GALVANIZADO DN 20 MM (3/4''), APARENTE - FORNECIMENTO E INSTALAÇÃO. AF_10/2022</v>
          </cell>
          <cell r="I2875" t="str">
            <v>UN</v>
          </cell>
          <cell r="J2875" t="str">
            <v>COEFICIENTE DE REPRESENTATIVIDADE</v>
          </cell>
          <cell r="K2875">
            <v>27.57</v>
          </cell>
        </row>
        <row r="2876">
          <cell r="G2876">
            <v>95779</v>
          </cell>
          <cell r="H2876" t="str">
            <v>CONDULETE DE ALUMÍNIO, TIPO E, PARA ELETRODUTO DE AÇO GALVANIZADO DN 20 MM (3/4''), APARENTE - FORNECIMENTO E INSTALAÇÃO. AF_10/2022</v>
          </cell>
          <cell r="I2876" t="str">
            <v>UN</v>
          </cell>
          <cell r="J2876" t="str">
            <v>COEFICIENTE DE REPRESENTATIVIDADE</v>
          </cell>
          <cell r="K2876">
            <v>22.84</v>
          </cell>
        </row>
        <row r="2877">
          <cell r="G2877">
            <v>95780</v>
          </cell>
          <cell r="H2877" t="str">
            <v>CONDULETE DE ALUMÍNIO, TIPO B, PARA ELETRODUTO DE AÇO GALVANIZADO DN 25 MM (1''), APARENTE - FORNECIMENTO E INSTALAÇÃO. AF_10/2022</v>
          </cell>
          <cell r="I2877" t="str">
            <v>UN</v>
          </cell>
          <cell r="J2877" t="str">
            <v>COEFICIENTE DE REPRESENTATIVIDADE</v>
          </cell>
          <cell r="K2877">
            <v>29.88</v>
          </cell>
        </row>
        <row r="2878">
          <cell r="G2878">
            <v>95781</v>
          </cell>
          <cell r="H2878" t="str">
            <v>CONDULETE DE ALUMÍNIO, TIPO C, PARA ELETRODUTO DE AÇO GALVANIZADO DN 25 MM (1''), APARENTE - FORNECIMENTO E INSTALAÇÃO. AF_10/2022</v>
          </cell>
          <cell r="I2878" t="str">
            <v>UN</v>
          </cell>
          <cell r="J2878" t="str">
            <v>COEFICIENTE DE REPRESENTATIVIDADE</v>
          </cell>
          <cell r="K2878">
            <v>33.54</v>
          </cell>
        </row>
        <row r="2879">
          <cell r="G2879">
            <v>95782</v>
          </cell>
          <cell r="H2879" t="str">
            <v>CONDULETE DE ALUMÍNIO, TIPO E, ELETRODUTO DE AÇO GALVANIZADO DN 25 MM (1''), APARENTE - FORNECIMENTO E INSTALAÇÃO. AF_10/2022</v>
          </cell>
          <cell r="I2879" t="str">
            <v>UN</v>
          </cell>
          <cell r="J2879" t="str">
            <v>COEFICIENTE DE REPRESENTATIVIDADE</v>
          </cell>
          <cell r="K2879">
            <v>32.15</v>
          </cell>
        </row>
        <row r="2880">
          <cell r="G2880">
            <v>95785</v>
          </cell>
          <cell r="H2880" t="str">
            <v>CONDULETE DE ALUMÍNIO, TIPO E, PARA ELETRODUTO DE AÇO GALVANIZADO DN 32 MM (1 1/4''), APARENTE - FORNECIMENTO E INSTALAÇÃO. AF_10/2022</v>
          </cell>
          <cell r="I2880" t="str">
            <v>UN</v>
          </cell>
          <cell r="J2880" t="str">
            <v>COEFICIENTE DE REPRESENTATIVIDADE</v>
          </cell>
          <cell r="K2880">
            <v>38.299999999999997</v>
          </cell>
        </row>
        <row r="2881">
          <cell r="G2881">
            <v>95787</v>
          </cell>
          <cell r="H2881" t="str">
            <v>CONDULETE DE ALUMÍNIO, TIPO LR, PARA ELETRODUTO DE AÇO GALVANIZADO DN 20 MM (3/4''), APARENTE - FORNECIMENTO E INSTALAÇÃO. AF_10/2022</v>
          </cell>
          <cell r="I2881" t="str">
            <v>UN</v>
          </cell>
          <cell r="J2881" t="str">
            <v>COEFICIENTE DE REPRESENTATIVIDADE</v>
          </cell>
          <cell r="K2881">
            <v>27.06</v>
          </cell>
        </row>
        <row r="2882">
          <cell r="G2882">
            <v>95789</v>
          </cell>
          <cell r="H2882" t="str">
            <v>CONDULETE DE ALUMÍNIO, TIPO LR, PARA ELETRODUTO DE AÇO GALVANIZADO DN 25 MM (1''), APARENTE - FORNECIMENTO E INSTALAÇÃO. AF_10/2022</v>
          </cell>
          <cell r="I2882" t="str">
            <v>UN</v>
          </cell>
          <cell r="J2882" t="str">
            <v>COEFICIENTE DE REPRESENTATIVIDADE</v>
          </cell>
          <cell r="K2882">
            <v>37.54</v>
          </cell>
        </row>
        <row r="2883">
          <cell r="G2883">
            <v>95791</v>
          </cell>
          <cell r="H2883" t="str">
            <v>CONDULETE DE ALUMÍNIO, TIPO LR, PARA ELETRODUTO DE AÇO GALVANIZADO DN 32 MM (1 1/4''), APARENTE - FORNECIMENTO E INSTALAÇÃO. AF_10/2022</v>
          </cell>
          <cell r="I2883" t="str">
            <v>UN</v>
          </cell>
          <cell r="J2883" t="str">
            <v>COEFICIENTE DE REPRESENTATIVIDADE</v>
          </cell>
          <cell r="K2883">
            <v>52.97</v>
          </cell>
        </row>
        <row r="2884">
          <cell r="G2884">
            <v>95795</v>
          </cell>
          <cell r="H2884" t="str">
            <v>CONDULETE DE ALUMÍNIO, TIPO T, PARA ELETRODUTO DE AÇO GALVANIZADO DN 20 MM (3/4''), APARENTE - FORNECIMENTO E INSTALAÇÃO. AF_10/2022</v>
          </cell>
          <cell r="I2884" t="str">
            <v>UN</v>
          </cell>
          <cell r="J2884" t="str">
            <v>COEFICIENTE DE REPRESENTATIVIDADE</v>
          </cell>
          <cell r="K2884">
            <v>30.87</v>
          </cell>
        </row>
        <row r="2885">
          <cell r="G2885">
            <v>95796</v>
          </cell>
          <cell r="H2885" t="str">
            <v>CONDULETE DE ALUMÍNIO, TIPO T, PARA ELETRODUTO DE AÇO GALVANIZADO DN 25 MM (1''), APARENTE - FORNECIMENTO E INSTALAÇÃO. AF_10/2022</v>
          </cell>
          <cell r="I2885" t="str">
            <v>UN</v>
          </cell>
          <cell r="J2885" t="str">
            <v>COEFICIENTE DE REPRESENTATIVIDADE</v>
          </cell>
          <cell r="K2885">
            <v>44.12</v>
          </cell>
        </row>
        <row r="2886">
          <cell r="G2886">
            <v>95797</v>
          </cell>
          <cell r="H2886" t="str">
            <v>CONDULETE DE ALUMÍNIO, TIPO T, PARA ELETRODUTO DE AÇO GALVANIZADO DN 32 MM (1 1/4''), APARENTE - FORNECIMENTO E INSTALAÇÃO. AF_10/2022</v>
          </cell>
          <cell r="I2886" t="str">
            <v>UN</v>
          </cell>
          <cell r="J2886" t="str">
            <v>COEFICIENTE DE REPRESENTATIVIDADE</v>
          </cell>
          <cell r="K2886">
            <v>61.61</v>
          </cell>
        </row>
        <row r="2887">
          <cell r="G2887">
            <v>95801</v>
          </cell>
          <cell r="H2887" t="str">
            <v>CONDULETE DE ALUMÍNIO, TIPO X, PARA ELETRODUTO DE AÇO GALVANIZADO DN 20 MM (3/4''), APARENTE - FORNECIMENTO E INSTALAÇÃO. AF_10/2022</v>
          </cell>
          <cell r="I2887" t="str">
            <v>UN</v>
          </cell>
          <cell r="J2887" t="str">
            <v>COEFICIENTE DE REPRESENTATIVIDADE</v>
          </cell>
          <cell r="K2887">
            <v>37.4</v>
          </cell>
        </row>
        <row r="2888">
          <cell r="G2888">
            <v>95802</v>
          </cell>
          <cell r="H2888" t="str">
            <v>CONDULETE DE ALUMÍNIO, TIPO X, PARA ELETRODUTO DE AÇO GALVANIZADO DN 25 MM (1''), APARENTE - FORNECIMENTO E INSTALAÇÃO. AF_10/2022</v>
          </cell>
          <cell r="I2888" t="str">
            <v>UN</v>
          </cell>
          <cell r="J2888" t="str">
            <v>COEFICIENTE DE REPRESENTATIVIDADE</v>
          </cell>
          <cell r="K2888">
            <v>46.15</v>
          </cell>
        </row>
        <row r="2889">
          <cell r="G2889">
            <v>95803</v>
          </cell>
          <cell r="H2889" t="str">
            <v>CONDULETE DE ALUMÍNIO, TIPO X, PARA ELETRODUTO DE AÇO GALVANIZADO DN 32 MM (1 1/4''), APARENTE - FORNECIMENTO E INSTALAÇÃO. AF_10/2022</v>
          </cell>
          <cell r="I2889" t="str">
            <v>UN</v>
          </cell>
          <cell r="J2889" t="str">
            <v>COEFICIENTE DE REPRESENTATIVIDADE</v>
          </cell>
          <cell r="K2889">
            <v>68.180000000000007</v>
          </cell>
        </row>
        <row r="2890">
          <cell r="G2890">
            <v>95804</v>
          </cell>
          <cell r="H2890" t="str">
            <v>CONDULETE DE PVC, TIPO B, PARA ELETRODUTO DE PVC SOLDÁVEL DN 20 MM (1/2''), APARENTE - FORNECIMENTO E INSTALAÇÃO. AF_10/2022</v>
          </cell>
          <cell r="I2890" t="str">
            <v>UN</v>
          </cell>
          <cell r="J2890" t="str">
            <v>COEFICIENTE DE REPRESENTATIVIDADE</v>
          </cell>
          <cell r="K2890">
            <v>22.4</v>
          </cell>
        </row>
        <row r="2891">
          <cell r="G2891">
            <v>95805</v>
          </cell>
          <cell r="H2891" t="str">
            <v>CONDULETE DE PVC, TIPO B, PARA ELETRODUTO DE PVC SOLDÁVEL DN 25 MM (3/4''), APARENTE - FORNECIMENTO E INSTALAÇÃO. AF_10/2022</v>
          </cell>
          <cell r="I2891" t="str">
            <v>UN</v>
          </cell>
          <cell r="J2891" t="str">
            <v>COEFICIENTE DE REPRESENTATIVIDADE</v>
          </cell>
          <cell r="K2891">
            <v>23.51</v>
          </cell>
        </row>
        <row r="2892">
          <cell r="G2892">
            <v>95806</v>
          </cell>
          <cell r="H2892" t="str">
            <v>CONDULETE DE PVC, TIPO B, PARA ELETRODUTO DE PVC SOLDÁVEL DN 32 MM (1''), APARENTE - FORNECIMENTO E INSTALAÇÃO. AF_10/2022</v>
          </cell>
          <cell r="I2892" t="str">
            <v>UN</v>
          </cell>
          <cell r="J2892" t="str">
            <v>COEFICIENTE DE REPRESENTATIVIDADE</v>
          </cell>
          <cell r="K2892">
            <v>25.63</v>
          </cell>
        </row>
        <row r="2893">
          <cell r="G2893">
            <v>95807</v>
          </cell>
          <cell r="H2893" t="str">
            <v>CONDULETE DE PVC, TIPO LL, PARA ELETRODUTO DE PVC SOLDÁVEL DN 20 MM (1/2''), APARENTE - FORNECIMENTO E INSTALAÇÃO. AF_10/2022</v>
          </cell>
          <cell r="I2893" t="str">
            <v>UN</v>
          </cell>
          <cell r="J2893" t="str">
            <v>COEFICIENTE DE REPRESENTATIVIDADE</v>
          </cell>
          <cell r="K2893">
            <v>26.09</v>
          </cell>
        </row>
        <row r="2894">
          <cell r="G2894">
            <v>95808</v>
          </cell>
          <cell r="H2894" t="str">
            <v>CONDULETE DE PVC, TIPO LL, PARA ELETRODUTO DE PVC SOLDÁVEL DN 25 MM (3/4''), APARENTE - FORNECIMENTO E INSTALAÇÃO. AF_10/2022</v>
          </cell>
          <cell r="I2894" t="str">
            <v>UN</v>
          </cell>
          <cell r="J2894" t="str">
            <v>COEFICIENTE DE REPRESENTATIVIDADE</v>
          </cell>
          <cell r="K2894">
            <v>29.44</v>
          </cell>
        </row>
        <row r="2895">
          <cell r="G2895">
            <v>95809</v>
          </cell>
          <cell r="H2895" t="str">
            <v>CONDULETE DE PVC, TIPO LL, PARA ELETRODUTO DE PVC SOLDÁVEL DN 32 MM (1''), APARENTE - FORNECIMENTO E INSTALAÇÃO. AF_10/2022</v>
          </cell>
          <cell r="I2895" t="str">
            <v>UN</v>
          </cell>
          <cell r="J2895" t="str">
            <v>COEFICIENTE DE REPRESENTATIVIDADE</v>
          </cell>
          <cell r="K2895">
            <v>36.340000000000003</v>
          </cell>
        </row>
        <row r="2896">
          <cell r="G2896">
            <v>95810</v>
          </cell>
          <cell r="H2896" t="str">
            <v>CONDULETE DE PVC, TIPO LB, PARA ELETRODUTO DE PVC SOLDÁVEL DN 20 MM (1/2''), APARENTE - FORNECIMENTO E INSTALAÇÃO. AF_10/2022</v>
          </cell>
          <cell r="I2896" t="str">
            <v>UN</v>
          </cell>
          <cell r="J2896" t="str">
            <v>COEFICIENTE DE REPRESENTATIVIDADE</v>
          </cell>
          <cell r="K2896">
            <v>17.23</v>
          </cell>
        </row>
        <row r="2897">
          <cell r="G2897">
            <v>95811</v>
          </cell>
          <cell r="H2897" t="str">
            <v>CONDULETE DE PVC, TIPO LB, PARA ELETRODUTO DE PVC SOLDÁVEL DN 25 MM (3/4''), APARENTE - FORNECIMENTO E INSTALAÇÃO. AF_10/2022</v>
          </cell>
          <cell r="I2897" t="str">
            <v>UN</v>
          </cell>
          <cell r="J2897" t="str">
            <v>COEFICIENTE DE REPRESENTATIVIDADE</v>
          </cell>
          <cell r="K2897">
            <v>20.58</v>
          </cell>
        </row>
        <row r="2898">
          <cell r="G2898">
            <v>95812</v>
          </cell>
          <cell r="H2898" t="str">
            <v>CONDULETE DE PVC, TIPO LB, PARA ELETRODUTO DE PVC SOLDÁVEL DN 32 MM (1''), APARENTE - FORNECIMENTO E INSTALAÇÃO. AF_10/2022</v>
          </cell>
          <cell r="I2898" t="str">
            <v>UN</v>
          </cell>
          <cell r="J2898" t="str">
            <v>COEFICIENTE DE REPRESENTATIVIDADE</v>
          </cell>
          <cell r="K2898">
            <v>27.48</v>
          </cell>
        </row>
        <row r="2899">
          <cell r="G2899">
            <v>95813</v>
          </cell>
          <cell r="H2899" t="str">
            <v>CONDULETE DE PVC, TIPO TB, PARA ELETRODUTO DE PVC SOLDÁVEL DN 20 MM (1/2''), APARENTE - FORNECIMENTO E INSTALAÇÃO. AF_10/2022</v>
          </cell>
          <cell r="I2899" t="str">
            <v>UN</v>
          </cell>
          <cell r="J2899" t="str">
            <v>COEFICIENTE DE REPRESENTATIVIDADE</v>
          </cell>
          <cell r="K2899">
            <v>19.86</v>
          </cell>
        </row>
        <row r="2900">
          <cell r="G2900">
            <v>95814</v>
          </cell>
          <cell r="H2900" t="str">
            <v>CONDULETE DE PVC, TIPO TB, PARA ELETRODUTO DE PVC SOLDÁVEL DN 25 MM (3/4''), APARENTE - FORNECIMENTO E INSTALAÇÃO. AF_10/2022</v>
          </cell>
          <cell r="I2900" t="str">
            <v>UN</v>
          </cell>
          <cell r="J2900" t="str">
            <v>COEFICIENTE DE REPRESENTATIVIDADE</v>
          </cell>
          <cell r="K2900">
            <v>24.32</v>
          </cell>
        </row>
        <row r="2901">
          <cell r="G2901">
            <v>95815</v>
          </cell>
          <cell r="H2901" t="str">
            <v>CONDULETE DE PVC, TIPO TB, PARA ELETRODUTO DE PVC SOLDÁVEL DN 32 MM (1''), APARENTE - FORNECIMENTO E INSTALAÇÃO. AF_10/2022</v>
          </cell>
          <cell r="I2901" t="str">
            <v>UN</v>
          </cell>
          <cell r="J2901" t="str">
            <v>COEFICIENTE DE REPRESENTATIVIDADE</v>
          </cell>
          <cell r="K2901">
            <v>35.33</v>
          </cell>
        </row>
        <row r="2902">
          <cell r="G2902">
            <v>95816</v>
          </cell>
          <cell r="H2902" t="str">
            <v>CONDULETE DE PVC, TIPO X, PARA ELETRODUTO DE PVC SOLDÁVEL DN 20 MM (1/2''), APARENTE - FORNECIMENTO E INSTALAÇÃO. AF_10/2022</v>
          </cell>
          <cell r="I2902" t="str">
            <v>UN</v>
          </cell>
          <cell r="J2902" t="str">
            <v>COEFICIENTE DE REPRESENTATIVIDADE</v>
          </cell>
          <cell r="K2902">
            <v>31.65</v>
          </cell>
        </row>
        <row r="2903">
          <cell r="G2903">
            <v>95817</v>
          </cell>
          <cell r="H2903" t="str">
            <v>CONDULETE DE PVC, TIPO X, PARA ELETRODUTO DE PVC SOLDÁVEL DN 25 MM (3/4), APARENTE - FORNECIMENTO E INSTALAÇÃO. AF_10/2022</v>
          </cell>
          <cell r="I2903" t="str">
            <v>UN</v>
          </cell>
          <cell r="J2903" t="str">
            <v>COEFICIENTE DE REPRESENTATIVIDADE</v>
          </cell>
          <cell r="K2903">
            <v>36.659999999999997</v>
          </cell>
        </row>
        <row r="2904">
          <cell r="G2904">
            <v>95818</v>
          </cell>
          <cell r="H2904" t="str">
            <v>CONDULETE DE PVC, TIPO X, PARA ELETRODUTO DE PVC SOLDÁVEL DN 32 MM (1''), APARENTE - FORNECIMENTO E INSTALAÇÃO. AF_10/2022</v>
          </cell>
          <cell r="I2904" t="str">
            <v>UN</v>
          </cell>
          <cell r="J2904" t="str">
            <v>COEFICIENTE DE REPRESENTATIVIDADE</v>
          </cell>
          <cell r="K2904">
            <v>50.92</v>
          </cell>
        </row>
        <row r="2905">
          <cell r="G2905">
            <v>97881</v>
          </cell>
          <cell r="H2905" t="str">
            <v>CAIXA ENTERRADA ELÉTRICA RETANGULAR, EM CONCRETO PRÉ-MOLDADO, FUNDO COM BRITA, DIMENSÕES INTERNAS: 0,3X0,3X0,3 M. AF_12/2020</v>
          </cell>
          <cell r="I2905" t="str">
            <v>UN</v>
          </cell>
          <cell r="J2905" t="str">
            <v>ATRIBUÍDO SÃO PAULO</v>
          </cell>
          <cell r="K2905">
            <v>139.22</v>
          </cell>
        </row>
        <row r="2906">
          <cell r="G2906">
            <v>97882</v>
          </cell>
          <cell r="H2906" t="str">
            <v>CAIXA ENTERRADA ELÉTRICA RETANGULAR, EM CONCRETO PRÉ-MOLDADO, FUNDO COM BRITA, DIMENSÕES INTERNAS: 0,4X0,4X0,4 M. AF_12/2020</v>
          </cell>
          <cell r="I2906" t="str">
            <v>UN</v>
          </cell>
          <cell r="J2906" t="str">
            <v>ATRIBUÍDO SÃO PAULO</v>
          </cell>
          <cell r="K2906">
            <v>221.13</v>
          </cell>
        </row>
        <row r="2907">
          <cell r="G2907">
            <v>97883</v>
          </cell>
          <cell r="H2907" t="str">
            <v>CAIXA ENTERRADA ELÉTRICA RETANGULAR, EM CONCRETO PRÉ-MOLDADO, FUNDO COM BRITA, DIMENSÕES INTERNAS: 0,6X0,6X0,5 M. AF_12/2020</v>
          </cell>
          <cell r="I2907" t="str">
            <v>UN</v>
          </cell>
          <cell r="J2907" t="str">
            <v>ATRIBUÍDO SÃO PAULO</v>
          </cell>
          <cell r="K2907">
            <v>429</v>
          </cell>
        </row>
        <row r="2908">
          <cell r="G2908">
            <v>97884</v>
          </cell>
          <cell r="H2908" t="str">
            <v>CAIXA ENTERRADA ELÉTRICA RETANGULAR, EM CONCRETO PRÉ-MOLDADO, FUNDO COM BRITA, DIMENSÕES INTERNAS: 0,8X0,8X0,5 M. AF_12/2020</v>
          </cell>
          <cell r="I2908" t="str">
            <v>UN</v>
          </cell>
          <cell r="J2908" t="str">
            <v>ATRIBUÍDO SÃO PAULO</v>
          </cell>
          <cell r="K2908">
            <v>847.73</v>
          </cell>
        </row>
        <row r="2909">
          <cell r="G2909">
            <v>97885</v>
          </cell>
          <cell r="H2909" t="str">
            <v>CAIXA ENTERRADA ELÉTRICA RETANGULAR, EM CONCRETO PRÉ-MOLDADO, FUNDO COM BRITA, DIMENSÕES INTERNAS: 1X1X0,5 M. AF_12/2020</v>
          </cell>
          <cell r="I2909" t="str">
            <v>UN</v>
          </cell>
          <cell r="J2909" t="str">
            <v>ATRIBUÍDO SÃO PAULO</v>
          </cell>
          <cell r="K2909">
            <v>1311.03</v>
          </cell>
        </row>
        <row r="2910">
          <cell r="G2910">
            <v>97886</v>
          </cell>
          <cell r="H2910" t="str">
            <v>CAIXA ENTERRADA ELÉTRICA RETANGULAR, EM ALVENARIA COM TIJOLOS CERÂMICOS MACIÇOS, FUNDO COM BRITA, DIMENSÕES INTERNAS: 0,3X0,3X0,3 M. AF_12/2020</v>
          </cell>
          <cell r="I2910" t="str">
            <v>UN</v>
          </cell>
          <cell r="J2910" t="str">
            <v>ATRIBUÍDO SÃO PAULO</v>
          </cell>
          <cell r="K2910">
            <v>152.19</v>
          </cell>
        </row>
        <row r="2911">
          <cell r="G2911">
            <v>97887</v>
          </cell>
          <cell r="H2911" t="str">
            <v>CAIXA ENTERRADA ELÉTRICA RETANGULAR, EM ALVENARIA COM TIJOLOS CERÂMICOS MACIÇOS, FUNDO COM BRITA, DIMENSÕES INTERNAS: 0,4X0,4X0,4 M. AF_12/2020</v>
          </cell>
          <cell r="I2911" t="str">
            <v>UN</v>
          </cell>
          <cell r="J2911" t="str">
            <v>ATRIBUÍDO SÃO PAULO</v>
          </cell>
          <cell r="K2911">
            <v>239.79</v>
          </cell>
        </row>
        <row r="2912">
          <cell r="G2912">
            <v>97888</v>
          </cell>
          <cell r="H2912" t="str">
            <v>CAIXA ENTERRADA ELÉTRICA RETANGULAR, EM ALVENARIA COM TIJOLOS CERÂMICOS MACIÇOS, FUNDO COM BRITA, DIMENSÕES INTERNAS: 0,6X0,6X0,6 M. AF_12/2020</v>
          </cell>
          <cell r="I2912" t="str">
            <v>UN</v>
          </cell>
          <cell r="J2912" t="str">
            <v>ATRIBUÍDO SÃO PAULO</v>
          </cell>
          <cell r="K2912">
            <v>464.53</v>
          </cell>
        </row>
        <row r="2913">
          <cell r="G2913">
            <v>97889</v>
          </cell>
          <cell r="H2913" t="str">
            <v>CAIXA ENTERRADA ELÉTRICA RETANGULAR, EM ALVENARIA COM TIJOLOS CERÂMICOS MACIÇOS, FUNDO COM BRITA, DIMENSÕES INTERNAS: 0,8X0,8X0,6 M. AF_12/2020</v>
          </cell>
          <cell r="I2913" t="str">
            <v>UN</v>
          </cell>
          <cell r="J2913" t="str">
            <v>ATRIBUÍDO SÃO PAULO</v>
          </cell>
          <cell r="K2913">
            <v>629.77</v>
          </cell>
        </row>
        <row r="2914">
          <cell r="G2914">
            <v>97890</v>
          </cell>
          <cell r="H2914" t="str">
            <v>CAIXA ENTERRADA ELÉTRICA RETANGULAR, EM ALVENARIA COM TIJOLOS CERÂMICOS MACIÇOS, FUNDO COM BRITA, DIMENSÕES INTERNAS: 1X1X0,6 M. AF_12/2020</v>
          </cell>
          <cell r="I2914" t="str">
            <v>UN</v>
          </cell>
          <cell r="J2914" t="str">
            <v>ATRIBUÍDO SÃO PAULO</v>
          </cell>
          <cell r="K2914">
            <v>720.77</v>
          </cell>
        </row>
        <row r="2915">
          <cell r="G2915">
            <v>97891</v>
          </cell>
          <cell r="H2915" t="str">
            <v>CAIXA ENTERRADA ELÉTRICA RETANGULAR, EM ALVENARIA COM BLOCOS DE CONCRETO, FUNDO COM BRITA, DIMENSÕES INTERNAS: 0,4X0,4X0,4 M. AF_12/2020</v>
          </cell>
          <cell r="I2915" t="str">
            <v>UN</v>
          </cell>
          <cell r="J2915" t="str">
            <v>ATRIBUÍDO SÃO PAULO</v>
          </cell>
          <cell r="K2915">
            <v>182.38</v>
          </cell>
        </row>
        <row r="2916">
          <cell r="G2916">
            <v>97892</v>
          </cell>
          <cell r="H2916" t="str">
            <v>CAIXA ENTERRADA ELÉTRICA RETANGULAR, EM ALVENARIA COM BLOCOS DE CONCRETO, FUNDO COM BRITA, DIMENSÕES INTERNAS: 0,6X0,6X0,6 M. AF_12/2020</v>
          </cell>
          <cell r="I2916" t="str">
            <v>UN</v>
          </cell>
          <cell r="J2916" t="str">
            <v>ATRIBUÍDO SÃO PAULO</v>
          </cell>
          <cell r="K2916">
            <v>343.17</v>
          </cell>
        </row>
        <row r="2917">
          <cell r="G2917">
            <v>97893</v>
          </cell>
          <cell r="H2917" t="str">
            <v>CAIXA ENTERRADA ELÉTRICA RETANGULAR, EM ALVENARIA COM BLOCOS DE CONCRETO, FUNDO COM BRITA, DIMENSÕES INTERNAS: 0,8X0,8X0,6 M. AF_12/2020</v>
          </cell>
          <cell r="I2917" t="str">
            <v>UN</v>
          </cell>
          <cell r="J2917" t="str">
            <v>ATRIBUÍDO SÃO PAULO</v>
          </cell>
          <cell r="K2917">
            <v>474.97</v>
          </cell>
        </row>
        <row r="2918">
          <cell r="G2918">
            <v>97894</v>
          </cell>
          <cell r="H2918" t="str">
            <v>CAIXA ENTERRADA ELÉTRICA RETANGULAR, EM ALVENARIA COM BLOCOS DE CONCRETO, FUNDO COM BRITA, DIMENSÕES INTERNAS: 1X1X0,6 M. AF_12/2020</v>
          </cell>
          <cell r="I2918" t="str">
            <v>UN</v>
          </cell>
          <cell r="J2918" t="str">
            <v>ATRIBUÍDO SÃO PAULO</v>
          </cell>
          <cell r="K2918">
            <v>533.19000000000005</v>
          </cell>
        </row>
        <row r="2919">
          <cell r="G2919">
            <v>104396</v>
          </cell>
          <cell r="H2919" t="str">
            <v>CONDULETE DE PVC, TIPO E, PARA ELETRODUTO DE PVC SOLDÁVEL DN 25 MM (3/4''), APARENTE - FORNECIMENTO E INSTALAÇÃO. AF_10/2022</v>
          </cell>
          <cell r="I2919" t="str">
            <v>UN</v>
          </cell>
          <cell r="J2919" t="str">
            <v>COEFICIENTE DE REPRESENTATIVIDADE</v>
          </cell>
          <cell r="K2919">
            <v>22</v>
          </cell>
        </row>
        <row r="2920">
          <cell r="G2920">
            <v>104397</v>
          </cell>
          <cell r="H2920" t="str">
            <v>CONDULETE DE PVC, TIPO E, PARA ELETRODUTO DE PVC SOLDÁVEL DN 32 MM (1''), APARENTE - FORNECIMENTO E INSTALAÇÃO. AF_10/2022</v>
          </cell>
          <cell r="I2920" t="str">
            <v>UN</v>
          </cell>
          <cell r="J2920" t="str">
            <v>COEFICIENTE DE REPRESENTATIVIDADE</v>
          </cell>
          <cell r="K2920">
            <v>26.35</v>
          </cell>
        </row>
        <row r="2921">
          <cell r="G2921">
            <v>104398</v>
          </cell>
          <cell r="H2921" t="str">
            <v>CONDULETE DE PVC, TIPO LR, PARA ELETRODUTO DE PVC SOLDÁVEL DN 20 MM (1/2''), APARENTE - FORNECIMENTO E INSTALAÇÃO. AF_10/2022</v>
          </cell>
          <cell r="I2921" t="str">
            <v>UN</v>
          </cell>
          <cell r="J2921" t="str">
            <v>COEFICIENTE DE REPRESENTATIVIDADE</v>
          </cell>
          <cell r="K2921">
            <v>26.07</v>
          </cell>
        </row>
        <row r="2922">
          <cell r="G2922">
            <v>104399</v>
          </cell>
          <cell r="H2922" t="str">
            <v>CONDULETE DE PVC, TIPO LR, PARA ELETRODUTO DE PVC SOLDÁVEL DN 25 MM (3/4''), APARENTE - FORNECIMENTO E INSTALAÇÃO. AF_10/2022</v>
          </cell>
          <cell r="I2922" t="str">
            <v>UN</v>
          </cell>
          <cell r="J2922" t="str">
            <v>COEFICIENTE DE REPRESENTATIVIDADE</v>
          </cell>
          <cell r="K2922">
            <v>27.93</v>
          </cell>
        </row>
        <row r="2923">
          <cell r="G2923">
            <v>104400</v>
          </cell>
          <cell r="H2923" t="str">
            <v>CONDULETE DE PVC, TIPO LR, PARA ELETRODUTO DE PVC SOLDÁVEL DN 32 MM (1''), APARENTE - FORNECIMENTO E INSTALAÇÃO. AF_10/2022</v>
          </cell>
          <cell r="I2923" t="str">
            <v>UN</v>
          </cell>
          <cell r="J2923" t="str">
            <v>COEFICIENTE DE REPRESENTATIVIDADE</v>
          </cell>
          <cell r="K2923">
            <v>35.69</v>
          </cell>
        </row>
        <row r="2924">
          <cell r="G2924">
            <v>104401</v>
          </cell>
          <cell r="H2924" t="str">
            <v>CONDULETE DE PVC, TIPO C, PARA ELETRODUTO DE PVC SOLDÁVEL DN 20 MM (1/2''), APARENTE - FORNECIMENTO E INSTALAÇÃO. AF_10/2022</v>
          </cell>
          <cell r="I2924" t="str">
            <v>UN</v>
          </cell>
          <cell r="J2924" t="str">
            <v>COEFICIENTE DE REPRESENTATIVIDADE</v>
          </cell>
          <cell r="K2924">
            <v>24.85</v>
          </cell>
        </row>
        <row r="2925">
          <cell r="G2925">
            <v>104402</v>
          </cell>
          <cell r="H2925" t="str">
            <v>CONDULETE DE PVC, TIPO C, PARA ELETRODUTO DE PVC SOLDÁVEL DN 25 MM (3/4''), APARENTE - FORNECIMENTO E INSTALAÇÃO. AF_10/2022</v>
          </cell>
          <cell r="I2925" t="str">
            <v>UN</v>
          </cell>
          <cell r="J2925" t="str">
            <v>COEFICIENTE DE REPRESENTATIVIDADE</v>
          </cell>
          <cell r="K2925">
            <v>25.59</v>
          </cell>
        </row>
        <row r="2926">
          <cell r="G2926">
            <v>104403</v>
          </cell>
          <cell r="H2926" t="str">
            <v>CONDULETE DE PVC, TIPO C, PARA ELETRODUTO DE PVC SOLDÁVEL DN 32 MM (1''), APARENTE - FORNECIMENTO E INSTALAÇÃO. AF_10/2022</v>
          </cell>
          <cell r="I2926" t="str">
            <v>UN</v>
          </cell>
          <cell r="J2926" t="str">
            <v>COEFICIENTE DE REPRESENTATIVIDADE</v>
          </cell>
          <cell r="K2926">
            <v>31.8</v>
          </cell>
        </row>
        <row r="2927">
          <cell r="G2927">
            <v>104404</v>
          </cell>
          <cell r="H2927" t="str">
            <v>CONDULETE DE PVC, TIPO T, PARA ELETRODUTO DE PVC SOLDÁVEL DN 25 MM (3/4''), APARENTE - FORNECIMENTO E INSTALAÇÃO. AF_10/2022</v>
          </cell>
          <cell r="I2927" t="str">
            <v>UN</v>
          </cell>
          <cell r="J2927" t="str">
            <v>COEFICIENTE DE REPRESENTATIVIDADE</v>
          </cell>
          <cell r="K2927">
            <v>32.71</v>
          </cell>
        </row>
        <row r="2928">
          <cell r="G2928">
            <v>104405</v>
          </cell>
          <cell r="H2928" t="str">
            <v>CONDULETE DE PVC, TIPO T, PARA ELETRODUTO DE PVC SOLDÁVEL DN 32 MM (1''), APARENTE - FORNECIMENTO E INSTALAÇÃO. AF_10/2022</v>
          </cell>
          <cell r="I2928" t="str">
            <v>UN</v>
          </cell>
          <cell r="J2928" t="str">
            <v>COEFICIENTE DE REPRESENTATIVIDADE</v>
          </cell>
          <cell r="K2928">
            <v>44.2</v>
          </cell>
        </row>
        <row r="2929">
          <cell r="G2929">
            <v>93653</v>
          </cell>
          <cell r="H2929" t="str">
            <v>DISJUNTOR MONOPOLAR TIPO DIN, CORRENTE NOMINAL DE 10A - FORNECIMENTO E INSTALAÇÃO. AF_10/2020</v>
          </cell>
          <cell r="I2929" t="str">
            <v>UN</v>
          </cell>
          <cell r="J2929" t="str">
            <v>COEFICIENTE DE REPRESENTATIVIDADE</v>
          </cell>
          <cell r="K2929">
            <v>18.57</v>
          </cell>
        </row>
        <row r="2930">
          <cell r="G2930">
            <v>93654</v>
          </cell>
          <cell r="H2930" t="str">
            <v>DISJUNTOR MONOPOLAR TIPO DIN, CORRENTE NOMINAL DE 16A - FORNECIMENTO E INSTALAÇÃO. AF_10/2020</v>
          </cell>
          <cell r="I2930" t="str">
            <v>UN</v>
          </cell>
          <cell r="J2930" t="str">
            <v>COEFICIENTE DE REPRESENTATIVIDADE</v>
          </cell>
          <cell r="K2930">
            <v>19.12</v>
          </cell>
        </row>
        <row r="2931">
          <cell r="G2931">
            <v>93655</v>
          </cell>
          <cell r="H2931" t="str">
            <v>DISJUNTOR MONOPOLAR TIPO DIN, CORRENTE NOMINAL DE 20A - FORNECIMENTO E INSTALAÇÃO. AF_10/2020</v>
          </cell>
          <cell r="I2931" t="str">
            <v>UN</v>
          </cell>
          <cell r="J2931" t="str">
            <v>COEFICIENTE DE REPRESENTATIVIDADE</v>
          </cell>
          <cell r="K2931">
            <v>20.29</v>
          </cell>
        </row>
        <row r="2932">
          <cell r="G2932">
            <v>93656</v>
          </cell>
          <cell r="H2932" t="str">
            <v>DISJUNTOR MONOPOLAR TIPO DIN, CORRENTE NOMINAL DE 25A - FORNECIMENTO E INSTALAÇÃO. AF_10/2020</v>
          </cell>
          <cell r="I2932" t="str">
            <v>UN</v>
          </cell>
          <cell r="J2932" t="str">
            <v>COEFICIENTE DE REPRESENTATIVIDADE</v>
          </cell>
          <cell r="K2932">
            <v>20.29</v>
          </cell>
        </row>
        <row r="2933">
          <cell r="G2933">
            <v>93657</v>
          </cell>
          <cell r="H2933" t="str">
            <v>DISJUNTOR MONOPOLAR TIPO DIN, CORRENTE NOMINAL DE 32A - FORNECIMENTO E INSTALAÇÃO. AF_10/2020</v>
          </cell>
          <cell r="I2933" t="str">
            <v>UN</v>
          </cell>
          <cell r="J2933" t="str">
            <v>COEFICIENTE DE REPRESENTATIVIDADE</v>
          </cell>
          <cell r="K2933">
            <v>21.67</v>
          </cell>
        </row>
        <row r="2934">
          <cell r="G2934">
            <v>93658</v>
          </cell>
          <cell r="H2934" t="str">
            <v>DISJUNTOR MONOPOLAR TIPO DIN, CORRENTE NOMINAL DE 40A - FORNECIMENTO E INSTALAÇÃO. AF_10/2020</v>
          </cell>
          <cell r="I2934" t="str">
            <v>UN</v>
          </cell>
          <cell r="J2934" t="str">
            <v>COEFICIENTE DE REPRESENTATIVIDADE</v>
          </cell>
          <cell r="K2934">
            <v>31.46</v>
          </cell>
        </row>
        <row r="2935">
          <cell r="G2935">
            <v>93659</v>
          </cell>
          <cell r="H2935" t="str">
            <v>DISJUNTOR MONOPOLAR TIPO DIN, CORRENTE NOMINAL DE 50A - FORNECIMENTO E INSTALAÇÃO. AF_10/2020</v>
          </cell>
          <cell r="I2935" t="str">
            <v>UN</v>
          </cell>
          <cell r="J2935" t="str">
            <v>COEFICIENTE DE REPRESENTATIVIDADE</v>
          </cell>
          <cell r="K2935">
            <v>34.229999999999997</v>
          </cell>
        </row>
        <row r="2936">
          <cell r="G2936">
            <v>93660</v>
          </cell>
          <cell r="H2936" t="str">
            <v>DISJUNTOR BIPOLAR TIPO DIN, CORRENTE NOMINAL DE 10A - FORNECIMENTO E INSTALAÇÃO. AF_10/2020</v>
          </cell>
          <cell r="I2936" t="str">
            <v>UN</v>
          </cell>
          <cell r="J2936" t="str">
            <v>COEFICIENTE DE REPRESENTATIVIDADE</v>
          </cell>
          <cell r="K2936">
            <v>96.5</v>
          </cell>
        </row>
        <row r="2937">
          <cell r="G2937">
            <v>93661</v>
          </cell>
          <cell r="H2937" t="str">
            <v>DISJUNTOR BIPOLAR TIPO DIN, CORRENTE NOMINAL DE 16A - FORNECIMENTO E INSTALAÇÃO. AF_10/2020</v>
          </cell>
          <cell r="I2937" t="str">
            <v>UN</v>
          </cell>
          <cell r="J2937" t="str">
            <v>COEFICIENTE DE REPRESENTATIVIDADE</v>
          </cell>
          <cell r="K2937">
            <v>97.62</v>
          </cell>
        </row>
        <row r="2938">
          <cell r="G2938">
            <v>93662</v>
          </cell>
          <cell r="H2938" t="str">
            <v>DISJUNTOR BIPOLAR TIPO DIN, CORRENTE NOMINAL DE 20A - FORNECIMENTO E INSTALAÇÃO. AF_10/2020</v>
          </cell>
          <cell r="I2938" t="str">
            <v>UN</v>
          </cell>
          <cell r="J2938" t="str">
            <v>COEFICIENTE DE REPRESENTATIVIDADE</v>
          </cell>
          <cell r="K2938">
            <v>99.95</v>
          </cell>
        </row>
        <row r="2939">
          <cell r="G2939">
            <v>93663</v>
          </cell>
          <cell r="H2939" t="str">
            <v>DISJUNTOR BIPOLAR TIPO DIN, CORRENTE NOMINAL DE 25A - FORNECIMENTO E INSTALAÇÃO. AF_10/2020</v>
          </cell>
          <cell r="I2939" t="str">
            <v>UN</v>
          </cell>
          <cell r="J2939" t="str">
            <v>COEFICIENTE DE REPRESENTATIVIDADE</v>
          </cell>
          <cell r="K2939">
            <v>99.95</v>
          </cell>
        </row>
        <row r="2940">
          <cell r="G2940">
            <v>93664</v>
          </cell>
          <cell r="H2940" t="str">
            <v>DISJUNTOR BIPOLAR TIPO DIN, CORRENTE NOMINAL DE 32A - FORNECIMENTO E INSTALAÇÃO. AF_10/2020</v>
          </cell>
          <cell r="I2940" t="str">
            <v>UN</v>
          </cell>
          <cell r="J2940" t="str">
            <v>COEFICIENTE DE REPRESENTATIVIDADE</v>
          </cell>
          <cell r="K2940">
            <v>102.72</v>
          </cell>
        </row>
        <row r="2941">
          <cell r="G2941">
            <v>93665</v>
          </cell>
          <cell r="H2941" t="str">
            <v>DISJUNTOR BIPOLAR TIPO DIN, CORRENTE NOMINAL DE 40A - FORNECIMENTO E INSTALAÇÃO. AF_10/2020</v>
          </cell>
          <cell r="I2941" t="str">
            <v>UN</v>
          </cell>
          <cell r="J2941" t="str">
            <v>COEFICIENTE DE REPRESENTATIVIDADE</v>
          </cell>
          <cell r="K2941">
            <v>105.55</v>
          </cell>
        </row>
        <row r="2942">
          <cell r="G2942">
            <v>93666</v>
          </cell>
          <cell r="H2942" t="str">
            <v>DISJUNTOR BIPOLAR TIPO DIN, CORRENTE NOMINAL DE 50A - FORNECIMENTO E INSTALAÇÃO. AF_10/2020</v>
          </cell>
          <cell r="I2942" t="str">
            <v>UN</v>
          </cell>
          <cell r="J2942" t="str">
            <v>COEFICIENTE DE REPRESENTATIVIDADE</v>
          </cell>
          <cell r="K2942">
            <v>111.08</v>
          </cell>
        </row>
        <row r="2943">
          <cell r="G2943">
            <v>93667</v>
          </cell>
          <cell r="H2943" t="str">
            <v>DISJUNTOR TRIPOLAR TIPO DIN, CORRENTE NOMINAL DE 10A - FORNECIMENTO E INSTALAÇÃO. AF_10/2020</v>
          </cell>
          <cell r="I2943" t="str">
            <v>UN</v>
          </cell>
          <cell r="J2943" t="str">
            <v>COEFICIENTE DE REPRESENTATIVIDADE</v>
          </cell>
          <cell r="K2943">
            <v>119.72</v>
          </cell>
        </row>
        <row r="2944">
          <cell r="G2944">
            <v>93668</v>
          </cell>
          <cell r="H2944" t="str">
            <v>DISJUNTOR TRIPOLAR TIPO DIN, CORRENTE NOMINAL DE 16A - FORNECIMENTO E INSTALAÇÃO. AF_10/2020</v>
          </cell>
          <cell r="I2944" t="str">
            <v>UN</v>
          </cell>
          <cell r="J2944" t="str">
            <v>COEFICIENTE DE REPRESENTATIVIDADE</v>
          </cell>
          <cell r="K2944">
            <v>121.38</v>
          </cell>
        </row>
        <row r="2945">
          <cell r="G2945">
            <v>93669</v>
          </cell>
          <cell r="H2945" t="str">
            <v>DISJUNTOR TRIPOLAR TIPO DIN, CORRENTE NOMINAL DE 20A - FORNECIMENTO E INSTALAÇÃO. AF_10/2020</v>
          </cell>
          <cell r="I2945" t="str">
            <v>UN</v>
          </cell>
          <cell r="J2945" t="str">
            <v>COEFICIENTE DE REPRESENTATIVIDADE</v>
          </cell>
          <cell r="K2945">
            <v>124.87</v>
          </cell>
        </row>
        <row r="2946">
          <cell r="G2946">
            <v>93670</v>
          </cell>
          <cell r="H2946" t="str">
            <v>DISJUNTOR TRIPOLAR TIPO DIN, CORRENTE NOMINAL DE 25A - FORNECIMENTO E INSTALAÇÃO. AF_10/2020</v>
          </cell>
          <cell r="I2946" t="str">
            <v>UN</v>
          </cell>
          <cell r="J2946" t="str">
            <v>COEFICIENTE DE REPRESENTATIVIDADE</v>
          </cell>
          <cell r="K2946">
            <v>124.87</v>
          </cell>
        </row>
        <row r="2947">
          <cell r="G2947">
            <v>93671</v>
          </cell>
          <cell r="H2947" t="str">
            <v>DISJUNTOR TRIPOLAR TIPO DIN, CORRENTE NOMINAL DE 32A - FORNECIMENTO E INSTALAÇÃO. AF_10/2020</v>
          </cell>
          <cell r="I2947" t="str">
            <v>UN</v>
          </cell>
          <cell r="J2947" t="str">
            <v>COEFICIENTE DE REPRESENTATIVIDADE</v>
          </cell>
          <cell r="K2947">
            <v>129.03</v>
          </cell>
        </row>
        <row r="2948">
          <cell r="G2948">
            <v>93672</v>
          </cell>
          <cell r="H2948" t="str">
            <v>DISJUNTOR TRIPOLAR TIPO DIN, CORRENTE NOMINAL DE 40A - FORNECIMENTO E INSTALAÇÃO. AF_10/2020</v>
          </cell>
          <cell r="I2948" t="str">
            <v>UN</v>
          </cell>
          <cell r="J2948" t="str">
            <v>COEFICIENTE DE REPRESENTATIVIDADE</v>
          </cell>
          <cell r="K2948">
            <v>135.37</v>
          </cell>
        </row>
        <row r="2949">
          <cell r="G2949">
            <v>93673</v>
          </cell>
          <cell r="H2949" t="str">
            <v>DISJUNTOR TRIPOLAR TIPO DIN, CORRENTE NOMINAL DE 50A - FORNECIMENTO E INSTALAÇÃO. AF_10/2020</v>
          </cell>
          <cell r="I2949" t="str">
            <v>UN</v>
          </cell>
          <cell r="J2949" t="str">
            <v>COEFICIENTE DE REPRESENTATIVIDADE</v>
          </cell>
          <cell r="K2949">
            <v>143.66999999999999</v>
          </cell>
        </row>
        <row r="2950">
          <cell r="G2950">
            <v>97359</v>
          </cell>
          <cell r="H2950" t="str">
            <v>QUADRO DE MEDIÇÃO GERAL DE ENERGIA COM 8 MEDIDORES - FORNECIMENTO E INSTALAÇÃO. AF_10/2020</v>
          </cell>
          <cell r="I2950" t="str">
            <v>UN</v>
          </cell>
          <cell r="J2950" t="str">
            <v>COEFICIENTE DE REPRESENTATIVIDADE</v>
          </cell>
          <cell r="K2950">
            <v>3501.47</v>
          </cell>
        </row>
        <row r="2951">
          <cell r="G2951">
            <v>97360</v>
          </cell>
          <cell r="H2951" t="str">
            <v>QUADRO DE MEDIÇÃO GERAL DE ENERGIA COM 12 MEDIDORES - FORNECIMENTO E INSTALAÇÃO. AF_10/2020</v>
          </cell>
          <cell r="I2951" t="str">
            <v>UN</v>
          </cell>
          <cell r="J2951" t="str">
            <v>COEFICIENTE DE REPRESENTATIVIDADE</v>
          </cell>
          <cell r="K2951">
            <v>6754.16</v>
          </cell>
        </row>
        <row r="2952">
          <cell r="G2952">
            <v>97361</v>
          </cell>
          <cell r="H2952" t="str">
            <v>QUADRO DE MEDIÇÃO GERAL DE ENERGIA COM 16 MEDIDORES - FORNECIMENTO E INSTALAÇÃO. AF_10/2020</v>
          </cell>
          <cell r="I2952" t="str">
            <v>UN</v>
          </cell>
          <cell r="J2952" t="str">
            <v>COEFICIENTE DE REPRESENTATIVIDADE</v>
          </cell>
          <cell r="K2952">
            <v>9005.5400000000009</v>
          </cell>
        </row>
        <row r="2953">
          <cell r="G2953">
            <v>97362</v>
          </cell>
          <cell r="H2953" t="str">
            <v>QUADRO DE MEDIÇÃO GERAL DE ENERGIA PARA BARRAMENTO BLINDADO COM 4 MEDIDORES - FORNECIMENTO E INSTALAÇÃO. AF_10/2020</v>
          </cell>
          <cell r="I2953" t="str">
            <v>UN</v>
          </cell>
          <cell r="J2953" t="str">
            <v>COEFICIENTE DE REPRESENTATIVIDADE</v>
          </cell>
          <cell r="K2953">
            <v>2100</v>
          </cell>
        </row>
        <row r="2954">
          <cell r="G2954">
            <v>101875</v>
          </cell>
          <cell r="H2954" t="str">
            <v>QUADRO DE DISTRIBUIÇÃO DE ENERGIA EM CHAPA DE AÇO GALVANIZADO, DE EMBUTIR, COM BARRAMENTO TRIFÁSICO, PARA 12 DISJUNTORES DIN 100A - FORNECIMENTO E INSTALAÇÃO. AF_10/2020</v>
          </cell>
          <cell r="I2954" t="str">
            <v>UN</v>
          </cell>
          <cell r="J2954" t="str">
            <v>COEFICIENTE DE REPRESENTATIVIDADE</v>
          </cell>
          <cell r="K2954">
            <v>446.8</v>
          </cell>
        </row>
        <row r="2955">
          <cell r="G2955">
            <v>101876</v>
          </cell>
          <cell r="H2955" t="str">
            <v>QUADRO DE DISTRIBUIÇÃO DE ENERGIA EM PVC, DE EMBUTIR, SEM BARRAMENTO, PARA 6 DISJUNTORES - FORNECIMENTO E INSTALAÇÃO. AF_10/2020</v>
          </cell>
          <cell r="I2955" t="str">
            <v>UN</v>
          </cell>
          <cell r="J2955" t="str">
            <v>COEFICIENTE DE REPRESENTATIVIDADE</v>
          </cell>
          <cell r="K2955">
            <v>77.78</v>
          </cell>
        </row>
        <row r="2956">
          <cell r="G2956">
            <v>101877</v>
          </cell>
          <cell r="H2956" t="str">
            <v>QUADRO DE DISTRIBUIÇÃO DE ENERGIA EM PVC, DE EMBUTIR, SEM BARRAMENTO, PARA 3 DISJUNTORES - FORNECIMENTO E INSTALAÇÃO. AF_10/2020</v>
          </cell>
          <cell r="I2956" t="str">
            <v>UN</v>
          </cell>
          <cell r="J2956" t="str">
            <v>COEFICIENTE DE REPRESENTATIVIDADE</v>
          </cell>
          <cell r="K2956">
            <v>53.42</v>
          </cell>
        </row>
        <row r="2957">
          <cell r="G2957">
            <v>101878</v>
          </cell>
          <cell r="H2957" t="str">
            <v>QUADRO DE DISTRIBUIÇÃO DE ENERGIA EM CHAPA DE AÇO GALVANIZADO, DE SOBREPOR, COM BARRAMENTO TRIFÁSICO, PARA 18 DISJUNTORES DIN 100A - FORNECIMENTO E INSTALAÇÃO. AF_10/2020</v>
          </cell>
          <cell r="I2957" t="str">
            <v>UN</v>
          </cell>
          <cell r="J2957" t="str">
            <v>COEFICIENTE DE REPRESENTATIVIDADE</v>
          </cell>
          <cell r="K2957">
            <v>610.03</v>
          </cell>
        </row>
        <row r="2958">
          <cell r="G2958">
            <v>101879</v>
          </cell>
          <cell r="H2958" t="str">
            <v>QUADRO DE DISTRIBUIÇÃO DE ENERGIA EM CHAPA DE AÇO GALVANIZADO, DE EMBUTIR, COM BARRAMENTO TRIFÁSICO, PARA 24 DISJUNTORES DIN 100A - FORNECIMENTO E INSTALAÇÃO. AF_10/2020</v>
          </cell>
          <cell r="I2958" t="str">
            <v>UN</v>
          </cell>
          <cell r="J2958" t="str">
            <v>COEFICIENTE DE REPRESENTATIVIDADE</v>
          </cell>
          <cell r="K2958">
            <v>648.4</v>
          </cell>
        </row>
        <row r="2959">
          <cell r="G2959">
            <v>101880</v>
          </cell>
          <cell r="H2959" t="str">
            <v>QUADRO DE DISTRIBUIÇÃO DE ENERGIA EM CHAPA DE AÇO GALVANIZADO, DE EMBUTIR, COM BARRAMENTO TRIFÁSICO, PARA 30 DISJUNTORES DIN 150A - FORNECIMENTO E INSTALAÇÃO. AF_10/2020</v>
          </cell>
          <cell r="I2959" t="str">
            <v>UN</v>
          </cell>
          <cell r="J2959" t="str">
            <v>COEFICIENTE DE REPRESENTATIVIDADE</v>
          </cell>
          <cell r="K2959">
            <v>746.24</v>
          </cell>
        </row>
        <row r="2960">
          <cell r="G2960">
            <v>101881</v>
          </cell>
          <cell r="H2960" t="str">
            <v>QUADRO DE DISTRIBUIÇÃO DE ENERGIA EM CHAPA DE AÇO GALVANIZADO, DE EMBUTIR, COM BARRAMENTO TRIFÁSICO, PARA 40 DISJUNTORES DIN 100A - FORNECIMENTO E INSTALAÇÃO. AF_10/2020</v>
          </cell>
          <cell r="I2960" t="str">
            <v>UN</v>
          </cell>
          <cell r="J2960" t="str">
            <v>COEFICIENTE DE REPRESENTATIVIDADE</v>
          </cell>
          <cell r="K2960">
            <v>1076.02</v>
          </cell>
        </row>
        <row r="2961">
          <cell r="G2961">
            <v>101882</v>
          </cell>
          <cell r="H2961" t="str">
            <v>QUADRO DE DISTRIBUIÇÃO DE ENERGIA EM CHAPA DE AÇO GALVANIZADO, DE EMBUTIR, COM BARRAMENTO TRIFÁSICO, PARA 30 DISJUNTORES DIN 225A - FORNECIMENTO E INSTALAÇÃO. AF_10/2020</v>
          </cell>
          <cell r="I2961" t="str">
            <v>UN</v>
          </cell>
          <cell r="J2961" t="str">
            <v>COEFICIENTE DE REPRESENTATIVIDADE</v>
          </cell>
          <cell r="K2961">
            <v>1530.55</v>
          </cell>
        </row>
        <row r="2962">
          <cell r="G2962">
            <v>101883</v>
          </cell>
          <cell r="H2962" t="str">
            <v>QUADRO DE DISTRIBUIÇÃO DE ENERGIA EM CHAPA DE AÇO GALVANIZADO, DE EMBUTIR, COM BARRAMENTO TRIFÁSICO, PARA 18 DISJUNTORES DIN 100A - FORNECIMENTO E INSTALAÇÃO. AF_10/2020</v>
          </cell>
          <cell r="I2962" t="str">
            <v>UN</v>
          </cell>
          <cell r="J2962" t="str">
            <v>COEFICIENTE DE REPRESENTATIVIDADE</v>
          </cell>
          <cell r="K2962">
            <v>617.91999999999996</v>
          </cell>
        </row>
        <row r="2963">
          <cell r="G2963">
            <v>101890</v>
          </cell>
          <cell r="H2963" t="str">
            <v>DISJUNTOR MONOPOLAR TIPO NEMA, CORRENTE NOMINAL DE 10 ATÉ 30A - FORNECIMENTO E INSTALAÇÃO. AF_10/2020</v>
          </cell>
          <cell r="I2963" t="str">
            <v>UN</v>
          </cell>
          <cell r="J2963" t="str">
            <v>COEFICIENTE DE REPRESENTATIVIDADE</v>
          </cell>
          <cell r="K2963">
            <v>24.99</v>
          </cell>
        </row>
        <row r="2964">
          <cell r="G2964">
            <v>101891</v>
          </cell>
          <cell r="H2964" t="str">
            <v>DISJUNTOR MONOPOLAR TIPO NEMA, CORRENTE NOMINAL DE 35 ATÉ 50A - FORNECIMENTO E INSTALAÇÃO. AF_10/2020</v>
          </cell>
          <cell r="I2964" t="str">
            <v>UN</v>
          </cell>
          <cell r="J2964" t="str">
            <v>COEFICIENTE DE REPRESENTATIVIDADE</v>
          </cell>
          <cell r="K2964">
            <v>42.44</v>
          </cell>
        </row>
        <row r="2965">
          <cell r="G2965">
            <v>101892</v>
          </cell>
          <cell r="H2965" t="str">
            <v>DISJUNTOR BIPOLAR TIPO NEMA, CORRENTE NOMINAL DE 10 ATÉ 50A - FORNECIMENTO E INSTALAÇÃO. AF_10/2020</v>
          </cell>
          <cell r="I2965" t="str">
            <v>UN</v>
          </cell>
          <cell r="J2965" t="str">
            <v>COEFICIENTE DE REPRESENTATIVIDADE</v>
          </cell>
          <cell r="K2965">
            <v>119.65</v>
          </cell>
        </row>
        <row r="2966">
          <cell r="G2966">
            <v>101893</v>
          </cell>
          <cell r="H2966" t="str">
            <v>DISJUNTOR TRIPOLAR TIPO NEMA, CORRENTE NOMINAL DE 10 ATÉ 50A - FORNECIMENTO E INSTALAÇÃO. AF_10/2020</v>
          </cell>
          <cell r="I2966" t="str">
            <v>UN</v>
          </cell>
          <cell r="J2966" t="str">
            <v>COEFICIENTE DE REPRESENTATIVIDADE</v>
          </cell>
          <cell r="K2966">
            <v>151.44999999999999</v>
          </cell>
        </row>
        <row r="2967">
          <cell r="G2967">
            <v>101894</v>
          </cell>
          <cell r="H2967" t="str">
            <v>DISJUNTOR TRIPOLAR TIPO NEMA, CORRENTE NOMINAL DE 60 ATÉ 100A - FORNECIMENTO E INSTALAÇÃO. AF_10/2020</v>
          </cell>
          <cell r="I2967" t="str">
            <v>UN</v>
          </cell>
          <cell r="J2967" t="str">
            <v>COEFICIENTE DE REPRESENTATIVIDADE</v>
          </cell>
          <cell r="K2967">
            <v>238.96</v>
          </cell>
        </row>
        <row r="2968">
          <cell r="G2968">
            <v>101895</v>
          </cell>
          <cell r="H2968" t="str">
            <v>DISJUNTOR TERMOMAGNÉTICO TRIPOLAR , CORRENTE NOMINAL DE 125A - FORNECIMENTO E INSTALAÇÃO. AF_10/2020</v>
          </cell>
          <cell r="I2968" t="str">
            <v>UN</v>
          </cell>
          <cell r="J2968" t="str">
            <v>COEFICIENTE DE REPRESENTATIVIDADE</v>
          </cell>
          <cell r="K2968">
            <v>686.28</v>
          </cell>
        </row>
        <row r="2969">
          <cell r="G2969">
            <v>101896</v>
          </cell>
          <cell r="H2969" t="str">
            <v>DISJUNTOR TERMOMAGNÉTICO TRIPOLAR , CORRENTE NOMINAL DE 200A - FORNECIMENTO E INSTALAÇÃO. AF_10/2020</v>
          </cell>
          <cell r="I2969" t="str">
            <v>UN</v>
          </cell>
          <cell r="J2969" t="str">
            <v>COEFICIENTE DE REPRESENTATIVIDADE</v>
          </cell>
          <cell r="K2969">
            <v>1056.56</v>
          </cell>
        </row>
        <row r="2970">
          <cell r="G2970">
            <v>101897</v>
          </cell>
          <cell r="H2970" t="str">
            <v>DISJUNTOR TERMOMAGNÉTICO TRIPOLAR , CORRENTE NOMINAL DE 250A - FORNECIMENTO E INSTALAÇÃO. AF_10/2020</v>
          </cell>
          <cell r="I2970" t="str">
            <v>UN</v>
          </cell>
          <cell r="J2970" t="str">
            <v>COEFICIENTE DE REPRESENTATIVIDADE</v>
          </cell>
          <cell r="K2970">
            <v>1722.07</v>
          </cell>
        </row>
        <row r="2971">
          <cell r="G2971">
            <v>101898</v>
          </cell>
          <cell r="H2971" t="str">
            <v>DISJUNTOR TERMOMAGNÉTICO TRIPOLAR , CORRENTE NOMINAL DE 400A - FORNECIMENTO E INSTALAÇÃO. AF_10/2020</v>
          </cell>
          <cell r="I2971" t="str">
            <v>UN</v>
          </cell>
          <cell r="J2971" t="str">
            <v>COEFICIENTE DE REPRESENTATIVIDADE</v>
          </cell>
          <cell r="K2971">
            <v>2329.0500000000002</v>
          </cell>
        </row>
        <row r="2972">
          <cell r="G2972">
            <v>101899</v>
          </cell>
          <cell r="H2972" t="str">
            <v>DISJUNTOR TERMOMAGNÉTICO TRIPOLAR , CORRENTE NOMINAL DE 600A - FORNECIMENTO E INSTALAÇÃO. AF_10/2020</v>
          </cell>
          <cell r="I2972" t="str">
            <v>UN</v>
          </cell>
          <cell r="J2972" t="str">
            <v>COEFICIENTE DE REPRESENTATIVIDADE</v>
          </cell>
          <cell r="K2972">
            <v>3772.8</v>
          </cell>
        </row>
        <row r="2973">
          <cell r="G2973">
            <v>101900</v>
          </cell>
          <cell r="H2973" t="str">
            <v>DISJUNTOR BAIXA TENSÃO TRIPOLAR A SECO  800A/600V - FORNECIMENTO E INSTALAÇÃO. AF_10/2020</v>
          </cell>
          <cell r="I2973" t="str">
            <v>UN</v>
          </cell>
          <cell r="J2973" t="str">
            <v>COEFICIENTE DE REPRESENTATIVIDADE</v>
          </cell>
          <cell r="K2973">
            <v>7954.56</v>
          </cell>
        </row>
        <row r="2974">
          <cell r="G2974">
            <v>101901</v>
          </cell>
          <cell r="H2974" t="str">
            <v>CONTATOR TRIPOLAR I NOMINAL 12A - FORNECIMENTO E INSTALAÇÃO. AF_10/2020</v>
          </cell>
          <cell r="I2974" t="str">
            <v>UN</v>
          </cell>
          <cell r="J2974" t="str">
            <v>ATRIBUÍDO SÃO PAULO</v>
          </cell>
          <cell r="K2974">
            <v>149.76</v>
          </cell>
        </row>
        <row r="2975">
          <cell r="G2975">
            <v>101902</v>
          </cell>
          <cell r="H2975" t="str">
            <v>CONTATOR TRIPOLAR I NOMINAL 22A - FORNECIMENTO E INSTALAÇÃO. AF_10/2020</v>
          </cell>
          <cell r="I2975" t="str">
            <v>UN</v>
          </cell>
          <cell r="J2975" t="str">
            <v>ATRIBUÍDO SÃO PAULO</v>
          </cell>
          <cell r="K2975">
            <v>184.94</v>
          </cell>
        </row>
        <row r="2976">
          <cell r="G2976">
            <v>101903</v>
          </cell>
          <cell r="H2976" t="str">
            <v>CONTATOR TRIPOLAR I NOMINAL 38A - FORNECIMENTO E INSTALAÇÃO. AF_10/2020</v>
          </cell>
          <cell r="I2976" t="str">
            <v>UN</v>
          </cell>
          <cell r="J2976" t="str">
            <v>ATRIBUÍDO SÃO PAULO</v>
          </cell>
          <cell r="K2976">
            <v>385.5</v>
          </cell>
        </row>
        <row r="2977">
          <cell r="G2977">
            <v>101904</v>
          </cell>
          <cell r="H2977" t="str">
            <v>CONTATOR TRIPOLAR I NOMIMAL 95A - FORNECIMENTO E INSTALAÇÃO. AF_10/2020</v>
          </cell>
          <cell r="I2977" t="str">
            <v>UN</v>
          </cell>
          <cell r="J2977" t="str">
            <v>ATRIBUÍDO SÃO PAULO</v>
          </cell>
          <cell r="K2977">
            <v>1420.47</v>
          </cell>
        </row>
        <row r="2978">
          <cell r="G2978">
            <v>101938</v>
          </cell>
          <cell r="H2978" t="str">
            <v>CAIXA DE PROTEÇÃO PARA MEDIDOR MONOFÁSICO DE EMBUTIR - FORNECIMENTO E INSTALAÇÃO. AF_10/2020</v>
          </cell>
          <cell r="I2978" t="str">
            <v>UN</v>
          </cell>
          <cell r="J2978" t="str">
            <v>COEFICIENTE DE REPRESENTATIVIDADE</v>
          </cell>
          <cell r="K2978">
            <v>104.52</v>
          </cell>
        </row>
        <row r="2979">
          <cell r="G2979">
            <v>101946</v>
          </cell>
          <cell r="H2979" t="str">
            <v>QUADRO DE MEDIÇÃO GERAL DE ENERGIA PARA 1 MEDIDOR DE SOBREPOR - FORNECIMENTO E INSTALAÇÃO. AF_10/2020</v>
          </cell>
          <cell r="I2979" t="str">
            <v>UN</v>
          </cell>
          <cell r="J2979" t="str">
            <v>COEFICIENTE DE REPRESENTATIVIDADE</v>
          </cell>
          <cell r="K2979">
            <v>150.47999999999999</v>
          </cell>
        </row>
        <row r="2980">
          <cell r="G2980">
            <v>91945</v>
          </cell>
          <cell r="H2980" t="str">
            <v>SUPORTE PARAFUSADO COM PLACA DE ENCAIXE 4" X 2" ALTO (2,00 M DO PISO) PARA PONTO ELÉTRICO - FORNECIMENTO E INSTALAÇÃO. AF_12/2015</v>
          </cell>
          <cell r="I2980" t="str">
            <v>UN</v>
          </cell>
          <cell r="J2980" t="str">
            <v>COEFICIENTE DE REPRESENTATIVIDADE</v>
          </cell>
          <cell r="K2980">
            <v>8.76</v>
          </cell>
        </row>
        <row r="2981">
          <cell r="G2981">
            <v>91946</v>
          </cell>
          <cell r="H2981" t="str">
            <v>SUPORTE PARAFUSADO COM PLACA DE ENCAIXE 4" X 2" MÉDIO (1,30 M DO PISO) PARA PONTO ELÉTRICO - FORNECIMENTO E INSTALAÇÃO. AF_12/2015</v>
          </cell>
          <cell r="I2981" t="str">
            <v>UN</v>
          </cell>
          <cell r="J2981" t="str">
            <v>COEFICIENTE DE REPRESENTATIVIDADE</v>
          </cell>
          <cell r="K2981">
            <v>7.32</v>
          </cell>
        </row>
        <row r="2982">
          <cell r="G2982">
            <v>91947</v>
          </cell>
          <cell r="H2982" t="str">
            <v>SUPORTE PARAFUSADO COM PLACA DE ENCAIXE 4" X 2" BAIXO (0,30 M DO PISO) PARA PONTO ELÉTRICO - FORNECIMENTO E INSTALAÇÃO. AF_12/2015</v>
          </cell>
          <cell r="I2982" t="str">
            <v>UN</v>
          </cell>
          <cell r="J2982" t="str">
            <v>COEFICIENTE DE REPRESENTATIVIDADE</v>
          </cell>
          <cell r="K2982">
            <v>6.43</v>
          </cell>
        </row>
        <row r="2983">
          <cell r="G2983">
            <v>91949</v>
          </cell>
          <cell r="H2983" t="str">
            <v>SUPORTE PARAFUSADO COM PLACA DE ENCAIXE 4" X 4" ALTO (2,00 M DO PISO) PARA PONTO ELÉTRICO - FORNECIMENTO E INSTALAÇÃO. AF_12/2015</v>
          </cell>
          <cell r="I2983" t="str">
            <v>UN</v>
          </cell>
          <cell r="J2983" t="str">
            <v>COEFICIENTE DE REPRESENTATIVIDADE</v>
          </cell>
          <cell r="K2983">
            <v>13.42</v>
          </cell>
        </row>
        <row r="2984">
          <cell r="G2984">
            <v>91950</v>
          </cell>
          <cell r="H2984" t="str">
            <v>SUPORTE PARAFUSADO COM PLACA DE ENCAIXE 4" X 4" MÉDIO (1,30 M DO PISO) PARA PONTO ELÉTRICO - FORNECIMENTO E INSTALAÇÃO. AF_12/2015</v>
          </cell>
          <cell r="I2984" t="str">
            <v>UN</v>
          </cell>
          <cell r="J2984" t="str">
            <v>COEFICIENTE DE REPRESENTATIVIDADE</v>
          </cell>
          <cell r="K2984">
            <v>11.69</v>
          </cell>
        </row>
        <row r="2985">
          <cell r="G2985">
            <v>91951</v>
          </cell>
          <cell r="H2985" t="str">
            <v>SUPORTE PARAFUSADO COM PLACA DE ENCAIXE 4" X 4" BAIXO (0,30 M DO PISO) PARA PONTO ELÉTRICO - FORNECIMENTO E INSTALAÇÃO. AF_12/2015</v>
          </cell>
          <cell r="I2985" t="str">
            <v>UN</v>
          </cell>
          <cell r="J2985" t="str">
            <v>COEFICIENTE DE REPRESENTATIVIDADE</v>
          </cell>
          <cell r="K2985">
            <v>10.65</v>
          </cell>
        </row>
        <row r="2986">
          <cell r="G2986">
            <v>91952</v>
          </cell>
          <cell r="H2986" t="str">
            <v>INTERRUPTOR SIMPLES (1 MÓDULO), 10A/250V, SEM SUPORTE E SEM PLACA - FORNECIMENTO E INSTALAÇÃO. AF_12/2015</v>
          </cell>
          <cell r="I2986" t="str">
            <v>UN</v>
          </cell>
          <cell r="J2986" t="str">
            <v>COEFICIENTE DE REPRESENTATIVIDADE</v>
          </cell>
          <cell r="K2986">
            <v>16.68</v>
          </cell>
        </row>
        <row r="2987">
          <cell r="G2987">
            <v>91953</v>
          </cell>
          <cell r="H2987" t="str">
            <v>INTERRUPTOR SIMPLES (1 MÓDULO), 10A/250V, INCLUINDO SUPORTE E PLACA - FORNECIMENTO E INSTALAÇÃO. AF_12/2015</v>
          </cell>
          <cell r="I2987" t="str">
            <v>UN</v>
          </cell>
          <cell r="J2987" t="str">
            <v>COEFICIENTE DE REPRESENTATIVIDADE</v>
          </cell>
          <cell r="K2987">
            <v>24</v>
          </cell>
        </row>
        <row r="2988">
          <cell r="G2988">
            <v>91954</v>
          </cell>
          <cell r="H2988" t="str">
            <v>INTERRUPTOR PARALELO (1 MÓDULO), 10A/250V, SEM SUPORTE E SEM PLACA - FORNECIMENTO E INSTALAÇÃO. AF_12/2015</v>
          </cell>
          <cell r="I2988" t="str">
            <v>UN</v>
          </cell>
          <cell r="J2988" t="str">
            <v>COEFICIENTE DE REPRESENTATIVIDADE</v>
          </cell>
          <cell r="K2988">
            <v>22.4</v>
          </cell>
        </row>
        <row r="2989">
          <cell r="G2989">
            <v>91955</v>
          </cell>
          <cell r="H2989" t="str">
            <v>INTERRUPTOR PARALELO (1 MÓDULO), 10A/250V, INCLUINDO SUPORTE E PLACA - FORNECIMENTO E INSTALAÇÃO. AF_12/2015</v>
          </cell>
          <cell r="I2989" t="str">
            <v>UN</v>
          </cell>
          <cell r="J2989" t="str">
            <v>COEFICIENTE DE REPRESENTATIVIDADE</v>
          </cell>
          <cell r="K2989">
            <v>29.72</v>
          </cell>
        </row>
        <row r="2990">
          <cell r="G2990">
            <v>91956</v>
          </cell>
          <cell r="H2990" t="str">
            <v>INTERRUPTOR SIMPLES (1 MÓDULO) COM INTERRUPTOR PARALELO (1 MÓDULO), 10A/250V, SEM SUPORTE E SEM PLACA - FORNECIMENTO E INSTALAÇÃO. AF_12/2015</v>
          </cell>
          <cell r="I2990" t="str">
            <v>UN</v>
          </cell>
          <cell r="J2990" t="str">
            <v>COEFICIENTE DE REPRESENTATIVIDADE</v>
          </cell>
          <cell r="K2990">
            <v>36.36</v>
          </cell>
        </row>
        <row r="2991">
          <cell r="G2991">
            <v>91957</v>
          </cell>
          <cell r="H2991" t="str">
            <v>INTERRUPTOR SIMPLES (1 MÓDULO) COM INTERRUPTOR PARALELO (1 MÓDULO), 10A/250V, INCLUINDO SUPORTE E PLACA - FORNECIMENTO E INSTALAÇÃO. AF_12/2015</v>
          </cell>
          <cell r="I2991" t="str">
            <v>UN</v>
          </cell>
          <cell r="J2991" t="str">
            <v>COEFICIENTE DE REPRESENTATIVIDADE</v>
          </cell>
          <cell r="K2991">
            <v>43.68</v>
          </cell>
        </row>
        <row r="2992">
          <cell r="G2992">
            <v>91958</v>
          </cell>
          <cell r="H2992" t="str">
            <v>INTERRUPTOR SIMPLES (2 MÓDULOS), 10A/250V, SEM SUPORTE E SEM PLACA - FORNECIMENTO E INSTALAÇÃO. AF_12/2015</v>
          </cell>
          <cell r="I2992" t="str">
            <v>UN</v>
          </cell>
          <cell r="J2992" t="str">
            <v>COEFICIENTE DE REPRESENTATIVIDADE</v>
          </cell>
          <cell r="K2992">
            <v>30.68</v>
          </cell>
        </row>
        <row r="2993">
          <cell r="G2993">
            <v>91959</v>
          </cell>
          <cell r="H2993" t="str">
            <v>INTERRUPTOR SIMPLES (2 MÓDULOS), 10A/250V, INCLUINDO SUPORTE E PLACA - FORNECIMENTO E INSTALAÇÃO. AF_12/2015</v>
          </cell>
          <cell r="I2993" t="str">
            <v>UN</v>
          </cell>
          <cell r="J2993" t="str">
            <v>COEFICIENTE DE REPRESENTATIVIDADE</v>
          </cell>
          <cell r="K2993">
            <v>38</v>
          </cell>
        </row>
        <row r="2994">
          <cell r="G2994">
            <v>91960</v>
          </cell>
          <cell r="H2994" t="str">
            <v>INTERRUPTOR PARALELO (2 MÓDULOS), 10A/250V, SEM SUPORTE E SEM PLACA - FORNECIMENTO E INSTALAÇÃO. AF_12/2015</v>
          </cell>
          <cell r="I2994" t="str">
            <v>UN</v>
          </cell>
          <cell r="J2994" t="str">
            <v>COEFICIENTE DE REPRESENTATIVIDADE</v>
          </cell>
          <cell r="K2994">
            <v>42.1</v>
          </cell>
        </row>
        <row r="2995">
          <cell r="G2995">
            <v>91961</v>
          </cell>
          <cell r="H2995" t="str">
            <v>INTERRUPTOR PARALELO (2 MÓDULOS), 10A/250V, INCLUINDO SUPORTE E PLACA - FORNECIMENTO E INSTALAÇÃO. AF_12/2015</v>
          </cell>
          <cell r="I2995" t="str">
            <v>UN</v>
          </cell>
          <cell r="J2995" t="str">
            <v>COEFICIENTE DE REPRESENTATIVIDADE</v>
          </cell>
          <cell r="K2995">
            <v>49.42</v>
          </cell>
        </row>
        <row r="2996">
          <cell r="G2996">
            <v>91962</v>
          </cell>
          <cell r="H2996" t="str">
            <v>INTERRUPTOR SIMPLES (1 MÓDULO) COM INTERRUPTOR PARALELO (2 MÓDULOS), 10A/250V, SEM SUPORTE E SEM PLACA - FORNECIMENTO E INSTALAÇÃO. AF_12/2015</v>
          </cell>
          <cell r="I2996" t="str">
            <v>UN</v>
          </cell>
          <cell r="J2996" t="str">
            <v>COEFICIENTE DE REPRESENTATIVIDADE</v>
          </cell>
          <cell r="K2996">
            <v>56.1</v>
          </cell>
        </row>
        <row r="2997">
          <cell r="G2997">
            <v>91963</v>
          </cell>
          <cell r="H2997" t="str">
            <v>INTERRUPTOR SIMPLES (1 MÓDULO) COM INTERRUPTOR PARALELO (2 MÓDULOS), 10A/250V, INCLUINDO SUPORTE E PLACA - FORNECIMENTO E INSTALAÇÃO. AF_12/2015</v>
          </cell>
          <cell r="I2997" t="str">
            <v>UN</v>
          </cell>
          <cell r="J2997" t="str">
            <v>COEFICIENTE DE REPRESENTATIVIDADE</v>
          </cell>
          <cell r="K2997">
            <v>63.42</v>
          </cell>
        </row>
        <row r="2998">
          <cell r="G2998">
            <v>91964</v>
          </cell>
          <cell r="H2998" t="str">
            <v>INTERRUPTOR SIMPLES (2 MÓDULOS) COM INTERRUPTOR PARALELO (1 MÓDULO), 10A/250V, SEM SUPORTE E SEM PLACA - FORNECIMENTO E INSTALAÇÃO. AF_12/2015</v>
          </cell>
          <cell r="I2998" t="str">
            <v>UN</v>
          </cell>
          <cell r="J2998" t="str">
            <v>COEFICIENTE DE REPRESENTATIVIDADE</v>
          </cell>
          <cell r="K2998">
            <v>50.37</v>
          </cell>
        </row>
        <row r="2999">
          <cell r="G2999">
            <v>91965</v>
          </cell>
          <cell r="H2999" t="str">
            <v>INTERRUPTOR SIMPLES (2 MÓDULOS) COM INTERRUPTOR PARALELO (1 MÓDULO), 10A/250V, INCLUINDO SUPORTE E PLACA - FORNECIMENTO E INSTALAÇÃO. AF_12/2015</v>
          </cell>
          <cell r="I2999" t="str">
            <v>UN</v>
          </cell>
          <cell r="J2999" t="str">
            <v>COEFICIENTE DE REPRESENTATIVIDADE</v>
          </cell>
          <cell r="K2999">
            <v>57.69</v>
          </cell>
        </row>
        <row r="3000">
          <cell r="G3000">
            <v>91966</v>
          </cell>
          <cell r="H3000" t="str">
            <v>INTERRUPTOR SIMPLES (3 MÓDULOS), 10A/250V, SEM SUPORTE E SEM PLACA - FORNECIMENTO E INSTALAÇÃO. AF_12/2015</v>
          </cell>
          <cell r="I3000" t="str">
            <v>UN</v>
          </cell>
          <cell r="J3000" t="str">
            <v>COEFICIENTE DE REPRESENTATIVIDADE</v>
          </cell>
          <cell r="K3000">
            <v>44.7</v>
          </cell>
        </row>
        <row r="3001">
          <cell r="G3001">
            <v>91967</v>
          </cell>
          <cell r="H3001" t="str">
            <v>INTERRUPTOR SIMPLES (3 MÓDULOS), 10A/250V, INCLUINDO SUPORTE E PLACA - FORNECIMENTO E INSTALAÇÃO. AF_12/2015</v>
          </cell>
          <cell r="I3001" t="str">
            <v>UN</v>
          </cell>
          <cell r="J3001" t="str">
            <v>COEFICIENTE DE REPRESENTATIVIDADE</v>
          </cell>
          <cell r="K3001">
            <v>52.02</v>
          </cell>
        </row>
        <row r="3002">
          <cell r="G3002">
            <v>91968</v>
          </cell>
          <cell r="H3002" t="str">
            <v>INTERRUPTOR PARALELO (3 MÓDULOS), 10A/250V, SEM SUPORTE E SEM PLACA - FORNECIMENTO E INSTALAÇÃO. AF_12/2015</v>
          </cell>
          <cell r="I3002" t="str">
            <v>UN</v>
          </cell>
          <cell r="J3002" t="str">
            <v>COEFICIENTE DE REPRESENTATIVIDADE</v>
          </cell>
          <cell r="K3002">
            <v>61.78</v>
          </cell>
        </row>
        <row r="3003">
          <cell r="G3003">
            <v>91969</v>
          </cell>
          <cell r="H3003" t="str">
            <v>INTERRUPTOR PARALELO (3 MÓDULOS), 10A/250V, INCLUINDO SUPORTE E PLACA - FORNECIMENTO E INSTALAÇÃO. AF_12/2015</v>
          </cell>
          <cell r="I3003" t="str">
            <v>UN</v>
          </cell>
          <cell r="J3003" t="str">
            <v>COEFICIENTE DE REPRESENTATIVIDADE</v>
          </cell>
          <cell r="K3003">
            <v>69.099999999999994</v>
          </cell>
        </row>
        <row r="3004">
          <cell r="G3004">
            <v>91970</v>
          </cell>
          <cell r="H3004" t="str">
            <v>INTERRUPTOR SIMPLES (3 MÓDULOS) COM INTERRUPTOR PARALELO (1 MÓDULO), 10A/250V, SEM SUPORTE E SEM PLACA - FORNECIMENTO E INSTALAÇÃO. AF_12/2015</v>
          </cell>
          <cell r="I3004" t="str">
            <v>UN</v>
          </cell>
          <cell r="J3004" t="str">
            <v>COEFICIENTE DE REPRESENTATIVIDADE</v>
          </cell>
          <cell r="K3004">
            <v>64.69</v>
          </cell>
        </row>
        <row r="3005">
          <cell r="G3005">
            <v>91971</v>
          </cell>
          <cell r="H3005" t="str">
            <v>INTERRUPTOR SIMPLES (3 MÓDULOS) COM INTERRUPTOR PARALELO (1 MÓDULO), 10A/250V, INCLUINDO SUPORTE E PLACA - FORNECIMENTO E INSTALAÇÃO. AF_12/2015</v>
          </cell>
          <cell r="I3005" t="str">
            <v>UN</v>
          </cell>
          <cell r="J3005" t="str">
            <v>COEFICIENTE DE REPRESENTATIVIDADE</v>
          </cell>
          <cell r="K3005">
            <v>76.38</v>
          </cell>
        </row>
        <row r="3006">
          <cell r="G3006">
            <v>91972</v>
          </cell>
          <cell r="H3006" t="str">
            <v>INTERRUPTOR SIMPLES (2 MÓDULOS) COM INTERRUPTOR PARALELO (2 MÓDULOS), 10A/250V, SEM SUPORTE E SEM PLACA - FORNECIMENTO E INSTALAÇÃO. AF_12/2015</v>
          </cell>
          <cell r="I3006" t="str">
            <v>UN</v>
          </cell>
          <cell r="J3006" t="str">
            <v>COEFICIENTE DE REPRESENTATIVIDADE</v>
          </cell>
          <cell r="K3006">
            <v>70.41</v>
          </cell>
        </row>
        <row r="3007">
          <cell r="G3007">
            <v>91973</v>
          </cell>
          <cell r="H3007" t="str">
            <v>INTERRUPTOR SIMPLES (2 MÓDULOS) COM INTERRUPTOR PARALELO (2 MÓDULOS), 10A/250V, INCLUINDO SUPORTE E PLACA - FORNECIMENTO E INSTALAÇÃO. AF_12/2015</v>
          </cell>
          <cell r="I3007" t="str">
            <v>UN</v>
          </cell>
          <cell r="J3007" t="str">
            <v>COEFICIENTE DE REPRESENTATIVIDADE</v>
          </cell>
          <cell r="K3007">
            <v>82.1</v>
          </cell>
        </row>
        <row r="3008">
          <cell r="G3008">
            <v>91974</v>
          </cell>
          <cell r="H3008" t="str">
            <v>INTERRUPTOR SIMPLES (4 MÓDULOS), 10A/250V, SEM SUPORTE E SEM PLACA - FORNECIMENTO E INSTALAÇÃO. AF_12/2015</v>
          </cell>
          <cell r="I3008" t="str">
            <v>UN</v>
          </cell>
          <cell r="J3008" t="str">
            <v>COEFICIENTE DE REPRESENTATIVIDADE</v>
          </cell>
          <cell r="K3008">
            <v>58.97</v>
          </cell>
        </row>
        <row r="3009">
          <cell r="G3009">
            <v>91975</v>
          </cell>
          <cell r="H3009" t="str">
            <v>INTERRUPTOR SIMPLES (4 MÓDULOS), 10A/250V, INCLUINDO SUPORTE E PLACA - FORNECIMENTO E INSTALAÇÃO. AF_12/2015</v>
          </cell>
          <cell r="I3009" t="str">
            <v>UN</v>
          </cell>
          <cell r="J3009" t="str">
            <v>COEFICIENTE DE REPRESENTATIVIDADE</v>
          </cell>
          <cell r="K3009">
            <v>70.66</v>
          </cell>
        </row>
        <row r="3010">
          <cell r="G3010">
            <v>91976</v>
          </cell>
          <cell r="H3010" t="str">
            <v>INTERRUPTOR SIMPLES (6 MÓDULOS), 10A/250V, SEM SUPORTE E SEM PLACA - FORNECIMENTO E INSTALAÇÃO. AF_12/2015</v>
          </cell>
          <cell r="I3010" t="str">
            <v>UN</v>
          </cell>
          <cell r="J3010" t="str">
            <v>COEFICIENTE DE REPRESENTATIVIDADE</v>
          </cell>
          <cell r="K3010">
            <v>87.07</v>
          </cell>
        </row>
        <row r="3011">
          <cell r="G3011">
            <v>91977</v>
          </cell>
          <cell r="H3011" t="str">
            <v>INTERRUPTOR SIMPLES (6 MÓDULOS), 10A/250V, INCLUINDO SUPORTE E PLACA - FORNECIMENTO E INSTALAÇÃO. AF_12/2015</v>
          </cell>
          <cell r="I3011" t="str">
            <v>UN</v>
          </cell>
          <cell r="J3011" t="str">
            <v>COEFICIENTE DE REPRESENTATIVIDADE</v>
          </cell>
          <cell r="K3011">
            <v>98.76</v>
          </cell>
        </row>
        <row r="3012">
          <cell r="G3012">
            <v>91978</v>
          </cell>
          <cell r="H3012" t="str">
            <v>INTERRUPTOR INTERMEDIÁRIO (1 MÓDULO), 10A/250V, SEM SUPORTE E SEM PLACA - FORNECIMENTO E INSTALAÇÃO. AF_09/2017</v>
          </cell>
          <cell r="I3012" t="str">
            <v>UN</v>
          </cell>
          <cell r="J3012" t="str">
            <v>COEFICIENTE DE REPRESENTATIVIDADE</v>
          </cell>
          <cell r="K3012">
            <v>35.770000000000003</v>
          </cell>
        </row>
        <row r="3013">
          <cell r="G3013">
            <v>91979</v>
          </cell>
          <cell r="H3013" t="str">
            <v>INTERRUPTOR INTERMEDIÁRIO (1 MÓDULO), 10A/250V, INCLUINDO SUPORTE E PLACA - FORNECIMENTO E INSTALAÇÃO. AF_09/2017</v>
          </cell>
          <cell r="I3013" t="str">
            <v>UN</v>
          </cell>
          <cell r="J3013" t="str">
            <v>COEFICIENTE DE REPRESENTATIVIDADE</v>
          </cell>
          <cell r="K3013">
            <v>43.09</v>
          </cell>
        </row>
        <row r="3014">
          <cell r="G3014">
            <v>91980</v>
          </cell>
          <cell r="H3014" t="str">
            <v>INTERRUPTOR BIPOLAR (1 MÓDULO), 10A/250V, SEM SUPORTE E SEM PLACA - FORNECIMENTO E INSTALAÇÃO. AF_09/2017</v>
          </cell>
          <cell r="I3014" t="str">
            <v>UN</v>
          </cell>
          <cell r="J3014" t="str">
            <v>COEFICIENTE DE REPRESENTATIVIDADE</v>
          </cell>
          <cell r="K3014">
            <v>34.61</v>
          </cell>
        </row>
        <row r="3015">
          <cell r="G3015">
            <v>91981</v>
          </cell>
          <cell r="H3015" t="str">
            <v>INTERRUPTOR BIPOLAR (1 MÓDULO), 10A/250V, INCLUINDO SUPORTE E PLACA - FORNECIMENTO E INSTALAÇÃO. AF_09/2017</v>
          </cell>
          <cell r="I3015" t="str">
            <v>UN</v>
          </cell>
          <cell r="J3015" t="str">
            <v>COEFICIENTE DE REPRESENTATIVIDADE</v>
          </cell>
          <cell r="K3015">
            <v>41.93</v>
          </cell>
        </row>
        <row r="3016">
          <cell r="G3016">
            <v>91982</v>
          </cell>
          <cell r="H3016" t="str">
            <v>DIMMER ROTATIVO (1 MÓDULO), 220V/600W, SEM SUPORTE E SEM PLACA - FORNECIMENTO E INSTALAÇÃO. AF_09/2017</v>
          </cell>
          <cell r="I3016" t="str">
            <v>UN</v>
          </cell>
          <cell r="J3016" t="str">
            <v>COEFICIENTE DE REPRESENTATIVIDADE</v>
          </cell>
          <cell r="K3016">
            <v>83.8</v>
          </cell>
        </row>
        <row r="3017">
          <cell r="G3017">
            <v>91983</v>
          </cell>
          <cell r="H3017" t="str">
            <v>DIMMER ROTATIVO (1 MÓDULO), 220V/600W, INCLUINDO SUPORTE E PLACA - FORNECIMENTO E INSTALAÇÃO. AF_09/2017</v>
          </cell>
          <cell r="I3017" t="str">
            <v>UN</v>
          </cell>
          <cell r="J3017" t="str">
            <v>COEFICIENTE DE REPRESENTATIVIDADE</v>
          </cell>
          <cell r="K3017">
            <v>91.12</v>
          </cell>
        </row>
        <row r="3018">
          <cell r="G3018">
            <v>91984</v>
          </cell>
          <cell r="H3018" t="str">
            <v>INTERRUPTOR PULSADOR CAMPAINHA (1 MÓDULO), 10A/250V, SEM SUPORTE E SEM PLACA - FORNECIMENTO E INSTALAÇÃO. AF_09/2017</v>
          </cell>
          <cell r="I3018" t="str">
            <v>UN</v>
          </cell>
          <cell r="J3018" t="str">
            <v>COEFICIENTE DE REPRESENTATIVIDADE</v>
          </cell>
          <cell r="K3018">
            <v>15.61</v>
          </cell>
        </row>
        <row r="3019">
          <cell r="G3019">
            <v>91985</v>
          </cell>
          <cell r="H3019" t="str">
            <v>INTERRUPTOR PULSADOR CAMPAINHA (1 MÓDULO), 10A/250V, INCLUINDO SUPORTE E PLACA - FORNECIMENTO E INSTALAÇÃO. AF_09/2017</v>
          </cell>
          <cell r="I3019" t="str">
            <v>UN</v>
          </cell>
          <cell r="J3019" t="str">
            <v>COEFICIENTE DE REPRESENTATIVIDADE</v>
          </cell>
          <cell r="K3019">
            <v>22.93</v>
          </cell>
        </row>
        <row r="3020">
          <cell r="G3020">
            <v>91986</v>
          </cell>
          <cell r="H3020" t="str">
            <v>CAMPAINHA CIGARRA (1 MÓDULO), 10A/250V, SEM SUPORTE E SEM PLACA - FORNECIMENTO E INSTALAÇÃO. AF_09/2017</v>
          </cell>
          <cell r="I3020" t="str">
            <v>UN</v>
          </cell>
          <cell r="J3020" t="str">
            <v>COEFICIENTE DE REPRESENTATIVIDADE</v>
          </cell>
          <cell r="K3020">
            <v>33.450000000000003</v>
          </cell>
        </row>
        <row r="3021">
          <cell r="G3021">
            <v>91987</v>
          </cell>
          <cell r="H3021" t="str">
            <v>CAMPAINHA CIGARRA (1 MÓDULO), 10A/250V, INCLUINDO SUPORTE E PLACA - FORNECIMENTO E INSTALAÇÃO. AF_09/2017</v>
          </cell>
          <cell r="I3021" t="str">
            <v>UN</v>
          </cell>
          <cell r="J3021" t="str">
            <v>COEFICIENTE DE REPRESENTATIVIDADE</v>
          </cell>
          <cell r="K3021">
            <v>40.770000000000003</v>
          </cell>
        </row>
        <row r="3022">
          <cell r="G3022">
            <v>91988</v>
          </cell>
          <cell r="H3022" t="str">
            <v>INTERRUPTOR PULSADOR MINUTERIA (1 MÓDULO), 10A/250V, SEM SUPORTE E SEM PLACA - FORNECIMENTO E INSTALAÇÃO. AF_09/2017</v>
          </cell>
          <cell r="I3022" t="str">
            <v>UN</v>
          </cell>
          <cell r="J3022" t="str">
            <v>COEFICIENTE DE REPRESENTATIVIDADE</v>
          </cell>
          <cell r="K3022">
            <v>19.510000000000002</v>
          </cell>
        </row>
        <row r="3023">
          <cell r="G3023">
            <v>91989</v>
          </cell>
          <cell r="H3023" t="str">
            <v>INTERRUPTOR PULSADOR MINUTERIA (1 MÓDULO), 10A/250V, INCLUINDO SUPORTE E PLACA - FORNECIMENTO E INSTALAÇÃO. AF_09/2017</v>
          </cell>
          <cell r="I3023" t="str">
            <v>UN</v>
          </cell>
          <cell r="J3023" t="str">
            <v>COEFICIENTE DE REPRESENTATIVIDADE</v>
          </cell>
          <cell r="K3023">
            <v>26.83</v>
          </cell>
        </row>
        <row r="3024">
          <cell r="G3024">
            <v>91990</v>
          </cell>
          <cell r="H3024" t="str">
            <v>TOMADA ALTA DE EMBUTIR (1 MÓDULO), 2P+T 10 A, SEM SUPORTE E SEM PLACA - FORNECIMENTO E INSTALAÇÃO. AF_12/2015</v>
          </cell>
          <cell r="I3024" t="str">
            <v>UN</v>
          </cell>
          <cell r="J3024" t="str">
            <v>COEFICIENTE DE REPRESENTATIVIDADE</v>
          </cell>
          <cell r="K3024">
            <v>29.73</v>
          </cell>
        </row>
        <row r="3025">
          <cell r="G3025">
            <v>91991</v>
          </cell>
          <cell r="H3025" t="str">
            <v>TOMADA ALTA DE EMBUTIR (1 MÓDULO), 2P+T 20 A, SEM SUPORTE E SEM PLACA - FORNECIMENTO E INSTALAÇÃO. AF_12/2015</v>
          </cell>
          <cell r="I3025" t="str">
            <v>UN</v>
          </cell>
          <cell r="J3025" t="str">
            <v>COEFICIENTE DE REPRESENTATIVIDADE</v>
          </cell>
          <cell r="K3025">
            <v>31.83</v>
          </cell>
        </row>
        <row r="3026">
          <cell r="G3026">
            <v>91992</v>
          </cell>
          <cell r="H3026" t="str">
            <v>TOMADA ALTA DE EMBUTIR (1 MÓDULO), 2P+T 10 A, INCLUINDO SUPORTE E PLACA - FORNECIMENTO E INSTALAÇÃO. AF_12/2015</v>
          </cell>
          <cell r="I3026" t="str">
            <v>UN</v>
          </cell>
          <cell r="J3026" t="str">
            <v>COEFICIENTE DE REPRESENTATIVIDADE</v>
          </cell>
          <cell r="K3026">
            <v>37.049999999999997</v>
          </cell>
        </row>
        <row r="3027">
          <cell r="G3027">
            <v>91993</v>
          </cell>
          <cell r="H3027" t="str">
            <v>TOMADA ALTA DE EMBUTIR (1 MÓDULO), 2P+T 20 A, INCLUINDO SUPORTE E PLACA - FORNECIMENTO E INSTALAÇÃO. AF_12/2015</v>
          </cell>
          <cell r="I3027" t="str">
            <v>UN</v>
          </cell>
          <cell r="J3027" t="str">
            <v>COEFICIENTE DE REPRESENTATIVIDADE</v>
          </cell>
          <cell r="K3027">
            <v>39.15</v>
          </cell>
        </row>
        <row r="3028">
          <cell r="G3028">
            <v>91994</v>
          </cell>
          <cell r="H3028" t="str">
            <v>TOMADA MÉDIA DE EMBUTIR (1 MÓDULO), 2P+T 10 A, SEM SUPORTE E SEM PLACA - FORNECIMENTO E INSTALAÇÃO. AF_12/2015</v>
          </cell>
          <cell r="I3028" t="str">
            <v>UN</v>
          </cell>
          <cell r="J3028" t="str">
            <v>COEFICIENTE DE REPRESENTATIVIDADE</v>
          </cell>
          <cell r="K3028">
            <v>21.31</v>
          </cell>
        </row>
        <row r="3029">
          <cell r="G3029">
            <v>91995</v>
          </cell>
          <cell r="H3029" t="str">
            <v>TOMADA MÉDIA DE EMBUTIR (1 MÓDULO), 2P+T 20 A, SEM SUPORTE E SEM PLACA - FORNECIMENTO E INSTALAÇÃO. AF_12/2015</v>
          </cell>
          <cell r="I3029" t="str">
            <v>UN</v>
          </cell>
          <cell r="J3029" t="str">
            <v>COEFICIENTE DE REPRESENTATIVIDADE</v>
          </cell>
          <cell r="K3029">
            <v>23.41</v>
          </cell>
        </row>
        <row r="3030">
          <cell r="G3030">
            <v>91996</v>
          </cell>
          <cell r="H3030" t="str">
            <v>TOMADA MÉDIA DE EMBUTIR (1 MÓDULO), 2P+T 10 A, INCLUINDO SUPORTE E PLACA - FORNECIMENTO E INSTALAÇÃO. AF_12/2015</v>
          </cell>
          <cell r="I3030" t="str">
            <v>UN</v>
          </cell>
          <cell r="J3030" t="str">
            <v>COEFICIENTE DE REPRESENTATIVIDADE</v>
          </cell>
          <cell r="K3030">
            <v>28.63</v>
          </cell>
        </row>
        <row r="3031">
          <cell r="G3031">
            <v>91997</v>
          </cell>
          <cell r="H3031" t="str">
            <v>TOMADA MÉDIA DE EMBUTIR (1 MÓDULO), 2P+T 20 A, INCLUINDO SUPORTE E PLACA - FORNECIMENTO E INSTALAÇÃO. AF_12/2015</v>
          </cell>
          <cell r="I3031" t="str">
            <v>UN</v>
          </cell>
          <cell r="J3031" t="str">
            <v>COEFICIENTE DE REPRESENTATIVIDADE</v>
          </cell>
          <cell r="K3031">
            <v>30.73</v>
          </cell>
        </row>
        <row r="3032">
          <cell r="G3032">
            <v>91998</v>
          </cell>
          <cell r="H3032" t="str">
            <v>TOMADA BAIXA DE EMBUTIR (1 MÓDULO), 2P+T 10 A, SEM SUPORTE E SEM PLACA - FORNECIMENTO E INSTALAÇÃO. AF_12/2015</v>
          </cell>
          <cell r="I3032" t="str">
            <v>UN</v>
          </cell>
          <cell r="J3032" t="str">
            <v>COEFICIENTE DE REPRESENTATIVIDADE</v>
          </cell>
          <cell r="K3032">
            <v>18.05</v>
          </cell>
        </row>
        <row r="3033">
          <cell r="G3033">
            <v>91999</v>
          </cell>
          <cell r="H3033" t="str">
            <v>TOMADA BAIXA DE EMBUTIR (1 MÓDULO), 2P+T 20 A, SEM SUPORTE E SEM PLACA - FORNECIMENTO E INSTALAÇÃO. AF_12/2015</v>
          </cell>
          <cell r="I3033" t="str">
            <v>UN</v>
          </cell>
          <cell r="J3033" t="str">
            <v>COEFICIENTE DE REPRESENTATIVIDADE</v>
          </cell>
          <cell r="K3033">
            <v>20.149999999999999</v>
          </cell>
        </row>
        <row r="3034">
          <cell r="G3034">
            <v>92000</v>
          </cell>
          <cell r="H3034" t="str">
            <v>TOMADA BAIXA DE EMBUTIR (1 MÓDULO), 2P+T 10 A, INCLUINDO SUPORTE E PLACA - FORNECIMENTO E INSTALAÇÃO. AF_12/2015</v>
          </cell>
          <cell r="I3034" t="str">
            <v>UN</v>
          </cell>
          <cell r="J3034" t="str">
            <v>COEFICIENTE DE REPRESENTATIVIDADE</v>
          </cell>
          <cell r="K3034">
            <v>25.37</v>
          </cell>
        </row>
        <row r="3035">
          <cell r="G3035">
            <v>92001</v>
          </cell>
          <cell r="H3035" t="str">
            <v>TOMADA BAIXA DE EMBUTIR (1 MÓDULO), 2P+T 20 A, INCLUINDO SUPORTE E PLACA - FORNECIMENTO E INSTALAÇÃO. AF_12/2015</v>
          </cell>
          <cell r="I3035" t="str">
            <v>UN</v>
          </cell>
          <cell r="J3035" t="str">
            <v>COEFICIENTE DE REPRESENTATIVIDADE</v>
          </cell>
          <cell r="K3035">
            <v>27.47</v>
          </cell>
        </row>
        <row r="3036">
          <cell r="G3036">
            <v>92002</v>
          </cell>
          <cell r="H3036" t="str">
            <v>TOMADA MÉDIA DE EMBUTIR (2 MÓDULOS), 2P+T 10 A, SEM SUPORTE E SEM PLACA - FORNECIMENTO E INSTALAÇÃO. AF_12/2015</v>
          </cell>
          <cell r="I3036" t="str">
            <v>UN</v>
          </cell>
          <cell r="J3036" t="str">
            <v>COEFICIENTE DE REPRESENTATIVIDADE</v>
          </cell>
          <cell r="K3036">
            <v>39.92</v>
          </cell>
        </row>
        <row r="3037">
          <cell r="G3037">
            <v>92003</v>
          </cell>
          <cell r="H3037" t="str">
            <v>TOMADA MÉDIA DE EMBUTIR (2 MÓDULOS), 2P+T 20 A, SEM SUPORTE E SEM PLACA - FORNECIMENTO E INSTALAÇÃO. AF_12/2015</v>
          </cell>
          <cell r="I3037" t="str">
            <v>UN</v>
          </cell>
          <cell r="J3037" t="str">
            <v>COEFICIENTE DE REPRESENTATIVIDADE</v>
          </cell>
          <cell r="K3037">
            <v>44.12</v>
          </cell>
        </row>
        <row r="3038">
          <cell r="G3038">
            <v>92004</v>
          </cell>
          <cell r="H3038" t="str">
            <v>TOMADA MÉDIA DE EMBUTIR (2 MÓDULOS), 2P+T 10 A, INCLUINDO SUPORTE E PLACA - FORNECIMENTO E INSTALAÇÃO. AF_12/2015</v>
          </cell>
          <cell r="I3038" t="str">
            <v>UN</v>
          </cell>
          <cell r="J3038" t="str">
            <v>COEFICIENTE DE REPRESENTATIVIDADE</v>
          </cell>
          <cell r="K3038">
            <v>47.24</v>
          </cell>
        </row>
        <row r="3039">
          <cell r="G3039">
            <v>92005</v>
          </cell>
          <cell r="H3039" t="str">
            <v>TOMADA MÉDIA DE EMBUTIR (2 MÓDULOS), 2P+T 20 A, INCLUINDO SUPORTE E PLACA - FORNECIMENTO E INSTALAÇÃO. AF_12/2015</v>
          </cell>
          <cell r="I3039" t="str">
            <v>UN</v>
          </cell>
          <cell r="J3039" t="str">
            <v>COEFICIENTE DE REPRESENTATIVIDADE</v>
          </cell>
          <cell r="K3039">
            <v>51.44</v>
          </cell>
        </row>
        <row r="3040">
          <cell r="G3040">
            <v>92006</v>
          </cell>
          <cell r="H3040" t="str">
            <v>TOMADA BAIXA DE EMBUTIR (2 MÓDULOS), 2P+T 10 A, SEM SUPORTE E SEM PLACA - FORNECIMENTO E INSTALAÇÃO. AF_12/2015</v>
          </cell>
          <cell r="I3040" t="str">
            <v>UN</v>
          </cell>
          <cell r="J3040" t="str">
            <v>COEFICIENTE DE REPRESENTATIVIDADE</v>
          </cell>
          <cell r="K3040">
            <v>33.369999999999997</v>
          </cell>
        </row>
        <row r="3041">
          <cell r="G3041">
            <v>92007</v>
          </cell>
          <cell r="H3041" t="str">
            <v>TOMADA BAIXA DE EMBUTIR (2 MÓDULOS), 2P+T 20 A, SEM SUPORTE E SEM PLACA - FORNECIMENTO E INSTALAÇÃO. AF_12/2015</v>
          </cell>
          <cell r="I3041" t="str">
            <v>UN</v>
          </cell>
          <cell r="J3041" t="str">
            <v>COEFICIENTE DE REPRESENTATIVIDADE</v>
          </cell>
          <cell r="K3041">
            <v>37.57</v>
          </cell>
        </row>
        <row r="3042">
          <cell r="G3042">
            <v>92008</v>
          </cell>
          <cell r="H3042" t="str">
            <v>TOMADA BAIXA DE EMBUTIR (2 MÓDULOS), 2P+T 10 A, INCLUINDO SUPORTE E PLACA - FORNECIMENTO E INSTALAÇÃO. AF_12/2015</v>
          </cell>
          <cell r="I3042" t="str">
            <v>UN</v>
          </cell>
          <cell r="J3042" t="str">
            <v>COEFICIENTE DE REPRESENTATIVIDADE</v>
          </cell>
          <cell r="K3042">
            <v>40.69</v>
          </cell>
        </row>
        <row r="3043">
          <cell r="G3043">
            <v>92009</v>
          </cell>
          <cell r="H3043" t="str">
            <v>TOMADA BAIXA DE EMBUTIR (2 MÓDULOS), 2P+T 20 A, INCLUINDO SUPORTE E PLACA - FORNECIMENTO E INSTALAÇÃO. AF_12/2015</v>
          </cell>
          <cell r="I3043" t="str">
            <v>UN</v>
          </cell>
          <cell r="J3043" t="str">
            <v>COEFICIENTE DE REPRESENTATIVIDADE</v>
          </cell>
          <cell r="K3043">
            <v>44.89</v>
          </cell>
        </row>
        <row r="3044">
          <cell r="G3044">
            <v>92010</v>
          </cell>
          <cell r="H3044" t="str">
            <v>TOMADA MÉDIA DE EMBUTIR (3 MÓDULOS), 2P+T 10 A, SEM SUPORTE E SEM PLACA - FORNECIMENTO E INSTALAÇÃO. AF_12/2015</v>
          </cell>
          <cell r="I3044" t="str">
            <v>UN</v>
          </cell>
          <cell r="J3044" t="str">
            <v>COEFICIENTE DE REPRESENTATIVIDADE</v>
          </cell>
          <cell r="K3044">
            <v>58.51</v>
          </cell>
        </row>
        <row r="3045">
          <cell r="G3045">
            <v>92011</v>
          </cell>
          <cell r="H3045" t="str">
            <v>TOMADA MÉDIA DE EMBUTIR (3 MÓDULOS), 2P+T 20 A, SEM SUPORTE E SEM PLACA - FORNECIMENTO E INSTALAÇÃO. AF_12/2015</v>
          </cell>
          <cell r="I3045" t="str">
            <v>UN</v>
          </cell>
          <cell r="J3045" t="str">
            <v>COEFICIENTE DE REPRESENTATIVIDADE</v>
          </cell>
          <cell r="K3045">
            <v>64.81</v>
          </cell>
        </row>
        <row r="3046">
          <cell r="G3046">
            <v>92012</v>
          </cell>
          <cell r="H3046" t="str">
            <v>TOMADA MÉDIA DE EMBUTIR (3 MÓDULOS), 2P+T 10 A, INCLUINDO SUPORTE E PLACA - FORNECIMENTO E INSTALAÇÃO. AF_12/2015</v>
          </cell>
          <cell r="I3046" t="str">
            <v>UN</v>
          </cell>
          <cell r="J3046" t="str">
            <v>COEFICIENTE DE REPRESENTATIVIDADE</v>
          </cell>
          <cell r="K3046">
            <v>65.83</v>
          </cell>
        </row>
        <row r="3047">
          <cell r="G3047">
            <v>92013</v>
          </cell>
          <cell r="H3047" t="str">
            <v>TOMADA MÉDIA DE EMBUTIR (3 MÓDULOS), 2P+T 20 A, INCLUINDO SUPORTE E PLACA - FORNECIMENTO E INSTALAÇÃO. AF_12/2015</v>
          </cell>
          <cell r="I3047" t="str">
            <v>UN</v>
          </cell>
          <cell r="J3047" t="str">
            <v>COEFICIENTE DE REPRESENTATIVIDADE</v>
          </cell>
          <cell r="K3047">
            <v>72.13</v>
          </cell>
        </row>
        <row r="3048">
          <cell r="G3048">
            <v>92014</v>
          </cell>
          <cell r="H3048" t="str">
            <v>TOMADA BAIXA DE EMBUTIR (3 MÓDULOS), 2P+T 10 A, SEM SUPORTE E SEM PLACA - FORNECIMENTO E INSTALAÇÃO. AF_12/2015</v>
          </cell>
          <cell r="I3048" t="str">
            <v>UN</v>
          </cell>
          <cell r="J3048" t="str">
            <v>COEFICIENTE DE REPRESENTATIVIDADE</v>
          </cell>
          <cell r="K3048">
            <v>48.71</v>
          </cell>
        </row>
        <row r="3049">
          <cell r="G3049">
            <v>92015</v>
          </cell>
          <cell r="H3049" t="str">
            <v>TOMADA BAIXA DE EMBUTIR (3 MÓDULOS), 2P+T 20 A, SEM SUPORTE E SEM PLACA - FORNECIMENTO E INSTALAÇÃO. AF_12/2015</v>
          </cell>
          <cell r="I3049" t="str">
            <v>UN</v>
          </cell>
          <cell r="J3049" t="str">
            <v>COEFICIENTE DE REPRESENTATIVIDADE</v>
          </cell>
          <cell r="K3049">
            <v>55.01</v>
          </cell>
        </row>
        <row r="3050">
          <cell r="G3050">
            <v>92016</v>
          </cell>
          <cell r="H3050" t="str">
            <v>TOMADA BAIXA DE EMBUTIR (3 MÓDULOS), 2P+T 10 A, INCLUINDO SUPORTE E PLACA - FORNECIMENTO E INSTALAÇÃO. AF_12/2015</v>
          </cell>
          <cell r="I3050" t="str">
            <v>UN</v>
          </cell>
          <cell r="J3050" t="str">
            <v>COEFICIENTE DE REPRESENTATIVIDADE</v>
          </cell>
          <cell r="K3050">
            <v>56.03</v>
          </cell>
        </row>
        <row r="3051">
          <cell r="G3051">
            <v>92017</v>
          </cell>
          <cell r="H3051" t="str">
            <v>TOMADA BAIXA DE EMBUTIR (3 MÓDULOS), 2P+T 20 A, INCLUINDO SUPORTE E PLACA - FORNECIMENTO E INSTALAÇÃO. AF_12/2015</v>
          </cell>
          <cell r="I3051" t="str">
            <v>UN</v>
          </cell>
          <cell r="J3051" t="str">
            <v>COEFICIENTE DE REPRESENTATIVIDADE</v>
          </cell>
          <cell r="K3051">
            <v>62.33</v>
          </cell>
        </row>
        <row r="3052">
          <cell r="G3052">
            <v>92018</v>
          </cell>
          <cell r="H3052" t="str">
            <v>TOMADA BAIXA DE EMBUTIR (4 MÓDULOS), 2P+T 10 A, SEM SUPORTE E SEM PLACA - FORNECIMENTO E INSTALAÇÃO. AF_12/2015</v>
          </cell>
          <cell r="I3052" t="str">
            <v>UN</v>
          </cell>
          <cell r="J3052" t="str">
            <v>COEFICIENTE DE REPRESENTATIVIDADE</v>
          </cell>
          <cell r="K3052">
            <v>64.48</v>
          </cell>
        </row>
        <row r="3053">
          <cell r="G3053">
            <v>92019</v>
          </cell>
          <cell r="H3053" t="str">
            <v>TOMADA BAIXA DE EMBUTIR (4 MÓDULOS), 2P+T 10 A, INCLUINDO SUPORTE E PLACA - FORNECIMENTO E INSTALAÇÃO. AF_12/2015</v>
          </cell>
          <cell r="I3053" t="str">
            <v>UN</v>
          </cell>
          <cell r="J3053" t="str">
            <v>COEFICIENTE DE REPRESENTATIVIDADE</v>
          </cell>
          <cell r="K3053">
            <v>76.17</v>
          </cell>
        </row>
        <row r="3054">
          <cell r="G3054">
            <v>92020</v>
          </cell>
          <cell r="H3054" t="str">
            <v>TOMADA BAIXA DE EMBUTIR (6 MÓDULOS), 2P+T 10 A, SEM SUPORTE E SEM PLACA - FORNECIMENTO E INSTALAÇÃO. AF_12/2015</v>
          </cell>
          <cell r="I3054" t="str">
            <v>UN</v>
          </cell>
          <cell r="J3054" t="str">
            <v>COEFICIENTE DE REPRESENTATIVIDADE</v>
          </cell>
          <cell r="K3054">
            <v>95.36</v>
          </cell>
        </row>
        <row r="3055">
          <cell r="G3055">
            <v>92021</v>
          </cell>
          <cell r="H3055" t="str">
            <v>TOMADA BAIXA DE EMBUTIR (6 MÓDULOS), 2P+T 10 A, INCLUINDO SUPORTE E PLACA - FORNECIMENTO E INSTALAÇÃO. AF_12/2015</v>
          </cell>
          <cell r="I3055" t="str">
            <v>UN</v>
          </cell>
          <cell r="J3055" t="str">
            <v>COEFICIENTE DE REPRESENTATIVIDADE</v>
          </cell>
          <cell r="K3055">
            <v>107.05</v>
          </cell>
        </row>
        <row r="3056">
          <cell r="G3056">
            <v>92022</v>
          </cell>
          <cell r="H3056" t="str">
            <v>INTERRUPTOR SIMPLES (1 MÓDULO) COM 1 TOMADA DE EMBUTIR 2P+T 10 A,  SEM SUPORTE E SEM PLACA - FORNECIMENTO E INSTALAÇÃO. AF_12/2015</v>
          </cell>
          <cell r="I3056" t="str">
            <v>UN</v>
          </cell>
          <cell r="J3056" t="str">
            <v>COEFICIENTE DE REPRESENTATIVIDADE</v>
          </cell>
          <cell r="K3056">
            <v>35.270000000000003</v>
          </cell>
        </row>
        <row r="3057">
          <cell r="G3057">
            <v>92023</v>
          </cell>
          <cell r="H3057" t="str">
            <v>INTERRUPTOR SIMPLES (1 MÓDULO) COM 1 TOMADA DE EMBUTIR 2P+T 10 A,  INCLUINDO SUPORTE E PLACA - FORNECIMENTO E INSTALAÇÃO. AF_12/2015</v>
          </cell>
          <cell r="I3057" t="str">
            <v>UN</v>
          </cell>
          <cell r="J3057" t="str">
            <v>COEFICIENTE DE REPRESENTATIVIDADE</v>
          </cell>
          <cell r="K3057">
            <v>42.59</v>
          </cell>
        </row>
        <row r="3058">
          <cell r="G3058">
            <v>92024</v>
          </cell>
          <cell r="H3058" t="str">
            <v>INTERRUPTOR SIMPLES (1 MÓDULO) COM 2 TOMADAS DE EMBUTIR 2P+T 10 A,  SEM SUPORTE E SEM PLACA - FORNECIMENTO E INSTALAÇÃO. AF_12/2015</v>
          </cell>
          <cell r="I3058" t="str">
            <v>UN</v>
          </cell>
          <cell r="J3058" t="str">
            <v>COEFICIENTE DE REPRESENTATIVIDADE</v>
          </cell>
          <cell r="K3058">
            <v>53.92</v>
          </cell>
        </row>
        <row r="3059">
          <cell r="G3059">
            <v>92025</v>
          </cell>
          <cell r="H3059" t="str">
            <v>INTERRUPTOR SIMPLES (1 MÓDULO) COM 2 TOMADAS DE EMBUTIR 2P+T 10 A,  INCLUINDO SUPORTE E PLACA - FORNECIMENTO E INSTALAÇÃO. AF_12/2015</v>
          </cell>
          <cell r="I3059" t="str">
            <v>UN</v>
          </cell>
          <cell r="J3059" t="str">
            <v>COEFICIENTE DE REPRESENTATIVIDADE</v>
          </cell>
          <cell r="K3059">
            <v>61.24</v>
          </cell>
        </row>
        <row r="3060">
          <cell r="G3060">
            <v>92026</v>
          </cell>
          <cell r="H3060" t="str">
            <v>INTERRUPTOR SIMPLES (2 MÓDULOS) COM 1 TOMADA DE EMBUTIR 2P+T 10 A,  SEM SUPORTE E SEM PLACA - FORNECIMENTO E INSTALAÇÃO. AF_12/2015</v>
          </cell>
          <cell r="I3060" t="str">
            <v>UN</v>
          </cell>
          <cell r="J3060" t="str">
            <v>COEFICIENTE DE REPRESENTATIVIDADE</v>
          </cell>
          <cell r="K3060">
            <v>49.28</v>
          </cell>
        </row>
        <row r="3061">
          <cell r="G3061">
            <v>92027</v>
          </cell>
          <cell r="H3061" t="str">
            <v>INTERRUPTOR SIMPLES (2 MÓDULOS) COM 1 TOMADA DE EMBUTIR 2P+T 10 A,  INCLUINDO SUPORTE E PLACA - FORNECIMENTO E INSTALAÇÃO. AF_12/2015</v>
          </cell>
          <cell r="I3061" t="str">
            <v>UN</v>
          </cell>
          <cell r="J3061" t="str">
            <v>COEFICIENTE DE REPRESENTATIVIDADE</v>
          </cell>
          <cell r="K3061">
            <v>56.6</v>
          </cell>
        </row>
        <row r="3062">
          <cell r="G3062">
            <v>92028</v>
          </cell>
          <cell r="H3062" t="str">
            <v>INTERRUPTOR PARALELO (1 MÓDULO) COM 1 TOMADA DE EMBUTIR 2P+T 10 A,  SEM SUPORTE E SEM PLACA - FORNECIMENTO E INSTALAÇÃO. AF_12/2015</v>
          </cell>
          <cell r="I3062" t="str">
            <v>UN</v>
          </cell>
          <cell r="J3062" t="str">
            <v>COEFICIENTE DE REPRESENTATIVIDADE</v>
          </cell>
          <cell r="K3062">
            <v>41.01</v>
          </cell>
        </row>
        <row r="3063">
          <cell r="G3063">
            <v>92029</v>
          </cell>
          <cell r="H3063" t="str">
            <v>INTERRUPTOR PARALELO (1 MÓDULO) COM 1 TOMADA DE EMBUTIR 2P+T 10 A,  INCLUINDO SUPORTE E PLACA - FORNECIMENTO E INSTALAÇÃO. AF_12/2015</v>
          </cell>
          <cell r="I3063" t="str">
            <v>UN</v>
          </cell>
          <cell r="J3063" t="str">
            <v>COEFICIENTE DE REPRESENTATIVIDADE</v>
          </cell>
          <cell r="K3063">
            <v>48.33</v>
          </cell>
        </row>
        <row r="3064">
          <cell r="G3064">
            <v>92030</v>
          </cell>
          <cell r="H3064" t="str">
            <v>INTERRUPTOR PARALELO (1 MÓDULO) COM 2 TOMADAS DE EMBUTIR 2P+T 10 A,  SEM SUPORTE E SEM PLACA - FORNECIMENTO E INSTALAÇÃO. AF_12/2015</v>
          </cell>
          <cell r="I3064" t="str">
            <v>UN</v>
          </cell>
          <cell r="J3064" t="str">
            <v>COEFICIENTE DE REPRESENTATIVIDADE</v>
          </cell>
          <cell r="K3064">
            <v>59.6</v>
          </cell>
        </row>
        <row r="3065">
          <cell r="G3065">
            <v>92031</v>
          </cell>
          <cell r="H3065" t="str">
            <v>INTERRUPTOR PARALELO (1 MÓDULO) COM 2 TOMADAS DE EMBUTIR 2P+T 10 A,  INCLUINDO SUPORTE E PLACA - FORNECIMENTO E INSTALAÇÃO. AF_12/2015</v>
          </cell>
          <cell r="I3065" t="str">
            <v>UN</v>
          </cell>
          <cell r="J3065" t="str">
            <v>COEFICIENTE DE REPRESENTATIVIDADE</v>
          </cell>
          <cell r="K3065">
            <v>66.92</v>
          </cell>
        </row>
        <row r="3066">
          <cell r="G3066">
            <v>92032</v>
          </cell>
          <cell r="H3066" t="str">
            <v>INTERRUPTOR PARALELO (2 MÓDULOS) COM 1 TOMADA DE EMBUTIR 2P+T 10 A,  SEM SUPORTE E SEM PLACA - FORNECIMENTO E INSTALAÇÃO. AF_12/2015</v>
          </cell>
          <cell r="I3066" t="str">
            <v>UN</v>
          </cell>
          <cell r="J3066" t="str">
            <v>COEFICIENTE DE REPRESENTATIVIDADE</v>
          </cell>
          <cell r="K3066">
            <v>60.69</v>
          </cell>
        </row>
        <row r="3067">
          <cell r="G3067">
            <v>92033</v>
          </cell>
          <cell r="H3067" t="str">
            <v>INTERRUPTOR PARALELO (2 MÓDULOS) COM 1 TOMADA DE EMBUTIR 2P+T 10 A,  INCLUINDO SUPORTE E PLACA - FORNECIMENTO E INSTALAÇÃO. AF_12/2015</v>
          </cell>
          <cell r="I3067" t="str">
            <v>UN</v>
          </cell>
          <cell r="J3067" t="str">
            <v>COEFICIENTE DE REPRESENTATIVIDADE</v>
          </cell>
          <cell r="K3067">
            <v>68.010000000000005</v>
          </cell>
        </row>
        <row r="3068">
          <cell r="G3068">
            <v>92034</v>
          </cell>
          <cell r="H3068" t="str">
            <v>INTERRUPTOR SIMPLES (1 MÓDULO), INTERRUPTOR PARALELO (1 MÓDULO) E 1 TOMADA DE EMBUTIR 2P+T 10 A,  SEM SUPORTE E SEM PLACA - FORNECIMENTO E INSTALAÇÃO. AF_12/2015</v>
          </cell>
          <cell r="I3068" t="str">
            <v>UN</v>
          </cell>
          <cell r="J3068" t="str">
            <v>COEFICIENTE DE REPRESENTATIVIDADE</v>
          </cell>
          <cell r="K3068">
            <v>55.01</v>
          </cell>
        </row>
        <row r="3069">
          <cell r="G3069">
            <v>92035</v>
          </cell>
          <cell r="H3069" t="str">
            <v>INTERRUPTOR SIMPLES (1 MÓDULO), INTERRUPTOR PARALELO (1 MÓDULO) E 1 TOMADA DE EMBUTIR 2P+T 10 A,  INCLUINDO SUPORTE E PLACA - FORNECIMENTO E INSTALAÇÃO. AF_12/2015</v>
          </cell>
          <cell r="I3069" t="str">
            <v>UN</v>
          </cell>
          <cell r="J3069" t="str">
            <v>COEFICIENTE DE REPRESENTATIVIDADE</v>
          </cell>
          <cell r="K3069">
            <v>62.33</v>
          </cell>
        </row>
        <row r="3070">
          <cell r="G3070">
            <v>97583</v>
          </cell>
          <cell r="H3070" t="str">
            <v>LUMINÁRIA TIPO CALHA, DE SOBREPOR, COM 1 LÂMPADA TUBULAR FLUORESCENTE DE 18 W, COM REATOR DE PARTIDA RÁPIDA - FORNECIMENTO E INSTALAÇÃO. AF_02/2020</v>
          </cell>
          <cell r="I3070" t="str">
            <v>UN</v>
          </cell>
          <cell r="J3070" t="str">
            <v>ATRIBUÍDO SÃO PAULO</v>
          </cell>
          <cell r="K3070">
            <v>84.49</v>
          </cell>
        </row>
        <row r="3071">
          <cell r="G3071">
            <v>97584</v>
          </cell>
          <cell r="H3071" t="str">
            <v>LUMINÁRIA TIPO CALHA, DE SOBREPOR, COM 1 LÂMPADA TUBULAR FLUORESCENTE DE 36 W, COM REATOR DE PARTIDA RÁPIDA - FORNECIMENTO E INSTALAÇÃO. AF_02/2020</v>
          </cell>
          <cell r="I3071" t="str">
            <v>UN</v>
          </cell>
          <cell r="J3071" t="str">
            <v>ATRIBUÍDO SÃO PAULO</v>
          </cell>
          <cell r="K3071">
            <v>118.93</v>
          </cell>
        </row>
        <row r="3072">
          <cell r="G3072">
            <v>97585</v>
          </cell>
          <cell r="H3072" t="str">
            <v>LUMINÁRIA TIPO CALHA, DE SOBREPOR, COM 2 LÂMPADAS TUBULARES FLUORESCENTES DE 18 W, COM REATOR DE PARTIDA RÁPIDA - FORNECIMENTO E INSTALAÇÃO. AF_02/2020</v>
          </cell>
          <cell r="I3072" t="str">
            <v>UN</v>
          </cell>
          <cell r="J3072" t="str">
            <v>ATRIBUÍDO SÃO PAULO</v>
          </cell>
          <cell r="K3072">
            <v>114.09</v>
          </cell>
        </row>
        <row r="3073">
          <cell r="G3073">
            <v>97586</v>
          </cell>
          <cell r="H3073" t="str">
            <v>LUMINÁRIA TIPO CALHA, DE SOBREPOR, COM 2 LÂMPADAS TUBULARES FLUORESCENTES DE 36 W, COM REATOR DE PARTIDA RÁPIDA - FORNECIMENTO E INSTALAÇÃO. AF_02/2020</v>
          </cell>
          <cell r="I3073" t="str">
            <v>UN</v>
          </cell>
          <cell r="J3073" t="str">
            <v>ATRIBUÍDO SÃO PAULO</v>
          </cell>
          <cell r="K3073">
            <v>155.68</v>
          </cell>
        </row>
        <row r="3074">
          <cell r="G3074">
            <v>97587</v>
          </cell>
          <cell r="H3074" t="str">
            <v>LUMINÁRIA TIPO CALHA, DE EMBUTIR, COM 2 LÂMPADAS FLUORESCENTES DE 14 W, COM REATOR DE PARTIDA RÁPIDA - FORNECIMENTO E INSTALAÇÃO. AF_02/2020</v>
          </cell>
          <cell r="I3074" t="str">
            <v>UN</v>
          </cell>
          <cell r="J3074" t="str">
            <v>ATRIBUÍDO SÃO PAULO</v>
          </cell>
          <cell r="K3074">
            <v>286.10000000000002</v>
          </cell>
        </row>
        <row r="3075">
          <cell r="G3075">
            <v>97589</v>
          </cell>
          <cell r="H3075" t="str">
            <v>LUMINÁRIA TIPO PLAFON EM PLÁSTICO, DE SOBREPOR, COM 1 LÂMPADA FLUORESCENTE DE 15 W, SEM REATOR - FORNECIMENTO E INSTALAÇÃO. AF_02/2020</v>
          </cell>
          <cell r="I3075" t="str">
            <v>UN</v>
          </cell>
          <cell r="J3075" t="str">
            <v>ATRIBUÍDO SÃO PAULO</v>
          </cell>
          <cell r="K3075">
            <v>35.659999999999997</v>
          </cell>
        </row>
        <row r="3076">
          <cell r="G3076">
            <v>97590</v>
          </cell>
          <cell r="H3076" t="str">
            <v>LUMINÁRIA TIPO PLAFON REDONDO COM VIDRO FOSCO, DE SOBREPOR, COM 1 LÂMPADA FLUORESCENTE DE 15 W, SEM REATOR - FORNECIMENTO E INSTALAÇÃO. AF_02/2020</v>
          </cell>
          <cell r="I3076" t="str">
            <v>UN</v>
          </cell>
          <cell r="J3076" t="str">
            <v>ATRIBUÍDO SÃO PAULO</v>
          </cell>
          <cell r="K3076">
            <v>93.13</v>
          </cell>
        </row>
        <row r="3077">
          <cell r="G3077">
            <v>97591</v>
          </cell>
          <cell r="H3077" t="str">
            <v>LUMINÁRIA TIPO PLAFON REDONDO COM VIDRO FOSCO, DE SOBREPOR, COM 2 LÂMPADAS FLUORESCENTES DE 15 W, SEM REATOR - FORNECIMENTO E INSTALAÇÃO. AF_02/2020</v>
          </cell>
          <cell r="I3077" t="str">
            <v>UN</v>
          </cell>
          <cell r="J3077" t="str">
            <v>ATRIBUÍDO SÃO PAULO</v>
          </cell>
          <cell r="K3077">
            <v>119.62</v>
          </cell>
        </row>
        <row r="3078">
          <cell r="G3078">
            <v>97593</v>
          </cell>
          <cell r="H3078" t="str">
            <v>LUMINÁRIA TIPO SPOT, DE SOBREPOR, COM 1 LÂMPADA FLUORESCENTE DE 15 W, SEM REATOR - FORNECIMENTO E INSTALAÇÃO. AF_02/2020</v>
          </cell>
          <cell r="I3078" t="str">
            <v>UN</v>
          </cell>
          <cell r="J3078" t="str">
            <v>ATRIBUÍDO SÃO PAULO</v>
          </cell>
          <cell r="K3078">
            <v>137.62</v>
          </cell>
        </row>
        <row r="3079">
          <cell r="G3079">
            <v>97594</v>
          </cell>
          <cell r="H3079" t="str">
            <v>LUMINÁRIA TIPO SPOT, DE SOBREPOR, COM 2 LÂMPADAS FLUORESCENTES DE 15 W, SEM REATOR - FORNECIMENTO E INSTALAÇÃO. AF_02/2020</v>
          </cell>
          <cell r="I3079" t="str">
            <v>UN</v>
          </cell>
          <cell r="J3079" t="str">
            <v>ATRIBUÍDO SÃO PAULO</v>
          </cell>
          <cell r="K3079">
            <v>120.76</v>
          </cell>
        </row>
        <row r="3080">
          <cell r="G3080">
            <v>97595</v>
          </cell>
          <cell r="H3080" t="str">
            <v>SENSOR DE PRESENÇA COM FOTOCÉLULA, FIXAÇÃO EM PAREDE - FORNECIMENTO E INSTALAÇÃO. AF_02/2020</v>
          </cell>
          <cell r="I3080" t="str">
            <v>UN</v>
          </cell>
          <cell r="J3080" t="str">
            <v>ATRIBUÍDO SÃO PAULO</v>
          </cell>
          <cell r="K3080">
            <v>100.02</v>
          </cell>
        </row>
        <row r="3081">
          <cell r="G3081">
            <v>97596</v>
          </cell>
          <cell r="H3081" t="str">
            <v>SENSOR DE PRESENÇA SEM FOTOCÉLULA, FIXAÇÃO EM PAREDE - FORNECIMENTO E INSTALAÇÃO. AF_02/2020</v>
          </cell>
          <cell r="I3081" t="str">
            <v>UN</v>
          </cell>
          <cell r="J3081" t="str">
            <v>ATRIBUÍDO SÃO PAULO</v>
          </cell>
          <cell r="K3081">
            <v>68.98</v>
          </cell>
        </row>
        <row r="3082">
          <cell r="G3082">
            <v>97597</v>
          </cell>
          <cell r="H3082" t="str">
            <v>SENSOR DE PRESENÇA COM FOTOCÉLULA, FIXAÇÃO EM TETO - FORNECIMENTO E INSTALAÇÃO. AF_02/2020</v>
          </cell>
          <cell r="I3082" t="str">
            <v>UN</v>
          </cell>
          <cell r="J3082" t="str">
            <v>ATRIBUÍDO SÃO PAULO</v>
          </cell>
          <cell r="K3082">
            <v>69.05</v>
          </cell>
        </row>
        <row r="3083">
          <cell r="G3083">
            <v>97598</v>
          </cell>
          <cell r="H3083" t="str">
            <v>SENSOR DE PRESENÇA SEM FOTOCÉLULA, FIXAÇÃO EM TETO - FORNECIMENTO E INSTALAÇÃO. AF_02/2020</v>
          </cell>
          <cell r="I3083" t="str">
            <v>UN</v>
          </cell>
          <cell r="J3083" t="str">
            <v>ATRIBUÍDO SÃO PAULO</v>
          </cell>
          <cell r="K3083">
            <v>65.08</v>
          </cell>
        </row>
        <row r="3084">
          <cell r="G3084">
            <v>97599</v>
          </cell>
          <cell r="H3084" t="str">
            <v>LUMINÁRIA DE EMERGÊNCIA, COM 30 LÂMPADAS LED DE 2 W, SEM REATOR - FORNECIMENTO E INSTALAÇÃO. AF_02/2020</v>
          </cell>
          <cell r="I3084" t="str">
            <v>UN</v>
          </cell>
          <cell r="J3084" t="str">
            <v>COEFICIENTE DE REPRESENTATIVIDADE</v>
          </cell>
          <cell r="K3084">
            <v>30.8</v>
          </cell>
        </row>
        <row r="3085">
          <cell r="G3085">
            <v>97609</v>
          </cell>
          <cell r="H3085" t="str">
            <v>LÂMPADA COMPACTA DE LED 6 W, BASE E27 - FORNECIMENTO E INSTALAÇÃO. AF_02/2020</v>
          </cell>
          <cell r="I3085" t="str">
            <v>UN</v>
          </cell>
          <cell r="J3085" t="str">
            <v>COEFICIENTE DE REPRESENTATIVIDADE</v>
          </cell>
          <cell r="K3085">
            <v>16.829999999999998</v>
          </cell>
        </row>
        <row r="3086">
          <cell r="G3086">
            <v>97610</v>
          </cell>
          <cell r="H3086" t="str">
            <v>LÂMPADA COMPACTA DE LED 10 W, BASE E27 - FORNECIMENTO E INSTALAÇÃO. AF_02/2020</v>
          </cell>
          <cell r="I3086" t="str">
            <v>UN</v>
          </cell>
          <cell r="J3086" t="str">
            <v>COEFICIENTE DE REPRESENTATIVIDADE</v>
          </cell>
          <cell r="K3086">
            <v>18.13</v>
          </cell>
        </row>
        <row r="3087">
          <cell r="G3087">
            <v>97611</v>
          </cell>
          <cell r="H3087" t="str">
            <v>LÂMPADA COMPACTA FLUORESCENTE DE 15 W, BASE E27 - FORNECIMENTO E INSTALAÇÃO. AF_02/2020</v>
          </cell>
          <cell r="I3087" t="str">
            <v>UN</v>
          </cell>
          <cell r="J3087" t="str">
            <v>COEFICIENTE DE REPRESENTATIVIDADE</v>
          </cell>
          <cell r="K3087">
            <v>19.38</v>
          </cell>
        </row>
        <row r="3088">
          <cell r="G3088">
            <v>97612</v>
          </cell>
          <cell r="H3088" t="str">
            <v>LÂMPADA COMPACTA FLUORESCENTE DE 20 W, BASE E27 - FORNECIMENTO E INSTALAÇÃO. AF_02/2020</v>
          </cell>
          <cell r="I3088" t="str">
            <v>UN</v>
          </cell>
          <cell r="J3088" t="str">
            <v>COEFICIENTE DE REPRESENTATIVIDADE</v>
          </cell>
          <cell r="K3088">
            <v>20.96</v>
          </cell>
        </row>
        <row r="3089">
          <cell r="G3089">
            <v>97613</v>
          </cell>
          <cell r="H3089" t="str">
            <v>LÂMPADA COMPACTA DE VAPOR MERCURIO 125 W, BASE E27 - FORNECIMENTO E INSTALAÇÃO. AF_02/2020</v>
          </cell>
          <cell r="I3089" t="str">
            <v>UN</v>
          </cell>
          <cell r="J3089" t="str">
            <v>COEFICIENTE DE REPRESENTATIVIDADE</v>
          </cell>
          <cell r="K3089">
            <v>26.18</v>
          </cell>
        </row>
        <row r="3090">
          <cell r="G3090">
            <v>97614</v>
          </cell>
          <cell r="H3090" t="str">
            <v>LÂMPADA COMPACTA DE VAPOR METÁLICO OVOIDE 150 W, BASE E27 - FORNECIMENTO E INSTALAÇÃO. AF_02/2020</v>
          </cell>
          <cell r="I3090" t="str">
            <v>UN</v>
          </cell>
          <cell r="J3090" t="str">
            <v>COEFICIENTE DE REPRESENTATIVIDADE</v>
          </cell>
          <cell r="K3090">
            <v>45.04</v>
          </cell>
        </row>
        <row r="3091">
          <cell r="G3091">
            <v>97615</v>
          </cell>
          <cell r="H3091" t="str">
            <v>LÂMPADA TUBULAR FLUORESCENTE T8 DE 16/18 W, BASE G13 - FORNECIMENTO E INSTALAÇÃO. AF_02/2020_PS</v>
          </cell>
          <cell r="I3091" t="str">
            <v>UN</v>
          </cell>
          <cell r="J3091" t="str">
            <v>ATRIBUÍDO SÃO PAULO</v>
          </cell>
          <cell r="K3091">
            <v>50.16</v>
          </cell>
        </row>
        <row r="3092">
          <cell r="G3092">
            <v>97616</v>
          </cell>
          <cell r="H3092" t="str">
            <v>LÂMPADA TUBULAR FLUORESCENTE T8 DE 32/36 W, BASE G13 - FORNECIMENTO E INSTALAÇÃO. AF_02/2020_PS</v>
          </cell>
          <cell r="I3092" t="str">
            <v>UN</v>
          </cell>
          <cell r="J3092" t="str">
            <v>ATRIBUÍDO SÃO PAULO</v>
          </cell>
          <cell r="K3092">
            <v>57.98</v>
          </cell>
        </row>
        <row r="3093">
          <cell r="G3093">
            <v>97617</v>
          </cell>
          <cell r="H3093" t="str">
            <v>LÂMPADA TUBULAR FLUORESCENTE T10 DE 20/40 W, BASE G13 - FORNECIMENTO E INSTALAÇÃO. AF_02/2020_PS</v>
          </cell>
          <cell r="I3093" t="str">
            <v>UN</v>
          </cell>
          <cell r="J3093" t="str">
            <v>ATRIBUÍDO SÃO PAULO</v>
          </cell>
          <cell r="K3093">
            <v>57.73</v>
          </cell>
        </row>
        <row r="3094">
          <cell r="G3094">
            <v>97618</v>
          </cell>
          <cell r="H3094" t="str">
            <v>LÂMPADA TUBULAR FLUORESCENTE T5 DE 14 W, BASE G13 - FORNECIMENTO E INSTALAÇÃO. AF_02/2020_PS</v>
          </cell>
          <cell r="I3094" t="str">
            <v>UN</v>
          </cell>
          <cell r="J3094" t="str">
            <v>ATRIBUÍDO SÃO PAULO</v>
          </cell>
          <cell r="K3094">
            <v>52.37</v>
          </cell>
        </row>
        <row r="3095">
          <cell r="G3095">
            <v>100902</v>
          </cell>
          <cell r="H3095" t="str">
            <v>LÂMPADA TUBULAR LED DE 9/10 W, BASE G13 - FORNECIMENTO E INSTALAÇÃO. AF_02/2020_PS</v>
          </cell>
          <cell r="I3095" t="str">
            <v>UN</v>
          </cell>
          <cell r="J3095" t="str">
            <v>COEFICIENTE DE REPRESENTATIVIDADE</v>
          </cell>
          <cell r="K3095">
            <v>26.94</v>
          </cell>
        </row>
        <row r="3096">
          <cell r="G3096">
            <v>100903</v>
          </cell>
          <cell r="H3096" t="str">
            <v>LÂMPADA TUBULAR LED DE 18/20 W, BASE G13 - FORNECIMENTO E INSTALAÇÃO. AF_02/2020_PS</v>
          </cell>
          <cell r="I3096" t="str">
            <v>UN</v>
          </cell>
          <cell r="J3096" t="str">
            <v>COEFICIENTE DE REPRESENTATIVIDADE</v>
          </cell>
          <cell r="K3096">
            <v>32.69</v>
          </cell>
        </row>
        <row r="3097">
          <cell r="G3097">
            <v>100904</v>
          </cell>
          <cell r="H3097" t="str">
            <v>LUMINÁRIA TIPO CALHA, DE SOBREPOR, COM 1 LÂMPADA TUBULAR FLUORESCENTE DE 20 W, COM REATOR DE PARTIDA CONVENCIONAL - FORNECIMENTO E INSTALAÇÃO. AF_02/2020</v>
          </cell>
          <cell r="I3097" t="str">
            <v>UN</v>
          </cell>
          <cell r="J3097" t="str">
            <v>ATRIBUÍDO SÃO PAULO</v>
          </cell>
          <cell r="K3097">
            <v>84.49</v>
          </cell>
        </row>
        <row r="3098">
          <cell r="G3098">
            <v>100905</v>
          </cell>
          <cell r="H3098" t="str">
            <v>LUMINÁRIA DUPLA TIPO CALHA, DE SOBREPOR, COM 4 LÂMPADAS TUBULARES FLUORESCENTES DE 18 W,COM REATORES DE PARTIDA RÁPIDA - FORNECIMENTO E INSTALAÇÃO. AF_02/2020</v>
          </cell>
          <cell r="I3098" t="str">
            <v>UN</v>
          </cell>
          <cell r="J3098" t="str">
            <v>ATRIBUÍDO SÃO PAULO</v>
          </cell>
          <cell r="K3098">
            <v>228.19</v>
          </cell>
        </row>
        <row r="3099">
          <cell r="G3099">
            <v>100906</v>
          </cell>
          <cell r="H3099" t="str">
            <v>LUMINÁRIA DUPLA TIPO CALHA, DE SOBREPOR, COM 4 LÂMPADAS TUBULARES FLUORESCENTES DE 36 W, COM REATORES DE PARTIDA RÁPIDA -FORNECIMENTO E INSTALAÇÃO. AF_02/2020</v>
          </cell>
          <cell r="I3099" t="str">
            <v>UN</v>
          </cell>
          <cell r="J3099" t="str">
            <v>ATRIBUÍDO SÃO PAULO</v>
          </cell>
          <cell r="K3099">
            <v>311.37</v>
          </cell>
        </row>
        <row r="3100">
          <cell r="G3100">
            <v>100919</v>
          </cell>
          <cell r="H3100" t="str">
            <v>LÂMPADA FLUORESCENTE ESPIRAL BRANCA 45 W, BASE E27 - FORNECIMENTO E INSTALAÇÃO. AF_02/2020</v>
          </cell>
          <cell r="I3100" t="str">
            <v>UN</v>
          </cell>
          <cell r="J3100" t="str">
            <v>COEFICIENTE DE REPRESENTATIVIDADE</v>
          </cell>
          <cell r="K3100">
            <v>51.2</v>
          </cell>
        </row>
        <row r="3101">
          <cell r="G3101">
            <v>100920</v>
          </cell>
          <cell r="H3101" t="str">
            <v>LÂMPADA FLUORESCENTE ESPIRAL BRANCA 65 W, BASE E27 - FORNECIMENTO E INSTALAÇÃO. AF_02/2020</v>
          </cell>
          <cell r="I3101" t="str">
            <v>UN</v>
          </cell>
          <cell r="J3101" t="str">
            <v>COEFICIENTE DE REPRESENTATIVIDADE</v>
          </cell>
          <cell r="K3101">
            <v>85.99</v>
          </cell>
        </row>
        <row r="3102">
          <cell r="G3102">
            <v>100921</v>
          </cell>
          <cell r="H3102" t="str">
            <v>REATOR DE PARTIDA RÁPIDA PARA LÂMPADA FLUORESCENTE 2X40W - FORNECIMENTO E INSTALAÇÃO. AF_02/2020</v>
          </cell>
          <cell r="I3102" t="str">
            <v>UN</v>
          </cell>
          <cell r="J3102" t="str">
            <v>ATRIBUÍDO SÃO PAULO</v>
          </cell>
          <cell r="K3102">
            <v>63.22</v>
          </cell>
        </row>
        <row r="3103">
          <cell r="G3103">
            <v>100922</v>
          </cell>
          <cell r="H3103" t="str">
            <v>REATOR DE PARTIDA RÁPIDA PARA LÂMPADA FLUORESCENTE 1X20W - FORNECIMENTO E INSTALAÇÃO. AF_02/2020</v>
          </cell>
          <cell r="I3103" t="str">
            <v>UN</v>
          </cell>
          <cell r="J3103" t="str">
            <v>ATRIBUÍDO SÃO PAULO</v>
          </cell>
          <cell r="K3103">
            <v>45.48</v>
          </cell>
        </row>
        <row r="3104">
          <cell r="G3104">
            <v>100923</v>
          </cell>
          <cell r="H3104" t="str">
            <v>REATOR DE PARTIDA RÁPIDA PARA LÂMPADA FLUORESCENTE 1X40W - FORNECIMENTO E INSTALAÇÃO. AF_02/2020</v>
          </cell>
          <cell r="I3104" t="str">
            <v>UN</v>
          </cell>
          <cell r="J3104" t="str">
            <v>ATRIBUÍDO SÃO PAULO</v>
          </cell>
          <cell r="K3104">
            <v>52.9</v>
          </cell>
        </row>
        <row r="3105">
          <cell r="G3105">
            <v>103782</v>
          </cell>
          <cell r="H3105" t="str">
            <v>LUMINÁRIA TIPO PLAFON CIRCULAR, DE SOBREPOR, COM LED DE 12/13 W - FORNECIMENTO E INSTALAÇÃO. AF_03/2022</v>
          </cell>
          <cell r="I3105" t="str">
            <v>UN</v>
          </cell>
          <cell r="J3105" t="str">
            <v>COEFICIENTE DE REPRESENTATIVIDADE</v>
          </cell>
          <cell r="K3105">
            <v>39.299999999999997</v>
          </cell>
        </row>
        <row r="3106">
          <cell r="G3106">
            <v>101489</v>
          </cell>
          <cell r="H3106" t="str">
            <v>ENTRADA DE ENERGIA ELÉTRICA, AÉREA, MONOFÁSICA, COM CAIXA DE SOBREPOR, CABO DE 10 MM2 E DISJUNTOR DIN 50A (NÃO INCLUSO O POSTE DE CONCRETO). AF_07/2020_PS</v>
          </cell>
          <cell r="I3106" t="str">
            <v>UN</v>
          </cell>
          <cell r="J3106" t="str">
            <v>ATRIBUÍDO SÃO PAULO</v>
          </cell>
          <cell r="K3106">
            <v>1416.17</v>
          </cell>
        </row>
        <row r="3107">
          <cell r="G3107">
            <v>101490</v>
          </cell>
          <cell r="H3107" t="str">
            <v>ENTRADA DE ENERGIA ELÉTRICA, AÉREA, MONOFÁSICA, COM CAIXA DE SOBREPOR, CABO DE 16 MM2 E DISJUNTOR DIN 50A (NÃO INCLUSO O POSTE DE CONCRETO). AF_07/2020_PS</v>
          </cell>
          <cell r="I3107" t="str">
            <v>UN</v>
          </cell>
          <cell r="J3107" t="str">
            <v>ATRIBUÍDO SÃO PAULO</v>
          </cell>
          <cell r="K3107">
            <v>1506.59</v>
          </cell>
        </row>
        <row r="3108">
          <cell r="G3108">
            <v>101491</v>
          </cell>
          <cell r="H3108" t="str">
            <v>ENTRADA DE ENERGIA ELÉTRICA, AÉREA, MONOFÁSICA, COM CAIXA DE SOBREPOR, CABO DE 25 MM2 E DISJUNTOR DIN 50A (NÃO INCLUSO O POSTE DE CONCRETO). AF_07/2020_PS</v>
          </cell>
          <cell r="I3108" t="str">
            <v>UN</v>
          </cell>
          <cell r="J3108" t="str">
            <v>ATRIBUÍDO SÃO PAULO</v>
          </cell>
          <cell r="K3108">
            <v>1542.12</v>
          </cell>
        </row>
        <row r="3109">
          <cell r="G3109">
            <v>101492</v>
          </cell>
          <cell r="H3109" t="str">
            <v>ENTRADA DE ENERGIA ELÉTRICA, AÉREA, MONOFÁSICA, COM CAIXA DE SOBREPOR, CABO DE 35 MM2 E DISJUNTOR DIN 50A (NÃO INCLUSO O POSTE DE CONCRETO). AF_07/2020_PS</v>
          </cell>
          <cell r="I3109" t="str">
            <v>UN</v>
          </cell>
          <cell r="J3109" t="str">
            <v>ATRIBUÍDO SÃO PAULO</v>
          </cell>
          <cell r="K3109">
            <v>1683.2</v>
          </cell>
        </row>
        <row r="3110">
          <cell r="G3110">
            <v>101493</v>
          </cell>
          <cell r="H3110" t="str">
            <v>ENTRADA DE ENERGIA ELÉTRICA, AÉREA, MONOFÁSICA, COM CAIXA DE EMBUTIR, CABO DE 10 MM2 E DISJUNTOR DIN 50A (NÃO INCLUSO O POSTE DE CONCRETO). AF_07/2020_PS</v>
          </cell>
          <cell r="I3110" t="str">
            <v>UN</v>
          </cell>
          <cell r="J3110" t="str">
            <v>ATRIBUÍDO SÃO PAULO</v>
          </cell>
          <cell r="K3110">
            <v>1402.49</v>
          </cell>
        </row>
        <row r="3111">
          <cell r="G3111">
            <v>101494</v>
          </cell>
          <cell r="H3111" t="str">
            <v>ENTRADA DE ENERGIA ELÉTRICA, AÉREA, MONOFÁSICA, COM CAIXA DE EMBUTIR, CABO DE 16 MM2 E DISJUNTOR DIN 50A (NÃO INCLUSO O POSTE DE CONCRETO). AF_07/2020_PS</v>
          </cell>
          <cell r="I3111" t="str">
            <v>UN</v>
          </cell>
          <cell r="J3111" t="str">
            <v>ATRIBUÍDO SÃO PAULO</v>
          </cell>
          <cell r="K3111">
            <v>1492.91</v>
          </cell>
        </row>
        <row r="3112">
          <cell r="G3112">
            <v>101495</v>
          </cell>
          <cell r="H3112" t="str">
            <v>ENTRADA DE ENERGIA ELÉTRICA, AÉREA, MONOFÁSICA, COM CAIXA DE EMBUTIR, CABO DE 25 MM2 E DISJUNTOR DIN 50A (NÃO INCLUSO O POSTE DE CONCRETO). AF_07/2020_PS</v>
          </cell>
          <cell r="I3112" t="str">
            <v>UN</v>
          </cell>
          <cell r="J3112" t="str">
            <v>ATRIBUÍDO SÃO PAULO</v>
          </cell>
          <cell r="K3112">
            <v>1528.44</v>
          </cell>
        </row>
        <row r="3113">
          <cell r="G3113">
            <v>101496</v>
          </cell>
          <cell r="H3113" t="str">
            <v>ENTRADA DE ENERGIA ELÉTRICA, AÉREA, MONOFÁSICA, COM CAIXA DE EMBUTIR, CABO DE 35 MM2 E DISJUNTOR DIN 50A (NÃO INCLUSO O POSTE DE CONCRETO). AF_07/2020_PS</v>
          </cell>
          <cell r="I3113" t="str">
            <v>UN</v>
          </cell>
          <cell r="J3113" t="str">
            <v>ATRIBUÍDO SÃO PAULO</v>
          </cell>
          <cell r="K3113">
            <v>1669.52</v>
          </cell>
        </row>
        <row r="3114">
          <cell r="G3114">
            <v>101497</v>
          </cell>
          <cell r="H3114" t="str">
            <v>ENTRADA DE ENERGIA ELÉTRICA, AÉREA, BIFÁSICA, COM CAIXA DE SOBREPOR, CABO DE 10 MM2 E DISJUNTOR DIN 50A (NÃO INCLUSO O POSTE DE CONCRETO). AF_07/2020_PS</v>
          </cell>
          <cell r="I3114" t="str">
            <v>UN</v>
          </cell>
          <cell r="J3114" t="str">
            <v>ATRIBUÍDO SÃO PAULO</v>
          </cell>
          <cell r="K3114">
            <v>1686.31</v>
          </cell>
        </row>
        <row r="3115">
          <cell r="G3115">
            <v>101498</v>
          </cell>
          <cell r="H3115" t="str">
            <v>ENTRADA DE ENERGIA ELÉTRICA, AÉREA, BIFÁSICA, COM CAIXA DE SOBREPOR, CABO DE 16 MM2 E DISJUNTOR DIN 50A (NÃO INCLUSO O POSTE DE CONCRETO). AF_07/2020_PS</v>
          </cell>
          <cell r="I3115" t="str">
            <v>UN</v>
          </cell>
          <cell r="J3115" t="str">
            <v>ATRIBUÍDO SÃO PAULO</v>
          </cell>
          <cell r="K3115">
            <v>1823.18</v>
          </cell>
        </row>
        <row r="3116">
          <cell r="G3116">
            <v>101499</v>
          </cell>
          <cell r="H3116" t="str">
            <v>ENTRADA DE ENERGIA ELÉTRICA, AÉREA, BIFÁSICA, COM CAIXA DE SOBREPOR, CABO DE 25 MM2 E DISJUNTOR DIN 50A (NÃO INCLUSO O POSTE DE CONCRETO). AF_07/2020_PS</v>
          </cell>
          <cell r="I3116" t="str">
            <v>UN</v>
          </cell>
          <cell r="J3116" t="str">
            <v>ATRIBUÍDO SÃO PAULO</v>
          </cell>
          <cell r="K3116">
            <v>1876.96</v>
          </cell>
        </row>
        <row r="3117">
          <cell r="G3117">
            <v>101500</v>
          </cell>
          <cell r="H3117" t="str">
            <v>ENTRADA DE ENERGIA ELÉTRICA, AÉREA, BIFÁSICA, COM CAIXA DE SOBREPOR, CABO DE 35 MM2 E DISJUNTOR DIN 50A (NÃO INCLUSO O POSTE DE CONCRETO). AF_07/2020_PS</v>
          </cell>
          <cell r="I3117" t="str">
            <v>UN</v>
          </cell>
          <cell r="J3117" t="str">
            <v>ATRIBUÍDO SÃO PAULO</v>
          </cell>
          <cell r="K3117">
            <v>2074.37</v>
          </cell>
        </row>
        <row r="3118">
          <cell r="G3118">
            <v>101501</v>
          </cell>
          <cell r="H3118" t="str">
            <v>ENTRADA DE ENERGIA ELÉTRICA, AÉREA, BIFÁSICA, COM CAIXA DE EMBUTIR, CABO DE 10 MM2 E DISJUNTOR DIN 50A (NÃO INCLUSO O POSTE DE CONCRETO). AF_07/2020_PS</v>
          </cell>
          <cell r="I3118" t="str">
            <v>UN</v>
          </cell>
          <cell r="J3118" t="str">
            <v>ATRIBUÍDO SÃO PAULO</v>
          </cell>
          <cell r="K3118">
            <v>1679.86</v>
          </cell>
        </row>
        <row r="3119">
          <cell r="G3119">
            <v>101502</v>
          </cell>
          <cell r="H3119" t="str">
            <v>ENTRADA DE ENERGIA ELÉTRICA, AÉREA, BIFÁSICA, COM CAIXA DE EMBUTIR, CABO DE 16 MM2 E DISJUNTOR DIN 50A (NÃO INCLUSO O POSTE DE CONCRETO). AF_07/2020_PS</v>
          </cell>
          <cell r="I3119" t="str">
            <v>UN</v>
          </cell>
          <cell r="J3119" t="str">
            <v>ATRIBUÍDO SÃO PAULO</v>
          </cell>
          <cell r="K3119">
            <v>1816.73</v>
          </cell>
        </row>
        <row r="3120">
          <cell r="G3120">
            <v>101503</v>
          </cell>
          <cell r="H3120" t="str">
            <v>ENTRADA DE ENERGIA ELÉTRICA, AÉREA, BIFÁSICA, COM CAIXA DE EMBUTIR, CABO DE 25 MM2 E DISJUNTOR DIN 50A (NÃO INCLUSO O POSTE DE CONCRETO). AF_07/2020_PS</v>
          </cell>
          <cell r="I3120" t="str">
            <v>UN</v>
          </cell>
          <cell r="J3120" t="str">
            <v>ATRIBUÍDO SÃO PAULO</v>
          </cell>
          <cell r="K3120">
            <v>1870.51</v>
          </cell>
        </row>
        <row r="3121">
          <cell r="G3121">
            <v>101504</v>
          </cell>
          <cell r="H3121" t="str">
            <v>ENTRADA DE ENERGIA ELÉTRICA, AÉREA, BIFÁSICA, COM CAIXA DE EMBUTIR, CABO DE 35 MM2 E DISJUNTOR DIN 50A (NÃO INCLUSO O POSTE DE CONCRETO). AF_07/2020_PS</v>
          </cell>
          <cell r="I3121" t="str">
            <v>UN</v>
          </cell>
          <cell r="J3121" t="str">
            <v>ATRIBUÍDO SÃO PAULO</v>
          </cell>
          <cell r="K3121">
            <v>2067.92</v>
          </cell>
        </row>
        <row r="3122">
          <cell r="G3122">
            <v>101505</v>
          </cell>
          <cell r="H3122" t="str">
            <v>ENTRADA DE ENERGIA ELÉTRICA, AÉREA, TRIFÁSICA, COM CAIXA DE SOBREPOR, CABO DE 10 MM2 E DISJUNTOR DIN 50A (NÃO INCLUSO O POSTE DE CONCRETO). AF_07/2020_PS</v>
          </cell>
          <cell r="I3122" t="str">
            <v>UN</v>
          </cell>
          <cell r="J3122" t="str">
            <v>ATRIBUÍDO SÃO PAULO</v>
          </cell>
          <cell r="K3122">
            <v>1799.16</v>
          </cell>
        </row>
        <row r="3123">
          <cell r="G3123">
            <v>101506</v>
          </cell>
          <cell r="H3123" t="str">
            <v>ENTRADA DE ENERGIA ELÉTRICA, AÉREA, TRIFÁSICA, COM CAIXA DE SOBREPOR, CABO DE 16 MM2 E DISJUNTOR DIN 50A (NÃO INCLUSO O POSTE DE CONCRETO). AF_07/2020_PS</v>
          </cell>
          <cell r="I3123" t="str">
            <v>UN</v>
          </cell>
          <cell r="J3123" t="str">
            <v>ATRIBUÍDO SÃO PAULO</v>
          </cell>
          <cell r="K3123">
            <v>1981.64</v>
          </cell>
        </row>
        <row r="3124">
          <cell r="G3124">
            <v>101507</v>
          </cell>
          <cell r="H3124" t="str">
            <v>ENTRADA DE ENERGIA ELÉTRICA, AÉREA, TRIFÁSICA, COM CAIXA DE SOBREPOR, CABO DE 25 MM2 E DISJUNTOR DIN 50A (NÃO INCLUSO O POSTE DE CONCRETO). AF_07/2020_PS</v>
          </cell>
          <cell r="I3124" t="str">
            <v>UN</v>
          </cell>
          <cell r="J3124" t="str">
            <v>ATRIBUÍDO SÃO PAULO</v>
          </cell>
          <cell r="K3124">
            <v>2053.35</v>
          </cell>
        </row>
        <row r="3125">
          <cell r="G3125">
            <v>101508</v>
          </cell>
          <cell r="H3125" t="str">
            <v>ENTRADA DE ENERGIA ELÉTRICA, AÉREA, TRIFÁSICA, COM CAIXA DE SOBREPOR, CABO DE 35 MM2 E DISJUNTOR DIN 50A (NÃO INCLUSO O POSTE DE CONCRETO). AF_07/2020_PS</v>
          </cell>
          <cell r="I3125" t="str">
            <v>UN</v>
          </cell>
          <cell r="J3125" t="str">
            <v>ATRIBUÍDO SÃO PAULO</v>
          </cell>
          <cell r="K3125">
            <v>2306.09</v>
          </cell>
        </row>
        <row r="3126">
          <cell r="G3126">
            <v>101509</v>
          </cell>
          <cell r="H3126" t="str">
            <v>ENTRADA DE ENERGIA ELÉTRICA, AÉREA, TRIFÁSICA, COM CAIXA DE EMBUTIR, CABO DE 10 MM2 E DISJUNTOR DIN 50A (NÃO INCLUSO O POSTE DE CONCRETO). AF_07/2020_PS</v>
          </cell>
          <cell r="I3126" t="str">
            <v>UN</v>
          </cell>
          <cell r="J3126" t="str">
            <v>ATRIBUÍDO SÃO PAULO</v>
          </cell>
          <cell r="K3126">
            <v>1914.18</v>
          </cell>
        </row>
        <row r="3127">
          <cell r="G3127">
            <v>101510</v>
          </cell>
          <cell r="H3127" t="str">
            <v>ENTRADA DE ENERGIA ELÉTRICA, AÉREA, TRIFÁSICA, COM CAIXA DE EMBUTIR, CABO DE 16 MM2 E DISJUNTOR DIN 50A (NÃO INCLUSO O POSTE DE CONCRETO). AF_07/2020_PS</v>
          </cell>
          <cell r="I3127" t="str">
            <v>UN</v>
          </cell>
          <cell r="J3127" t="str">
            <v>ATRIBUÍDO SÃO PAULO</v>
          </cell>
          <cell r="K3127">
            <v>2096.66</v>
          </cell>
        </row>
        <row r="3128">
          <cell r="G3128">
            <v>101511</v>
          </cell>
          <cell r="H3128" t="str">
            <v>ENTRADA DE ENERGIA ELÉTRICA, AÉREA, TRIFÁSICA, COM CAIXA DE EMBUTIR, CABO DE 25 MM2 E DISJUNTOR DIN 50A (NÃO INCLUSO O POSTE DE CONCRETO). AF_07/2020_PS</v>
          </cell>
          <cell r="I3128" t="str">
            <v>UN</v>
          </cell>
          <cell r="J3128" t="str">
            <v>ATRIBUÍDO SÃO PAULO</v>
          </cell>
          <cell r="K3128">
            <v>2168.37</v>
          </cell>
        </row>
        <row r="3129">
          <cell r="G3129">
            <v>101512</v>
          </cell>
          <cell r="H3129" t="str">
            <v>ENTRADA DE ENERGIA ELÉTRICA, AÉREA, TRIFÁSICA, COM CAIXA DE EMBUTIR, CABO DE 35 MM2 E DISJUNTOR DIN 50A (NÃO INCLUSO O POSTE DE CONCRETO). AF_07/2020_PS</v>
          </cell>
          <cell r="I3129" t="str">
            <v>UN</v>
          </cell>
          <cell r="J3129" t="str">
            <v>ATRIBUÍDO SÃO PAULO</v>
          </cell>
          <cell r="K3129">
            <v>2421.11</v>
          </cell>
        </row>
        <row r="3130">
          <cell r="G3130">
            <v>101513</v>
          </cell>
          <cell r="H3130" t="str">
            <v>ENTRADA DE ENERGIA ELÉTRICA, SUBTERRÂNEA, MONOFÁSICA, COM CAIXA DE SOBREPOR, CABO DE 10 MM2 E DISJUNTOR DIN 50A (NÃO INCLUSA MURETA DE ALVENARIA). AF_07/2020_PS</v>
          </cell>
          <cell r="I3130" t="str">
            <v>UN</v>
          </cell>
          <cell r="J3130" t="str">
            <v>ATRIBUÍDO SÃO PAULO</v>
          </cell>
          <cell r="K3130">
            <v>805.17</v>
          </cell>
        </row>
        <row r="3131">
          <cell r="G3131">
            <v>101514</v>
          </cell>
          <cell r="H3131" t="str">
            <v>ENTRADA DE ENERGIA ELÉTRICA, SUBTERRÂNEA, MONOFÁSICA, COM CAIXA DE SOBREPOR, CABO DE 16 MM2 E DISJUNTOR DIN 50A (NÃO INCLUSA MURETA DE ALVENARIA). AF_07/2020_PS</v>
          </cell>
          <cell r="I3131" t="str">
            <v>UN</v>
          </cell>
          <cell r="J3131" t="str">
            <v>ATRIBUÍDO SÃO PAULO</v>
          </cell>
          <cell r="K3131">
            <v>913.67</v>
          </cell>
        </row>
        <row r="3132">
          <cell r="G3132">
            <v>101515</v>
          </cell>
          <cell r="H3132" t="str">
            <v>ENTRADA DE ENERGIA ELÉTRICA, SUBTERRÂNEA, MONOFÁSICA, COM CAIXA DE SOBREPOR, CABO DE 25 MM2 E DISJUNTOR DIN 50A (NÃO INCLUSA MURETA DE ALVENARIA). AF_07/2020_PS</v>
          </cell>
          <cell r="I3132" t="str">
            <v>UN</v>
          </cell>
          <cell r="J3132" t="str">
            <v>ATRIBUÍDO SÃO PAULO</v>
          </cell>
          <cell r="K3132">
            <v>956.31</v>
          </cell>
        </row>
        <row r="3133">
          <cell r="G3133">
            <v>101516</v>
          </cell>
          <cell r="H3133" t="str">
            <v>ENTRADA DE ENERGIA ELÉTRICA, SUBTERRÂNEA, MONOFÁSICA, COM CAIXA DE SOBREPOR, CABO DE 35 MM2 E DISJUNTOR DIN 50A (NÃO INCLUSA MURETA DE ALVENARIA). AF_07/2020_PS</v>
          </cell>
          <cell r="I3133" t="str">
            <v>UN</v>
          </cell>
          <cell r="J3133" t="str">
            <v>ATRIBUÍDO SÃO PAULO</v>
          </cell>
          <cell r="K3133">
            <v>1087.9100000000001</v>
          </cell>
        </row>
        <row r="3134">
          <cell r="G3134">
            <v>101517</v>
          </cell>
          <cell r="H3134" t="str">
            <v>ENTRADA DE ENERGIA ELÉTRICA, SUBTERRÂNEA, MONOFÁSICA, COM CAIXA DE EMBUTIR, CABO DE 10 MM2 E DISJUNTOR DIN 50A (NÃO INCLUSA MURETA DE ALVENARIA). AF_07/2020_PS</v>
          </cell>
          <cell r="I3134" t="str">
            <v>UN</v>
          </cell>
          <cell r="J3134" t="str">
            <v>ATRIBUÍDO SÃO PAULO</v>
          </cell>
          <cell r="K3134">
            <v>791.49</v>
          </cell>
        </row>
        <row r="3135">
          <cell r="G3135">
            <v>101518</v>
          </cell>
          <cell r="H3135" t="str">
            <v>ENTRADA DE ENERGIA ELÉTRICA, SUBTERRÂNEA, MONOFÁSICA, COM CAIXA DE EMBUTIR, CABO DE 16 MM2 E DISJUNTOR DIN 50A (NÃO INCLUSA MURETA DE ALVENARIA). AF_07/2020_PS</v>
          </cell>
          <cell r="I3135" t="str">
            <v>UN</v>
          </cell>
          <cell r="J3135" t="str">
            <v>ATRIBUÍDO SÃO PAULO</v>
          </cell>
          <cell r="K3135">
            <v>899.99</v>
          </cell>
        </row>
        <row r="3136">
          <cell r="G3136">
            <v>101519</v>
          </cell>
          <cell r="H3136" t="str">
            <v>ENTRADA DE ENERGIA ELÉTRICA, SUBTERRÂNEA, MONOFÁSICA, COM CAIXA DE EMBUTIR, CABO DE 25 MM2 E DISJUNTOR DIN 50A (NÃO INCLUSA MURETA DE ALVENARIA). AF_07/2020_PS</v>
          </cell>
          <cell r="I3136" t="str">
            <v>UN</v>
          </cell>
          <cell r="J3136" t="str">
            <v>ATRIBUÍDO SÃO PAULO</v>
          </cell>
          <cell r="K3136">
            <v>942.63</v>
          </cell>
        </row>
        <row r="3137">
          <cell r="G3137">
            <v>101520</v>
          </cell>
          <cell r="H3137" t="str">
            <v>ENTRADA DE ENERGIA ELÉTRICA, SUBTERRÂNEA, MONOFÁSICA, COM CAIXA DE EMBUTIR, CABO DE 35 MM2 E DISJUNTOR DIN 50A (NÃO INCLUSA MURETA DE ALVENARIA). AF_07/2020_PS</v>
          </cell>
          <cell r="I3137" t="str">
            <v>UN</v>
          </cell>
          <cell r="J3137" t="str">
            <v>ATRIBUÍDO SÃO PAULO</v>
          </cell>
          <cell r="K3137">
            <v>1074.23</v>
          </cell>
        </row>
        <row r="3138">
          <cell r="G3138">
            <v>101521</v>
          </cell>
          <cell r="H3138" t="str">
            <v>ENTRADA DE ENERGIA ELÉTRICA, SUBTERRÂNEA, BIFÁSICA, COM CAIXA DE SOBREPOR, CABO DE 10 MM2 E DISJUNTOR DIN 50A (NÃO INCLUSA MURETA DE ALVENARIA). AF_07/2020_PS</v>
          </cell>
          <cell r="I3138" t="str">
            <v>UN</v>
          </cell>
          <cell r="J3138" t="str">
            <v>ATRIBUÍDO SÃO PAULO</v>
          </cell>
          <cell r="K3138">
            <v>1089.05</v>
          </cell>
        </row>
        <row r="3139">
          <cell r="G3139">
            <v>101522</v>
          </cell>
          <cell r="H3139" t="str">
            <v>ENTRADA DE ENERGIA ELÉTRICA, SUBTERRÂNEA, BIFÁSICA, COM CAIXA DE SOBREPOR, CABO DE 16 MM2 E DISJUNTOR DIN 50A (NÃO INCLUSA MURETA DE ALVENARIA). AF_07/2020_PS</v>
          </cell>
          <cell r="I3139" t="str">
            <v>UN</v>
          </cell>
          <cell r="J3139" t="str">
            <v>ATRIBUÍDO SÃO PAULO</v>
          </cell>
          <cell r="K3139">
            <v>1251.81</v>
          </cell>
        </row>
        <row r="3140">
          <cell r="G3140">
            <v>101523</v>
          </cell>
          <cell r="H3140" t="str">
            <v>ENTRADA DE ENERGIA ELÉTRICA, SUBTERRÂNEA, BIFÁSICA, COM CAIXA DE SOBREPOR, CABO DE 25 MM2 E DISJUNTOR DIN 50A (NÃO INCLUSA MURETA DE ALVENARIA). AF_07/2020_PS</v>
          </cell>
          <cell r="I3140" t="str">
            <v>UN</v>
          </cell>
          <cell r="J3140" t="str">
            <v>ATRIBUÍDO SÃO PAULO</v>
          </cell>
          <cell r="K3140">
            <v>1315.76</v>
          </cell>
        </row>
        <row r="3141">
          <cell r="G3141">
            <v>101524</v>
          </cell>
          <cell r="H3141" t="str">
            <v>ENTRADA DE ENERGIA ELÉTRICA, SUBTERRÂNEA, BIFÁSICA, COM CAIXA DE SOBREPOR, CABO DE 35 MM2 E DISJUNTOR DIN 50A (NÃO INCLUSA MURETA DE ALVENARIA). AF_07/2020_PS</v>
          </cell>
          <cell r="I3141" t="str">
            <v>UN</v>
          </cell>
          <cell r="J3141" t="str">
            <v>ATRIBUÍDO SÃO PAULO</v>
          </cell>
          <cell r="K3141">
            <v>1513.17</v>
          </cell>
        </row>
        <row r="3142">
          <cell r="G3142">
            <v>101525</v>
          </cell>
          <cell r="H3142" t="str">
            <v>ENTRADA DE ENERGIA ELÉTRICA, SUBTERRÂNEA, BIFÁSICA, COM CAIXA DE EMBUTIR, CABO DE 10 MM2 E DISJUNTOR DIN 50A (NÃO INCLUSA MURETA DE ALVENARIA). AF_07/2020_PS</v>
          </cell>
          <cell r="I3142" t="str">
            <v>UN</v>
          </cell>
          <cell r="J3142" t="str">
            <v>ATRIBUÍDO SÃO PAULO</v>
          </cell>
          <cell r="K3142">
            <v>1082.5999999999999</v>
          </cell>
        </row>
        <row r="3143">
          <cell r="G3143">
            <v>101526</v>
          </cell>
          <cell r="H3143" t="str">
            <v>ENTRADA DE ENERGIA ELÉTRICA, SUBTERRÂNEA, BIFÁSICA, COM CAIXA DE EMBUTIR, CABO DE 16 MM2 E DISJUNTOR DIN 50A (NÃO INCLUSA MURETA DE ALVENARIA). AF_07/2020_PS</v>
          </cell>
          <cell r="I3143" t="str">
            <v>UN</v>
          </cell>
          <cell r="J3143" t="str">
            <v>ATRIBUÍDO SÃO PAULO</v>
          </cell>
          <cell r="K3143">
            <v>1245.3599999999999</v>
          </cell>
        </row>
        <row r="3144">
          <cell r="G3144">
            <v>101527</v>
          </cell>
          <cell r="H3144" t="str">
            <v>ENTRADA DE ENERGIA ELÉTRICA, SUBTERRÂNEA, BIFÁSICA, COM CAIXA DE EMBUTIR, CABO DE 25 MM2 E DISJUNTOR DIN 50A (NÃO INCLUSA MURETA DE ALVENARIA). AF_07/2020_PS</v>
          </cell>
          <cell r="I3144" t="str">
            <v>UN</v>
          </cell>
          <cell r="J3144" t="str">
            <v>ATRIBUÍDO SÃO PAULO</v>
          </cell>
          <cell r="K3144">
            <v>1309.31</v>
          </cell>
        </row>
        <row r="3145">
          <cell r="G3145">
            <v>101528</v>
          </cell>
          <cell r="H3145" t="str">
            <v>ENTRADA DE ENERGIA ELÉTRICA, SUBTERRÂNEA, BIFÁSICA, COM CAIXA DE EMBUTIR, CABO DE 35 MM2 E DISJUNTOR DIN 50A (NÃO INCLUSA MURETA DE ALVENARIA). AF_07/2020_PS</v>
          </cell>
          <cell r="I3145" t="str">
            <v>UN</v>
          </cell>
          <cell r="J3145" t="str">
            <v>ATRIBUÍDO SÃO PAULO</v>
          </cell>
          <cell r="K3145">
            <v>1506.72</v>
          </cell>
        </row>
        <row r="3146">
          <cell r="G3146">
            <v>101529</v>
          </cell>
          <cell r="H3146" t="str">
            <v>ENTRADA DE ENERGIA ELÉTRICA, SUBTERRÂNEA, TRIFÁSICA, COM CAIXA DE SOBREPOR, CABO DE 10 MM2 E DISJUNTOR DIN 50A (NÃO INCLUSA MURETA DE ALVENARIA). AF_07/2020_PS</v>
          </cell>
          <cell r="I3146" t="str">
            <v>UN</v>
          </cell>
          <cell r="J3146" t="str">
            <v>ATRIBUÍDO SÃO PAULO</v>
          </cell>
          <cell r="K3146">
            <v>1217.08</v>
          </cell>
        </row>
        <row r="3147">
          <cell r="G3147">
            <v>101530</v>
          </cell>
          <cell r="H3147" t="str">
            <v>ENTRADA DE ENERGIA ELÉTRICA, SUBTERRÂNEA, TRIFÁSICA, COM CAIXA DE SOBREPOR, CABO DE 16 MM2 E DISJUNTOR DIN 50A (NÃO INCLUSA MURETA DE ALVENARIA). AF_07/2020_PS</v>
          </cell>
          <cell r="I3147" t="str">
            <v>UN</v>
          </cell>
          <cell r="J3147" t="str">
            <v>ATRIBUÍDO SÃO PAULO</v>
          </cell>
          <cell r="K3147">
            <v>1434.09</v>
          </cell>
        </row>
        <row r="3148">
          <cell r="G3148">
            <v>101531</v>
          </cell>
          <cell r="H3148" t="str">
            <v>ENTRADA DE ENERGIA ELÉTRICA, SUBTERRÂNEA, TRIFÁSICA, COM CAIXA DE SOBREPOR, CABO DE 25 MM2 E DISJUNTOR DIN 50A (NÃO INCLUSA MURETA DE ALVENARIA). AF_07/2020_PS</v>
          </cell>
          <cell r="I3148" t="str">
            <v>UN</v>
          </cell>
          <cell r="J3148" t="str">
            <v>ATRIBUÍDO SÃO PAULO</v>
          </cell>
          <cell r="K3148">
            <v>1519.36</v>
          </cell>
        </row>
        <row r="3149">
          <cell r="G3149">
            <v>101532</v>
          </cell>
          <cell r="H3149" t="str">
            <v>ENTRADA DE ENERGIA ELÉTRICA, SUBTERRÂNEA, TRIFÁSICA, COM CAIXA DE SOBREPOR, CABO DE 35 MM2 E DISJUNTOR DIN 50A (NÃO INCLUSA MURETA DE ALVENARIA). AF_07/2020_PS</v>
          </cell>
          <cell r="I3149" t="str">
            <v>UN</v>
          </cell>
          <cell r="J3149" t="str">
            <v>ATRIBUÍDO SÃO PAULO</v>
          </cell>
          <cell r="K3149">
            <v>1782.57</v>
          </cell>
        </row>
        <row r="3150">
          <cell r="G3150">
            <v>101533</v>
          </cell>
          <cell r="H3150" t="str">
            <v>ENTRADA DE ENERGIA ELÉTRICA, SUBTERRÂNEA, TRIFÁSICA, COM CAIXA DE EMBUTIR, CABO DE 10 MM2 E DISJUNTOR DIN 50A (NÃO INCLUSA MURETA DE ALVENARIA). AF_07/2020_PS</v>
          </cell>
          <cell r="I3150" t="str">
            <v>UN</v>
          </cell>
          <cell r="J3150" t="str">
            <v>ATRIBUÍDO SÃO PAULO</v>
          </cell>
          <cell r="K3150">
            <v>1332.1</v>
          </cell>
        </row>
        <row r="3151">
          <cell r="G3151">
            <v>101534</v>
          </cell>
          <cell r="H3151" t="str">
            <v>ENTRADA DE ENERGIA ELÉTRICA, SUBTERRÂNEA, TRIFÁSICA, COM CAIXA DE EMBUTIR, CABO DE 16 MM2 E DISJUNTOR DIN 50A (NÃO INCLUSA MURETA DE ALVENARIA). AF_07/2020_PS</v>
          </cell>
          <cell r="I3151" t="str">
            <v>UN</v>
          </cell>
          <cell r="J3151" t="str">
            <v>ATRIBUÍDO SÃO PAULO</v>
          </cell>
          <cell r="K3151">
            <v>1549.11</v>
          </cell>
        </row>
        <row r="3152">
          <cell r="G3152">
            <v>101535</v>
          </cell>
          <cell r="H3152" t="str">
            <v>ENTRADA DE ENERGIA ELÉTRICA, SUBTERRÂNEA, TRIFÁSICA, COM CAIXA DE EMBUTIR, CABO DE 25 MM2 E DISJUNTOR DIN 50A (NÃO INCLUSA MURETA DE ALVENARIA). AF_07/2020_PS</v>
          </cell>
          <cell r="I3152" t="str">
            <v>UN</v>
          </cell>
          <cell r="J3152" t="str">
            <v>ATRIBUÍDO SÃO PAULO</v>
          </cell>
          <cell r="K3152">
            <v>1634.38</v>
          </cell>
        </row>
        <row r="3153">
          <cell r="G3153">
            <v>101536</v>
          </cell>
          <cell r="H3153" t="str">
            <v>ENTRADA DE ENERGIA ELÉTRICA, SUBTERRÂNEA, TRIFÁSICA, COM CAIXA DE EMBUTIR, CABO DE 35 MM2 E DISJUNTOR DIN 50A (NÃO INCLUSA MURETA DE ALVENARIA). AF_07/2020_PS</v>
          </cell>
          <cell r="I3153" t="str">
            <v>UN</v>
          </cell>
          <cell r="J3153" t="str">
            <v>ATRIBUÍDO SÃO PAULO</v>
          </cell>
          <cell r="K3153">
            <v>1897.59</v>
          </cell>
        </row>
        <row r="3154">
          <cell r="G3154">
            <v>101537</v>
          </cell>
          <cell r="H3154" t="str">
            <v>APARELHO SINALIZADOR DE SAÍDA DE GARAGEM, COM CÉLULA FOTOELÉTRICA - FORNECIMENTO E INSTALAÇÃO. AF_07/2020</v>
          </cell>
          <cell r="I3154" t="str">
            <v>UN</v>
          </cell>
          <cell r="J3154" t="str">
            <v>COEFICIENTE DE REPRESENTATIVIDADE</v>
          </cell>
          <cell r="K3154">
            <v>145.35</v>
          </cell>
        </row>
        <row r="3155">
          <cell r="G3155">
            <v>101538</v>
          </cell>
          <cell r="H3155" t="str">
            <v>ARMAÇÃO SECUNDÁRIA, COM 1 ESTRIBO E 1 ISOLADOR - FORNECIMENTO E INSTALAÇÃO. AF_07/2020</v>
          </cell>
          <cell r="I3155" t="str">
            <v>UN</v>
          </cell>
          <cell r="J3155" t="str">
            <v>ATRIBUÍDO SÃO PAULO</v>
          </cell>
          <cell r="K3155">
            <v>48.59</v>
          </cell>
        </row>
        <row r="3156">
          <cell r="G3156">
            <v>101539</v>
          </cell>
          <cell r="H3156" t="str">
            <v>ARMAÇÃO SECUNDÁRIA, COM 2 ESTRIBOS E 2 ISOLADORES - FORNECIMENTO E INSTALAÇÃO. AF_07/2020</v>
          </cell>
          <cell r="I3156" t="str">
            <v>UN</v>
          </cell>
          <cell r="J3156" t="str">
            <v>ATRIBUÍDO SÃO PAULO</v>
          </cell>
          <cell r="K3156">
            <v>79.77</v>
          </cell>
        </row>
        <row r="3157">
          <cell r="G3157">
            <v>101540</v>
          </cell>
          <cell r="H3157" t="str">
            <v>ARMAÇÃO SECUNDÁRIA, COM 3 ESTRIBOS E 3 ISOLADORES - FORNECIMENTO E INSTALAÇÃO. AF_07/2020</v>
          </cell>
          <cell r="I3157" t="str">
            <v>UN</v>
          </cell>
          <cell r="J3157" t="str">
            <v>ATRIBUÍDO SÃO PAULO</v>
          </cell>
          <cell r="K3157">
            <v>135.15</v>
          </cell>
        </row>
        <row r="3158">
          <cell r="G3158">
            <v>101541</v>
          </cell>
          <cell r="H3158" t="str">
            <v>ARMAÇÃO SECUNDÁRIA, COM 4 ESTRIBOS E 4 ISOLADORES - FORNECIMENTO E INSTALAÇÃO. AF_07/2020</v>
          </cell>
          <cell r="I3158" t="str">
            <v>UN</v>
          </cell>
          <cell r="J3158" t="str">
            <v>ATRIBUÍDO SÃO PAULO</v>
          </cell>
          <cell r="K3158">
            <v>176.11</v>
          </cell>
        </row>
        <row r="3159">
          <cell r="G3159">
            <v>101542</v>
          </cell>
          <cell r="H3159" t="str">
            <v>ARMAÇÃO SECUNDÁRIA, COM 1 ESTRIBO, SEM ISOLADOR - FORNECIMENTO E INSTALAÇÃO. AF_07/2020</v>
          </cell>
          <cell r="I3159" t="str">
            <v>UN</v>
          </cell>
          <cell r="J3159" t="str">
            <v>ATRIBUÍDO SÃO PAULO</v>
          </cell>
          <cell r="K3159">
            <v>36.72</v>
          </cell>
        </row>
        <row r="3160">
          <cell r="G3160">
            <v>101543</v>
          </cell>
          <cell r="H3160" t="str">
            <v>ARMAÇÃO SECUNDÁRIA, COM 2 ESTRIBOS, SEM ISOLADOR - FORNECIMENTO E INSTALAÇÃO. AF_07/2020</v>
          </cell>
          <cell r="I3160" t="str">
            <v>UN</v>
          </cell>
          <cell r="J3160" t="str">
            <v>ATRIBUÍDO SÃO PAULO</v>
          </cell>
          <cell r="K3160">
            <v>65.03</v>
          </cell>
        </row>
        <row r="3161">
          <cell r="G3161">
            <v>101544</v>
          </cell>
          <cell r="H3161" t="str">
            <v>ARMAÇÃO SECUNDÁRIA, COM 3 ESTRIBOS, SEM ISOLADOR - FORNECIMENTO E INSTALAÇÃO. AF_07/2020</v>
          </cell>
          <cell r="I3161" t="str">
            <v>UN</v>
          </cell>
          <cell r="J3161" t="str">
            <v>ATRIBUÍDO SÃO PAULO</v>
          </cell>
          <cell r="K3161">
            <v>104.26</v>
          </cell>
        </row>
        <row r="3162">
          <cell r="G3162">
            <v>101545</v>
          </cell>
          <cell r="H3162" t="str">
            <v>ARMAÇÃO SECUNDÁRIA, COM 4 ESTRIBOS, SEM ISOLADOR - FORNECIMENTO E INSTALAÇÃO. AF_07/2020</v>
          </cell>
          <cell r="I3162" t="str">
            <v>UN</v>
          </cell>
          <cell r="J3162" t="str">
            <v>ATRIBUÍDO SÃO PAULO</v>
          </cell>
          <cell r="K3162">
            <v>151.69999999999999</v>
          </cell>
        </row>
        <row r="3163">
          <cell r="G3163">
            <v>101546</v>
          </cell>
          <cell r="H3163" t="str">
            <v>ISOLADOR, TIPO PINO, PARA TENSÃO 15 KV - FORNECIMENTO E INSTALAÇÃO. AF_07/2020</v>
          </cell>
          <cell r="I3163" t="str">
            <v>UN</v>
          </cell>
          <cell r="J3163" t="str">
            <v>COEFICIENTE DE REPRESENTATIVIDADE</v>
          </cell>
          <cell r="K3163">
            <v>43.44</v>
          </cell>
        </row>
        <row r="3164">
          <cell r="G3164">
            <v>101547</v>
          </cell>
          <cell r="H3164" t="str">
            <v>ISOLADOR, TIPO DISCO, PARA TENSÃO 15 KV - FORNECIMENTO E INSTALAÇÃO. AF_07/2020</v>
          </cell>
          <cell r="I3164" t="str">
            <v>UN</v>
          </cell>
          <cell r="J3164" t="str">
            <v>COEFICIENTE DE REPRESENTATIVIDADE</v>
          </cell>
          <cell r="K3164">
            <v>138.15</v>
          </cell>
        </row>
        <row r="3165">
          <cell r="G3165">
            <v>101548</v>
          </cell>
          <cell r="H3165" t="str">
            <v>ISOLADOR, TIPO ROLDANA, PARA BAIXA TENSÃO - FORNECIMENTO E INSTALAÇÃO. AF_07/2020</v>
          </cell>
          <cell r="I3165" t="str">
            <v>UN</v>
          </cell>
          <cell r="J3165" t="str">
            <v>COEFICIENTE DE REPRESENTATIVIDADE</v>
          </cell>
          <cell r="K3165">
            <v>10.039999999999999</v>
          </cell>
        </row>
        <row r="3166">
          <cell r="G3166">
            <v>101549</v>
          </cell>
          <cell r="H3166" t="str">
            <v>GRAMPO PARALELO METÁLICO, PARA REDES AÉREAS DE DISTRIBUIÇÃO DE ENERGIA ELÉTRICA DE BAIXA TENSÃO - FORNECIMENTO E INSTALAÇÃO. AF_07/2020</v>
          </cell>
          <cell r="I3166" t="str">
            <v>UN</v>
          </cell>
          <cell r="J3166" t="str">
            <v>COEFICIENTE DE REPRESENTATIVIDADE</v>
          </cell>
          <cell r="K3166">
            <v>24.74</v>
          </cell>
        </row>
        <row r="3167">
          <cell r="G3167">
            <v>101553</v>
          </cell>
          <cell r="H3167" t="str">
            <v>ALÇA PREFORMADA DE DISTRIBUIÇÃO, EM  AÇO GALVANIZADO, AWG 1 - FORNECIMENTO E INSTALAÇÃO. AF_07/2020</v>
          </cell>
          <cell r="I3167" t="str">
            <v>UN</v>
          </cell>
          <cell r="J3167" t="str">
            <v>ATRIBUÍDO SÃO PAULO</v>
          </cell>
          <cell r="K3167">
            <v>16.670000000000002</v>
          </cell>
        </row>
        <row r="3168">
          <cell r="G3168">
            <v>101554</v>
          </cell>
          <cell r="H3168" t="str">
            <v>ALÇA PREFORMADA DE DISTRIBUIÇÃO, EM  AÇO GALVANIZADO, AWG 2 - FORNECIMENTO E INSTALAÇÃO. AF_07/2020</v>
          </cell>
          <cell r="I3168" t="str">
            <v>UN</v>
          </cell>
          <cell r="J3168" t="str">
            <v>ATRIBUÍDO SÃO PAULO</v>
          </cell>
          <cell r="K3168">
            <v>11.73</v>
          </cell>
        </row>
        <row r="3169">
          <cell r="G3169">
            <v>101555</v>
          </cell>
          <cell r="H3169" t="str">
            <v>ALÇA PREFORMADA DE DISTRIBUIÇÃO, EM  AÇO GALVANIZADO, AWG 4 - FORNECIMENTO E INSTALAÇÃO. AF_07/2020</v>
          </cell>
          <cell r="I3169" t="str">
            <v>UN</v>
          </cell>
          <cell r="J3169" t="str">
            <v>ATRIBUÍDO SÃO PAULO</v>
          </cell>
          <cell r="K3169">
            <v>7.23</v>
          </cell>
        </row>
        <row r="3170">
          <cell r="G3170">
            <v>101556</v>
          </cell>
          <cell r="H3170" t="str">
            <v>ALÇA PREFORMADA DE DISTRIBUIÇÃO, EM  AÇO GALVANIZADO, AWG 6 - FORNECIMENTO E INSTALAÇÃO. AF_07/2020</v>
          </cell>
          <cell r="I3170" t="str">
            <v>UN</v>
          </cell>
          <cell r="J3170" t="str">
            <v>ATRIBUÍDO SÃO PAULO</v>
          </cell>
          <cell r="K3170">
            <v>6.52</v>
          </cell>
        </row>
        <row r="3171">
          <cell r="G3171">
            <v>101560</v>
          </cell>
          <cell r="H3171" t="str">
            <v>CABO DE COBRE FLEXÍVEL ISOLADO, 10 MM², 0,6/1,0 KV, PARA REDE AÉREA DE DISTRIBUIÇÃO DE ENERGIA ELÉTRICA DE BAIXA TENSÃO - FORNECIMENTO E INSTALAÇÃO. AF_07/2020</v>
          </cell>
          <cell r="I3171" t="str">
            <v>M</v>
          </cell>
          <cell r="J3171" t="str">
            <v>COEFICIENTE DE REPRESENTATIVIDADE</v>
          </cell>
          <cell r="K3171">
            <v>9.68</v>
          </cell>
        </row>
        <row r="3172">
          <cell r="G3172">
            <v>101561</v>
          </cell>
          <cell r="H3172" t="str">
            <v>CABO DE COBRE FLEXÍVEL ISOLADO, 16 MM², 0,6/1,0 KV, PARA REDE AÉREA DE DISTRIBUIÇÃO DE ENERGIA ELÉTRICA DE BAIXA TENSÃO - FORNECIMENTO E INSTALAÇÃO. AF_07/2020</v>
          </cell>
          <cell r="I3172" t="str">
            <v>M</v>
          </cell>
          <cell r="J3172" t="str">
            <v>COEFICIENTE DE REPRESENTATIVIDADE</v>
          </cell>
          <cell r="K3172">
            <v>15.38</v>
          </cell>
        </row>
        <row r="3173">
          <cell r="G3173">
            <v>101562</v>
          </cell>
          <cell r="H3173" t="str">
            <v>CABO DE COBRE FLEXÍVEL ISOLADO, 25 MM², 0,6/1,0 KV, PARA REDE AÉREA DE DISTRIBUIÇÃO DE ENERGIA ELÉTRICA DE BAIXA TENSÃO - FORNECIMENTO E INSTALAÇÃO. AF_07/2020</v>
          </cell>
          <cell r="I3173" t="str">
            <v>M</v>
          </cell>
          <cell r="J3173" t="str">
            <v>COEFICIENTE DE REPRESENTATIVIDADE</v>
          </cell>
          <cell r="K3173">
            <v>23.81</v>
          </cell>
        </row>
        <row r="3174">
          <cell r="G3174">
            <v>101563</v>
          </cell>
          <cell r="H3174" t="str">
            <v>CABO DE COBRE FLEXÍVEL ISOLADO, 35 MM², 0,6/1,0 KV, PARA REDE AÉREA DE DISTRIBUIÇÃO DE ENERGIA ELÉTRICA DE BAIXA TENSÃO - FORNECIMENTO E INSTALAÇÃO. AF_07/2020</v>
          </cell>
          <cell r="I3174" t="str">
            <v>M</v>
          </cell>
          <cell r="J3174" t="str">
            <v>COEFICIENTE DE REPRESENTATIVIDADE</v>
          </cell>
          <cell r="K3174">
            <v>33.619999999999997</v>
          </cell>
        </row>
        <row r="3175">
          <cell r="G3175">
            <v>101564</v>
          </cell>
          <cell r="H3175" t="str">
            <v>CABO DE COBRE FLEXÍVEL ISOLADO, 50 MM², 0,6/1,0 KV, PARA REDE AÉREA DE DISTRIBUIÇÃO DE ENERGIA ELÉTRICA DE BAIXA TENSÃO - FORNECIMENTO E INSTALAÇÃO. AF_07/2020</v>
          </cell>
          <cell r="I3175" t="str">
            <v>M</v>
          </cell>
          <cell r="J3175" t="str">
            <v>COEFICIENTE DE REPRESENTATIVIDADE</v>
          </cell>
          <cell r="K3175">
            <v>49.69</v>
          </cell>
        </row>
        <row r="3176">
          <cell r="G3176">
            <v>101565</v>
          </cell>
          <cell r="H3176" t="str">
            <v>CABO DE COBRE FLEXÍVEL ISOLADO, 70 MM², 0,6/1,0 KV, PARA REDE AÉREA DE DISTRIBUIÇÃO DE ENERGIA ELÉTRICA DE BAIXA TENSÃO - FORNECIMENTO E INSTALAÇÃO. AF_07/2020</v>
          </cell>
          <cell r="I3176" t="str">
            <v>M</v>
          </cell>
          <cell r="J3176" t="str">
            <v>COEFICIENTE DE REPRESENTATIVIDADE</v>
          </cell>
          <cell r="K3176">
            <v>69.48</v>
          </cell>
        </row>
        <row r="3177">
          <cell r="G3177">
            <v>101567</v>
          </cell>
          <cell r="H3177" t="str">
            <v>CABO DE COBRE FLEXÍVEL ISOLADO, 95 MM², 0,6/1,0 KV, PARA REDE AÉREA DE DISTRIBUIÇÃO DE ENERGIA ELÉTRICA DE BAIXA TENSÃO - FORNECIMENTO E INSTALAÇÃO. AF_07/2020</v>
          </cell>
          <cell r="I3177" t="str">
            <v>M</v>
          </cell>
          <cell r="J3177" t="str">
            <v>COEFICIENTE DE REPRESENTATIVIDADE</v>
          </cell>
          <cell r="K3177">
            <v>90.2</v>
          </cell>
        </row>
        <row r="3178">
          <cell r="G3178">
            <v>101568</v>
          </cell>
          <cell r="H3178" t="str">
            <v>CABO DE COBRE FLEXÍVEL ISOLADO, 120 MM², 0,6/1,0 KV, PARA REDE AÉREA DE DISTRIBUIÇÃO DE ENERGIA ELÉTRICA DE BAIXA TENSÃO - FORNECIMENTO E INSTALAÇÃO. AF_07/2020</v>
          </cell>
          <cell r="I3178" t="str">
            <v>M</v>
          </cell>
          <cell r="J3178" t="str">
            <v>COEFICIENTE DE REPRESENTATIVIDADE</v>
          </cell>
          <cell r="K3178">
            <v>117.94</v>
          </cell>
        </row>
        <row r="3179">
          <cell r="G3179">
            <v>101626</v>
          </cell>
          <cell r="H3179" t="str">
            <v>REATOR PARA LÂMPADA VAPOR DE MERCÚRIO 400 W, USO EXTERNO - FORNECIMENTO E INSTALAÇÃO. AF_08/2020</v>
          </cell>
          <cell r="I3179" t="str">
            <v>UN</v>
          </cell>
          <cell r="J3179" t="str">
            <v>ATRIBUÍDO SÃO PAULO</v>
          </cell>
          <cell r="K3179">
            <v>168.88</v>
          </cell>
        </row>
        <row r="3180">
          <cell r="G3180">
            <v>101627</v>
          </cell>
          <cell r="H3180" t="str">
            <v>REATOR PARA LÂMPADA VAPOR DE SÓDIO 250 W, USO EXTERNO - FORNECIMENTO E INSTALAÇÃO. AF_08/2020</v>
          </cell>
          <cell r="I3180" t="str">
            <v>UN</v>
          </cell>
          <cell r="J3180" t="str">
            <v>ATRIBUÍDO SÃO PAULO</v>
          </cell>
          <cell r="K3180">
            <v>263.04000000000002</v>
          </cell>
        </row>
        <row r="3181">
          <cell r="G3181">
            <v>101628</v>
          </cell>
          <cell r="H3181" t="str">
            <v>REATOR PARA LÂMPADA VAPOR DE MERCÚRIO 125 W, USO EXTERNO - FORNECIMENTO E INSTALAÇÃO. AF_08/2020</v>
          </cell>
          <cell r="I3181" t="str">
            <v>UN</v>
          </cell>
          <cell r="J3181" t="str">
            <v>ATRIBUÍDO SÃO PAULO</v>
          </cell>
          <cell r="K3181">
            <v>125.31</v>
          </cell>
        </row>
        <row r="3182">
          <cell r="G3182">
            <v>101629</v>
          </cell>
          <cell r="H3182" t="str">
            <v>REATOR PARA LÂMPADA VAPOR DE MERCÚRIO 250 W, USO EXTERNO - FORNECIMENTO E INSTALAÇÃO. AF_08/2020</v>
          </cell>
          <cell r="I3182" t="str">
            <v>UN</v>
          </cell>
          <cell r="J3182" t="str">
            <v>ATRIBUÍDO SÃO PAULO</v>
          </cell>
          <cell r="K3182">
            <v>147.75</v>
          </cell>
        </row>
        <row r="3183">
          <cell r="G3183">
            <v>101630</v>
          </cell>
          <cell r="H3183" t="str">
            <v>SUBSTITUIÇÃO DE REATOR PARA ILUMINAÇÃO PÚBLICA (NÃO INCLUI FORNECIMENTO). AF_08/2020</v>
          </cell>
          <cell r="I3183" t="str">
            <v>UN</v>
          </cell>
          <cell r="J3183" t="str">
            <v>ATRIBUÍDO SÃO PAULO</v>
          </cell>
          <cell r="K3183">
            <v>73.63</v>
          </cell>
        </row>
        <row r="3184">
          <cell r="G3184">
            <v>101631</v>
          </cell>
          <cell r="H3184" t="str">
            <v>IGNITOR PARA PARTIDA LÂMPADA VAPOR SÓDIO / VAPOR METÁLICO ATÉ 400 W - FORNECIMENTO E INSTALAÇÃO. AF_08/2020</v>
          </cell>
          <cell r="I3184" t="str">
            <v>UN</v>
          </cell>
          <cell r="J3184" t="str">
            <v>ATRIBUÍDO SÃO PAULO</v>
          </cell>
          <cell r="K3184">
            <v>36.06</v>
          </cell>
        </row>
        <row r="3185">
          <cell r="G3185">
            <v>101632</v>
          </cell>
          <cell r="H3185" t="str">
            <v>RELÉ FOTOELÉTRICO PARA COMANDO DE ILUMINAÇÃO EXTERNA 1000 W - FORNECIMENTO E INSTALAÇÃO. AF_08/2020</v>
          </cell>
          <cell r="I3185" t="str">
            <v>UN</v>
          </cell>
          <cell r="J3185" t="str">
            <v>ATRIBUÍDO SÃO PAULO</v>
          </cell>
          <cell r="K3185">
            <v>37.64</v>
          </cell>
        </row>
        <row r="3186">
          <cell r="G3186">
            <v>101633</v>
          </cell>
          <cell r="H3186" t="str">
            <v>SUBSTITUIÇÃO DE RELÉ FOTOELÉTRICO PARA COMANDO DE ILUMINAÇÃO EXTERNA 1000 W - FORNECIMENTO E INSTALAÇÃO. AF_08/2020</v>
          </cell>
          <cell r="I3186" t="str">
            <v>UN</v>
          </cell>
          <cell r="J3186" t="str">
            <v>ATRIBUÍDO SÃO PAULO</v>
          </cell>
          <cell r="K3186">
            <v>99.61</v>
          </cell>
        </row>
        <row r="3187">
          <cell r="G3187">
            <v>101636</v>
          </cell>
          <cell r="H3187" t="str">
            <v>BRAÇO PARA ILUMINAÇÃO PÚBLICA, EM TUBO DE AÇO GALVANIZADO, COMPRIMENTO DE 1,50 M, PARA FIXAÇÃO EM POSTE DE CONCRETO - FORNECIMENTO E INSTALAÇÃO. AF_08/2020</v>
          </cell>
          <cell r="I3187" t="str">
            <v>UN</v>
          </cell>
          <cell r="J3187" t="str">
            <v>ATRIBUÍDO SÃO PAULO</v>
          </cell>
          <cell r="K3187">
            <v>144.49</v>
          </cell>
        </row>
        <row r="3188">
          <cell r="G3188">
            <v>101637</v>
          </cell>
          <cell r="H3188" t="str">
            <v>BRAÇO PARA ILUMINAÇÃO PÚBLICA, EM TUBO DE AÇO GALVANIZADO, COMPRIMENTO DE 1,50 M, PARA FIXAÇÃO EM POSTE METÁLICO - FORNECIMENTO E INSTALAÇÃO. AF_08/2020</v>
          </cell>
          <cell r="I3188" t="str">
            <v>UN</v>
          </cell>
          <cell r="J3188" t="str">
            <v>ATRIBUÍDO SÃO PAULO</v>
          </cell>
          <cell r="K3188">
            <v>139.43</v>
          </cell>
        </row>
        <row r="3189">
          <cell r="G3189">
            <v>101640</v>
          </cell>
          <cell r="H3189" t="str">
            <v>LÂMPADA VAPOR METÁLICO 400 W - FORNECIMENTO E INSTALAÇÃO. AF_08/2020</v>
          </cell>
          <cell r="I3189" t="str">
            <v>UN</v>
          </cell>
          <cell r="J3189" t="str">
            <v>COEFICIENTE DE REPRESENTATIVIDADE</v>
          </cell>
          <cell r="K3189">
            <v>73.25</v>
          </cell>
        </row>
        <row r="3190">
          <cell r="G3190">
            <v>101641</v>
          </cell>
          <cell r="H3190" t="str">
            <v>LÂMPADA VAPOR METÁLICO 150 W - FORNECIMENTO E INSTALAÇÃO. AF_08/2020</v>
          </cell>
          <cell r="I3190" t="str">
            <v>UN</v>
          </cell>
          <cell r="J3190" t="str">
            <v>COEFICIENTE DE REPRESENTATIVIDADE</v>
          </cell>
          <cell r="K3190">
            <v>38.020000000000003</v>
          </cell>
        </row>
        <row r="3191">
          <cell r="G3191">
            <v>101642</v>
          </cell>
          <cell r="H3191" t="str">
            <v>LÂMPADA VAPOR DE MERCÚRIO 125 W - FORNECIMENTO E INSTALAÇÃO. AF_08/2020</v>
          </cell>
          <cell r="I3191" t="str">
            <v>UN</v>
          </cell>
          <cell r="J3191" t="str">
            <v>COEFICIENTE DE REPRESENTATIVIDADE</v>
          </cell>
          <cell r="K3191">
            <v>19.16</v>
          </cell>
        </row>
        <row r="3192">
          <cell r="G3192">
            <v>101643</v>
          </cell>
          <cell r="H3192" t="str">
            <v>LÂMPADA VAPOR DE MERCÚRIO 250 W - FORNECIMENTO E INSTALAÇÃO. AF_08/2020</v>
          </cell>
          <cell r="I3192" t="str">
            <v>UN</v>
          </cell>
          <cell r="J3192" t="str">
            <v>COEFICIENTE DE REPRESENTATIVIDADE</v>
          </cell>
          <cell r="K3192">
            <v>33.21</v>
          </cell>
        </row>
        <row r="3193">
          <cell r="G3193">
            <v>101644</v>
          </cell>
          <cell r="H3193" t="str">
            <v>LÂMPADA VAPOR DE MERCÚRIO 400 W - FORNECIMENTO E INSTALAÇÃO. AF_08/2020</v>
          </cell>
          <cell r="I3193" t="str">
            <v>UN</v>
          </cell>
          <cell r="J3193" t="str">
            <v>COEFICIENTE DE REPRESENTATIVIDADE</v>
          </cell>
          <cell r="K3193">
            <v>44.88</v>
          </cell>
        </row>
        <row r="3194">
          <cell r="G3194">
            <v>101645</v>
          </cell>
          <cell r="H3194" t="str">
            <v>LÂMPADA MISTA 160 W - FORNECIMENTO E INSTALAÇÃO. AF_08/2020</v>
          </cell>
          <cell r="I3194" t="str">
            <v>UN</v>
          </cell>
          <cell r="J3194" t="str">
            <v>COEFICIENTE DE REPRESENTATIVIDADE</v>
          </cell>
          <cell r="K3194">
            <v>21.34</v>
          </cell>
        </row>
        <row r="3195">
          <cell r="G3195">
            <v>101646</v>
          </cell>
          <cell r="H3195" t="str">
            <v>LÂMPADA MISTA 250 W - FORNECIMENTO E INSTALAÇÃO. AF_08/2020</v>
          </cell>
          <cell r="I3195" t="str">
            <v>UN</v>
          </cell>
          <cell r="J3195" t="str">
            <v>COEFICIENTE DE REPRESENTATIVIDADE</v>
          </cell>
          <cell r="K3195">
            <v>28.28</v>
          </cell>
        </row>
        <row r="3196">
          <cell r="G3196">
            <v>101647</v>
          </cell>
          <cell r="H3196" t="str">
            <v>LÂMPADA MISTA 500 W - FORNECIMENTO E INSTALAÇÃO. AF_08/2020</v>
          </cell>
          <cell r="I3196" t="str">
            <v>UN</v>
          </cell>
          <cell r="J3196" t="str">
            <v>COEFICIENTE DE REPRESENTATIVIDADE</v>
          </cell>
          <cell r="K3196">
            <v>51.79</v>
          </cell>
        </row>
        <row r="3197">
          <cell r="G3197">
            <v>101648</v>
          </cell>
          <cell r="H3197" t="str">
            <v>LÂMPADA VAPOR DE SÓDIO 150 W - FORNECIMENTO E INSTALAÇÃO. AF_08/2020</v>
          </cell>
          <cell r="I3197" t="str">
            <v>UN</v>
          </cell>
          <cell r="J3197" t="str">
            <v>COEFICIENTE DE REPRESENTATIVIDADE</v>
          </cell>
          <cell r="K3197">
            <v>40.1</v>
          </cell>
        </row>
        <row r="3198">
          <cell r="G3198">
            <v>101649</v>
          </cell>
          <cell r="H3198" t="str">
            <v>LÂMPADA VAPOR DE SÓDIO 250 W - FORNECIMENTO E INSTALAÇÃO. AF_08/2020</v>
          </cell>
          <cell r="I3198" t="str">
            <v>UN</v>
          </cell>
          <cell r="J3198" t="str">
            <v>COEFICIENTE DE REPRESENTATIVIDADE</v>
          </cell>
          <cell r="K3198">
            <v>46.18</v>
          </cell>
        </row>
        <row r="3199">
          <cell r="G3199">
            <v>101650</v>
          </cell>
          <cell r="H3199" t="str">
            <v>LÂMPADA VAPOR DE SÓDIO 400 W - FORNECIMENTO E INSTALAÇÃO. AF_08/2020</v>
          </cell>
          <cell r="I3199" t="str">
            <v>UN</v>
          </cell>
          <cell r="J3199" t="str">
            <v>COEFICIENTE DE REPRESENTATIVIDADE</v>
          </cell>
          <cell r="K3199">
            <v>53.64</v>
          </cell>
        </row>
        <row r="3200">
          <cell r="G3200">
            <v>101651</v>
          </cell>
          <cell r="H3200" t="str">
            <v>SUBSTITUIÇÃO DE LÂMPADA PARA ILUMINAÇÃO PÚBLICA (NÃO INCLUI FORNECIMENTO). AF_08/2020</v>
          </cell>
          <cell r="I3200" t="str">
            <v>UN</v>
          </cell>
          <cell r="J3200" t="str">
            <v>ATRIBUÍDO SÃO PAULO</v>
          </cell>
          <cell r="K3200">
            <v>63.82</v>
          </cell>
        </row>
        <row r="3201">
          <cell r="G3201">
            <v>101652</v>
          </cell>
          <cell r="H3201" t="str">
            <v>LUMINÁRIA FECHADA, PARA ILUMINAÇÃO PÚBLICA, PARA LÂMPADA DE VAPOR - FORNECIMENTO E INSTALAÇÃO (EXCLUSIVE LÂMPADA E REATOR). AF_08/2020</v>
          </cell>
          <cell r="I3201" t="str">
            <v>UN</v>
          </cell>
          <cell r="J3201" t="str">
            <v>ATRIBUÍDO SÃO PAULO</v>
          </cell>
          <cell r="K3201">
            <v>502.61</v>
          </cell>
        </row>
        <row r="3202">
          <cell r="G3202">
            <v>101653</v>
          </cell>
          <cell r="H3202" t="str">
            <v>LUMINÁRIA ABERTA PARA ILUMINAÇÃO PÚBLICA, PARA LÂMPADA VAPOR DE MERCÚRIO ATÉ 400 W E MISTA ATÉ 500 W, COM BRAÇO EM TUBO DE AÇO GALV 1", COMPRIMENTO DE 1,50 M, PARA POSTE DE CONCRETO - FORNECIMENTO E INSTALAÇÃO (EXCLUSIVE LÂMPADA E REATOR). AF_08/2020</v>
          </cell>
          <cell r="I3202" t="str">
            <v>UN</v>
          </cell>
          <cell r="J3202" t="str">
            <v>ATRIBUÍDO SÃO PAULO</v>
          </cell>
          <cell r="K3202">
            <v>267.62</v>
          </cell>
        </row>
        <row r="3203">
          <cell r="G3203">
            <v>101654</v>
          </cell>
          <cell r="H3203" t="str">
            <v>LUMINÁRIA DE LED PARA ILUMINAÇÃO PÚBLICA, DE 33 W ATÉ 50 W - FORNECIMENTO E INSTALAÇÃO. AF_08/2020</v>
          </cell>
          <cell r="I3203" t="str">
            <v>UN</v>
          </cell>
          <cell r="J3203" t="str">
            <v>ATRIBUÍDO SÃO PAULO</v>
          </cell>
          <cell r="K3203">
            <v>327.02999999999997</v>
          </cell>
        </row>
        <row r="3204">
          <cell r="G3204">
            <v>101655</v>
          </cell>
          <cell r="H3204" t="str">
            <v>LUMINÁRIA DE LED PARA ILUMINAÇÃO PÚBLICA, DE 51 W ATÉ 67 W - FORNECIMENTO E INSTALAÇÃO. AF_08/2020</v>
          </cell>
          <cell r="I3204" t="str">
            <v>UN</v>
          </cell>
          <cell r="J3204" t="str">
            <v>ATRIBUÍDO SÃO PAULO</v>
          </cell>
          <cell r="K3204">
            <v>542.67999999999995</v>
          </cell>
        </row>
        <row r="3205">
          <cell r="G3205">
            <v>101656</v>
          </cell>
          <cell r="H3205" t="str">
            <v>LUMINÁRIA DE LED PARA ILUMINAÇÃO PÚBLICA, DE 68 W ATÉ 97 W - FORNECIMENTO E INSTALAÇÃO. AF_08/2020</v>
          </cell>
          <cell r="I3205" t="str">
            <v>UN</v>
          </cell>
          <cell r="J3205" t="str">
            <v>ATRIBUÍDO SÃO PAULO</v>
          </cell>
          <cell r="K3205">
            <v>593.03</v>
          </cell>
        </row>
        <row r="3206">
          <cell r="G3206">
            <v>101657</v>
          </cell>
          <cell r="H3206" t="str">
            <v>LUMINÁRIA DE LED PARA ILUMINAÇÃO PÚBLICA, DE 98 W ATÉ 137 W - FORNECIMENTO E INSTALAÇÃO. AF_08/2020</v>
          </cell>
          <cell r="I3206" t="str">
            <v>UN</v>
          </cell>
          <cell r="J3206" t="str">
            <v>ATRIBUÍDO SÃO PAULO</v>
          </cell>
          <cell r="K3206">
            <v>700.28</v>
          </cell>
        </row>
        <row r="3207">
          <cell r="G3207">
            <v>101658</v>
          </cell>
          <cell r="H3207" t="str">
            <v>LUMINÁRIA DE LED PARA ILUMINAÇÃO PÚBLICA, DE 138 W ATÉ 180 W - FORNECIMENTO E INSTALAÇÃO. AF_08/2020</v>
          </cell>
          <cell r="I3207" t="str">
            <v>UN</v>
          </cell>
          <cell r="J3207" t="str">
            <v>ATRIBUÍDO SÃO PAULO</v>
          </cell>
          <cell r="K3207">
            <v>920.82</v>
          </cell>
        </row>
        <row r="3208">
          <cell r="G3208">
            <v>101659</v>
          </cell>
          <cell r="H3208" t="str">
            <v>LUMINÁRIA DE LED PARA ILUMINAÇÃO PÚBLICA, DE 181 W ATÉ 239 W - FORNECIMENTO E INSTALAÇÃO. AF_08/2020</v>
          </cell>
          <cell r="I3208" t="str">
            <v>UN</v>
          </cell>
          <cell r="J3208" t="str">
            <v>ATRIBUÍDO SÃO PAULO</v>
          </cell>
          <cell r="K3208">
            <v>1057.98</v>
          </cell>
        </row>
        <row r="3209">
          <cell r="G3209">
            <v>101660</v>
          </cell>
          <cell r="H3209" t="str">
            <v>LUMINÁRIA DE LED PARA ILUMINAÇÃO PÚBLICA, DE 240 W ATÉ 350 W - FORNECIMENTO E INSTALAÇÃO. AF_08/2020</v>
          </cell>
          <cell r="I3209" t="str">
            <v>UN</v>
          </cell>
          <cell r="J3209" t="str">
            <v>ATRIBUÍDO SÃO PAULO</v>
          </cell>
          <cell r="K3209">
            <v>1705.49</v>
          </cell>
        </row>
        <row r="3210">
          <cell r="G3210">
            <v>101661</v>
          </cell>
          <cell r="H3210" t="str">
            <v>SUBSTITUIÇÃO DE LUMINÁRIA DE VAPOR DE MERCÚRIO/VAPOR DE SÓDIO POR LUMINÁRIA DE LED PARA ILUMINAÇÃO PÚBLICA (NÃO INCLUI FORNECIMENTO). AF_08/2020</v>
          </cell>
          <cell r="I3210" t="str">
            <v>UN</v>
          </cell>
          <cell r="J3210" t="str">
            <v>ATRIBUÍDO SÃO PAULO</v>
          </cell>
          <cell r="K3210">
            <v>108.15</v>
          </cell>
        </row>
        <row r="3211">
          <cell r="G3211">
            <v>101662</v>
          </cell>
          <cell r="H3211" t="str">
            <v>LUMINÁRIA FECHADA PARA ILUMINAÇÃO PÚBLICA, COM REATOR DE PARTIDA RÁPIDA, COM LÂMPADA VAPOR DE MERCÚRIO 250 W - FORNECIMENTO E INSTALAÇÃO. AF_08/2020</v>
          </cell>
          <cell r="I3211" t="str">
            <v>UN</v>
          </cell>
          <cell r="J3211" t="str">
            <v>ATRIBUÍDO SÃO PAULO</v>
          </cell>
          <cell r="K3211">
            <v>683.61</v>
          </cell>
        </row>
        <row r="3212">
          <cell r="G3212">
            <v>101663</v>
          </cell>
          <cell r="H3212" t="str">
            <v>ABRAÇADEIRA DE FIXAÇÃO DE BRAÇOS DE LUMINÁRIAS DE 2" - FORNECIMENTO E INSTALAÇÃO. AF_08/2020</v>
          </cell>
          <cell r="I3212" t="str">
            <v>UN</v>
          </cell>
          <cell r="J3212" t="str">
            <v>COEFICIENTE DE REPRESENTATIVIDADE</v>
          </cell>
          <cell r="K3212">
            <v>27.9</v>
          </cell>
        </row>
        <row r="3213">
          <cell r="G3213">
            <v>101664</v>
          </cell>
          <cell r="H3213" t="str">
            <v>ABRAÇADEIRA DE FIXAÇÃO DE BRAÇOS DE LUMINÁRIAS DE 3" - FORNECIMENTO E INSTALAÇÃO. AF_08/2020</v>
          </cell>
          <cell r="I3213" t="str">
            <v>UN</v>
          </cell>
          <cell r="J3213" t="str">
            <v>COEFICIENTE DE REPRESENTATIVIDADE</v>
          </cell>
          <cell r="K3213">
            <v>29.57</v>
          </cell>
        </row>
        <row r="3214">
          <cell r="G3214">
            <v>101665</v>
          </cell>
          <cell r="H3214" t="str">
            <v>ABRAÇADEIRA DE FIXAÇÃO DE BRAÇOS DE LUMINÁRIAS DE 4" - FORNECIMENTO E INSTALAÇÃO. AF_08/2020</v>
          </cell>
          <cell r="I3214" t="str">
            <v>UN</v>
          </cell>
          <cell r="J3214" t="str">
            <v>COEFICIENTE DE REPRESENTATIVIDADE</v>
          </cell>
          <cell r="K3214">
            <v>36.75</v>
          </cell>
        </row>
        <row r="3215">
          <cell r="G3215">
            <v>101666</v>
          </cell>
          <cell r="H3215" t="str">
            <v>REFLETOR RETANGULAR FECHADO, COM LÂMPADA VAPOR METÁLICO 400 W - FORNECIMENTO E INSTALAÇÃO. AF_08/2020</v>
          </cell>
          <cell r="I3215" t="str">
            <v>UN</v>
          </cell>
          <cell r="J3215" t="str">
            <v>ATRIBUÍDO SÃO PAULO</v>
          </cell>
          <cell r="K3215">
            <v>370.79</v>
          </cell>
        </row>
        <row r="3216">
          <cell r="G3216">
            <v>102085</v>
          </cell>
          <cell r="H3216" t="str">
            <v>LUMINÁRIA ESTANQUE COM PROTEÇÃO CONTRA ÁGUA, POEIRA OU IMPACTOS - FORNECIMENTO E INSTALAÇÃO. AF_08/2020</v>
          </cell>
          <cell r="I3216" t="str">
            <v>UN</v>
          </cell>
          <cell r="J3216" t="str">
            <v>ATRIBUÍDO SÃO PAULO</v>
          </cell>
          <cell r="K3216">
            <v>194.88</v>
          </cell>
        </row>
        <row r="3217">
          <cell r="G3217">
            <v>100578</v>
          </cell>
          <cell r="H3217" t="str">
            <v>ASSENTAMENTO DE POSTE DE CONCRETO COM COMPRIMENTO NOMINAL DE 9 M, CARGA NOMINAL MENOR OU IGUAL A 1000 DAN, ENGASTAMENTO SIMPLES COM 1,5 M DE SOLO (NÃO INCLUI FORNECIMENTO). AF_11/2019</v>
          </cell>
          <cell r="I3217" t="str">
            <v>UN</v>
          </cell>
          <cell r="J3217" t="str">
            <v>ATRIBUÍDO SÃO PAULO</v>
          </cell>
          <cell r="K3217">
            <v>460.46</v>
          </cell>
        </row>
        <row r="3218">
          <cell r="G3218">
            <v>100579</v>
          </cell>
          <cell r="H3218" t="str">
            <v>ASSENTAMENTO DE POSTE DE CONCRETO COM COMPRIMENTO NOMINAL DE 10 M, CARGA NOMINAL MENOR OU IGUAL A 1000 DAN, ENGASTAMENTO SIMPLES COM 1,6 M DE SOLO (NÃO INCLUI FORNECIMENTO). AF_11/2019</v>
          </cell>
          <cell r="I3218" t="str">
            <v>UN</v>
          </cell>
          <cell r="J3218" t="str">
            <v>ATRIBUÍDO SÃO PAULO</v>
          </cell>
          <cell r="K3218">
            <v>505.32</v>
          </cell>
        </row>
        <row r="3219">
          <cell r="G3219">
            <v>100580</v>
          </cell>
          <cell r="H3219" t="str">
            <v>ASSENTAMENTO DE POSTE DE CONCRETO COM COMPRIMENTO NOMINAL DE 10 M, CARGA NOMINAL MAIOR QUE 1000 DAN, ENGASTAMENTO SIMPLES COM 1,6 M DE SOLO (NÃO INCLUI FORNECIMENTO). AF_11/2019</v>
          </cell>
          <cell r="I3219" t="str">
            <v>UN</v>
          </cell>
          <cell r="J3219" t="str">
            <v>ATRIBUÍDO SÃO PAULO</v>
          </cell>
          <cell r="K3219">
            <v>548.66</v>
          </cell>
        </row>
        <row r="3220">
          <cell r="G3220">
            <v>100581</v>
          </cell>
          <cell r="H3220" t="str">
            <v>ASSENTAMENTO DE POSTE DE CONCRETO COM COMPRIMENTO NOMINAL DE 10,5 M, CARGA NOMINAL MENOR OU IGUAL A 1000 DAN, ENGASTAMENTO SIMPLES COM 1,65 M DE SOLO (NÃO INCLUI FORNECIMENTO). AF_11/2019</v>
          </cell>
          <cell r="I3220" t="str">
            <v>UN</v>
          </cell>
          <cell r="J3220" t="str">
            <v>ATRIBUÍDO SÃO PAULO</v>
          </cell>
          <cell r="K3220">
            <v>527.54999999999995</v>
          </cell>
        </row>
        <row r="3221">
          <cell r="G3221">
            <v>100582</v>
          </cell>
          <cell r="H3221" t="str">
            <v>ASSENTAMENTO DE POSTE DE CONCRETO COM COMPRIMENTO NOMINAL DE 10,5 M, CARGA NOMINAL MAIOR QUE 1000 DAN, ENGASTAMENTO SIMPLES COM 1,65 M DE SOLO (NÃO INCLUI FORNECIMENTO). AF_11/2019</v>
          </cell>
          <cell r="I3221" t="str">
            <v>UN</v>
          </cell>
          <cell r="J3221" t="str">
            <v>ATRIBUÍDO SÃO PAULO</v>
          </cell>
          <cell r="K3221">
            <v>605.58000000000004</v>
          </cell>
        </row>
        <row r="3222">
          <cell r="G3222">
            <v>100583</v>
          </cell>
          <cell r="H3222" t="str">
            <v>ASSENTAMENTO DE POSTE DE CONCRETO COM COMPRIMENTO NOMINAL DE 11 M, CARGA NOMINAL MENOR OU IGUAL A 1000 DAN, ENGASTAMENTO SIMPLES COM 1,7 M DE SOLO (NÃO INCLUI FORNECIMENTO). AF_11/2019</v>
          </cell>
          <cell r="I3222" t="str">
            <v>UN</v>
          </cell>
          <cell r="J3222" t="str">
            <v>ATRIBUÍDO SÃO PAULO</v>
          </cell>
          <cell r="K3222">
            <v>551.24</v>
          </cell>
        </row>
        <row r="3223">
          <cell r="G3223">
            <v>100584</v>
          </cell>
          <cell r="H3223" t="str">
            <v>ASSENTAMENTO DE POSTE DE CONCRETO COM COMPRIMENTO NOMINAL DE 11 M, CARGA NOMINAL MAIOR QUE 1000 DAN, ENGASTAMENTO SIMPLES COM 1,7 M DE SOLO (NÃO INCLUI FORNECIMENTO). AF_11/2019</v>
          </cell>
          <cell r="I3223" t="str">
            <v>UN</v>
          </cell>
          <cell r="J3223" t="str">
            <v>ATRIBUÍDO SÃO PAULO</v>
          </cell>
          <cell r="K3223">
            <v>598.20000000000005</v>
          </cell>
        </row>
        <row r="3224">
          <cell r="G3224">
            <v>100585</v>
          </cell>
          <cell r="H3224" t="str">
            <v>ASSENTAMENTO DE POSTE DE CONCRETO COM COMPRIMENTO NOMINAL DE 12 M, CARGA NOMINAL MENOR OU IGUAL A 1000 DAN, ENGASTAMENTO SIMPLES COM 1,8 M DE SOLO (NÃO INCLUI FORNECIMENTO). AF_11/2019</v>
          </cell>
          <cell r="I3224" t="str">
            <v>UN</v>
          </cell>
          <cell r="J3224" t="str">
            <v>ATRIBUÍDO SÃO PAULO</v>
          </cell>
          <cell r="K3224">
            <v>597.37</v>
          </cell>
        </row>
        <row r="3225">
          <cell r="G3225">
            <v>100586</v>
          </cell>
          <cell r="H3225" t="str">
            <v>ASSENTAMENTO DE POSTE DE CONCRETO COM COMPRIMENTO NOMINAL DE 12 M, CARGA NOMINAL MAIOR QUE 1000 DAN, ENGASTAMENTO SIMPLES COM 1,8 M DE SOLO (NÃO INCLUI FORNECIMENTO). AF_11/2019</v>
          </cell>
          <cell r="I3225" t="str">
            <v>UN</v>
          </cell>
          <cell r="J3225" t="str">
            <v>ATRIBUÍDO SÃO PAULO</v>
          </cell>
          <cell r="K3225">
            <v>672.25</v>
          </cell>
        </row>
        <row r="3226">
          <cell r="G3226">
            <v>100587</v>
          </cell>
          <cell r="H3226" t="str">
            <v>ASSENTAMENTO DE POSTE DE CONCRETO COM COMPRIMENTO NOMINAL DE 13 M, CARGA NOMINAL MENOR OU IGUAL A 1000 DAN, ENGASTAMENTO SIMPLES COM 1,9 M DE SOLO (NÃO INCLUI FORNECIMENTO). AF_11/2019</v>
          </cell>
          <cell r="I3226" t="str">
            <v>UN</v>
          </cell>
          <cell r="J3226" t="str">
            <v>ATRIBUÍDO SÃO PAULO</v>
          </cell>
          <cell r="K3226">
            <v>644.95000000000005</v>
          </cell>
        </row>
        <row r="3227">
          <cell r="G3227">
            <v>100588</v>
          </cell>
          <cell r="H3227" t="str">
            <v>ASSENTAMENTO DE POSTE DE CONCRETO COM COMPRIMENTO NOMINAL DE 13 M, CARGA NOMINAL MAIOR QUE 1000 DAN, ENGASTAMENTO SIMPLES COM 1,9 M DE SOLO (NÃO INCLUI FORNECIMENTO). AF_11/2019</v>
          </cell>
          <cell r="I3227" t="str">
            <v>UN</v>
          </cell>
          <cell r="J3227" t="str">
            <v>ATRIBUÍDO SÃO PAULO</v>
          </cell>
          <cell r="K3227">
            <v>703.17</v>
          </cell>
        </row>
        <row r="3228">
          <cell r="G3228">
            <v>100589</v>
          </cell>
          <cell r="H3228" t="str">
            <v>ASSENTAMENTO DE POSTE DE CONCRETO COM COMPRIMENTO NOMINAL DE 13,5 M, CARGA NOMINAL MENOR OU IGUAL A 1000 DAN, ENGASTAMENTO SIMPLES COM 1,95 M DE SOLO (NÃO INCLUI FORNECIMENTO). AF_11/2019</v>
          </cell>
          <cell r="I3228" t="str">
            <v>UN</v>
          </cell>
          <cell r="J3228" t="str">
            <v>ATRIBUÍDO SÃO PAULO</v>
          </cell>
          <cell r="K3228">
            <v>708.94</v>
          </cell>
        </row>
        <row r="3229">
          <cell r="G3229">
            <v>100590</v>
          </cell>
          <cell r="H3229" t="str">
            <v>ASSENTAMENTO DE POSTE DE CONCRETO COM COMPRIMENTO NOMINAL DE 13,5 M, CARGA NOMINAL MAIOR QUE 1000 DAN, ENGASTAMENTO SIMPLES COM 1,95 M DE SOLO (NÃO INCLUI FORNECIMENTO). AF_11/2019</v>
          </cell>
          <cell r="I3229" t="str">
            <v>UN</v>
          </cell>
          <cell r="J3229" t="str">
            <v>ATRIBUÍDO SÃO PAULO</v>
          </cell>
          <cell r="K3229">
            <v>766.34</v>
          </cell>
        </row>
        <row r="3230">
          <cell r="G3230">
            <v>100591</v>
          </cell>
          <cell r="H3230" t="str">
            <v>ASSENTAMENTO DE POSTE DE CONCRETO COM COMPRIMENTO NOMINAL DE 14 M, CARGA NOMINAL MENOR OU IGUAL A 1000 DAN, ENGASTAMENTO SIMPLES COM 2 M DE SOLO (NÃO INCLUI FORNECIMENTO). AF_11/2019</v>
          </cell>
          <cell r="I3230" t="str">
            <v>UN</v>
          </cell>
          <cell r="J3230" t="str">
            <v>ATRIBUÍDO SÃO PAULO</v>
          </cell>
          <cell r="K3230">
            <v>707.88</v>
          </cell>
        </row>
        <row r="3231">
          <cell r="G3231">
            <v>100592</v>
          </cell>
          <cell r="H3231" t="str">
            <v>ASSENTAMENTO DE POSTE DE CONCRETO COM COMPRIMENTO NOMINAL DE 14 M, CARGA NOMINAL MAIOR QUE 1000 DAN, ENGASTAMENTO SIMPLES COM 2 M DE SOLO (NÃO INCLUI FORNECIMENTO). AF_11/2019</v>
          </cell>
          <cell r="I3231" t="str">
            <v>UN</v>
          </cell>
          <cell r="J3231" t="str">
            <v>ATRIBUÍDO SÃO PAULO</v>
          </cell>
          <cell r="K3231">
            <v>755.48</v>
          </cell>
        </row>
        <row r="3232">
          <cell r="G3232">
            <v>100593</v>
          </cell>
          <cell r="H3232" t="str">
            <v>ASSENTAMENTO DE POSTE DE CONCRETO COM COMPRIMENTO NOMINAL DE 15 M, CARGA NOMINAL MENOR OU IGUAL A 1000 DAN, ENGASTAMENTO SIMPLES COM 2,1 M DE SOLO (NÃO INCLUI FORNECIMENTO). AF_11/2019</v>
          </cell>
          <cell r="I3232" t="str">
            <v>UN</v>
          </cell>
          <cell r="J3232" t="str">
            <v>ATRIBUÍDO SÃO PAULO</v>
          </cell>
          <cell r="K3232">
            <v>758.09</v>
          </cell>
        </row>
        <row r="3233">
          <cell r="G3233">
            <v>100594</v>
          </cell>
          <cell r="H3233" t="str">
            <v>ASSENTAMENTO DE POSTE DE CONCRETO COM COMPRIMENTO NOMINAL DE 15 M, CARGA NOMINAL MAIOR QUE 1000 DAN, ENGASTAMENTO SIMPLES COM 2,1 M DE SOLO (NÃO INCLUI FORNECIMENTO). AF_11/2019</v>
          </cell>
          <cell r="I3233" t="str">
            <v>UN</v>
          </cell>
          <cell r="J3233" t="str">
            <v>ATRIBUÍDO SÃO PAULO</v>
          </cell>
          <cell r="K3233">
            <v>838.9</v>
          </cell>
        </row>
        <row r="3234">
          <cell r="G3234">
            <v>100595</v>
          </cell>
          <cell r="H3234" t="str">
            <v>ASSENTAMENTO DE POSTE DE CONCRETO COM COMPRIMENTO NOMINAL DE 18 M, CARGA NOMINAL MENOR OU IGUAL A 1000 DAN, ENGASTAMENTO SIMPLES COM 2,4 M DE SOLO (NÃO INCLUI FORNECIMENTO). AF_11/2019</v>
          </cell>
          <cell r="I3234" t="str">
            <v>UN</v>
          </cell>
          <cell r="J3234" t="str">
            <v>ATRIBUÍDO SÃO PAULO</v>
          </cell>
          <cell r="K3234">
            <v>908.64</v>
          </cell>
        </row>
        <row r="3235">
          <cell r="G3235">
            <v>100596</v>
          </cell>
          <cell r="H3235" t="str">
            <v>ASSENTAMENTO DE POSTE DE CONCRETO COM COMPRIMENTO NOMINAL DE 18 M, CARGA NOMINAL MAIOR QUE 1000 DAN, ENGASTAMENTO SIMPLES COM 2,4 M DE SOLO (NÃO INCLUI FORNECIMENTO). AF_11/2019</v>
          </cell>
          <cell r="I3235" t="str">
            <v>UN</v>
          </cell>
          <cell r="J3235" t="str">
            <v>ATRIBUÍDO SÃO PAULO</v>
          </cell>
          <cell r="K3235">
            <v>1017.79</v>
          </cell>
        </row>
        <row r="3236">
          <cell r="G3236">
            <v>100597</v>
          </cell>
          <cell r="H3236" t="str">
            <v>ASSENTAMENTO DE POSTE DE CONCRETO COM COMPRIMENTO NOMINAL DE 20 M, CARGA NOMINAL MENOR OU IGUAL A 1000 DAN, ENGASTAMENTO SIMPLES COM 2,6 M DE SOLO (NÃO INCLUI FORNECIMENTO). AF_11/2019</v>
          </cell>
          <cell r="I3236" t="str">
            <v>UN</v>
          </cell>
          <cell r="J3236" t="str">
            <v>ATRIBUÍDO SÃO PAULO</v>
          </cell>
          <cell r="K3236">
            <v>1046.1099999999999</v>
          </cell>
        </row>
        <row r="3237">
          <cell r="G3237">
            <v>100598</v>
          </cell>
          <cell r="H3237" t="str">
            <v>ASSENTAMENTO DE POSTE DE CONCRETO COM COMPRIMENTO NOMINAL DE 20 M, CARGA NOMINAL MAIOR QUE 1000, ENGASTAMENTO SIMPLES COM 2,6 M DE SOLO (NÃO INCLUI FORNECIMENTO). AF_11/2019</v>
          </cell>
          <cell r="I3237" t="str">
            <v>UN</v>
          </cell>
          <cell r="J3237" t="str">
            <v>ATRIBUÍDO SÃO PAULO</v>
          </cell>
          <cell r="K3237">
            <v>1136.0899999999999</v>
          </cell>
        </row>
        <row r="3238">
          <cell r="G3238">
            <v>100599</v>
          </cell>
          <cell r="H3238" t="str">
            <v>ASSENTAMENTO DE POSTE DE CONCRETO COM COMPRIMENTO NOMINAL DE 9 M, CARGA NOMINAL DE 150 DAN, ENGASTAMENTO BASE CONCRETADA COM 1 M DE CONCRETO E 0,5 M DE SOLO (NÃO INCLUI FORNECIMENTO). AF_11/2019</v>
          </cell>
          <cell r="I3238" t="str">
            <v>UN</v>
          </cell>
          <cell r="J3238" t="str">
            <v>ATRIBUÍDO SÃO PAULO</v>
          </cell>
          <cell r="K3238">
            <v>484.84</v>
          </cell>
        </row>
        <row r="3239">
          <cell r="G3239">
            <v>100600</v>
          </cell>
          <cell r="H3239" t="str">
            <v>ASSENTAMENTO DE POSTE DE CONCRETO COM COMPRIMENTO NOMINAL DE 9 M, CARGA NOMINAL DE 300 DAN, ENGASTAMENTO BASE CONCRETADA COM 1 M DE CONCRETO E 0,5 M DE SOLO (NÃO INCLUI FORNECIMENTO). AF_11/2019</v>
          </cell>
          <cell r="I3239" t="str">
            <v>UN</v>
          </cell>
          <cell r="J3239" t="str">
            <v>ATRIBUÍDO SÃO PAULO</v>
          </cell>
          <cell r="K3239">
            <v>573.14</v>
          </cell>
        </row>
        <row r="3240">
          <cell r="G3240">
            <v>100601</v>
          </cell>
          <cell r="H3240" t="str">
            <v>ASSENTAMENTO DE POSTE DE CONCRETO COM COMPRIMENTO NOMINAL DE 9 M, CARGA NOMINAL DE 400 DAN, ENGASTAMENTO BASE CONCRETADA COM 1 M DE CONCRETO E 0,5 M DE SOLO (NÃO INCLUI FORNECIMENTO). AF_11/2019</v>
          </cell>
          <cell r="I3240" t="str">
            <v>UN</v>
          </cell>
          <cell r="J3240" t="str">
            <v>ATRIBUÍDO SÃO PAULO</v>
          </cell>
          <cell r="K3240">
            <v>725.14</v>
          </cell>
        </row>
        <row r="3241">
          <cell r="G3241">
            <v>100602</v>
          </cell>
          <cell r="H3241" t="str">
            <v>ASSENTAMENTO DE POSTE DE CONCRETO COM COMPRIMENTO NOMINAL DE 9 M, CARGA NOMINAL DE 600 DAN, ENGASTAMENTO BASE CONCRETADA COM 1 M DE CONCRETO E 0,5 M DE SOLO (NÃO INCLUI FORNECIMENTO). AF_11/2019</v>
          </cell>
          <cell r="I3241" t="str">
            <v>UN</v>
          </cell>
          <cell r="J3241" t="str">
            <v>ATRIBUÍDO SÃO PAULO</v>
          </cell>
          <cell r="K3241">
            <v>914.72</v>
          </cell>
        </row>
        <row r="3242">
          <cell r="G3242">
            <v>100603</v>
          </cell>
          <cell r="H3242" t="str">
            <v>ASSENTAMENTO DE POSTE DE CONCRETO COM COMPRIMENTO NOMINAL DE 9 M, CARGA NOMINAL DE 1000 DAN, ENGASTAMENTO BASE CONCRETADA COM 1 M DE CONCRETO E 0,5 M DE SOLO (NÃO INCLUI FORNECIMENTO). AF_11/2019</v>
          </cell>
          <cell r="I3242" t="str">
            <v>UN</v>
          </cell>
          <cell r="J3242" t="str">
            <v>ATRIBUÍDO SÃO PAULO</v>
          </cell>
          <cell r="K3242">
            <v>1401.38</v>
          </cell>
        </row>
        <row r="3243">
          <cell r="G3243">
            <v>100604</v>
          </cell>
          <cell r="H3243" t="str">
            <v>ASSENTAMENTO DE POSTE DE CONCRETO COM COMPRIMENTO NOMINAL DE 10 M, CARGA NOMINAL DE 300 DAN, ENGASTAMENTO BASE CONCRETADA COM 1 M DE CONCRETO E 0,6 M DE SOLO (NÃO INCLUI FORNECIMENTO). AF_11/2019</v>
          </cell>
          <cell r="I3243" t="str">
            <v>UN</v>
          </cell>
          <cell r="J3243" t="str">
            <v>ATRIBUÍDO SÃO PAULO</v>
          </cell>
          <cell r="K3243">
            <v>608.9</v>
          </cell>
        </row>
        <row r="3244">
          <cell r="G3244">
            <v>100605</v>
          </cell>
          <cell r="H3244" t="str">
            <v>ASSENTAMENTO DE POSTE DE CONCRETO COM COMPRIMENTO NOMINAL DE 10 M, CARGA NOMINAL DE 600 DAN, ENGASTAMENTO BASE CONCRETADA COM 1 M DE CONCRETO E 0,6 M DE SOLO (NÃO INCLUI FORNECIMENTO). AF_11/2019</v>
          </cell>
          <cell r="I3244" t="str">
            <v>UN</v>
          </cell>
          <cell r="J3244" t="str">
            <v>ATRIBUÍDO SÃO PAULO</v>
          </cell>
          <cell r="K3244">
            <v>958.24</v>
          </cell>
        </row>
        <row r="3245">
          <cell r="G3245">
            <v>100606</v>
          </cell>
          <cell r="H3245" t="str">
            <v>ASSENTAMENTO DE POSTE DE CONCRETO COM COMPRIMENTO NOMINAL DE 10 M, CARGA NOMINAL DE 1000 DAN, ENGASTAMENTO BASE CONCRETADA COM 1 M DE CONCRETO E 0,6 M DE SOLO (NÃO INCLUI FORNECIMENTO). AF_11/2019</v>
          </cell>
          <cell r="I3245" t="str">
            <v>UN</v>
          </cell>
          <cell r="J3245" t="str">
            <v>ATRIBUÍDO SÃO PAULO</v>
          </cell>
          <cell r="K3245">
            <v>1454.87</v>
          </cell>
        </row>
        <row r="3246">
          <cell r="G3246">
            <v>100607</v>
          </cell>
          <cell r="H3246" t="str">
            <v>ASSENTAMENTO DE POSTE DE CONCRETO COM COMPRIMENTO NOMINAL DE 10,5 M, CARGA NOMINAL DE 300 DAN, ENGASTAMENTO BASE CONCRETADA COM 1 M DE CONCRETO E 0,65 M DE SOLO (NÃO INCLUI FORNECIMENTO). AF_11/2019</v>
          </cell>
          <cell r="I3246" t="str">
            <v>UN</v>
          </cell>
          <cell r="J3246" t="str">
            <v>ATRIBUÍDO SÃO PAULO</v>
          </cell>
          <cell r="K3246">
            <v>625.87</v>
          </cell>
        </row>
        <row r="3247">
          <cell r="G3247">
            <v>100608</v>
          </cell>
          <cell r="H3247" t="str">
            <v>ASSENTAMENTO DE POSTE DE CONCRETO COM COMPRIMENTO NOMINAL DE 10,5 M, CARGA NOMINAL DE 600 DAN, ENGASTAMENTO BASE CONCRETADA COM 1 M DE CONCRETO E 0,65 M DE SOLO (NÃO INCLUI FORNECIMENTO). AF_11/2019</v>
          </cell>
          <cell r="I3247" t="str">
            <v>UN</v>
          </cell>
          <cell r="J3247" t="str">
            <v>ATRIBUÍDO SÃO PAULO</v>
          </cell>
          <cell r="K3247">
            <v>979.69</v>
          </cell>
        </row>
        <row r="3248">
          <cell r="G3248">
            <v>100609</v>
          </cell>
          <cell r="H3248" t="str">
            <v>ASSENTAMENTO DE POSTE DE CONCRETO COM COMPRIMENTO NOMINAL DE 10,5 M, CARGA NOMINAL DE 1000 DAN, ENGASTAMENTO BASE CONCRETADA COM 1 M DE CONCRETO E 0,65 M DE SOLO (NÃO INCLUI FORNECIMENTO). AF_11/2019</v>
          </cell>
          <cell r="I3248" t="str">
            <v>UN</v>
          </cell>
          <cell r="J3248" t="str">
            <v>ATRIBUÍDO SÃO PAULO</v>
          </cell>
          <cell r="K3248">
            <v>1483.37</v>
          </cell>
        </row>
        <row r="3249">
          <cell r="G3249">
            <v>100610</v>
          </cell>
          <cell r="H3249" t="str">
            <v>ASSENTAMENTO DE POSTE DE CONCRETO COM COMPRIMENTO NOMINAL DE 11 M, CARGA NOMINAL DE 300 DAN, ENGASTAMENTO BASE CONCRETADA COM 1 M DE CONCRETO E 0,7 M DE SOLO (NÃO INCLUI FORNECIMENTO). AF_11/2019</v>
          </cell>
          <cell r="I3249" t="str">
            <v>UN</v>
          </cell>
          <cell r="J3249" t="str">
            <v>ATRIBUÍDO SÃO PAULO</v>
          </cell>
          <cell r="K3249">
            <v>642.84</v>
          </cell>
        </row>
        <row r="3250">
          <cell r="G3250">
            <v>100611</v>
          </cell>
          <cell r="H3250" t="str">
            <v>ASSENTAMENTO DE POSTE DE CONCRETO COM COMPRIMENTO NOMINAL DE 11 M, CARGA NOMINAL DE 400 DAN, ENGASTAMENTO BASE CONCRETADA COM 1 M DE CONCRETO E 0,7 M DE SOLO (NÃO INCLUI FORNECIMENTO). AF_11/2019</v>
          </cell>
          <cell r="I3250" t="str">
            <v>UN</v>
          </cell>
          <cell r="J3250" t="str">
            <v>ATRIBUÍDO SÃO PAULO</v>
          </cell>
          <cell r="K3250">
            <v>801.71</v>
          </cell>
        </row>
        <row r="3251">
          <cell r="G3251">
            <v>100612</v>
          </cell>
          <cell r="H3251" t="str">
            <v>ASSENTAMENTO DE POSTE DE CONCRETO COM COMPRIMENTO NOMINAL DE 11 M, CARGA NOMINAL DE 600 DAN, ENGASTAMENTO BASE CONCRETADA COM 1 M DE CONCRETO E 0,7 M DE SOLO (NÃO INCLUI FORNECIMENTO). AF_11/2019</v>
          </cell>
          <cell r="I3251" t="str">
            <v>UN</v>
          </cell>
          <cell r="J3251" t="str">
            <v>ATRIBUÍDO SÃO PAULO</v>
          </cell>
          <cell r="K3251">
            <v>1000.77</v>
          </cell>
        </row>
        <row r="3252">
          <cell r="G3252">
            <v>100613</v>
          </cell>
          <cell r="H3252" t="str">
            <v>ASSENTAMENTO DE POSTE DE CONCRETO COM COMPRIMENTO NOMINAL DE 11 M, CARGA NOMINAL DE 1000 DAN, ENGASTAMENTO BASE CONCRETADA COM 1 M DE CONCRETO E 0,7 M DE SOLO (NÃO INCLUI FORNECIMENTO). AF_11/2019</v>
          </cell>
          <cell r="I3252" t="str">
            <v>UN</v>
          </cell>
          <cell r="J3252" t="str">
            <v>ATRIBUÍDO SÃO PAULO</v>
          </cell>
          <cell r="K3252">
            <v>1511.17</v>
          </cell>
        </row>
        <row r="3253">
          <cell r="G3253">
            <v>100614</v>
          </cell>
          <cell r="H3253" t="str">
            <v>ASSENTAMENTO DE POSTE DE CONCRETO COM COMPRIMENTO NOMINAL DE 12 M, CARGA NOMINAL DE 400 DAN, ENGASTAMENTO BASE CONCRETADA COM 1 M DE CONCRETO E 0,8 M DE SOLO (NÃO INCLUI FORNECIMENTO). AF_11/2019</v>
          </cell>
          <cell r="I3253" t="str">
            <v>UN</v>
          </cell>
          <cell r="J3253" t="str">
            <v>ATRIBUÍDO SÃO PAULO</v>
          </cell>
          <cell r="K3253">
            <v>839.33</v>
          </cell>
        </row>
        <row r="3254">
          <cell r="G3254">
            <v>100615</v>
          </cell>
          <cell r="H3254" t="str">
            <v>ASSENTAMENTO DE POSTE DE CONCRETO COM COMPRIMENTO NOMINAL DE 12 M, CARGA NOMINAL DE 600 DAN, ENGASTAMENTO BASE CONCRETADA COM 1 M DE CONCRETO E 0,8 M DE SOLO (NÃO INCLUI FORNECIMENTO). AF_11/2019</v>
          </cell>
          <cell r="I3254" t="str">
            <v>UN</v>
          </cell>
          <cell r="J3254" t="str">
            <v>ATRIBUÍDO SÃO PAULO</v>
          </cell>
          <cell r="K3254">
            <v>1042.53</v>
          </cell>
        </row>
        <row r="3255">
          <cell r="G3255">
            <v>100616</v>
          </cell>
          <cell r="H3255" t="str">
            <v>ASSENTAMENTO DE POSTE DE CONCRETO COM COMPRIMENTO NOMINAL DE 12 M, CARGA NOMINAL DE 1000 DAN, ENGASTAMENTO BASE CONCRETADA COM 1 M DE CONCRETO E 0,8 M DE SOLO (NÃO INCLUI FORNECIMENTO). AF_11/2019</v>
          </cell>
          <cell r="I3255" t="str">
            <v>UN</v>
          </cell>
          <cell r="J3255" t="str">
            <v>ATRIBUÍDO SÃO PAULO</v>
          </cell>
          <cell r="K3255">
            <v>1569.43</v>
          </cell>
        </row>
        <row r="3256">
          <cell r="G3256">
            <v>100617</v>
          </cell>
          <cell r="H3256" t="str">
            <v>ASSENTAMENTO DE POSTE DE CONCRETO COM COMPRIMENTO NOMINAL DE 13 M, CARGA NOMINAL DE 600 DAN, ENGASTAMENTO BASE CONCRETADA COM 1 M DE CONCRETO E 0,9 M DE SOLO (NÃO INCLUI FORNECIMENTO). AF_11/2019</v>
          </cell>
          <cell r="I3256" t="str">
            <v>UN</v>
          </cell>
          <cell r="J3256" t="str">
            <v>ATRIBUÍDO SÃO PAULO</v>
          </cell>
          <cell r="K3256">
            <v>1084.0999999999999</v>
          </cell>
        </row>
        <row r="3257">
          <cell r="G3257">
            <v>100618</v>
          </cell>
          <cell r="H3257" t="str">
            <v>ASSENTAMENTO DE POSTE DE CONCRETO COM COMPRIMENTO NOMINAL DE 13 M, CARGA NOMINAL DE 1000 DAN, ENGASTAMENTO BASE CONCRETADA COM 1 M DE CONCRETO E 0,9 M DE SOLO - SOMENTE INSTALAÇÃO, SEM FORNECIMENTO. AF_11/2019</v>
          </cell>
          <cell r="I3257" t="str">
            <v>UN</v>
          </cell>
          <cell r="J3257" t="str">
            <v>ATRIBUÍDO SÃO PAULO</v>
          </cell>
          <cell r="K3257">
            <v>1633.78</v>
          </cell>
        </row>
        <row r="3258">
          <cell r="G3258">
            <v>100619</v>
          </cell>
          <cell r="H3258" t="str">
            <v>POSTE DECORATIVO PARA JARDIM EM AÇO TUBULAR, H = *2,5* M, SEM LUMINÁRIA - FORNECIMENTO E INSTALAÇÃO. AF_11/2019</v>
          </cell>
          <cell r="I3258" t="str">
            <v>UN</v>
          </cell>
          <cell r="J3258" t="str">
            <v>ATRIBUÍDO SÃO PAULO</v>
          </cell>
          <cell r="K3258">
            <v>616.59</v>
          </cell>
        </row>
        <row r="3259">
          <cell r="G3259">
            <v>100620</v>
          </cell>
          <cell r="H3259" t="str">
            <v>POSTE DE AÇO CONICO CONTÍNUO CURVO SIMPLES, FLANGEADO, H=9M, INCLUSIVE LUMINÁRIA, SEM LÂMPADA - FORNECIMENTO E INSTALACAO. AF_11/2019</v>
          </cell>
          <cell r="I3259" t="str">
            <v>UN</v>
          </cell>
          <cell r="J3259" t="str">
            <v>ATRIBUÍDO SÃO PAULO</v>
          </cell>
          <cell r="K3259">
            <v>4034.56</v>
          </cell>
        </row>
        <row r="3260">
          <cell r="G3260">
            <v>100621</v>
          </cell>
          <cell r="H3260" t="str">
            <v>POSTE DE AÇO CONICO CONTÍNUO CURVO DUPLO, FLANGEADO, H=9M, INCLUSIVE LUMINÁRIAS, SEM LÂMPADAS - FORNECIMENTO E INSTALACAO. AF_11/2019</v>
          </cell>
          <cell r="I3260" t="str">
            <v>UN</v>
          </cell>
          <cell r="J3260" t="str">
            <v>ATRIBUÍDO SÃO PAULO</v>
          </cell>
          <cell r="K3260">
            <v>4500.76</v>
          </cell>
        </row>
        <row r="3261">
          <cell r="G3261">
            <v>100622</v>
          </cell>
          <cell r="H3261" t="str">
            <v>POSTE DE AÇO CONICO CONTÍNUO CURVO SIMPLES, ENGASTADO, H=9M, INCLUSIVE LUMINÁRIA, SEM LÂMPADA - FORNECIMENTO E INSTALACAO. AF_11/2019</v>
          </cell>
          <cell r="I3261" t="str">
            <v>UN</v>
          </cell>
          <cell r="J3261" t="str">
            <v>ATRIBUÍDO SÃO PAULO</v>
          </cell>
          <cell r="K3261">
            <v>2521.38</v>
          </cell>
        </row>
        <row r="3262">
          <cell r="G3262">
            <v>100623</v>
          </cell>
          <cell r="H3262" t="str">
            <v>POSTE DE AÇO CONICO CONTÍNUO CURVO DUPLO, ENGASTADO, H=9M, INCLUSIVE LUMINÁRIAS, SEM LÂMPADAS - FORNECIMENTO E INSTALACAO. AF_11/2019</v>
          </cell>
          <cell r="I3262" t="str">
            <v>UN</v>
          </cell>
          <cell r="J3262" t="str">
            <v>ATRIBUÍDO SÃO PAULO</v>
          </cell>
          <cell r="K3262">
            <v>2705.45</v>
          </cell>
        </row>
        <row r="3263">
          <cell r="G3263">
            <v>97600</v>
          </cell>
          <cell r="H3263" t="str">
            <v>REFLETOR EM ALUMÍNIO, DE SUPORTE E ALÇA, COM 1 LÂMPADA VAPOR DE MERCÚRIO DE 125 W, COM REATOR ALTO FATOR DE POTÊNCIA - FORNECIMENTO E INSTALAÇÃO. AF_02/2020</v>
          </cell>
          <cell r="I3263" t="str">
            <v>UN</v>
          </cell>
          <cell r="J3263" t="str">
            <v>ATRIBUÍDO SÃO PAULO</v>
          </cell>
          <cell r="K3263">
            <v>340.56</v>
          </cell>
        </row>
        <row r="3264">
          <cell r="G3264">
            <v>97601</v>
          </cell>
          <cell r="H3264" t="str">
            <v>REFLETOR EM ALUMÍNIO, DE SUPORTE E ALÇA, COM LÂMPADA VAPOR DE MERCÚRIO DE 250 W, COM REATOR ALTO FATOR DE POTÊNCIA - FORNECIMENTO E INSTALAÇÃO. AF_02/2020</v>
          </cell>
          <cell r="I3264" t="str">
            <v>UN</v>
          </cell>
          <cell r="J3264" t="str">
            <v>ATRIBUÍDO SÃO PAULO</v>
          </cell>
          <cell r="K3264">
            <v>354.61</v>
          </cell>
        </row>
        <row r="3265">
          <cell r="G3265">
            <v>97605</v>
          </cell>
          <cell r="H3265" t="str">
            <v>LUMINÁRIA ARANDELA TIPO MEIA LUA, DE SOBREPOR, COM 1 LÂMPADA LED DE 6 W, SEM REATOR - FORNECIMENTO E INSTALAÇÃO. AF_02/2020</v>
          </cell>
          <cell r="I3265" t="str">
            <v>UN</v>
          </cell>
          <cell r="J3265" t="str">
            <v>ATRIBUÍDO SÃO PAULO</v>
          </cell>
          <cell r="K3265">
            <v>92.03</v>
          </cell>
        </row>
        <row r="3266">
          <cell r="G3266">
            <v>97606</v>
          </cell>
          <cell r="H3266" t="str">
            <v>LUMINÁRIA ARANDELA TIPO MEIA LUA, DE SOBREPOR, COM 1 LÂMPADA FLUORESCENTE DE 15 W, SEM REATOR - FORNECIMENTO E INSTALAÇÃO. AF_02/2020</v>
          </cell>
          <cell r="I3266" t="str">
            <v>UN</v>
          </cell>
          <cell r="J3266" t="str">
            <v>ATRIBUÍDO SÃO PAULO</v>
          </cell>
          <cell r="K3266">
            <v>94.58</v>
          </cell>
        </row>
        <row r="3267">
          <cell r="G3267">
            <v>97607</v>
          </cell>
          <cell r="H3267" t="str">
            <v>LUMINÁRIA ARANDELA TIPO TARTARUGA, DE SOBREPOR, COM 1 LÂMPADA LED DE 6 W, SEM REATOR - FORNECIMENTO E INSTALAÇÃO. AF_02/2020</v>
          </cell>
          <cell r="I3267" t="str">
            <v>UN</v>
          </cell>
          <cell r="J3267" t="str">
            <v>ATRIBUÍDO SÃO PAULO</v>
          </cell>
          <cell r="K3267">
            <v>110.76</v>
          </cell>
        </row>
        <row r="3268">
          <cell r="G3268">
            <v>97608</v>
          </cell>
          <cell r="H3268" t="str">
            <v>LUMINÁRIA ARANDELA TIPO TARTARUGA, COM GRADE, DE SOBREPOR, COM 1 LÂMPADA FLUORESCENTE DE 15 W, SEM REATOR - FORNECIMENTO E INSTALAÇÃO. AF_02/2020</v>
          </cell>
          <cell r="I3268" t="str">
            <v>UN</v>
          </cell>
          <cell r="J3268" t="str">
            <v>ATRIBUÍDO SÃO PAULO</v>
          </cell>
          <cell r="K3268">
            <v>113.31</v>
          </cell>
        </row>
        <row r="3269">
          <cell r="G3269">
            <v>102102</v>
          </cell>
          <cell r="H3269" t="str">
            <v>TRANSFORMADOR DE DISTRIBUIÇÃO, 30 KVA, TRIFÁSICO, 60 HZ, CLASSE 15 KV, IMERSO EM ÓLEO MINERAL, INSTALAÇÃO EM POSTE (NÃO INCLUSO SUPORTE) - FORNECIMENTO E INSTALAÇÃO. AF_12/2020</v>
          </cell>
          <cell r="I3269" t="str">
            <v>UN</v>
          </cell>
          <cell r="J3269" t="str">
            <v>ATRIBUÍDO SÃO PAULO</v>
          </cell>
          <cell r="K3269">
            <v>9821.18</v>
          </cell>
        </row>
        <row r="3270">
          <cell r="G3270">
            <v>102103</v>
          </cell>
          <cell r="H3270" t="str">
            <v>TRANSFORMADOR DE DISTRIBUIÇÃO, 45 KVA, TRIFÁSICO, 60 HZ, CLASSE 15 KV, IMERSO EM ÓLEO MINERAL, INSTALAÇÃO EM POSTE (NÃO INCLUSO SUPORTE) - FORNECIMENTO E INSTALAÇÃO. AF_12/2020</v>
          </cell>
          <cell r="I3270" t="str">
            <v>UN</v>
          </cell>
          <cell r="J3270" t="str">
            <v>ATRIBUÍDO SÃO PAULO</v>
          </cell>
          <cell r="K3270">
            <v>10931.57</v>
          </cell>
        </row>
        <row r="3271">
          <cell r="G3271">
            <v>102104</v>
          </cell>
          <cell r="H3271" t="str">
            <v>TRANSFORMADOR DE DISTRIBUIÇÃO, 75 KVA, TRIFÁSICO, 60 HZ, CLASSE 15 KV, IMERSO EM ÓLEO MINERAL, INSTALAÇÃO EM POSTE (NÃO INCLUSO SUPORTE) - FORNECIMENTO E INSTALAÇÃO. AF_12/2020</v>
          </cell>
          <cell r="I3271" t="str">
            <v>UN</v>
          </cell>
          <cell r="J3271" t="str">
            <v>ATRIBUÍDO SÃO PAULO</v>
          </cell>
          <cell r="K3271">
            <v>14027.63</v>
          </cell>
        </row>
        <row r="3272">
          <cell r="G3272">
            <v>102105</v>
          </cell>
          <cell r="H3272" t="str">
            <v>TRANSFORMADOR DE DISTRIBUIÇÃO, 112,5 KVA, TRIFÁSICO, 60 HZ, CLASSE 15 KV, IMERSO EM ÓLEO MINERAL, INSTALAÇÃO EM POSTE (NÃO INCLUSO SUPORTE) - FORNECIMENTO E INSTALAÇÃO. AF_12/2020</v>
          </cell>
          <cell r="I3272" t="str">
            <v>UN</v>
          </cell>
          <cell r="J3272" t="str">
            <v>ATRIBUÍDO SÃO PAULO</v>
          </cell>
          <cell r="K3272">
            <v>17244.54</v>
          </cell>
        </row>
        <row r="3273">
          <cell r="G3273">
            <v>102106</v>
          </cell>
          <cell r="H3273" t="str">
            <v>TRANSFORMADOR DE DISTRIBUIÇÃO, 150 KVA, TRIFÁSICO, 60 HZ, CLASSE 15 KV, IMERSO EM ÓLEO MINERAL, INSTALAÇÃO EM POSTE (NÃO INCLUSO SUPORTE) - FORNECIMENTO E INSTALAÇÃO. AF_12/2020</v>
          </cell>
          <cell r="I3273" t="str">
            <v>UN</v>
          </cell>
          <cell r="J3273" t="str">
            <v>ATRIBUÍDO SÃO PAULO</v>
          </cell>
          <cell r="K3273">
            <v>21635.34</v>
          </cell>
        </row>
        <row r="3274">
          <cell r="G3274">
            <v>102107</v>
          </cell>
          <cell r="H3274" t="str">
            <v>TRANSFORMADOR DE DISTRIBUIÇÃO, 225 KVA, TRIFÁSICO, 60 HZ, CLASSE 15 KV, IMERSO EM ÓLEO MINERAL, INSTALAÇÃO EM POSTE (NÃO INCLUSO SUPORTE) - FORNECIMENTO E INSTALAÇÃO. AF_12/2020</v>
          </cell>
          <cell r="I3274" t="str">
            <v>UN</v>
          </cell>
          <cell r="J3274" t="str">
            <v>ATRIBUÍDO SÃO PAULO</v>
          </cell>
          <cell r="K3274">
            <v>30196.35</v>
          </cell>
        </row>
        <row r="3275">
          <cell r="G3275">
            <v>102108</v>
          </cell>
          <cell r="H3275" t="str">
            <v>TRANSFORMADOR DE DISTRIBUIÇÃO, 300 KVA, TRIFÁSICO, 60 HZ, CLASSE 15 KV, IMERSO EM ÓLEO MINERAL, INSTALAÇÃO EM POSTE (NÃO INCLUSO SUPORTE) - FORNECIMENTO E INSTALAÇÃO. AF_12/2020</v>
          </cell>
          <cell r="I3275" t="str">
            <v>UN</v>
          </cell>
          <cell r="J3275" t="str">
            <v>ATRIBUÍDO SÃO PAULO</v>
          </cell>
          <cell r="K3275">
            <v>35166.589999999997</v>
          </cell>
        </row>
        <row r="3276">
          <cell r="G3276">
            <v>102109</v>
          </cell>
          <cell r="H3276" t="str">
            <v>SUPORTE PARA TRANSFORMADOR EM POSTE DE CONCRETO CIRCULAR - FORNECIMENTO E INSTALAÇÃO. AF_12/2020</v>
          </cell>
          <cell r="I3276" t="str">
            <v>UN</v>
          </cell>
          <cell r="J3276" t="str">
            <v>ATRIBUÍDO SÃO PAULO</v>
          </cell>
          <cell r="K3276">
            <v>61.98</v>
          </cell>
        </row>
        <row r="3277">
          <cell r="G3277">
            <v>102110</v>
          </cell>
          <cell r="H3277" t="str">
            <v>SUPORTE PARA TRANSFORMADOR EM POSTE DE CONCRETO DUPLO T - FORNECIMENTO E INSTALAÇÃO. AF_12/2020</v>
          </cell>
          <cell r="I3277" t="str">
            <v>UN</v>
          </cell>
          <cell r="J3277" t="str">
            <v>ATRIBUÍDO SÃO PAULO</v>
          </cell>
          <cell r="K3277">
            <v>203.54</v>
          </cell>
        </row>
        <row r="3278">
          <cell r="G3278">
            <v>103654</v>
          </cell>
          <cell r="H3278" t="str">
            <v>TRANSFORMADOR DE DISTRIBUIÇÃO, 500KVA, TRIFÁSICO, 60 HZ, CLASSE 15 KV, IMERSO EM ÓLEO MINERAL, INSTALAÇÃO EM SOLO (NÃO INCLUSO ABRIGO) - FORNECIMENTO E INSTALAÇÃO. AF_02/2022</v>
          </cell>
          <cell r="I3278" t="str">
            <v>UN</v>
          </cell>
          <cell r="J3278" t="str">
            <v>ATRIBUÍDO SÃO PAULO</v>
          </cell>
          <cell r="K3278">
            <v>56989.19</v>
          </cell>
        </row>
        <row r="3279">
          <cell r="G3279">
            <v>103655</v>
          </cell>
          <cell r="H3279" t="str">
            <v>TRANSFORMADOR DE DISTRIBUIÇÃO, 750 KVA, TRIFÁSICO, 60 HZ, CLASSE 15 KV, IMERSO EM ÓLEO MINERAL, INSTALAÇÃO EM SOLO (NÃO INCLUSO ABRIGO) - FORNECIMENTO E INSTALAÇÃO. AF_02/2022</v>
          </cell>
          <cell r="I3279" t="str">
            <v>UN</v>
          </cell>
          <cell r="J3279" t="str">
            <v>ATRIBUÍDO SÃO PAULO</v>
          </cell>
          <cell r="K3279">
            <v>78067.06</v>
          </cell>
        </row>
        <row r="3280">
          <cell r="G3280">
            <v>103656</v>
          </cell>
          <cell r="H3280" t="str">
            <v>TRANSFORMADOR DE DISTRIBUIÇÃO, 1000 KVA, TRIFÁSICO, 60 HZ, CLASSE 15 KV, IMERSO EM ÓLEO MINERAL, INSTALAÇÃO EM SOLO (NÃO INCLUSO ABRIGO) - FORNECIMENTO E INSTALAÇÃO. AF_02/2022</v>
          </cell>
          <cell r="I3280" t="str">
            <v>UN</v>
          </cell>
          <cell r="J3280" t="str">
            <v>ATRIBUÍDO SÃO PAULO</v>
          </cell>
          <cell r="K3280">
            <v>109147.62</v>
          </cell>
        </row>
        <row r="3281">
          <cell r="G3281">
            <v>104473</v>
          </cell>
          <cell r="H3281" t="str">
            <v>COMPOSIÇÃO PARAMÉTRICA DE PONTO ELÉTRICO DE ILUMINAÇÃO, COM INTERRUPTOR SIMPLES, EM EDIFÍCIO RESIDENCIAL COM ELETRODUTO EMBUTIDO EM RASGOS NAS PAREDES, INCLUSO TOMADA, ELETRODUTO, CABO, RASGO E CHUMBAMENTO (SEM LUMINÁRIA E LÂMPADA). AF_11/2022</v>
          </cell>
          <cell r="I3281" t="str">
            <v>UN</v>
          </cell>
          <cell r="J3281" t="str">
            <v>COEFICIENTE DE REPRESENTATIVIDADE</v>
          </cell>
          <cell r="K3281">
            <v>143.63</v>
          </cell>
        </row>
        <row r="3282">
          <cell r="G3282">
            <v>104474</v>
          </cell>
          <cell r="H3282" t="str">
            <v>COMPOSIÇÃO PARAMÉTRICA DE PONTO ELÉTRICO DE ILUMINAÇÃO, COM INTERRUPTOR PARALELO, EM EDIFÍCIO RESIDENCIAL COM ELETRODUTO EMBUTIDO EM RASGOS NAS PAREDES, INCLUSO CAIXA ELÉTRICA, MÓDULO DE TOMADA, ELETRODUTO, CABO, RASGO, QUEBRA E CHUMBAMENTO (SEM LUMINÁRIA E LÂMPADA). AF_11/2022</v>
          </cell>
          <cell r="I3282" t="str">
            <v>UN</v>
          </cell>
          <cell r="J3282" t="str">
            <v>COEFICIENTE DE REPRESENTATIVIDADE</v>
          </cell>
          <cell r="K3282">
            <v>312.17</v>
          </cell>
        </row>
        <row r="3283">
          <cell r="G3283">
            <v>104475</v>
          </cell>
          <cell r="H3283" t="str">
            <v>COMPOSIÇÃO PARAMÉTRICA DE PONTO ELÉTRICO DE TOMADA DE USO GERAL 2P+T (10A/250V) EM EDIFÍCIO RESIDENCIAL COM ELETRODUTO EMBUTIDO EM RASGOS NAS PAREDES, INCLUSO TOMADA, ELETRODUTO, CABO, RASGO, QUEBRA E CHUMBAMENTO. AF_11/2022</v>
          </cell>
          <cell r="I3283" t="str">
            <v>UN</v>
          </cell>
          <cell r="J3283" t="str">
            <v>COEFICIENTE DE REPRESENTATIVIDADE</v>
          </cell>
          <cell r="K3283">
            <v>124.31</v>
          </cell>
        </row>
        <row r="3284">
          <cell r="G3284">
            <v>104476</v>
          </cell>
          <cell r="H3284" t="str">
            <v>COMPOSIÇÃO PARAMÉTRICA DE PONTO ELÉTRICO DE TOMADA DE USO ESPECÍFICO 2P+T (20A/250V) EM EDIFÍCIO RESIDENCIAL COM ELETRODUTO EMBUTIDO EM RASGOS NAS PAREDES, INCLUSO TOMADA, ELETRODUTO, CABO, RASGO, QUEBRA E CHUMBAMENTO (EXCETO CHUVEIRO). AF_11/2022</v>
          </cell>
          <cell r="I3284" t="str">
            <v>UN</v>
          </cell>
          <cell r="J3284" t="str">
            <v>COEFICIENTE DE REPRESENTATIVIDADE</v>
          </cell>
          <cell r="K3284">
            <v>158.5</v>
          </cell>
        </row>
        <row r="3285">
          <cell r="G3285">
            <v>104477</v>
          </cell>
          <cell r="H3285" t="str">
            <v>COMPOSIÇÃO PARAMÉTRICA DE PONTO ELÉTRICO DE ILUMINAÇÃO, COM INTERRUPTOR SIMPLES, EM EDIFÍCIO RESIDENCIAL COM ELETRODUTO EMBUTIDO SEM NECESSIDADE DE RASGOS, INCLUSO TOMADA, ELETRODUTO, CABO E QUEBRA (SEM LUMINÁRIA E LÂMPADA). AF_11/2022</v>
          </cell>
          <cell r="I3285" t="str">
            <v>UN</v>
          </cell>
          <cell r="J3285" t="str">
            <v>COEFICIENTE DE REPRESENTATIVIDADE</v>
          </cell>
          <cell r="K3285">
            <v>120.99</v>
          </cell>
        </row>
        <row r="3286">
          <cell r="G3286">
            <v>104478</v>
          </cell>
          <cell r="H3286" t="str">
            <v>COMPOSIÇÃO PARAMÉTRICA DE PONTO ELÉTRICO DE ILUMINAÇÃO, COM INTERRUPTOR PARALELO, EM EDIFÍCIO RESIDENCIAL COM ELETRODUTO EMBUTIDO SEM NECESSIDADE DE RASGOS, INCLUSO TOMADA, ELETRODUTO, CABO E QUEBRA (SEM LUMINÁRIA E LÂMPADA). AF_11/2022</v>
          </cell>
          <cell r="I3286" t="str">
            <v>UN</v>
          </cell>
          <cell r="J3286" t="str">
            <v>COEFICIENTE DE REPRESENTATIVIDADE</v>
          </cell>
          <cell r="K3286">
            <v>272.08999999999997</v>
          </cell>
        </row>
        <row r="3287">
          <cell r="G3287">
            <v>104479</v>
          </cell>
          <cell r="H3287" t="str">
            <v>COMPOSIÇÃO PARAMÉTRICA DE PONTO ELÉTRICO DE TOMADA DE USO GERAL 2P+T (10A/250V) EM EDIFÍCIO RESIDENCIAL COM ELETRODUTO EMBUTIDO SEM NECESSIDADE DE RASGOS, INCLUSO TOMADA, ELETRODUTO, CABO E QUEBRA. AF_11/2022</v>
          </cell>
          <cell r="I3287" t="str">
            <v>UN</v>
          </cell>
          <cell r="J3287" t="str">
            <v>COEFICIENTE DE REPRESENTATIVIDADE</v>
          </cell>
          <cell r="K3287">
            <v>108.2</v>
          </cell>
        </row>
        <row r="3288">
          <cell r="G3288">
            <v>104480</v>
          </cell>
          <cell r="H3288" t="str">
            <v>COMPOSIÇÃO PARAMÉTRICA DE PONTO ELÉTRICO DE TOMADA DE USO ESPECÍFICO 2P+T (20A/250V) EM EDIFÍCIO RESIDENCIAL COM ELETRODUTO EMBUTIDO SEM NECESSIDADE DE RASGOS, INCLUSO TOMADA, ELETRODUTO, CABO E QUEBRA (EXCETO CHUVEIRO). AF_11/2022</v>
          </cell>
          <cell r="I3288" t="str">
            <v>UN</v>
          </cell>
          <cell r="J3288" t="str">
            <v>COEFICIENTE DE REPRESENTATIVIDADE</v>
          </cell>
          <cell r="K3288">
            <v>123.24</v>
          </cell>
        </row>
        <row r="3289">
          <cell r="G3289">
            <v>104481</v>
          </cell>
          <cell r="H3289" t="str">
            <v>COMPOSIÇÃO PARAMÉTRICA DE PONTO ELÉTRICO DE TOMADA PARA CHUVEIRO (20A/250V) EM EDIFÍCIO RESIDENCIAL COM ELETRODUTO EMBUTIDO EM RASGOS NAS PAREDES, INCLUSO TOMADA, ELETRODUTO, CABO, RASGO, QUEBRA E CHUMBAMENTO. AF_11/2022</v>
          </cell>
          <cell r="I3289" t="str">
            <v>UN</v>
          </cell>
          <cell r="J3289" t="str">
            <v>COEFICIENTE DE REPRESENTATIVIDADE</v>
          </cell>
          <cell r="K3289">
            <v>297.94</v>
          </cell>
        </row>
        <row r="3290">
          <cell r="G3290">
            <v>96971</v>
          </cell>
          <cell r="H3290" t="str">
            <v>CORDOALHA DE COBRE NU 16 MM², NÃO ENTERRADA, COM ISOLADOR - FORNECIMENTO E INSTALAÇÃO. AF_12/2017</v>
          </cell>
          <cell r="I3290" t="str">
            <v>M</v>
          </cell>
          <cell r="J3290" t="str">
            <v>ATRIBUÍDO SÃO PAULO</v>
          </cell>
          <cell r="K3290">
            <v>33.159999999999997</v>
          </cell>
        </row>
        <row r="3291">
          <cell r="G3291">
            <v>96972</v>
          </cell>
          <cell r="H3291" t="str">
            <v>CORDOALHA DE COBRE NU 25 MM², NÃO ENTERRADA, COM ISOLADOR - FORNECIMENTO E INSTALAÇÃO. AF_12/2017</v>
          </cell>
          <cell r="I3291" t="str">
            <v>M</v>
          </cell>
          <cell r="J3291" t="str">
            <v>ATRIBUÍDO SÃO PAULO</v>
          </cell>
          <cell r="K3291">
            <v>44.68</v>
          </cell>
        </row>
        <row r="3292">
          <cell r="G3292">
            <v>96973</v>
          </cell>
          <cell r="H3292" t="str">
            <v>CORDOALHA DE COBRE NU 35 MM², NÃO ENTERRADA, COM ISOLADOR - FORNECIMENTO E INSTALAÇÃO. AF_12/2017</v>
          </cell>
          <cell r="I3292" t="str">
            <v>M</v>
          </cell>
          <cell r="J3292" t="str">
            <v>ATRIBUÍDO SÃO PAULO</v>
          </cell>
          <cell r="K3292">
            <v>59.59</v>
          </cell>
        </row>
        <row r="3293">
          <cell r="G3293">
            <v>96974</v>
          </cell>
          <cell r="H3293" t="str">
            <v>CORDOALHA DE COBRE NU 50 MM², NÃO ENTERRADA, COM ISOLADOR - FORNECIMENTO E INSTALAÇÃO. AF_12/2017</v>
          </cell>
          <cell r="I3293" t="str">
            <v>M</v>
          </cell>
          <cell r="J3293" t="str">
            <v>ATRIBUÍDO SÃO PAULO</v>
          </cell>
          <cell r="K3293">
            <v>78.489999999999995</v>
          </cell>
        </row>
        <row r="3294">
          <cell r="G3294">
            <v>96975</v>
          </cell>
          <cell r="H3294" t="str">
            <v>CORDOALHA DE COBRE NU 70 MM², NÃO ENTERRADA, COM ISOLADOR - FORNECIMENTO E INSTALAÇÃO. AF_12/2017</v>
          </cell>
          <cell r="I3294" t="str">
            <v>M</v>
          </cell>
          <cell r="J3294" t="str">
            <v>ATRIBUÍDO SÃO PAULO</v>
          </cell>
          <cell r="K3294">
            <v>98.43</v>
          </cell>
        </row>
        <row r="3295">
          <cell r="G3295">
            <v>96976</v>
          </cell>
          <cell r="H3295" t="str">
            <v>CORDOALHA DE COBRE NU 95 MM², NÃO ENTERRADA, COM ISOLADOR - FORNECIMENTO E INSTALAÇÃO. AF_12/2017</v>
          </cell>
          <cell r="I3295" t="str">
            <v>M</v>
          </cell>
          <cell r="J3295" t="str">
            <v>ATRIBUÍDO SÃO PAULO</v>
          </cell>
          <cell r="K3295">
            <v>131.68</v>
          </cell>
        </row>
        <row r="3296">
          <cell r="G3296">
            <v>96977</v>
          </cell>
          <cell r="H3296" t="str">
            <v>CORDOALHA DE COBRE NU 50 MM², ENTERRADA, SEM ISOLADOR - FORNECIMENTO E INSTALAÇÃO. AF_12/2017</v>
          </cell>
          <cell r="I3296" t="str">
            <v>M</v>
          </cell>
          <cell r="J3296" t="str">
            <v>COEFICIENTE DE REPRESENTATIVIDADE</v>
          </cell>
          <cell r="K3296">
            <v>56.67</v>
          </cell>
        </row>
        <row r="3297">
          <cell r="G3297">
            <v>96978</v>
          </cell>
          <cell r="H3297" t="str">
            <v>CORDOALHA DE COBRE NU 70 MM², ENTERRADA, SEM ISOLADOR - FORNECIMENTO E INSTALAÇÃO. AF_12/2017</v>
          </cell>
          <cell r="I3297" t="str">
            <v>M</v>
          </cell>
          <cell r="J3297" t="str">
            <v>COEFICIENTE DE REPRESENTATIVIDADE</v>
          </cell>
          <cell r="K3297">
            <v>74.69</v>
          </cell>
        </row>
        <row r="3298">
          <cell r="G3298">
            <v>96979</v>
          </cell>
          <cell r="H3298" t="str">
            <v>CORDOALHA DE COBRE NU 95 MM², ENTERRADA, SEM ISOLADOR - FORNECIMENTO E INSTALAÇÃO. AF_12/2017</v>
          </cell>
          <cell r="I3298" t="str">
            <v>M</v>
          </cell>
          <cell r="J3298" t="str">
            <v>COEFICIENTE DE REPRESENTATIVIDADE</v>
          </cell>
          <cell r="K3298">
            <v>106.94</v>
          </cell>
        </row>
        <row r="3299">
          <cell r="G3299">
            <v>96984</v>
          </cell>
          <cell r="H3299" t="str">
            <v>ELETRODUTO PVC 40MM (1 ¼ ) PARA SPDA - FORNECIMENTO E INSTALAÇÃO. AF_12/2017</v>
          </cell>
          <cell r="I3299" t="str">
            <v>UN</v>
          </cell>
          <cell r="J3299" t="str">
            <v>COEFICIENTE DE REPRESENTATIVIDADE</v>
          </cell>
          <cell r="K3299">
            <v>58.54</v>
          </cell>
        </row>
        <row r="3300">
          <cell r="G3300">
            <v>96985</v>
          </cell>
          <cell r="H3300" t="str">
            <v>HASTE DE ATERRAMENTO 5/8  PARA SPDA - FORNECIMENTO E INSTALAÇÃO. AF_12/2017</v>
          </cell>
          <cell r="I3300" t="str">
            <v>UN</v>
          </cell>
          <cell r="J3300" t="str">
            <v>COEFICIENTE DE REPRESENTATIVIDADE</v>
          </cell>
          <cell r="K3300">
            <v>110.71</v>
          </cell>
        </row>
        <row r="3301">
          <cell r="G3301">
            <v>96986</v>
          </cell>
          <cell r="H3301" t="str">
            <v>HASTE DE ATERRAMENTO 3/4  PARA SPDA - FORNECIMENTO E INSTALAÇÃO. AF_12/2017</v>
          </cell>
          <cell r="I3301" t="str">
            <v>UN</v>
          </cell>
          <cell r="J3301" t="str">
            <v>COEFICIENTE DE REPRESENTATIVIDADE</v>
          </cell>
          <cell r="K3301">
            <v>164.76</v>
          </cell>
        </row>
        <row r="3302">
          <cell r="G3302">
            <v>96987</v>
          </cell>
          <cell r="H3302" t="str">
            <v>BASE METÁLICA PARA MASTRO 1 ½  PARA SPDA - FORNECIMENTO E INSTALAÇÃO. AF_12/2017</v>
          </cell>
          <cell r="I3302" t="str">
            <v>UN</v>
          </cell>
          <cell r="J3302" t="str">
            <v>ATRIBUÍDO SÃO PAULO</v>
          </cell>
          <cell r="K3302">
            <v>103.81</v>
          </cell>
        </row>
        <row r="3303">
          <cell r="G3303">
            <v>96988</v>
          </cell>
          <cell r="H3303" t="str">
            <v>MASTRO 1 ½  PARA SPDA - FORNECIMENTO E INSTALAÇÃO. AF_12/2017</v>
          </cell>
          <cell r="I3303" t="str">
            <v>UN</v>
          </cell>
          <cell r="J3303" t="str">
            <v>ATRIBUÍDO SÃO PAULO</v>
          </cell>
          <cell r="K3303">
            <v>164.03</v>
          </cell>
        </row>
        <row r="3304">
          <cell r="G3304">
            <v>96989</v>
          </cell>
          <cell r="H3304" t="str">
            <v>CAPTOR TIPO FRANKLIN PARA SPDA - FORNECIMENTO E INSTALAÇÃO. AF_12/2017</v>
          </cell>
          <cell r="I3304" t="str">
            <v>UN</v>
          </cell>
          <cell r="J3304" t="str">
            <v>ATRIBUÍDO SÃO PAULO</v>
          </cell>
          <cell r="K3304">
            <v>137.30000000000001</v>
          </cell>
        </row>
        <row r="3305">
          <cell r="G3305">
            <v>98463</v>
          </cell>
          <cell r="H3305" t="str">
            <v>SUPORTE ISOLADOR PARA CORDOALHA DE COBRE - FORNECIMENTO E INSTALAÇÃO. AF_12/2017</v>
          </cell>
          <cell r="I3305" t="str">
            <v>UN</v>
          </cell>
          <cell r="J3305" t="str">
            <v>ATRIBUÍDO SÃO PAULO</v>
          </cell>
          <cell r="K3305">
            <v>22.58</v>
          </cell>
        </row>
        <row r="3306">
          <cell r="G3306">
            <v>103490</v>
          </cell>
          <cell r="H3306" t="str">
            <v>PLACA DE CONCRETO PRÉ-MOLDADO COMO PROTEÇÃO MECÂNICA ADICIONAL NO REATERRO PARA REDE ENTERRADA DE DISTRIBUIÇÃO DE ENERGIA ELÉTRICA - FORNECIMENTO E INSTALAÇÃO. AF_12/2021</v>
          </cell>
          <cell r="I3306" t="str">
            <v>M3</v>
          </cell>
          <cell r="J3306" t="str">
            <v>ATRIBUÍDO SÃO PAULO</v>
          </cell>
          <cell r="K3306">
            <v>2825.1</v>
          </cell>
        </row>
        <row r="3307">
          <cell r="G3307">
            <v>103491</v>
          </cell>
          <cell r="H3307" t="str">
            <v>CONCRETAGEM COMO PROTEÇÃO MECÂNICA ADICIONAL NO REATERRO PARA REDE ENTERRADA DE DISTRIBUIÇÃO DE ENERGIA ELÉTRICA - FORNECIMENTO E INSTALAÇÃO. AF_12/2021</v>
          </cell>
          <cell r="I3307" t="str">
            <v>M3</v>
          </cell>
          <cell r="J3307" t="str">
            <v>COEFICIENTE DE REPRESENTATIVIDADE</v>
          </cell>
          <cell r="K3307">
            <v>743.66</v>
          </cell>
        </row>
        <row r="3308">
          <cell r="G3308">
            <v>96765</v>
          </cell>
          <cell r="H3308" t="str">
            <v>ABRIGO PARA HIDRANTE, 90X60X17CM, COM REGISTRO GLOBO ANGULAR 45 GRAUS 2 1/2", ADAPTADOR STORZ 2 1/2", MANGUEIRA DE INCÊNDIO 20M, REDUÇÃO 2 1/2" X 1 1/2" E ESGUICHO EM LATÃO 1 1/2" - FORNECIMENTO E INSTALAÇÃO. AF_10/2020</v>
          </cell>
          <cell r="I3308" t="str">
            <v>UN</v>
          </cell>
          <cell r="J3308" t="str">
            <v>COEFICIENTE DE REPRESENTATIVIDADE</v>
          </cell>
          <cell r="K3308">
            <v>1561.43</v>
          </cell>
        </row>
        <row r="3309">
          <cell r="G3309">
            <v>101905</v>
          </cell>
          <cell r="H3309" t="str">
            <v>EXTINTOR DE INCÊNDIO PORTÁTIL COM CARGA DE ÁGUA PRESSURIZADA DE 10 L, CLASSE A - FORNECIMENTO E INSTALAÇÃO. AF_10/2020_PE</v>
          </cell>
          <cell r="I3309" t="str">
            <v>UN</v>
          </cell>
          <cell r="J3309" t="str">
            <v>COEFICIENTE DE REPRESENTATIVIDADE</v>
          </cell>
          <cell r="K3309">
            <v>185.05</v>
          </cell>
        </row>
        <row r="3310">
          <cell r="G3310">
            <v>101906</v>
          </cell>
          <cell r="H3310" t="str">
            <v>EXTINTOR DE INCÊNDIO PORTÁTIL COM CARGA DE CO2 DE 4 KG, CLASSE BC - FORNECIMENTO E INSTALAÇÃO. AF_10/2020_PE</v>
          </cell>
          <cell r="I3310" t="str">
            <v>UN</v>
          </cell>
          <cell r="J3310" t="str">
            <v>COEFICIENTE DE REPRESENTATIVIDADE</v>
          </cell>
          <cell r="K3310">
            <v>539.27</v>
          </cell>
        </row>
        <row r="3311">
          <cell r="G3311">
            <v>101907</v>
          </cell>
          <cell r="H3311" t="str">
            <v>EXTINTOR DE INCÊNDIO PORTÁTIL COM CARGA DE CO2 DE 6 KG, CLASSE BC - FORNECIMENTO E INSTALAÇÃO. AF_10/2020_PE</v>
          </cell>
          <cell r="I3311" t="str">
            <v>UN</v>
          </cell>
          <cell r="J3311" t="str">
            <v>COEFICIENTE DE REPRESENTATIVIDADE</v>
          </cell>
          <cell r="K3311">
            <v>582.42999999999995</v>
          </cell>
        </row>
        <row r="3312">
          <cell r="G3312">
            <v>101908</v>
          </cell>
          <cell r="H3312" t="str">
            <v>EXTINTOR DE INCÊNDIO PORTÁTIL COM CARGA DE PQS DE 4 KG, CLASSE BC - FORNECIMENTO E INSTALAÇÃO. AF_10/2020_PE</v>
          </cell>
          <cell r="I3312" t="str">
            <v>UN</v>
          </cell>
          <cell r="J3312" t="str">
            <v>COEFICIENTE DE REPRESENTATIVIDADE</v>
          </cell>
          <cell r="K3312">
            <v>179.66</v>
          </cell>
        </row>
        <row r="3313">
          <cell r="G3313">
            <v>101909</v>
          </cell>
          <cell r="H3313" t="str">
            <v>EXTINTOR DE INCÊNDIO PORTÁTIL COM CARGA DE PQS DE 6 KG, CLASSE BC - FORNECIMENTO E INSTALAÇÃO. AF_10/2020_PE</v>
          </cell>
          <cell r="I3313" t="str">
            <v>UN</v>
          </cell>
          <cell r="J3313" t="str">
            <v>COEFICIENTE DE REPRESENTATIVIDADE</v>
          </cell>
          <cell r="K3313">
            <v>208.43</v>
          </cell>
        </row>
        <row r="3314">
          <cell r="G3314">
            <v>101910</v>
          </cell>
          <cell r="H3314" t="str">
            <v>EXTINTOR DE INCÊNDIO PORTÁTIL COM CARGA DE PQS DE 8 KG, CLASSE BC - FORNECIMENTO E INSTALAÇÃO. AF_10/2020_PE</v>
          </cell>
          <cell r="I3314" t="str">
            <v>UN</v>
          </cell>
          <cell r="J3314" t="str">
            <v>COEFICIENTE DE REPRESENTATIVIDADE</v>
          </cell>
          <cell r="K3314">
            <v>244.39</v>
          </cell>
        </row>
        <row r="3315">
          <cell r="G3315">
            <v>101911</v>
          </cell>
          <cell r="H3315" t="str">
            <v>EXTINTOR DE INCÊNDIO PORTÁTIL COM CARGA DE PQS DE 12 KG, CLASSE BC - FORNECIMENTO E INSTALAÇÃO. AF_10/2020_PE</v>
          </cell>
          <cell r="I3315" t="str">
            <v>UN</v>
          </cell>
          <cell r="J3315" t="str">
            <v>COEFICIENTE DE REPRESENTATIVIDADE</v>
          </cell>
          <cell r="K3315">
            <v>280.35000000000002</v>
          </cell>
        </row>
        <row r="3316">
          <cell r="G3316">
            <v>101912</v>
          </cell>
          <cell r="H3316" t="str">
            <v>ABRIGO PARA HIDRANTE, 75X45X17CM, COM REGISTRO GLOBO ANGULAR 45 GRAUS 2 1/2", ADAPTADOR STORZ 2 1/2", MANGUEIRA DE INCÊNDIO 15M 2 1/2" E ESGUICHO EM LATÃO 2 1/2" - FORNECIMENTO E INSTALAÇÃO. AF_10/2020</v>
          </cell>
          <cell r="I3316" t="str">
            <v>UN</v>
          </cell>
          <cell r="J3316" t="str">
            <v>COEFICIENTE DE REPRESENTATIVIDADE</v>
          </cell>
          <cell r="K3316">
            <v>1969.78</v>
          </cell>
        </row>
        <row r="3317">
          <cell r="G3317">
            <v>101913</v>
          </cell>
          <cell r="H3317" t="str">
            <v>CAIXA DE INCÊNDIO 45X75X17CM - FORNECIMENTO E INSTALAÇÃO. AF_10/2020</v>
          </cell>
          <cell r="I3317" t="str">
            <v>UN</v>
          </cell>
          <cell r="J3317" t="str">
            <v>COEFICIENTE DE REPRESENTATIVIDADE</v>
          </cell>
          <cell r="K3317">
            <v>348.62</v>
          </cell>
        </row>
        <row r="3318">
          <cell r="G3318">
            <v>101914</v>
          </cell>
          <cell r="H3318" t="str">
            <v>CAIXA DE INCÊNDIO 60X90X17CM - FORNECIMENTO E INSTALAÇÃO. AF_10/2020</v>
          </cell>
          <cell r="I3318" t="str">
            <v>UN</v>
          </cell>
          <cell r="J3318" t="str">
            <v>COEFICIENTE DE REPRESENTATIVIDADE</v>
          </cell>
          <cell r="K3318">
            <v>443.76</v>
          </cell>
        </row>
        <row r="3319">
          <cell r="G3319">
            <v>101915</v>
          </cell>
          <cell r="H3319" t="str">
            <v>CONJUNTO DE MANGUEIRA PARA COMBATE A INCÊNDIO EM FIBRA DE POLIESTER PURA, COM 1.1/2", REVESTIDA INTERNAMENTE, COMPRIMENTO DE 15M - FORNECIMENTO E INSTALAÇÃO. AF_10/2020</v>
          </cell>
          <cell r="I3319" t="str">
            <v>UN</v>
          </cell>
          <cell r="J3319" t="str">
            <v>COEFICIENTE DE REPRESENTATIVIDADE</v>
          </cell>
          <cell r="K3319">
            <v>366.05</v>
          </cell>
        </row>
        <row r="3320">
          <cell r="G3320">
            <v>101916</v>
          </cell>
          <cell r="H3320" t="str">
            <v>HIDRANTE SUBTERRÂNEO PREDIAL (COM CURVA LONGA E CAIXA), DN 75 MM - FORNECIMENTO E INSTALAÇÃO. AF_10/2020</v>
          </cell>
          <cell r="I3320" t="str">
            <v>UN</v>
          </cell>
          <cell r="J3320" t="str">
            <v>ATRIBUÍDO SÃO PAULO</v>
          </cell>
          <cell r="K3320">
            <v>3557.08</v>
          </cell>
        </row>
        <row r="3321">
          <cell r="G3321">
            <v>101917</v>
          </cell>
          <cell r="H3321" t="str">
            <v>MANÔMETRO 0 A 200 PSI (0 A 14 KGF/CM2), D = 50MM - FORNECIMENTO E INSTALAÇÃO. AF_10/2020</v>
          </cell>
          <cell r="I3321" t="str">
            <v>UN</v>
          </cell>
          <cell r="J3321" t="str">
            <v>ATRIBUÍDO SÃO PAULO</v>
          </cell>
          <cell r="K3321">
            <v>150.63</v>
          </cell>
        </row>
        <row r="3322">
          <cell r="G3322">
            <v>98261</v>
          </cell>
          <cell r="H3322" t="str">
            <v>CABO TELEFÔNICO CCI-50 1 PAR, INSTALADO EM ENTRADA DE EDIFICAÇÃO - FORNECIMENTO E INSTALAÇÃO. AF_11/2019</v>
          </cell>
          <cell r="I3322" t="str">
            <v>M</v>
          </cell>
          <cell r="J3322" t="str">
            <v>COEFICIENTE DE REPRESENTATIVIDADE</v>
          </cell>
          <cell r="K3322">
            <v>3.37</v>
          </cell>
        </row>
        <row r="3323">
          <cell r="G3323">
            <v>98262</v>
          </cell>
          <cell r="H3323" t="str">
            <v>CABO TELEFÔNICO CCI-50 2 PARES, SEM BLINDAGEM, INSTALADO EM ENTRADA DE EDIFICAÇÃO - FORNECIMENTO E INSTALAÇÃO. AF_11/2019</v>
          </cell>
          <cell r="I3323" t="str">
            <v>M</v>
          </cell>
          <cell r="J3323" t="str">
            <v>COEFICIENTE DE REPRESENTATIVIDADE</v>
          </cell>
          <cell r="K3323">
            <v>4.08</v>
          </cell>
        </row>
        <row r="3324">
          <cell r="G3324">
            <v>98263</v>
          </cell>
          <cell r="H3324" t="str">
            <v>CABO TELEFÔNICO CCI-50 3 PARES, SEM BLINDAGEM, INSTALADO EM ENTRADA DE EDIFICAÇÃO - FORNECIMENTO E INSTALAÇÃO. AF_11/2019</v>
          </cell>
          <cell r="I3324" t="str">
            <v>M</v>
          </cell>
          <cell r="J3324" t="str">
            <v>COEFICIENTE DE REPRESENTATIVIDADE</v>
          </cell>
          <cell r="K3324">
            <v>4.26</v>
          </cell>
        </row>
        <row r="3325">
          <cell r="G3325">
            <v>98264</v>
          </cell>
          <cell r="H3325" t="str">
            <v>CABO TELEFÔNICO CCI-50 4 PARES, SEM BLINDAGEM, INSTALADO EM ENTRADA DE EDIFICAÇÃO - FORNECIMENTO E INSTALAÇÃO. AF_11/2019</v>
          </cell>
          <cell r="I3325" t="str">
            <v>M</v>
          </cell>
          <cell r="J3325" t="str">
            <v>COEFICIENTE DE REPRESENTATIVIDADE</v>
          </cell>
          <cell r="K3325">
            <v>5.0199999999999996</v>
          </cell>
        </row>
        <row r="3326">
          <cell r="G3326">
            <v>98265</v>
          </cell>
          <cell r="H3326" t="str">
            <v>CABO TELEFÔNICO CCI-50 5 PARES, SEM BLINDAGEM, INSTALADO EM ENTRADA DE EDIFICAÇÃO - FORNECIMENTO E INSTALAÇÃO. AF_11/2019</v>
          </cell>
          <cell r="I3326" t="str">
            <v>M</v>
          </cell>
          <cell r="J3326" t="str">
            <v>COEFICIENTE DE REPRESENTATIVIDADE</v>
          </cell>
          <cell r="K3326">
            <v>5.52</v>
          </cell>
        </row>
        <row r="3327">
          <cell r="G3327">
            <v>98266</v>
          </cell>
          <cell r="H3327" t="str">
            <v>CABO TELEFÔNICO CCI-50 6 PARES, SEM BLINDAGEM, INSTALADO EM ENTRADA DE EDIFICAÇÃO - FORNECIMENTO E INSTALAÇÃO. AF_11/2019</v>
          </cell>
          <cell r="I3327" t="str">
            <v>M</v>
          </cell>
          <cell r="J3327" t="str">
            <v>COEFICIENTE DE REPRESENTATIVIDADE</v>
          </cell>
          <cell r="K3327">
            <v>6.22</v>
          </cell>
        </row>
        <row r="3328">
          <cell r="G3328">
            <v>98267</v>
          </cell>
          <cell r="H3328" t="str">
            <v>CABO TELEFÔNICO CI-50 10 PARES INSTALADO EM ENTRADA DE EDIFICAÇÃO - FORNECIMENTO E INSTALAÇÃO. AF_11/2019</v>
          </cell>
          <cell r="I3328" t="str">
            <v>M</v>
          </cell>
          <cell r="J3328" t="str">
            <v>COEFICIENTE DE REPRESENTATIVIDADE</v>
          </cell>
          <cell r="K3328">
            <v>9.69</v>
          </cell>
        </row>
        <row r="3329">
          <cell r="G3329">
            <v>98268</v>
          </cell>
          <cell r="H3329" t="str">
            <v>CABO TELEFÔNICO CI-50 20 PARES INSTALADO EM ENTRADA DE EDIFICAÇÃO - FORNECIMENTO E INSTALAÇÃO. AF_11/2019</v>
          </cell>
          <cell r="I3329" t="str">
            <v>M</v>
          </cell>
          <cell r="J3329" t="str">
            <v>COEFICIENTE DE REPRESENTATIVIDADE</v>
          </cell>
          <cell r="K3329">
            <v>15.27</v>
          </cell>
        </row>
        <row r="3330">
          <cell r="G3330">
            <v>98269</v>
          </cell>
          <cell r="H3330" t="str">
            <v>CABO TELEFÔNICO CI-50 30 PARES INSTALADO EM ENTRADA DE EDIFICAÇÃO - FORNECIMENTO E INSTALAÇÃO. AF_11/2019</v>
          </cell>
          <cell r="I3330" t="str">
            <v>M</v>
          </cell>
          <cell r="J3330" t="str">
            <v>COEFICIENTE DE REPRESENTATIVIDADE</v>
          </cell>
          <cell r="K3330">
            <v>20.65</v>
          </cell>
        </row>
        <row r="3331">
          <cell r="G3331">
            <v>98270</v>
          </cell>
          <cell r="H3331" t="str">
            <v>CABO TELEFÔNICO CI-50 50 PARES INSTALADO EM ENTRADA DE EDIFICAÇÃO - FORNECIMENTO E INSTALAÇÃO. AF_11/2019</v>
          </cell>
          <cell r="I3331" t="str">
            <v>M</v>
          </cell>
          <cell r="J3331" t="str">
            <v>COEFICIENTE DE REPRESENTATIVIDADE</v>
          </cell>
          <cell r="K3331">
            <v>30.8</v>
          </cell>
        </row>
        <row r="3332">
          <cell r="G3332">
            <v>98271</v>
          </cell>
          <cell r="H3332" t="str">
            <v>CABO TELEFÔNICO CI-50 75 PARES INSTALADO EM ENTRADA DE EDIFICAÇÃO - FORNECIMENTO E INSTALAÇÃO. AF_11/2019</v>
          </cell>
          <cell r="I3332" t="str">
            <v>M</v>
          </cell>
          <cell r="J3332" t="str">
            <v>COEFICIENTE DE REPRESENTATIVIDADE</v>
          </cell>
          <cell r="K3332">
            <v>43.01</v>
          </cell>
        </row>
        <row r="3333">
          <cell r="G3333">
            <v>98272</v>
          </cell>
          <cell r="H3333" t="str">
            <v>CABO TELEFÔNICO CI-50 200 PARES INSTALADO EM ENTRADA DE EDIFICAÇÃO - FORNECIMENTO E INSTALAÇÃO. AF_11/2019</v>
          </cell>
          <cell r="I3333" t="str">
            <v>M</v>
          </cell>
          <cell r="J3333" t="str">
            <v>COEFICIENTE DE REPRESENTATIVIDADE</v>
          </cell>
          <cell r="K3333">
            <v>97.69</v>
          </cell>
        </row>
        <row r="3334">
          <cell r="G3334">
            <v>98273</v>
          </cell>
          <cell r="H3334" t="str">
            <v>CABO TELEFÔNICO CCI-50 4 PARES, SEM BLINDAGEM, INSTALADO EM PRUMADA - FORNECIMENTO E INSTALAÇÃO. AF_11/2019</v>
          </cell>
          <cell r="I3334" t="str">
            <v>M</v>
          </cell>
          <cell r="J3334" t="str">
            <v>COEFICIENTE DE REPRESENTATIVIDADE</v>
          </cell>
          <cell r="K3334">
            <v>2.3199999999999998</v>
          </cell>
        </row>
        <row r="3335">
          <cell r="G3335">
            <v>98274</v>
          </cell>
          <cell r="H3335" t="str">
            <v>CABO TELEFÔNICO CCI-50 5 PARES, SEM BLINDAGEM, INSTALADO EM PRUMADA - FORNECIMENTO E INSTALAÇÃO. AF_11/2019</v>
          </cell>
          <cell r="I3335" t="str">
            <v>M</v>
          </cell>
          <cell r="J3335" t="str">
            <v>COEFICIENTE DE REPRESENTATIVIDADE</v>
          </cell>
          <cell r="K3335">
            <v>2.83</v>
          </cell>
        </row>
        <row r="3336">
          <cell r="G3336">
            <v>98275</v>
          </cell>
          <cell r="H3336" t="str">
            <v>CABO TELEFÔNICO CCI-50 6 PARES, SEM BLINDAGEM, INSTALADO EM PRUMADA - FORNECIMENTO E INSTALAÇÃO. AF_11/2019</v>
          </cell>
          <cell r="I3336" t="str">
            <v>M</v>
          </cell>
          <cell r="J3336" t="str">
            <v>COEFICIENTE DE REPRESENTATIVIDADE</v>
          </cell>
          <cell r="K3336">
            <v>3.52</v>
          </cell>
        </row>
        <row r="3337">
          <cell r="G3337">
            <v>98276</v>
          </cell>
          <cell r="H3337" t="str">
            <v>CABO TELEFÔNICO CI-50 10 PARES INSTALADO EM PRUMADA - FORNECIMENTO E INSTALAÇÃO. AF_11/2019</v>
          </cell>
          <cell r="I3337" t="str">
            <v>M</v>
          </cell>
          <cell r="J3337" t="str">
            <v>COEFICIENTE DE REPRESENTATIVIDADE</v>
          </cell>
          <cell r="K3337">
            <v>7</v>
          </cell>
        </row>
        <row r="3338">
          <cell r="G3338">
            <v>98277</v>
          </cell>
          <cell r="H3338" t="str">
            <v>CABO TELEFÔNICO CI-50 20 PARES INSTALADO EM PRUMADA - FORNECIMENTO E INSTALAÇÃO. AF_11/2019</v>
          </cell>
          <cell r="I3338" t="str">
            <v>M</v>
          </cell>
          <cell r="J3338" t="str">
            <v>COEFICIENTE DE REPRESENTATIVIDADE</v>
          </cell>
          <cell r="K3338">
            <v>12.57</v>
          </cell>
        </row>
        <row r="3339">
          <cell r="G3339">
            <v>98278</v>
          </cell>
          <cell r="H3339" t="str">
            <v>CABO TELEFÔNICO CI-50 30 PARES INSTALADO EM PRUMADA - FORNECIMENTO E INSTALAÇÃO. AF_11/2019</v>
          </cell>
          <cell r="I3339" t="str">
            <v>M</v>
          </cell>
          <cell r="J3339" t="str">
            <v>COEFICIENTE DE REPRESENTATIVIDADE</v>
          </cell>
          <cell r="K3339">
            <v>17.96</v>
          </cell>
        </row>
        <row r="3340">
          <cell r="G3340">
            <v>98279</v>
          </cell>
          <cell r="H3340" t="str">
            <v>CABO TELEFÔNICO CI-50 50 PARES INSTALADO EM PRUMADA - FORNECIMENTO E INSTALAÇÃO. AF_11/2019</v>
          </cell>
          <cell r="I3340" t="str">
            <v>M</v>
          </cell>
          <cell r="J3340" t="str">
            <v>COEFICIENTE DE REPRESENTATIVIDADE</v>
          </cell>
          <cell r="K3340">
            <v>28.1</v>
          </cell>
        </row>
        <row r="3341">
          <cell r="G3341">
            <v>98280</v>
          </cell>
          <cell r="H3341" t="str">
            <v>CABO TELEFÔNICO CCI-50 1 PAR, SEM BLINDAGEM, INSTALADO EM DISTRIBUIÇÃO DE EDIFICAÇÃO RESIDENCIAL - FORNECIMENTO E INSTALAÇÃO. AF_11/2019</v>
          </cell>
          <cell r="I3341" t="str">
            <v>M</v>
          </cell>
          <cell r="J3341" t="str">
            <v>COEFICIENTE DE REPRESENTATIVIDADE</v>
          </cell>
          <cell r="K3341">
            <v>6.84</v>
          </cell>
        </row>
        <row r="3342">
          <cell r="G3342">
            <v>98281</v>
          </cell>
          <cell r="H3342" t="str">
            <v>CABO TELEFÔNICO CCI-50 2 PARES, SEM BLINDAGEM, INSTALADO EM DISTRIBUIÇÃO DE EDIFICAÇÃO RESIDENCIAL - FORNECIMENTO E INSTALAÇÃO. AF_11/2019</v>
          </cell>
          <cell r="I3342" t="str">
            <v>M</v>
          </cell>
          <cell r="J3342" t="str">
            <v>COEFICIENTE DE REPRESENTATIVIDADE</v>
          </cell>
          <cell r="K3342">
            <v>7.55</v>
          </cell>
        </row>
        <row r="3343">
          <cell r="G3343">
            <v>98282</v>
          </cell>
          <cell r="H3343" t="str">
            <v>CABO TELEFÔNICO CCI-50 3 PARES, SEM BLINDAGEM, INSTALADO EM DISTRIBUIÇÃO DE EDIFICAÇÃO RESIDENCIAL - FORNECIMENTO E INSTALAÇÃO. AF_11/2019</v>
          </cell>
          <cell r="I3343" t="str">
            <v>M</v>
          </cell>
          <cell r="J3343" t="str">
            <v>COEFICIENTE DE REPRESENTATIVIDADE</v>
          </cell>
          <cell r="K3343">
            <v>7.73</v>
          </cell>
        </row>
        <row r="3344">
          <cell r="G3344">
            <v>98283</v>
          </cell>
          <cell r="H3344" t="str">
            <v>CABO TELEFÔNICO CCI-50 4 PARES, SEM BLINDAGEM, INSTALADO EM DISTRIBUIÇÃO DE EDIFICAÇÃO RESIDENCIAL - FORNECIMENTO E INSTALAÇÃO. AF_11/2019</v>
          </cell>
          <cell r="I3344" t="str">
            <v>M</v>
          </cell>
          <cell r="J3344" t="str">
            <v>COEFICIENTE DE REPRESENTATIVIDADE</v>
          </cell>
          <cell r="K3344">
            <v>8.49</v>
          </cell>
        </row>
        <row r="3345">
          <cell r="G3345">
            <v>98284</v>
          </cell>
          <cell r="H3345" t="str">
            <v>CABO TELEFÔNICO CCI-50 5 PARES, SEM BLINDAGEM, INSTALADO EM DISTRIBUIÇÃO DE EDIFICAÇÃO RESIDENCIAL - FORNECIMENTO E INSTALAÇÃO. AF_11/2019</v>
          </cell>
          <cell r="I3345" t="str">
            <v>M</v>
          </cell>
          <cell r="J3345" t="str">
            <v>COEFICIENTE DE REPRESENTATIVIDADE</v>
          </cell>
          <cell r="K3345">
            <v>8.99</v>
          </cell>
        </row>
        <row r="3346">
          <cell r="G3346">
            <v>98285</v>
          </cell>
          <cell r="H3346" t="str">
            <v>CABO TELEFÔNICO CCI-50 6 PARES, SEM BLINDAGEM, INSTALADO EM DISTRIBUIÇÃO DE EDIFICAÇÃO RESIDENCIAL - FORNECIMENTO E INSTALAÇÃO. AF_11/2019</v>
          </cell>
          <cell r="I3346" t="str">
            <v>M</v>
          </cell>
          <cell r="J3346" t="str">
            <v>COEFICIENTE DE REPRESENTATIVIDADE</v>
          </cell>
          <cell r="K3346">
            <v>9.69</v>
          </cell>
        </row>
        <row r="3347">
          <cell r="G3347">
            <v>98286</v>
          </cell>
          <cell r="H3347" t="str">
            <v>CABO TELEFÔNICO CI-50 10 PARES INSTALADO EM DISTRIBUIÇÃO DE EDIFICAÇÃO RESIDENCIAL - FORNECIMENTO E INSTALAÇÃO. AF_11/2019</v>
          </cell>
          <cell r="I3347" t="str">
            <v>M</v>
          </cell>
          <cell r="J3347" t="str">
            <v>COEFICIENTE DE REPRESENTATIVIDADE</v>
          </cell>
          <cell r="K3347">
            <v>13.17</v>
          </cell>
        </row>
        <row r="3348">
          <cell r="G3348">
            <v>98287</v>
          </cell>
          <cell r="H3348" t="str">
            <v>CABO TELEFÔNICO CCI-50 1 PAR, SEM BLINDAGEM, INSTALADO EM DISTRIBUIÇÃO DE EDIFICAÇÃO INSTITUCIONAL - FORNECIMENTO E INSTALAÇÃO. AF_11/2019</v>
          </cell>
          <cell r="I3348" t="str">
            <v>M</v>
          </cell>
          <cell r="J3348" t="str">
            <v>COEFICIENTE DE REPRESENTATIVIDADE</v>
          </cell>
          <cell r="K3348">
            <v>1.29</v>
          </cell>
        </row>
        <row r="3349">
          <cell r="G3349">
            <v>98288</v>
          </cell>
          <cell r="H3349" t="str">
            <v>CABO TELEFÔNICO CCI-50 2 PARES, SEM BLINDAGEM, INSTALADO EM DISTRIBUIÇÃO DE EDIFICAÇÃO INSTITUCIONAL - FORNECIMENTO E INSTALAÇÃO. AF_11/2019</v>
          </cell>
          <cell r="I3349" t="str">
            <v>M</v>
          </cell>
          <cell r="J3349" t="str">
            <v>COEFICIENTE DE REPRESENTATIVIDADE</v>
          </cell>
          <cell r="K3349">
            <v>2</v>
          </cell>
        </row>
        <row r="3350">
          <cell r="G3350">
            <v>98289</v>
          </cell>
          <cell r="H3350" t="str">
            <v>CABO TELEFÔNICO CCI-50 3 PARES, SEM BLINDAGEM, INSTALADO EM DISTRIBUIÇÃO DE EDIFICAÇÃO INSTITUCIONAL - FORNECIMENTO E INSTALAÇÃO. AF_11/2019</v>
          </cell>
          <cell r="I3350" t="str">
            <v>M</v>
          </cell>
          <cell r="J3350" t="str">
            <v>COEFICIENTE DE REPRESENTATIVIDADE</v>
          </cell>
          <cell r="K3350">
            <v>2.1800000000000002</v>
          </cell>
        </row>
        <row r="3351">
          <cell r="G3351">
            <v>98290</v>
          </cell>
          <cell r="H3351" t="str">
            <v>CABO TELEFÔNICO CCI-50 4 PARES, SEM BLINDAGEM, INSTALADO EM DISTRIBUIÇÃO DE EDIFICAÇÃO INSTITUCIONAL - FORNECIMENTO E INSTALAÇÃO. AF_11/2019</v>
          </cell>
          <cell r="I3351" t="str">
            <v>M</v>
          </cell>
          <cell r="J3351" t="str">
            <v>COEFICIENTE DE REPRESENTATIVIDADE</v>
          </cell>
          <cell r="K3351">
            <v>2.94</v>
          </cell>
        </row>
        <row r="3352">
          <cell r="G3352">
            <v>98291</v>
          </cell>
          <cell r="H3352" t="str">
            <v>CABO TELEFÔNICO CCI-50 5 PARES, SEM BLINDAGEM, INSTALADO EM DISTRIBUIÇÃO DE EDIFICAÇÃO INSTITUCIONAL - FORNECIMENTO E INSTALAÇÃO. AF_11/2019</v>
          </cell>
          <cell r="I3352" t="str">
            <v>M</v>
          </cell>
          <cell r="J3352" t="str">
            <v>COEFICIENTE DE REPRESENTATIVIDADE</v>
          </cell>
          <cell r="K3352">
            <v>3.44</v>
          </cell>
        </row>
        <row r="3353">
          <cell r="G3353">
            <v>98292</v>
          </cell>
          <cell r="H3353" t="str">
            <v>CABO TELEFÔNICO CCI-50 6 PARES, SEM BLINDAGEM, INSTALADO EM DISTRIBUIÇÃO DE EDIFICAÇÃO INSTITUCIONAL - FORNECIMENTO E INSTALAÇÃO. AF_11/2019</v>
          </cell>
          <cell r="I3353" t="str">
            <v>M</v>
          </cell>
          <cell r="J3353" t="str">
            <v>COEFICIENTE DE REPRESENTATIVIDADE</v>
          </cell>
          <cell r="K3353">
            <v>4.1399999999999997</v>
          </cell>
        </row>
        <row r="3354">
          <cell r="G3354">
            <v>98293</v>
          </cell>
          <cell r="H3354" t="str">
            <v>CABO TELEFÔNICO CI-50 10 PARES INSTALADO EM DISTRIBUIÇÃO DE EDIFICAÇÃO INSTITUCIONAL - FORNECIMENTO E INSTALAÇÃO. AF_11/2019</v>
          </cell>
          <cell r="I3354" t="str">
            <v>M</v>
          </cell>
          <cell r="J3354" t="str">
            <v>COEFICIENTE DE REPRESENTATIVIDADE</v>
          </cell>
          <cell r="K3354">
            <v>7.61</v>
          </cell>
        </row>
        <row r="3355">
          <cell r="G3355">
            <v>98400</v>
          </cell>
          <cell r="H3355" t="str">
            <v>CABO TELEFÔNICO CTP-APL-50 10 PARES INSTALADO EM ENTRADA DE EDIFICAÇÃO - FORNECIMENTO E INSTALAÇÃO. AF_11/2019</v>
          </cell>
          <cell r="I3355" t="str">
            <v>M</v>
          </cell>
          <cell r="J3355" t="str">
            <v>COEFICIENTE DE REPRESENTATIVIDADE</v>
          </cell>
          <cell r="K3355">
            <v>11.75</v>
          </cell>
        </row>
        <row r="3356">
          <cell r="G3356">
            <v>98401</v>
          </cell>
          <cell r="H3356" t="str">
            <v>CABO TELEFÔNICO CTP-APL-50 20 PARES INSTALADO EM ENTRADA DE EDIFICAÇÃO - FORNECIMENTO E INSTALAÇÃO. AF_11/2019</v>
          </cell>
          <cell r="I3356" t="str">
            <v>M</v>
          </cell>
          <cell r="J3356" t="str">
            <v>COEFICIENTE DE REPRESENTATIVIDADE</v>
          </cell>
          <cell r="K3356">
            <v>18.13</v>
          </cell>
        </row>
        <row r="3357">
          <cell r="G3357">
            <v>98402</v>
          </cell>
          <cell r="H3357" t="str">
            <v>CABO TELEFÔNICO CTP-APL-50 30 PARES INSTALADO EM ENTRADA DE EDIFICAÇÃO - FORNECIMENTO E INSTALAÇÃO. AF_11/2019</v>
          </cell>
          <cell r="I3357" t="str">
            <v>M</v>
          </cell>
          <cell r="J3357" t="str">
            <v>COEFICIENTE DE REPRESENTATIVIDADE</v>
          </cell>
          <cell r="K3357">
            <v>21.09</v>
          </cell>
        </row>
        <row r="3358">
          <cell r="G3358">
            <v>100556</v>
          </cell>
          <cell r="H3358" t="str">
            <v>CAIXA DE PASSAGEM PARA TELEFONE 15X15X10CM (SOBREPOR), FORNECIMENTO E INSTALACAO. AF_11/2019</v>
          </cell>
          <cell r="I3358" t="str">
            <v>UN</v>
          </cell>
          <cell r="J3358" t="str">
            <v>COEFICIENTE DE REPRESENTATIVIDADE</v>
          </cell>
          <cell r="K3358">
            <v>41.75</v>
          </cell>
        </row>
        <row r="3359">
          <cell r="G3359">
            <v>100557</v>
          </cell>
          <cell r="H3359" t="str">
            <v>CAIXA DE PASSAGEM PARA TELEFONE 80X80X15CM (SOBREPOR) FORNECIMENTO E INSTALACAO. AF_11/2019</v>
          </cell>
          <cell r="I3359" t="str">
            <v>UN</v>
          </cell>
          <cell r="J3359" t="str">
            <v>COEFICIENTE DE REPRESENTATIVIDADE</v>
          </cell>
          <cell r="K3359">
            <v>537.14</v>
          </cell>
        </row>
        <row r="3360">
          <cell r="G3360">
            <v>100560</v>
          </cell>
          <cell r="H3360" t="str">
            <v>QUADRO DE DISTRIBUIÇÃO PARA TELEFONE N.2, 20X20X12CM EM CHAPA METALICA, DE EMBUTIR, SEM ACESSORIOS, PADRÃO TELEBRAS, FORNECIMENTO E INSTALAÇÃO. AF_11/2019</v>
          </cell>
          <cell r="I3360" t="str">
            <v>UN</v>
          </cell>
          <cell r="J3360" t="str">
            <v>COEFICIENTE DE REPRESENTATIVIDADE</v>
          </cell>
          <cell r="K3360">
            <v>113.54</v>
          </cell>
        </row>
        <row r="3361">
          <cell r="G3361">
            <v>100561</v>
          </cell>
          <cell r="H3361" t="str">
            <v>QUADRO DE DISTRIBUICAO PARA TELEFONE N.3, 40X40X12CM EM CHAPA METALICA, DE EMBUTIR, SEM ACESSORIOS, PADRAO TELEBRAS, FORNECIMENTO E INSTALAÇÃO. AF_11/2019</v>
          </cell>
          <cell r="I3361" t="str">
            <v>UN</v>
          </cell>
          <cell r="J3361" t="str">
            <v>COEFICIENTE DE REPRESENTATIVIDADE</v>
          </cell>
          <cell r="K3361">
            <v>210.33</v>
          </cell>
        </row>
        <row r="3362">
          <cell r="G3362">
            <v>100562</v>
          </cell>
          <cell r="H3362" t="str">
            <v>QUADRO DE DISTRIBUICAO PARA TELEFONE N.4, 60X60X12CM EM CHAPA METALICA, DE EMBUTIR, SEM ACESSORIOS, PADRAO TELEBRAS, FORNECIMENTO E INSTALAÇÃO. AF_11/2019</v>
          </cell>
          <cell r="I3362" t="str">
            <v>UN</v>
          </cell>
          <cell r="J3362" t="str">
            <v>COEFICIENTE DE REPRESENTATIVIDADE</v>
          </cell>
          <cell r="K3362">
            <v>327.44</v>
          </cell>
        </row>
        <row r="3363">
          <cell r="G3363">
            <v>100563</v>
          </cell>
          <cell r="H3363" t="str">
            <v>QUADRO DE DISTRIBUIÇÃO PARA TELEFONE N.5, 80X80X12CM EM CHAPA METALICA, SEM ACESSORIOS, PADRAO TELEBRAS, FORNECIMENTO E INSTALAÇÃO. AF_11/2019</v>
          </cell>
          <cell r="I3363" t="str">
            <v>UN</v>
          </cell>
          <cell r="J3363" t="str">
            <v>COEFICIENTE DE REPRESENTATIVIDADE</v>
          </cell>
          <cell r="K3363">
            <v>473.53</v>
          </cell>
        </row>
        <row r="3364">
          <cell r="G3364">
            <v>101795</v>
          </cell>
          <cell r="H3364" t="str">
            <v>CAIXA ENTERRADA PARA INSTALAÇÕES TELEFÔNICAS TIPO R1, EM ALVENARIA COM BLOCOS DE CONCRETO, DIMENSÕES INTERNAS: 0,35X0,60X0,60 M, EXCLUINDO TAMPÃO. AF_12/2020</v>
          </cell>
          <cell r="I3364" t="str">
            <v>UN</v>
          </cell>
          <cell r="J3364" t="str">
            <v>ATRIBUÍDO SÃO PAULO</v>
          </cell>
          <cell r="K3364">
            <v>537.55999999999995</v>
          </cell>
        </row>
        <row r="3365">
          <cell r="G3365">
            <v>101798</v>
          </cell>
          <cell r="H3365" t="str">
            <v>TAMPA PARA CAIXA TIPO R1, EM FERRO FUNDIDO, DIMENSÕES INTERNAS: 0,40 X 0,60 M - FORNECIMENTO E INSTALAÇÃO. AF_12/2020</v>
          </cell>
          <cell r="I3365" t="str">
            <v>UN</v>
          </cell>
          <cell r="J3365" t="str">
            <v>COEFICIENTE DE REPRESENTATIVIDADE</v>
          </cell>
          <cell r="K3365">
            <v>278.85000000000002</v>
          </cell>
        </row>
        <row r="3366">
          <cell r="G3366">
            <v>101799</v>
          </cell>
          <cell r="H3366" t="str">
            <v>TAMPA PARA CAIXA TIPO R2 E R3, EM FERRO FUNDIDO, DIMENSÕES INTERNAS: 0,55 X 1,10 M - FORNECIMENTO E INSTALAÇÃO. AF_12/2020</v>
          </cell>
          <cell r="I3366" t="str">
            <v>UN</v>
          </cell>
          <cell r="J3366" t="str">
            <v>COEFICIENTE DE REPRESENTATIVIDADE</v>
          </cell>
          <cell r="K3366">
            <v>670.94</v>
          </cell>
        </row>
        <row r="3367">
          <cell r="G3367">
            <v>98397</v>
          </cell>
          <cell r="H3367" t="str">
            <v>PINTURA ANTICORROSIVA DE DUTO METÁLICO. AF_04/2018</v>
          </cell>
          <cell r="I3367" t="str">
            <v>M2</v>
          </cell>
          <cell r="J3367" t="str">
            <v>COEFICIENTE DE REPRESENTATIVIDADE</v>
          </cell>
          <cell r="K3367">
            <v>12.2</v>
          </cell>
        </row>
        <row r="3368">
          <cell r="G3368">
            <v>103244</v>
          </cell>
          <cell r="H3368" t="str">
            <v>AR CONDICIONADO SPLIT INVERTER, HI-WALL (PAREDE), 9000 BTU/H, CICLO FRIO - FORNECIMENTO E INSTALAÇÃO. AF_11/2021_PE</v>
          </cell>
          <cell r="I3368" t="str">
            <v>UN</v>
          </cell>
          <cell r="J3368" t="str">
            <v>COEFICIENTE DE REPRESENTATIVIDADE</v>
          </cell>
          <cell r="K3368">
            <v>2122.7199999999998</v>
          </cell>
        </row>
        <row r="3369">
          <cell r="G3369">
            <v>103245</v>
          </cell>
          <cell r="H3369" t="str">
            <v>AR CONDICIONADO SPLIT ON/OFF, HI-WALL (PAREDE), 9000 BTUS/H, CICLO FRIO - FORNECIMENTO E INSTALAÇÃO. AF_11/2021_PE</v>
          </cell>
          <cell r="I3369" t="str">
            <v>UN</v>
          </cell>
          <cell r="J3369" t="str">
            <v>COEFICIENTE DE REPRESENTATIVIDADE</v>
          </cell>
          <cell r="K3369">
            <v>1675.62</v>
          </cell>
        </row>
        <row r="3370">
          <cell r="G3370">
            <v>103246</v>
          </cell>
          <cell r="H3370" t="str">
            <v>AR CONDICIONADO SPLIT ON/OFF, HI-WALL (PAREDE), 9000 BTUS/H, CICLO QUENTE/FRIO - FORNECIMENTO E INSTALAÇÃO. AF_11/2021_PE</v>
          </cell>
          <cell r="I3370" t="str">
            <v>UN</v>
          </cell>
          <cell r="J3370" t="str">
            <v>COEFICIENTE DE REPRESENTATIVIDADE</v>
          </cell>
          <cell r="K3370">
            <v>1826.82</v>
          </cell>
        </row>
        <row r="3371">
          <cell r="G3371">
            <v>103247</v>
          </cell>
          <cell r="H3371" t="str">
            <v>AR CONDICIONADO SPLIT INVERTER, HI-WALL (PAREDE), 12000 BTU/H, CICLO FRIO - FORNECIMENTO E INSTALAÇÃO. AF_11/2021_PE</v>
          </cell>
          <cell r="I3371" t="str">
            <v>UN</v>
          </cell>
          <cell r="J3371" t="str">
            <v>COEFICIENTE DE REPRESENTATIVIDADE</v>
          </cell>
          <cell r="K3371">
            <v>2355.27</v>
          </cell>
        </row>
        <row r="3372">
          <cell r="G3372">
            <v>103248</v>
          </cell>
          <cell r="H3372" t="str">
            <v>AR CONDICIONADO SPLIT ON/OFF, HI-WALL (PAREDE), 12000 BTUS/H, CICLO FRIO - FORNECIMENTO E INSTALAÇÃO. AF_11/2021_PE</v>
          </cell>
          <cell r="I3372" t="str">
            <v>UN</v>
          </cell>
          <cell r="J3372" t="str">
            <v>COEFICIENTE DE REPRESENTATIVIDADE</v>
          </cell>
          <cell r="K3372">
            <v>1925.83</v>
          </cell>
        </row>
        <row r="3373">
          <cell r="G3373">
            <v>103249</v>
          </cell>
          <cell r="H3373" t="str">
            <v>AR CONDICIONADO SPLIT ON/OFF, HI-WALL (PAREDE), 12000 BTUS/H, CICLO QUENTE/FRIO - FORNECIMENTO E INSTALAÇÃO. AF_11/2021_PE</v>
          </cell>
          <cell r="I3373" t="str">
            <v>UN</v>
          </cell>
          <cell r="J3373" t="str">
            <v>COEFICIENTE DE REPRESENTATIVIDADE</v>
          </cell>
          <cell r="K3373">
            <v>2068.52</v>
          </cell>
        </row>
        <row r="3374">
          <cell r="G3374">
            <v>103250</v>
          </cell>
          <cell r="H3374" t="str">
            <v>AR CONDICIONADO SPLIT INVERTER, HI-WALL (PAREDE), 18000 BTU/H, CICLO FRIO - FORNECIMENTO E INSTALAÇÃO. AF_11/2021_PE</v>
          </cell>
          <cell r="I3374" t="str">
            <v>UN</v>
          </cell>
          <cell r="J3374" t="str">
            <v>COEFICIENTE DE REPRESENTATIVIDADE</v>
          </cell>
          <cell r="K3374">
            <v>3417.82</v>
          </cell>
        </row>
        <row r="3375">
          <cell r="G3375">
            <v>103251</v>
          </cell>
          <cell r="H3375" t="str">
            <v>AR CONDICIONADO SPLIT ON/OFF, HI-WALL (PAREDE), 18000 BTUS/H, CICLO FRIO - FORNECIMENTO E INSTALAÇÃO. AF_11/2021_PE</v>
          </cell>
          <cell r="I3375" t="str">
            <v>UN</v>
          </cell>
          <cell r="J3375" t="str">
            <v>COEFICIENTE DE REPRESENTATIVIDADE</v>
          </cell>
          <cell r="K3375">
            <v>2700.57</v>
          </cell>
        </row>
        <row r="3376">
          <cell r="G3376">
            <v>103252</v>
          </cell>
          <cell r="H3376" t="str">
            <v>AR CONDICIONADO SPLIT ON/OFF, HI-WALL (PAREDE), 18000 BTUS/H, CICLO QUENTE/FRIO - FORNECIMENTO E INSTALAÇÃO. AF_11/2021_PE</v>
          </cell>
          <cell r="I3376" t="str">
            <v>UN</v>
          </cell>
          <cell r="J3376" t="str">
            <v>COEFICIENTE DE REPRESENTATIVIDADE</v>
          </cell>
          <cell r="K3376">
            <v>2989.82</v>
          </cell>
        </row>
        <row r="3377">
          <cell r="G3377">
            <v>103253</v>
          </cell>
          <cell r="H3377" t="str">
            <v>AR CONDICIONADO SPLIT INVERTER, HI-WALL (PAREDE), 24000 BTU/H, CICLO FRIO - FORNECIMENTO E INSTALAÇÃO. AF_11/2021_PE</v>
          </cell>
          <cell r="I3377" t="str">
            <v>UN</v>
          </cell>
          <cell r="J3377" t="str">
            <v>COEFICIENTE DE REPRESENTATIVIDADE</v>
          </cell>
          <cell r="K3377">
            <v>4656.66</v>
          </cell>
        </row>
        <row r="3378">
          <cell r="G3378">
            <v>103254</v>
          </cell>
          <cell r="H3378" t="str">
            <v>AR CONDICIONADO SPLIT ON/OFF, HI-WALL (PAREDE), 24000 BTUS/H, CICLO FRIO - FORNECIMENTO E INSTALAÇÃO. AF_11/2021_PE</v>
          </cell>
          <cell r="I3378" t="str">
            <v>UN</v>
          </cell>
          <cell r="J3378" t="str">
            <v>COEFICIENTE DE REPRESENTATIVIDADE</v>
          </cell>
          <cell r="K3378">
            <v>3484.05</v>
          </cell>
        </row>
        <row r="3379">
          <cell r="G3379">
            <v>103255</v>
          </cell>
          <cell r="H3379" t="str">
            <v>AR CONDICIONADO SPLIT ON/OFF, HI-WALL (PAREDE), 24000 BTUS/H, CICLO QUENTE/FRIO - FORNECIMENTO E INSTALAÇÃO. AF_11/2021_PE</v>
          </cell>
          <cell r="I3379" t="str">
            <v>UN</v>
          </cell>
          <cell r="J3379" t="str">
            <v>COEFICIENTE DE REPRESENTATIVIDADE</v>
          </cell>
          <cell r="K3379">
            <v>3897.78</v>
          </cell>
        </row>
        <row r="3380">
          <cell r="G3380">
            <v>103256</v>
          </cell>
          <cell r="H3380" t="str">
            <v>AR CONDICIONADO SPLIT INVERTER, PISO TETO, 18000 BTU/H, CICLO FRIO - FORNECIMENTO E INSTALAÇÃO. AF_11/2021_PE</v>
          </cell>
          <cell r="I3380" t="str">
            <v>UN</v>
          </cell>
          <cell r="J3380" t="str">
            <v>ATRIBUÍDO SÃO PAULO</v>
          </cell>
          <cell r="K3380">
            <v>8647.14</v>
          </cell>
        </row>
        <row r="3381">
          <cell r="G3381">
            <v>103257</v>
          </cell>
          <cell r="H3381" t="str">
            <v>AR CONDICIONADO SPLIT ON/OFF, PISO TETO, 18.000 BTU/H, CICLO FRIO - FORNECIMENTO E INSTALAÇÃO. AF_11/2021_PE</v>
          </cell>
          <cell r="I3381" t="str">
            <v>UN</v>
          </cell>
          <cell r="J3381" t="str">
            <v>ATRIBUÍDO SÃO PAULO</v>
          </cell>
          <cell r="K3381">
            <v>4941.38</v>
          </cell>
        </row>
        <row r="3382">
          <cell r="G3382">
            <v>103258</v>
          </cell>
          <cell r="H3382" t="str">
            <v>AR CONDICIONADO SPLIT INVERTER, PISO TETO, 24000 BTU/H, CICLO FRIO - FORNECIMENTO E INSTALAÇÃO. AF_11/2021_PE</v>
          </cell>
          <cell r="I3382" t="str">
            <v>UN</v>
          </cell>
          <cell r="J3382" t="str">
            <v>ATRIBUÍDO SÃO PAULO</v>
          </cell>
          <cell r="K3382">
            <v>9665.7800000000007</v>
          </cell>
        </row>
        <row r="3383">
          <cell r="G3383">
            <v>103259</v>
          </cell>
          <cell r="H3383" t="str">
            <v>AR CONDICIONADO SPLIT ON/OFF, PISO TETO, 24.000 BTU/H, CICLO FRIO - FORNECIMENTO E INSTALAÇÃO. AF_11/2021_PE</v>
          </cell>
          <cell r="I3383" t="str">
            <v>UN</v>
          </cell>
          <cell r="J3383" t="str">
            <v>ATRIBUÍDO SÃO PAULO</v>
          </cell>
          <cell r="K3383">
            <v>5213.59</v>
          </cell>
        </row>
        <row r="3384">
          <cell r="G3384">
            <v>103260</v>
          </cell>
          <cell r="H3384" t="str">
            <v>AR CONDICIONADO SPLIT INVERTER, PISO TETO, 24000 BTU/H, QUENTE/FRIO - FORNECIMENTO E INSTALAÇÃO. AF_11/2021_PE</v>
          </cell>
          <cell r="I3384" t="str">
            <v>UN</v>
          </cell>
          <cell r="J3384" t="str">
            <v>ATRIBUÍDO SÃO PAULO</v>
          </cell>
          <cell r="K3384">
            <v>5355.27</v>
          </cell>
        </row>
        <row r="3385">
          <cell r="G3385">
            <v>103261</v>
          </cell>
          <cell r="H3385" t="str">
            <v>AR CONDICIONADO SPLIT INVERTER, PISO TETO, 36000 BTU/H, CICLO FRIO - FORNECIMENTO E INSTALAÇÃO. AF_11/2021_PE</v>
          </cell>
          <cell r="I3385" t="str">
            <v>UN</v>
          </cell>
          <cell r="J3385" t="str">
            <v>ATRIBUÍDO SÃO PAULO</v>
          </cell>
          <cell r="K3385">
            <v>10901.98</v>
          </cell>
        </row>
        <row r="3386">
          <cell r="G3386">
            <v>103262</v>
          </cell>
          <cell r="H3386" t="str">
            <v>AR CONDICIONADO SPLIT ON/OFF, PISO TETO, 36.000 BTU/H, CICLO FRIO - FORNECIMENTO E INSTALAÇÃO. AF_11/2021_PE</v>
          </cell>
          <cell r="I3386" t="str">
            <v>UN</v>
          </cell>
          <cell r="J3386" t="str">
            <v>ATRIBUÍDO SÃO PAULO</v>
          </cell>
          <cell r="K3386">
            <v>6845.43</v>
          </cell>
        </row>
        <row r="3387">
          <cell r="G3387">
            <v>103263</v>
          </cell>
          <cell r="H3387" t="str">
            <v>AR CONDICIONADO SPLIT INVERTER, PISO TETO, 48000 BTU/H, CICLO FRIO - FORNECIMENTO E INSTALAÇÃO. AF_11/2021_PE</v>
          </cell>
          <cell r="I3387" t="str">
            <v>UN</v>
          </cell>
          <cell r="J3387" t="str">
            <v>ATRIBUÍDO SÃO PAULO</v>
          </cell>
          <cell r="K3387">
            <v>15121.2</v>
          </cell>
        </row>
        <row r="3388">
          <cell r="G3388">
            <v>103264</v>
          </cell>
          <cell r="H3388" t="str">
            <v>AR CONDICIONADO SPLIT ON/OFF, PISO TETO, 48.000 BTU/H, CICLO FRIO - FORNECIMENTO E INSTALAÇÃO. AF_11/2021_PE</v>
          </cell>
          <cell r="I3388" t="str">
            <v>UN</v>
          </cell>
          <cell r="J3388" t="str">
            <v>ATRIBUÍDO SÃO PAULO</v>
          </cell>
          <cell r="K3388">
            <v>8479.4599999999991</v>
          </cell>
        </row>
        <row r="3389">
          <cell r="G3389">
            <v>103265</v>
          </cell>
          <cell r="H3389" t="str">
            <v>AR CONDICIONADO SPLIT INVERTER, PISO TETO, APRESENTANDO ENTRE 54000 E 58000 BTU/H, CICLO FRIO - FORNECIMENTO E INSTALAÇÃO. AF_11/2021_PE</v>
          </cell>
          <cell r="I3389" t="str">
            <v>UN</v>
          </cell>
          <cell r="J3389" t="str">
            <v>ATRIBUÍDO SÃO PAULO</v>
          </cell>
          <cell r="K3389">
            <v>18230.07</v>
          </cell>
        </row>
        <row r="3390">
          <cell r="G3390">
            <v>103266</v>
          </cell>
          <cell r="H3390" t="str">
            <v>AR CONDICIONADO SPLIT ON/OFF, PISO TETO, 60.000 BTU/H, CICLO FRIO - FORNECIMENTO E INSTALAÇÃO. AF_11/2021_PE</v>
          </cell>
          <cell r="I3390" t="str">
            <v>UN</v>
          </cell>
          <cell r="J3390" t="str">
            <v>ATRIBUÍDO SÃO PAULO</v>
          </cell>
          <cell r="K3390">
            <v>9470.18</v>
          </cell>
        </row>
        <row r="3391">
          <cell r="G3391">
            <v>103267</v>
          </cell>
          <cell r="H3391" t="str">
            <v>AR CONDICIONADO SPLIT ON/OFF, CASSETE (TETO), FRIO 4 VIAS 18000 BTU/H - FORNECIMENTO E INSTALAÇÃO. AF_11/2021_PE</v>
          </cell>
          <cell r="I3391" t="str">
            <v>UN</v>
          </cell>
          <cell r="J3391" t="str">
            <v>ATRIBUÍDO SÃO PAULO</v>
          </cell>
          <cell r="K3391">
            <v>5403.84</v>
          </cell>
        </row>
        <row r="3392">
          <cell r="G3392">
            <v>103268</v>
          </cell>
          <cell r="H3392" t="str">
            <v>AR CONDICIONADO SPLIT ON/OFF, CASSETE (TETO), 18000 BTU/H, CICLO QUENTE/FRIO - FORNECIMENTO E INSTALAÇÃO. AF_11/2021_PE</v>
          </cell>
          <cell r="I3392" t="str">
            <v>UN</v>
          </cell>
          <cell r="J3392" t="str">
            <v>ATRIBUÍDO SÃO PAULO</v>
          </cell>
          <cell r="K3392">
            <v>6412.98</v>
          </cell>
        </row>
        <row r="3393">
          <cell r="G3393">
            <v>103269</v>
          </cell>
          <cell r="H3393" t="str">
            <v>AR CONDICIONADO SPLIT ON/OFF, CASSETE (TETO), FRIO 4 VIAS 24000 BTU/H - FORNECIMENTO E INSTALAÇÃO. AF_11/2021_PE</v>
          </cell>
          <cell r="I3393" t="str">
            <v>UN</v>
          </cell>
          <cell r="J3393" t="str">
            <v>ATRIBUÍDO SÃO PAULO</v>
          </cell>
          <cell r="K3393">
            <v>6639.67</v>
          </cell>
        </row>
        <row r="3394">
          <cell r="G3394">
            <v>103270</v>
          </cell>
          <cell r="H3394" t="str">
            <v>AR CONDICIONADO SPLIT ON/OFF, CASSETE (TETO), 24000 BTU/H, CICLO QUENTE/FRIO - FORNECIMENTO E INSTALAÇÃO. AF_11/2021_PE</v>
          </cell>
          <cell r="I3394" t="str">
            <v>UN</v>
          </cell>
          <cell r="J3394" t="str">
            <v>ATRIBUÍDO SÃO PAULO</v>
          </cell>
          <cell r="K3394">
            <v>6891.77</v>
          </cell>
        </row>
        <row r="3395">
          <cell r="G3395">
            <v>103271</v>
          </cell>
          <cell r="H3395" t="str">
            <v>AR CONDICIONADO SPLIT ON/OFF, CASSETE (TETO), FRIO 4 VIAS 36000 BTU/H - FORNECIMENTO E INSTALAÇÃO. AF_11/2021_PE</v>
          </cell>
          <cell r="I3395" t="str">
            <v>UN</v>
          </cell>
          <cell r="J3395" t="str">
            <v>ATRIBUÍDO SÃO PAULO</v>
          </cell>
          <cell r="K3395">
            <v>9759.7800000000007</v>
          </cell>
        </row>
        <row r="3396">
          <cell r="G3396">
            <v>103272</v>
          </cell>
          <cell r="H3396" t="str">
            <v>AR CONDICIONADO SPLIT ON/OFF, CASSETE (TETO), 36000 BTU/H, CICLO QUENTE/FRIO - FORNECIMENTO E INSTALAÇÃO. AF_11/2021_PE</v>
          </cell>
          <cell r="I3396" t="str">
            <v>UN</v>
          </cell>
          <cell r="J3396" t="str">
            <v>ATRIBUÍDO SÃO PAULO</v>
          </cell>
          <cell r="K3396">
            <v>10080.36</v>
          </cell>
        </row>
        <row r="3397">
          <cell r="G3397">
            <v>103273</v>
          </cell>
          <cell r="H3397" t="str">
            <v>AR CONDICIONADO SPLIT ON/OFF, CASSETE (TETO), FRIO 4 VIAS 48000 BTU/H - FORNECIMENTO E INSTALAÇÃO. AF_11/2021_PE</v>
          </cell>
          <cell r="I3397" t="str">
            <v>UN</v>
          </cell>
          <cell r="J3397" t="str">
            <v>ATRIBUÍDO SÃO PAULO</v>
          </cell>
          <cell r="K3397">
            <v>10355.98</v>
          </cell>
        </row>
        <row r="3398">
          <cell r="G3398">
            <v>103274</v>
          </cell>
          <cell r="H3398" t="str">
            <v>AR CONDICIONADO SPLIT ON/OFF, CASSETE (TETO), 48000 BTU/H, CICLO QUENTE/FRIO - FORNECIMENTO E INSTALAÇÃO. AF_11/2021_PE</v>
          </cell>
          <cell r="I3398" t="str">
            <v>UN</v>
          </cell>
          <cell r="J3398" t="str">
            <v>ATRIBUÍDO SÃO PAULO</v>
          </cell>
          <cell r="K3398">
            <v>11863.72</v>
          </cell>
        </row>
        <row r="3399">
          <cell r="G3399">
            <v>103275</v>
          </cell>
          <cell r="H3399" t="str">
            <v>AR CONDICIONADO SPLIT ON/OFF, CASSETE (TETO), FRIO 4 VIAS 60000 BTU/H - FORNECIMENTO E INSTALAÇÃO. AF_11/2021_PE</v>
          </cell>
          <cell r="I3399" t="str">
            <v>UN</v>
          </cell>
          <cell r="J3399" t="str">
            <v>ATRIBUÍDO SÃO PAULO</v>
          </cell>
          <cell r="K3399">
            <v>11802.17</v>
          </cell>
        </row>
        <row r="3400">
          <cell r="G3400">
            <v>103276</v>
          </cell>
          <cell r="H3400" t="str">
            <v>AR CONDICIONADO SPLIT ON/OFF, CASSETE (TETO), 60000 BTU/H, CICLO QUENTE/FRIO - FORNECIMENTO E INSTALAÇÃO. AF_11/2021_PE</v>
          </cell>
          <cell r="I3400" t="str">
            <v>UN</v>
          </cell>
          <cell r="J3400" t="str">
            <v>ATRIBUÍDO SÃO PAULO</v>
          </cell>
          <cell r="K3400">
            <v>12385.32</v>
          </cell>
        </row>
        <row r="3401">
          <cell r="G3401">
            <v>103277</v>
          </cell>
          <cell r="H3401" t="str">
            <v>AR CONDICIONADO SPLITÃO 10 TR - FORNECIMENTO E INSTALAÇÃO. AF_11/2021_PE</v>
          </cell>
          <cell r="I3401" t="str">
            <v>UN</v>
          </cell>
          <cell r="J3401" t="str">
            <v>ATRIBUÍDO SÃO PAULO</v>
          </cell>
          <cell r="K3401">
            <v>22862.92</v>
          </cell>
        </row>
        <row r="3402">
          <cell r="G3402">
            <v>103278</v>
          </cell>
          <cell r="H3402" t="str">
            <v>AR CONDICIONADO SPLITÃO 15 TR - FORNECIMENTO E INSTALAÇÃO. AF_11/2021_PE</v>
          </cell>
          <cell r="I3402" t="str">
            <v>UN</v>
          </cell>
          <cell r="J3402" t="str">
            <v>ATRIBUÍDO SÃO PAULO</v>
          </cell>
          <cell r="K3402">
            <v>29269.23</v>
          </cell>
        </row>
        <row r="3403">
          <cell r="G3403">
            <v>103288</v>
          </cell>
          <cell r="H3403" t="str">
            <v>RASGO E CHUMBAMENTO EM ALVENARIA PARA TUBOS DE SPLIT PAREDE DE 9000 A 24000 BTUS/H. AF_11/2021</v>
          </cell>
          <cell r="I3403" t="str">
            <v>UN</v>
          </cell>
          <cell r="J3403" t="str">
            <v>COEFICIENTE DE REPRESENTATIVIDADE</v>
          </cell>
          <cell r="K3403">
            <v>15.7</v>
          </cell>
        </row>
        <row r="3404">
          <cell r="G3404">
            <v>103289</v>
          </cell>
          <cell r="H3404" t="str">
            <v>TUBO EM COBRE FLEXÍVEL, DN 1/4", COM ISOLAMENTO, INSTALADO EM FORRO, PARA RAMAL DE ALIMENTAÇÃO DE AR CONDICIONADO, INCLUSO FIXADOR. AF_11/2021</v>
          </cell>
          <cell r="I3404" t="str">
            <v>M</v>
          </cell>
          <cell r="J3404" t="str">
            <v>ATRIBUÍDO SÃO PAULO</v>
          </cell>
          <cell r="K3404">
            <v>33.67</v>
          </cell>
        </row>
        <row r="3405">
          <cell r="G3405">
            <v>103290</v>
          </cell>
          <cell r="H3405" t="str">
            <v>TUBO EM COBRE FLEXÍVEL, DN 3/8", COM ISOLAMENTO, INSTALADO EM FORRO, PARA RAMAL DE ALIMENTAÇÃO DE AR CONDICIONADO, INCLUSO FIXADOR. AF_11/2021</v>
          </cell>
          <cell r="I3405" t="str">
            <v>M</v>
          </cell>
          <cell r="J3405" t="str">
            <v>ATRIBUÍDO SÃO PAULO</v>
          </cell>
          <cell r="K3405">
            <v>57.27</v>
          </cell>
        </row>
        <row r="3406">
          <cell r="G3406">
            <v>103291</v>
          </cell>
          <cell r="H3406" t="str">
            <v>TUBO EM COBRE FLEXÍVEL, DN 1/2", COM ISOLAMENTO, INSTALADO EM FORRO, PARA RAMAL DE ALIMENTAÇÃO DE AR CONDICIONADO, INCLUSO FIXADOR. AF_11/2021</v>
          </cell>
          <cell r="I3406" t="str">
            <v>M</v>
          </cell>
          <cell r="J3406" t="str">
            <v>ATRIBUÍDO SÃO PAULO</v>
          </cell>
          <cell r="K3406">
            <v>70.2</v>
          </cell>
        </row>
        <row r="3407">
          <cell r="G3407">
            <v>103292</v>
          </cell>
          <cell r="H3407" t="str">
            <v>TUBO EM COBRE FLEXÍVEL, DN 5/8", COM ISOLAMENTO, INSTALADO EM FORRO, PARA RAMAL DE ALIMENTAÇÃO DE AR CONDICIONADO, INCLUSO FIXADOR. AF_11/2021</v>
          </cell>
          <cell r="I3407" t="str">
            <v>M</v>
          </cell>
          <cell r="J3407" t="str">
            <v>ATRIBUÍDO SÃO PAULO</v>
          </cell>
          <cell r="K3407">
            <v>84.75</v>
          </cell>
        </row>
        <row r="3408">
          <cell r="G3408">
            <v>101936</v>
          </cell>
          <cell r="H3408" t="str">
            <v>INSTALAÇÃO DE TUBOS E CONEXÕES, EM AÇO/FERRO GALVANIZADO, PARA O CENTRO DE MEDIÇÃO DE GÁS DE EDIFÍCIO RESIDENCIAL, COM 4 PAVIMENTOS, 16 UNIDADES HABITACIONAIS, DN 32 (1 1/4) - FORNECIMENTO E INSTALAÇÃO. AF_10/2020</v>
          </cell>
          <cell r="I3408" t="str">
            <v>UN</v>
          </cell>
          <cell r="J3408" t="str">
            <v>COEFICIENTE DE REPRESENTATIVIDADE</v>
          </cell>
          <cell r="K3408">
            <v>8515.14</v>
          </cell>
        </row>
        <row r="3409">
          <cell r="G3409">
            <v>101937</v>
          </cell>
          <cell r="H3409" t="str">
            <v>INSTALAÇÃO DE TUBOS E CONEXÕES, EM AÇO/FERRO GALVANIZADO, PARA O CENTRO DE MEDIÇÃO DE GÁS DE EDIFÍCIO RESIDENCIAL, COM 4 PAVIMENTOS, 16 UNIDADES HABITACIONAIS, DN 50 (2) - FORNECIMENTO E INSTALAÇÃO. AF_10/2020</v>
          </cell>
          <cell r="I3409" t="str">
            <v>UN</v>
          </cell>
          <cell r="J3409" t="str">
            <v>COEFICIENTE DE REPRESENTATIVIDADE</v>
          </cell>
          <cell r="K3409">
            <v>15025.88</v>
          </cell>
        </row>
        <row r="3410">
          <cell r="G3410">
            <v>98294</v>
          </cell>
          <cell r="H3410" t="str">
            <v>CABO ELETRÔNICO CATEGORIA 5E, INSTALADO EM EDIFICAÇÃO RESIDENCIAL - FORNECIMENTO E INSTALAÇÃO. AF_11/2019</v>
          </cell>
          <cell r="I3410" t="str">
            <v>M</v>
          </cell>
          <cell r="J3410" t="str">
            <v>COEFICIENTE DE REPRESENTATIVIDADE</v>
          </cell>
          <cell r="K3410">
            <v>5.68</v>
          </cell>
        </row>
        <row r="3411">
          <cell r="G3411">
            <v>98295</v>
          </cell>
          <cell r="H3411" t="str">
            <v>CABO ELETRÔNICO CATEGORIA 5E, INSTALADO EM EDIFICAÇÃO INSTITUCIONAL - FORNECIMENTO E INSTALAÇÃO. AF_11/2019</v>
          </cell>
          <cell r="I3411" t="str">
            <v>M</v>
          </cell>
          <cell r="J3411" t="str">
            <v>COEFICIENTE DE REPRESENTATIVIDADE</v>
          </cell>
          <cell r="K3411">
            <v>5.05</v>
          </cell>
        </row>
        <row r="3412">
          <cell r="G3412">
            <v>98296</v>
          </cell>
          <cell r="H3412" t="str">
            <v>CABO ELETRÔNICO CATEGORIA 6, INSTALADO EM EDIFICAÇÃO RESIDENCIAL - FORNECIMENTO E INSTALAÇÃO. AF_11/2019</v>
          </cell>
          <cell r="I3412" t="str">
            <v>M</v>
          </cell>
          <cell r="J3412" t="str">
            <v>COEFICIENTE DE REPRESENTATIVIDADE</v>
          </cell>
          <cell r="K3412">
            <v>8.2899999999999991</v>
          </cell>
        </row>
        <row r="3413">
          <cell r="G3413">
            <v>98297</v>
          </cell>
          <cell r="H3413" t="str">
            <v>CABO ELETRÔNICO CATEGORIA 6, INSTALADO EM EDIFICAÇÃO INSTITUCIONAL - FORNECIMENTO E INSTALAÇÃO. AF_11/2019</v>
          </cell>
          <cell r="I3413" t="str">
            <v>M</v>
          </cell>
          <cell r="J3413" t="str">
            <v>COEFICIENTE DE REPRESENTATIVIDADE</v>
          </cell>
          <cell r="K3413">
            <v>7.3</v>
          </cell>
        </row>
        <row r="3414">
          <cell r="G3414">
            <v>98298</v>
          </cell>
          <cell r="H3414" t="str">
            <v>CABO ELETRÔNICO CATEGORIA 6A, INSTALADO EM EDIFICAÇÃO RESIDENCIAL - FORNECIMENTO E INSTALAÇÃO. AF_11/2019</v>
          </cell>
          <cell r="I3414" t="str">
            <v>M</v>
          </cell>
          <cell r="J3414" t="str">
            <v>COEFICIENTE DE REPRESENTATIVIDADE</v>
          </cell>
          <cell r="K3414">
            <v>20.21</v>
          </cell>
        </row>
        <row r="3415">
          <cell r="G3415">
            <v>98299</v>
          </cell>
          <cell r="H3415" t="str">
            <v>CABO ELETRÔNICO CATEGORIA 6A, INSTALADO EM EDIFICAÇÃO INSTITUCIONAL - FORNECIMENTO E INSTALAÇÃO. AF_11/2019</v>
          </cell>
          <cell r="I3415" t="str">
            <v>M</v>
          </cell>
          <cell r="J3415" t="str">
            <v>COEFICIENTE DE REPRESENTATIVIDADE</v>
          </cell>
          <cell r="K3415">
            <v>18.98</v>
          </cell>
        </row>
        <row r="3416">
          <cell r="G3416">
            <v>98300</v>
          </cell>
          <cell r="H3416" t="str">
            <v>CABO COAXIAL RG6 95% - FORNECIMENTO E INSTALAÇÃO. AF_11/2019</v>
          </cell>
          <cell r="I3416" t="str">
            <v>M</v>
          </cell>
          <cell r="J3416" t="str">
            <v>COEFICIENTE DE REPRESENTATIVIDADE</v>
          </cell>
          <cell r="K3416">
            <v>5.04</v>
          </cell>
        </row>
        <row r="3417">
          <cell r="G3417">
            <v>98301</v>
          </cell>
          <cell r="H3417" t="str">
            <v>PATCH PANEL 24 PORTAS, CATEGORIA 5E - FORNECIMENTO E INSTALAÇÃO. AF_11/2019</v>
          </cell>
          <cell r="I3417" t="str">
            <v>UN</v>
          </cell>
          <cell r="J3417" t="str">
            <v>COEFICIENTE DE REPRESENTATIVIDADE</v>
          </cell>
          <cell r="K3417">
            <v>549.66999999999996</v>
          </cell>
        </row>
        <row r="3418">
          <cell r="G3418">
            <v>98302</v>
          </cell>
          <cell r="H3418" t="str">
            <v>PATCH PANEL 24 PORTAS, CATEGORIA 6 - FORNECIMENTO E INSTALAÇÃO. AF_11/2019</v>
          </cell>
          <cell r="I3418" t="str">
            <v>UN</v>
          </cell>
          <cell r="J3418" t="str">
            <v>COEFICIENTE DE REPRESENTATIVIDADE</v>
          </cell>
          <cell r="K3418">
            <v>1006.34</v>
          </cell>
        </row>
        <row r="3419">
          <cell r="G3419">
            <v>98304</v>
          </cell>
          <cell r="H3419" t="str">
            <v>PATCH PANEL 48 PORTAS, CATEGORIA 6 - FORNECIMENTO E INSTALAÇÃO. AF_11/2019</v>
          </cell>
          <cell r="I3419" t="str">
            <v>UN</v>
          </cell>
          <cell r="J3419" t="str">
            <v>COEFICIENTE DE REPRESENTATIVIDADE</v>
          </cell>
          <cell r="K3419">
            <v>3120.29</v>
          </cell>
        </row>
        <row r="3420">
          <cell r="G3420">
            <v>98305</v>
          </cell>
          <cell r="H3420" t="str">
            <v>RACK FECHADO PARA SERVIDOR - FORNECIMENTO E INSTALAÇÃO. AF_11/2019</v>
          </cell>
          <cell r="I3420" t="str">
            <v>UN</v>
          </cell>
          <cell r="J3420" t="str">
            <v>COEFICIENTE DE REPRESENTATIVIDADE</v>
          </cell>
          <cell r="K3420">
            <v>2260.5300000000002</v>
          </cell>
        </row>
        <row r="3421">
          <cell r="G3421">
            <v>98306</v>
          </cell>
          <cell r="H3421" t="str">
            <v>BLOCO DE ENGATE RÁPIDO PARA BASTIDOR TIPO M10 - FORNECIMENTO E INSTALAÇÃO. AF_11/2019</v>
          </cell>
          <cell r="I3421" t="str">
            <v>UN</v>
          </cell>
          <cell r="J3421" t="str">
            <v>COEFICIENTE DE REPRESENTATIVIDADE</v>
          </cell>
          <cell r="K3421">
            <v>54.6</v>
          </cell>
        </row>
        <row r="3422">
          <cell r="G3422">
            <v>98307</v>
          </cell>
          <cell r="H3422" t="str">
            <v>TOMADA DE REDE RJ45 - FORNECIMENTO E INSTALAÇÃO. AF_11/2019</v>
          </cell>
          <cell r="I3422" t="str">
            <v>UN</v>
          </cell>
          <cell r="J3422" t="str">
            <v>COEFICIENTE DE REPRESENTATIVIDADE</v>
          </cell>
          <cell r="K3422">
            <v>43.68</v>
          </cell>
        </row>
        <row r="3423">
          <cell r="G3423">
            <v>98308</v>
          </cell>
          <cell r="H3423" t="str">
            <v>TOMADA PARA TELEFONE RJ11 - FORNECIMENTO E INSTALAÇÃO. AF_11/2019</v>
          </cell>
          <cell r="I3423" t="str">
            <v>UN</v>
          </cell>
          <cell r="J3423" t="str">
            <v>COEFICIENTE DE REPRESENTATIVIDADE</v>
          </cell>
          <cell r="K3423">
            <v>28.75</v>
          </cell>
        </row>
        <row r="3424">
          <cell r="G3424">
            <v>98593</v>
          </cell>
          <cell r="H3424" t="str">
            <v>PATCH PANEL 48 PORTAS, CATEGORIA 5E - FORNECIMENTO E INSTALAÇÃO. AF_11/2019</v>
          </cell>
          <cell r="I3424" t="str">
            <v>UN</v>
          </cell>
          <cell r="J3424" t="str">
            <v>COEFICIENTE DE REPRESENTATIVIDADE</v>
          </cell>
          <cell r="K3424">
            <v>2189.13</v>
          </cell>
        </row>
        <row r="3425">
          <cell r="G3425">
            <v>100553</v>
          </cell>
          <cell r="H3425" t="str">
            <v>CABO COAXIAL RG11 95% - FORNECIMENTO E INSTALAÇÃO. AF_11/2019</v>
          </cell>
          <cell r="I3425" t="str">
            <v>M</v>
          </cell>
          <cell r="J3425" t="str">
            <v>COEFICIENTE DE REPRESENTATIVIDADE</v>
          </cell>
          <cell r="K3425">
            <v>21.69</v>
          </cell>
        </row>
        <row r="3426">
          <cell r="G3426">
            <v>100554</v>
          </cell>
          <cell r="H3426" t="str">
            <v>CABO COAXIAL RG59 95% - FORNECIMENTO E INSTALAÇÃO. AF_11/2019</v>
          </cell>
          <cell r="I3426" t="str">
            <v>M</v>
          </cell>
          <cell r="J3426" t="str">
            <v>COEFICIENTE DE REPRESENTATIVIDADE</v>
          </cell>
          <cell r="K3426">
            <v>4.8</v>
          </cell>
        </row>
        <row r="3427">
          <cell r="G3427">
            <v>100555</v>
          </cell>
          <cell r="H3427" t="str">
            <v>RACK ABERTO EM COLUNA 44U PARA SERVIDOR - FORNECIMENTO E INSTALAÇÃO. AF_11/2019</v>
          </cell>
          <cell r="I3427" t="str">
            <v>UN</v>
          </cell>
          <cell r="J3427" t="str">
            <v>COEFICIENTE DE REPRESENTATIVIDADE</v>
          </cell>
          <cell r="K3427">
            <v>1134.28</v>
          </cell>
        </row>
        <row r="3428">
          <cell r="G3428">
            <v>89355</v>
          </cell>
          <cell r="H3428" t="str">
            <v>TUBO, PVC, SOLDÁVEL, DN 20MM, INSTALADO EM RAMAL OU SUB-RAMAL DE ÁGUA - FORNECIMENTO E INSTALAÇÃO. AF_06/2022</v>
          </cell>
          <cell r="I3428" t="str">
            <v>M</v>
          </cell>
          <cell r="J3428" t="str">
            <v>COEFICIENTE DE REPRESENTATIVIDADE</v>
          </cell>
          <cell r="K3428">
            <v>19.09</v>
          </cell>
        </row>
        <row r="3429">
          <cell r="G3429">
            <v>89356</v>
          </cell>
          <cell r="H3429" t="str">
            <v>TUBO, PVC, SOLDÁVEL, DN 25MM, INSTALADO EM RAMAL OU SUB-RAMAL DE ÁGUA - FORNECIMENTO E INSTALAÇÃO. AF_06/2022</v>
          </cell>
          <cell r="I3429" t="str">
            <v>M</v>
          </cell>
          <cell r="J3429" t="str">
            <v>COEFICIENTE DE REPRESENTATIVIDADE</v>
          </cell>
          <cell r="K3429">
            <v>21.98</v>
          </cell>
        </row>
        <row r="3430">
          <cell r="G3430">
            <v>89357</v>
          </cell>
          <cell r="H3430" t="str">
            <v>TUBO, PVC, SOLDÁVEL, DN 32MM, INSTALADO EM RAMAL OU SUB-RAMAL DE ÁGUA - FORNECIMENTO E INSTALAÇÃO. AF_06/2022</v>
          </cell>
          <cell r="I3430" t="str">
            <v>M</v>
          </cell>
          <cell r="J3430" t="str">
            <v>COEFICIENTE DE REPRESENTATIVIDADE</v>
          </cell>
          <cell r="K3430">
            <v>31.55</v>
          </cell>
        </row>
        <row r="3431">
          <cell r="G3431">
            <v>89401</v>
          </cell>
          <cell r="H3431" t="str">
            <v>TUBO, PVC, SOLDÁVEL, DN 20MM, INSTALADO EM RAMAL DE DISTRIBUIÇÃO DE ÁGUA - FORNECIMENTO E INSTALAÇÃO. AF_06/2022</v>
          </cell>
          <cell r="I3431" t="str">
            <v>M</v>
          </cell>
          <cell r="J3431" t="str">
            <v>COEFICIENTE DE REPRESENTATIVIDADE</v>
          </cell>
          <cell r="K3431">
            <v>10.81</v>
          </cell>
        </row>
        <row r="3432">
          <cell r="G3432">
            <v>89402</v>
          </cell>
          <cell r="H3432" t="str">
            <v>TUBO, PVC, SOLDÁVEL, DN 25MM, INSTALADO EM RAMAL DE DISTRIBUIÇÃO DE ÁGUA - FORNECIMENTO E INSTALAÇÃO. AF_06/2022</v>
          </cell>
          <cell r="I3432" t="str">
            <v>M</v>
          </cell>
          <cell r="J3432" t="str">
            <v>COEFICIENTE DE REPRESENTATIVIDADE</v>
          </cell>
          <cell r="K3432">
            <v>12.39</v>
          </cell>
        </row>
        <row r="3433">
          <cell r="G3433">
            <v>89403</v>
          </cell>
          <cell r="H3433" t="str">
            <v>TUBO, PVC, SOLDÁVEL, DN 32MM, INSTALADO EM RAMAL DE DISTRIBUIÇÃO DE ÁGUA - FORNECIMENTO E INSTALAÇÃO. AF_06/2022</v>
          </cell>
          <cell r="I3433" t="str">
            <v>M</v>
          </cell>
          <cell r="J3433" t="str">
            <v>COEFICIENTE DE REPRESENTATIVIDADE</v>
          </cell>
          <cell r="K3433">
            <v>20.12</v>
          </cell>
        </row>
        <row r="3434">
          <cell r="G3434">
            <v>89446</v>
          </cell>
          <cell r="H3434" t="str">
            <v>TUBO, PVC, SOLDÁVEL, DN 25MM, INSTALADO EM PRUMADA DE ÁGUA - FORNECIMENTO E INSTALAÇÃO. AF_06/2022</v>
          </cell>
          <cell r="I3434" t="str">
            <v>M</v>
          </cell>
          <cell r="J3434" t="str">
            <v>COEFICIENTE DE REPRESENTATIVIDADE</v>
          </cell>
          <cell r="K3434">
            <v>6.38</v>
          </cell>
        </row>
        <row r="3435">
          <cell r="G3435">
            <v>89447</v>
          </cell>
          <cell r="H3435" t="str">
            <v>TUBO, PVC, SOLDÁVEL, DN 32MM, INSTALADO EM PRUMADA DE ÁGUA - FORNECIMENTO E INSTALAÇÃO. AF_06/2022</v>
          </cell>
          <cell r="I3435" t="str">
            <v>M</v>
          </cell>
          <cell r="J3435" t="str">
            <v>COEFICIENTE DE REPRESENTATIVIDADE</v>
          </cell>
          <cell r="K3435">
            <v>12.95</v>
          </cell>
        </row>
        <row r="3436">
          <cell r="G3436">
            <v>89448</v>
          </cell>
          <cell r="H3436" t="str">
            <v>TUBO, PVC, SOLDÁVEL, DN 40MM, INSTALADO EM PRUMADA DE ÁGUA - FORNECIMENTO E INSTALAÇÃO. AF_06/2022</v>
          </cell>
          <cell r="I3436" t="str">
            <v>M</v>
          </cell>
          <cell r="J3436" t="str">
            <v>COEFICIENTE DE REPRESENTATIVIDADE</v>
          </cell>
          <cell r="K3436">
            <v>19.97</v>
          </cell>
        </row>
        <row r="3437">
          <cell r="G3437">
            <v>89449</v>
          </cell>
          <cell r="H3437" t="str">
            <v>TUBO, PVC, SOLDÁVEL, DN 50MM, INSTALADO EM PRUMADA DE ÁGUA - FORNECIMENTO E INSTALAÇÃO. AF_06/2022</v>
          </cell>
          <cell r="I3437" t="str">
            <v>M</v>
          </cell>
          <cell r="J3437" t="str">
            <v>COEFICIENTE DE REPRESENTATIVIDADE</v>
          </cell>
          <cell r="K3437">
            <v>22.05</v>
          </cell>
        </row>
        <row r="3438">
          <cell r="G3438">
            <v>89450</v>
          </cell>
          <cell r="H3438" t="str">
            <v>TUBO, PVC, SOLDÁVEL, DN 60MM, INSTALADO EM PRUMADA DE ÁGUA - FORNECIMENTO E INSTALAÇÃO. AF_06/2022</v>
          </cell>
          <cell r="I3438" t="str">
            <v>M</v>
          </cell>
          <cell r="J3438" t="str">
            <v>COEFICIENTE DE REPRESENTATIVIDADE</v>
          </cell>
          <cell r="K3438">
            <v>35.6</v>
          </cell>
        </row>
        <row r="3439">
          <cell r="G3439">
            <v>89451</v>
          </cell>
          <cell r="H3439" t="str">
            <v>TUBO, PVC, SOLDÁVEL, DN 75MM, INSTALADO EM PRUMADA DE ÁGUA - FORNECIMENTO E INSTALAÇÃO. AF_06/2022</v>
          </cell>
          <cell r="I3439" t="str">
            <v>M</v>
          </cell>
          <cell r="J3439" t="str">
            <v>COEFICIENTE DE REPRESENTATIVIDADE</v>
          </cell>
          <cell r="K3439">
            <v>58.26</v>
          </cell>
        </row>
        <row r="3440">
          <cell r="G3440">
            <v>89452</v>
          </cell>
          <cell r="H3440" t="str">
            <v>TUBO, PVC, SOLDÁVEL, DN 85MM, INSTALADO EM PRUMADA DE ÁGUA - FORNECIMENTO E INSTALAÇÃO. AF_06/2022</v>
          </cell>
          <cell r="I3440" t="str">
            <v>M</v>
          </cell>
          <cell r="J3440" t="str">
            <v>COEFICIENTE DE REPRESENTATIVIDADE</v>
          </cell>
          <cell r="K3440">
            <v>80.48</v>
          </cell>
        </row>
        <row r="3441">
          <cell r="G3441">
            <v>89508</v>
          </cell>
          <cell r="H3441" t="str">
            <v>TUBO PVC, SÉRIE R, ÁGUA PLUVIAL, DN 40 MM, FORNECIDO E INSTALADO EM RAMAL DE ENCAMINHAMENTO. AF_06/2022</v>
          </cell>
          <cell r="I3441" t="str">
            <v>M</v>
          </cell>
          <cell r="J3441" t="str">
            <v>COEFICIENTE DE REPRESENTATIVIDADE</v>
          </cell>
          <cell r="K3441">
            <v>17.45</v>
          </cell>
        </row>
        <row r="3442">
          <cell r="G3442">
            <v>89509</v>
          </cell>
          <cell r="H3442" t="str">
            <v>TUBO PVC, SÉRIE R, ÁGUA PLUVIAL, DN 50 MM, FORNECIDO E INSTALADO EM RAMAL DE ENCAMINHAMENTO. AF_06/2022</v>
          </cell>
          <cell r="I3442" t="str">
            <v>M</v>
          </cell>
          <cell r="J3442" t="str">
            <v>COEFICIENTE DE REPRESENTATIVIDADE</v>
          </cell>
          <cell r="K3442">
            <v>23.78</v>
          </cell>
        </row>
        <row r="3443">
          <cell r="G3443">
            <v>89511</v>
          </cell>
          <cell r="H3443" t="str">
            <v>TUBO PVC, SÉRIE R, ÁGUA PLUVIAL, DN 75 MM, FORNECIDO E INSTALADO EM RAMAL DE ENCAMINHAMENTO. AF_06/2022</v>
          </cell>
          <cell r="I3443" t="str">
            <v>M</v>
          </cell>
          <cell r="J3443" t="str">
            <v>COEFICIENTE DE REPRESENTATIVIDADE</v>
          </cell>
          <cell r="K3443">
            <v>40.99</v>
          </cell>
        </row>
        <row r="3444">
          <cell r="G3444">
            <v>89512</v>
          </cell>
          <cell r="H3444" t="str">
            <v>TUBO PVC, SÉRIE R, ÁGUA PLUVIAL, DN 100 MM, FORNECIDO E INSTALADO EM RAMAL DE ENCAMINHAMENTO. AF_06/2022</v>
          </cell>
          <cell r="I3444" t="str">
            <v>M</v>
          </cell>
          <cell r="J3444" t="str">
            <v>COEFICIENTE DE REPRESENTATIVIDADE</v>
          </cell>
          <cell r="K3444">
            <v>51.53</v>
          </cell>
        </row>
        <row r="3445">
          <cell r="G3445">
            <v>89576</v>
          </cell>
          <cell r="H3445" t="str">
            <v>TUBO PVC, SÉRIE R, ÁGUA PLUVIAL, DN 75 MM, FORNECIDO E INSTALADO EM CONDUTORES VERTICAIS DE ÁGUAS PLUVIAIS. AF_06/2022</v>
          </cell>
          <cell r="I3445" t="str">
            <v>M</v>
          </cell>
          <cell r="J3445" t="str">
            <v>COEFICIENTE DE REPRESENTATIVIDADE</v>
          </cell>
          <cell r="K3445">
            <v>30.51</v>
          </cell>
        </row>
        <row r="3446">
          <cell r="G3446">
            <v>89578</v>
          </cell>
          <cell r="H3446" t="str">
            <v>TUBO PVC, SÉRIE R, ÁGUA PLUVIAL, DN 100 MM, FORNECIDO E INSTALADO EM CONDUTORES VERTICAIS DE ÁGUAS PLUVIAIS. AF_06/2022</v>
          </cell>
          <cell r="I3446" t="str">
            <v>M</v>
          </cell>
          <cell r="J3446" t="str">
            <v>COEFICIENTE DE REPRESENTATIVIDADE</v>
          </cell>
          <cell r="K3446">
            <v>37.6</v>
          </cell>
        </row>
        <row r="3447">
          <cell r="G3447">
            <v>89580</v>
          </cell>
          <cell r="H3447" t="str">
            <v>TUBO PVC, SÉRIE R, ÁGUA PLUVIAL, DN 150 MM, FORNECIDO E INSTALADO EM CONDUTORES VERTICAIS DE ÁGUAS PLUVIAIS. AF_06/2022</v>
          </cell>
          <cell r="I3447" t="str">
            <v>M</v>
          </cell>
          <cell r="J3447" t="str">
            <v>COEFICIENTE DE REPRESENTATIVIDADE</v>
          </cell>
          <cell r="K3447">
            <v>78.19</v>
          </cell>
        </row>
        <row r="3448">
          <cell r="G3448">
            <v>89633</v>
          </cell>
          <cell r="H3448" t="str">
            <v>TUBO, CPVC, SOLDÁVEL, DN 15MM, INSTALADO EM RAMAL OU SUB-RAMAL DE ÁGUA - FORNECIMENTO E INSTALAÇÃO. AF_06/2022</v>
          </cell>
          <cell r="I3448" t="str">
            <v>M</v>
          </cell>
          <cell r="J3448" t="str">
            <v>COEFICIENTE DE REPRESENTATIVIDADE</v>
          </cell>
          <cell r="K3448">
            <v>24.81</v>
          </cell>
        </row>
        <row r="3449">
          <cell r="G3449">
            <v>89634</v>
          </cell>
          <cell r="H3449" t="str">
            <v>TUBO, CPVC, SOLDÁVEL, DN 22MM, INSTALADO EM RAMAL OU SUB-RAMAL DE ÁGUA - FORNECIMENTO E INSTALAÇÃO. AF_06/2022</v>
          </cell>
          <cell r="I3449" t="str">
            <v>M</v>
          </cell>
          <cell r="J3449" t="str">
            <v>COEFICIENTE DE REPRESENTATIVIDADE</v>
          </cell>
          <cell r="K3449">
            <v>35.71</v>
          </cell>
        </row>
        <row r="3450">
          <cell r="G3450">
            <v>89635</v>
          </cell>
          <cell r="H3450" t="str">
            <v>TUBO, CPVC, SOLDÁVEL, DN 28MM, INSTALADO EM RAMAL OU SUB-RAMAL DE ÁGUA - FORNECIMENTO E INSTALAÇÃO. AF_06/2022</v>
          </cell>
          <cell r="I3450" t="str">
            <v>M</v>
          </cell>
          <cell r="J3450" t="str">
            <v>COEFICIENTE DE REPRESENTATIVIDADE</v>
          </cell>
          <cell r="K3450">
            <v>53.43</v>
          </cell>
        </row>
        <row r="3451">
          <cell r="G3451">
            <v>89636</v>
          </cell>
          <cell r="H3451" t="str">
            <v>TUBO, CPVC, SOLDÁVEL, DN 35MM, INSTALADO EM RAMAL OU SUB-RAMAL DE ÁGUA   FORNECIMENTO E INSTALAÇÃO. AF_06/2022</v>
          </cell>
          <cell r="I3451" t="str">
            <v>M</v>
          </cell>
          <cell r="J3451" t="str">
            <v>COEFICIENTE DE REPRESENTATIVIDADE</v>
          </cell>
          <cell r="K3451">
            <v>67.53</v>
          </cell>
        </row>
        <row r="3452">
          <cell r="G3452">
            <v>89711</v>
          </cell>
          <cell r="H3452" t="str">
            <v>TUBO PVC, SERIE NORMAL, ESGOTO PREDIAL, DN 40 MM, FORNECIDO E INSTALADO EM RAMAL DE DESCARGA OU RAMAL DE ESGOTO SANITÁRIO. AF_08/2022</v>
          </cell>
          <cell r="I3452" t="str">
            <v>M</v>
          </cell>
          <cell r="J3452" t="str">
            <v>COEFICIENTE DE REPRESENTATIVIDADE</v>
          </cell>
          <cell r="K3452">
            <v>20.65</v>
          </cell>
        </row>
        <row r="3453">
          <cell r="G3453">
            <v>89712</v>
          </cell>
          <cell r="H3453" t="str">
            <v>TUBO PVC, SERIE NORMAL, ESGOTO PREDIAL, DN 50 MM, FORNECIDO E INSTALADO EM RAMAL DE DESCARGA OU RAMAL DE ESGOTO SANITÁRIO. AF_08/2022</v>
          </cell>
          <cell r="I3453" t="str">
            <v>M</v>
          </cell>
          <cell r="J3453" t="str">
            <v>COEFICIENTE DE REPRESENTATIVIDADE</v>
          </cell>
          <cell r="K3453">
            <v>27.01</v>
          </cell>
        </row>
        <row r="3454">
          <cell r="G3454">
            <v>89713</v>
          </cell>
          <cell r="H3454" t="str">
            <v>TUBO PVC, SERIE NORMAL, ESGOTO PREDIAL, DN 75 MM, FORNECIDO E INSTALADO EM RAMAL DE DESCARGA OU RAMAL DE ESGOTO SANITÁRIO. AF_08/2022</v>
          </cell>
          <cell r="I3454" t="str">
            <v>M</v>
          </cell>
          <cell r="J3454" t="str">
            <v>COEFICIENTE DE REPRESENTATIVIDADE</v>
          </cell>
          <cell r="K3454">
            <v>33.9</v>
          </cell>
        </row>
        <row r="3455">
          <cell r="G3455">
            <v>89714</v>
          </cell>
          <cell r="H3455" t="str">
            <v>TUBO PVC, SERIE NORMAL, ESGOTO PREDIAL, DN 100 MM, FORNECIDO E INSTALADO EM RAMAL DE DESCARGA OU RAMAL DE ESGOTO SANITÁRIO. AF_08/2022</v>
          </cell>
          <cell r="I3455" t="str">
            <v>M</v>
          </cell>
          <cell r="J3455" t="str">
            <v>COEFICIENTE DE REPRESENTATIVIDADE</v>
          </cell>
          <cell r="K3455">
            <v>37.590000000000003</v>
          </cell>
        </row>
        <row r="3456">
          <cell r="G3456">
            <v>89716</v>
          </cell>
          <cell r="H3456" t="str">
            <v>TUBO, CPVC, SOLDÁVEL, DN 22MM, INSTALADO EM RAMAL DE DISTRIBUIÇÃO DE ÁGUA - FORNECIMENTO E INSTALAÇÃO. AF_06/2022</v>
          </cell>
          <cell r="I3456" t="str">
            <v>M</v>
          </cell>
          <cell r="J3456" t="str">
            <v>COEFICIENTE DE REPRESENTATIVIDADE</v>
          </cell>
          <cell r="K3456">
            <v>27.02</v>
          </cell>
        </row>
        <row r="3457">
          <cell r="G3457">
            <v>89717</v>
          </cell>
          <cell r="H3457" t="str">
            <v>TUBO, CPVC, SOLDÁVEL, DN 28MM, INSTALADO EM RAMAL DE DISTRIBUIÇÃO DE ÁGUA - FORNECIMENTO E INSTALAÇÃO. AF_06/2022</v>
          </cell>
          <cell r="I3457" t="str">
            <v>M</v>
          </cell>
          <cell r="J3457" t="str">
            <v>COEFICIENTE DE REPRESENTATIVIDADE</v>
          </cell>
          <cell r="K3457">
            <v>43.18</v>
          </cell>
        </row>
        <row r="3458">
          <cell r="G3458">
            <v>89770</v>
          </cell>
          <cell r="H3458" t="str">
            <v>TUBO, CPVC, SOLDÁVEL, DN 35MM, INSTALADO EM PRUMADA DE ÁGUA   FORNECIMENTO E INSTALAÇÃO. AF_06/2022</v>
          </cell>
          <cell r="I3458" t="str">
            <v>M</v>
          </cell>
          <cell r="J3458" t="str">
            <v>COEFICIENTE DE REPRESENTATIVIDADE</v>
          </cell>
          <cell r="K3458">
            <v>47.88</v>
          </cell>
        </row>
        <row r="3459">
          <cell r="G3459">
            <v>89771</v>
          </cell>
          <cell r="H3459" t="str">
            <v>TUBO, CPVC, SOLDÁVEL, DN 42MM, INSTALADO EM PRUMADA DE ÁGUA   FORNECIMENTO E INSTALAÇÃO. AF_06/2022</v>
          </cell>
          <cell r="I3459" t="str">
            <v>M</v>
          </cell>
          <cell r="J3459" t="str">
            <v>COEFICIENTE DE REPRESENTATIVIDADE</v>
          </cell>
          <cell r="K3459">
            <v>63.94</v>
          </cell>
        </row>
        <row r="3460">
          <cell r="G3460">
            <v>89773</v>
          </cell>
          <cell r="H3460" t="str">
            <v>TUBO, CPVC, SOLDÁVEL, DN 73MM, INSTALADO EM PRUMADA DE ÁGUA   FORNECIMENTO E INSTALAÇÃO. AF_06/2022</v>
          </cell>
          <cell r="I3460" t="str">
            <v>M</v>
          </cell>
          <cell r="J3460" t="str">
            <v>COEFICIENTE DE REPRESENTATIVIDADE</v>
          </cell>
          <cell r="K3460">
            <v>150.43</v>
          </cell>
        </row>
        <row r="3461">
          <cell r="G3461">
            <v>89775</v>
          </cell>
          <cell r="H3461" t="str">
            <v>TUBO, CPVC, SOLDÁVEL, DN 89MM, INSTALADO EM PRUMADA DE ÁGUA   FORNECIMENTO E INSTALAÇÃO. AF_06/2022</v>
          </cell>
          <cell r="I3461" t="str">
            <v>M</v>
          </cell>
          <cell r="J3461" t="str">
            <v>COEFICIENTE DE REPRESENTATIVIDADE</v>
          </cell>
          <cell r="K3461">
            <v>235.35</v>
          </cell>
        </row>
        <row r="3462">
          <cell r="G3462">
            <v>89798</v>
          </cell>
          <cell r="H3462" t="str">
            <v>TUBO PVC, SERIE NORMAL, ESGOTO PREDIAL, DN 50 MM, FORNECIDO E INSTALADO EM PRUMADA DE ESGOTO SANITÁRIO OU VENTILAÇÃO. AF_08/2022</v>
          </cell>
          <cell r="I3462" t="str">
            <v>M</v>
          </cell>
          <cell r="J3462" t="str">
            <v>COEFICIENTE DE REPRESENTATIVIDADE</v>
          </cell>
          <cell r="K3462">
            <v>15.2</v>
          </cell>
        </row>
        <row r="3463">
          <cell r="G3463">
            <v>89799</v>
          </cell>
          <cell r="H3463" t="str">
            <v>TUBO PVC, SERIE NORMAL, ESGOTO PREDIAL, DN 75 MM, FORNECIDO E INSTALADO EM PRUMADA DE ESGOTO SANITÁRIO OU VENTILAÇÃO. AF_08/2022</v>
          </cell>
          <cell r="I3463" t="str">
            <v>M</v>
          </cell>
          <cell r="J3463" t="str">
            <v>COEFICIENTE DE REPRESENTATIVIDADE</v>
          </cell>
          <cell r="K3463">
            <v>24.08</v>
          </cell>
        </row>
        <row r="3464">
          <cell r="G3464">
            <v>89800</v>
          </cell>
          <cell r="H3464" t="str">
            <v>TUBO PVC, SERIE NORMAL, ESGOTO PREDIAL, DN 100 MM, FORNECIDO E INSTALADO EM PRUMADA DE ESGOTO SANITÁRIO OU VENTILAÇÃO. AF_08/2022</v>
          </cell>
          <cell r="I3464" t="str">
            <v>M</v>
          </cell>
          <cell r="J3464" t="str">
            <v>COEFICIENTE DE REPRESENTATIVIDADE</v>
          </cell>
          <cell r="K3464">
            <v>29.82</v>
          </cell>
        </row>
        <row r="3465">
          <cell r="G3465">
            <v>89848</v>
          </cell>
          <cell r="H3465" t="str">
            <v>TUBO PVC, SERIE NORMAL, ESGOTO PREDIAL, DN 100 MM, FORNECIDO E INSTALADO EM SUBCOLETOR AÉREO DE ESGOTO SANITÁRIO. AF_08/2022</v>
          </cell>
          <cell r="I3465" t="str">
            <v>M</v>
          </cell>
          <cell r="J3465" t="str">
            <v>COEFICIENTE DE REPRESENTATIVIDADE</v>
          </cell>
          <cell r="K3465">
            <v>28.81</v>
          </cell>
        </row>
        <row r="3466">
          <cell r="G3466">
            <v>89849</v>
          </cell>
          <cell r="H3466" t="str">
            <v>TUBO PVC, SERIE NORMAL, ESGOTO PREDIAL, DN 150 MM, FORNECIDO E INSTALADO EM SUBCOLETOR AÉREO DE ESGOTO SANITÁRIO. AF_08/2022</v>
          </cell>
          <cell r="I3466" t="str">
            <v>M</v>
          </cell>
          <cell r="J3466" t="str">
            <v>COEFICIENTE DE REPRESENTATIVIDADE</v>
          </cell>
          <cell r="K3466">
            <v>61.84</v>
          </cell>
        </row>
        <row r="3467">
          <cell r="G3467">
            <v>89865</v>
          </cell>
          <cell r="H3467" t="str">
            <v>TUBO, PVC, SOLDÁVEL, DN 25MM, INSTALADO EM DRENO DE AR-CONDICIONADO - FORNECIMENTO E INSTALAÇÃO. AF_08/2022</v>
          </cell>
          <cell r="I3467" t="str">
            <v>M</v>
          </cell>
          <cell r="J3467" t="str">
            <v>COEFICIENTE DE REPRESENTATIVIDADE</v>
          </cell>
          <cell r="K3467">
            <v>16.489999999999998</v>
          </cell>
        </row>
        <row r="3468">
          <cell r="G3468">
            <v>91784</v>
          </cell>
          <cell r="H3468" t="str">
            <v>(COMPOSIÇÃO REPRESENTATIVA) DO SERVIÇO DE INSTALAÇÃO DE TUBOS DE PVC, SOLDÁVEL, ÁGUA FRIA, DN 20 MM (INSTALADO EM RAMAL, SUB-RAMAL OU RAMAL DE DISTRIBUIÇÃO), INCLUSIVE CONEXÕES, CORTES E FIXAÇÕES, PARA PRÉDIOS. AF_10/2015</v>
          </cell>
          <cell r="I3468" t="str">
            <v>M</v>
          </cell>
          <cell r="J3468" t="str">
            <v>COEFICIENTE DE REPRESENTATIVIDADE</v>
          </cell>
          <cell r="K3468">
            <v>43.71</v>
          </cell>
        </row>
        <row r="3469">
          <cell r="G3469">
            <v>91785</v>
          </cell>
          <cell r="H3469" t="str">
            <v>(COMPOSIÇÃO REPRESENTATIVA) DO SERVIÇO DE INSTALAÇÃO DE TUBOS DE PVC, SOLDÁVEL, ÁGUA FRIA, DN 25 MM (INSTALADO EM RAMAL, SUB-RAMAL, RAMAL DE DISTRIBUIÇÃO OU PRUMADA), INCLUSIVE CONEXÕES, CORTES E FIXAÇÕES, PARA PRÉDIOS. AF_10/2015</v>
          </cell>
          <cell r="I3469" t="str">
            <v>M</v>
          </cell>
          <cell r="J3469" t="str">
            <v>COEFICIENTE DE REPRESENTATIVIDADE</v>
          </cell>
          <cell r="K3469">
            <v>42.67</v>
          </cell>
        </row>
        <row r="3470">
          <cell r="G3470">
            <v>91786</v>
          </cell>
          <cell r="H3470" t="str">
            <v>(COMPOSIÇÃO REPRESENTATIVA) DO SERVIÇO DE INSTALAÇÃO TUBOS DE PVC, SOLDÁVEL, ÁGUA FRIA, DN 32 MM (INSTALADO EM RAMAL, SUB-RAMAL, RAMAL DE DISTRIBUIÇÃO OU PRUMADA), INCLUSIVE CONEXÕES, CORTES E FIXAÇÕES, PARA PRÉDIOS. AF_10/2015</v>
          </cell>
          <cell r="I3470" t="str">
            <v>M</v>
          </cell>
          <cell r="J3470" t="str">
            <v>COEFICIENTE DE REPRESENTATIVIDADE</v>
          </cell>
          <cell r="K3470">
            <v>32.630000000000003</v>
          </cell>
        </row>
        <row r="3471">
          <cell r="G3471">
            <v>91787</v>
          </cell>
          <cell r="H3471" t="str">
            <v>(COMPOSIÇÃO REPRESENTATIVA) DO SERVIÇO DE INSTALAÇÃO DE TUBOS DE PVC, SOLDÁVEL, ÁGUA FRIA, DN 40 MM (INSTALADO EM PRUMADA), INCLUSIVE CONEXÕES, CORTES E FIXAÇÕES, PARA PRÉDIOS. AF_10/2015</v>
          </cell>
          <cell r="I3471" t="str">
            <v>M</v>
          </cell>
          <cell r="J3471" t="str">
            <v>COEFICIENTE DE REPRESENTATIVIDADE</v>
          </cell>
          <cell r="K3471">
            <v>38.909999999999997</v>
          </cell>
        </row>
        <row r="3472">
          <cell r="G3472">
            <v>91788</v>
          </cell>
          <cell r="H3472" t="str">
            <v>(COMPOSIÇÃO REPRESENTATIVA) DO SERVIÇO DE INSTALAÇÃO DE TUBOS DE PVC, SOLDÁVEL, ÁGUA FRIA, DN 50 MM (INSTALADO EM PRUMADA), INCLUSIVE CONEXÕES, CORTES E FIXAÇÕES, PARA PRÉDIOS. AF_10/2015</v>
          </cell>
          <cell r="I3472" t="str">
            <v>M</v>
          </cell>
          <cell r="J3472" t="str">
            <v>COEFICIENTE DE REPRESENTATIVIDADE</v>
          </cell>
          <cell r="K3472">
            <v>46.85</v>
          </cell>
        </row>
        <row r="3473">
          <cell r="G3473">
            <v>91789</v>
          </cell>
          <cell r="H3473" t="str">
            <v>(COMPOSIÇÃO REPRESENTATIVA) DO SERVIÇO DE INSTALAÇÃO DE TUBOS DE PVC, SÉRIE R, ÁGUA PLUVIAL, DN 75 MM (INSTALADO EM RAMAL DE ENCAMINHAMENTO, OU CONDUTORES VERTICAIS), INCLUSIVE CONEXÕES, CORTE E FIXAÇÕES, PARA PRÉDIOS. AF_10/2015</v>
          </cell>
          <cell r="I3473" t="str">
            <v>M</v>
          </cell>
          <cell r="J3473" t="str">
            <v>COEFICIENTE DE REPRESENTATIVIDADE</v>
          </cell>
          <cell r="K3473">
            <v>54.45</v>
          </cell>
        </row>
        <row r="3474">
          <cell r="G3474">
            <v>91790</v>
          </cell>
          <cell r="H3474" t="str">
            <v>(COMPOSIÇÃO REPRESENTATIVA) DO SERVIÇO DE INSTALAÇÃO DE TUBOS DE PVC, SÉRIE R, ÁGUA PLUVIAL, DN 100 MM (INSTALADO EM RAMAL DE ENCAMINHAMENTO, OU CONDUTORES VERTICAIS), INCLUSIVE CONEXÕES, CORTES E FIXAÇÕES, PARA PRÉDIOS. AF_10/2015</v>
          </cell>
          <cell r="I3474" t="str">
            <v>M</v>
          </cell>
          <cell r="J3474" t="str">
            <v>COEFICIENTE DE REPRESENTATIVIDADE</v>
          </cell>
          <cell r="K3474">
            <v>62.19</v>
          </cell>
        </row>
        <row r="3475">
          <cell r="G3475">
            <v>91791</v>
          </cell>
          <cell r="H3475" t="str">
            <v>(COMPOSIÇÃO REPRESENTATIVA) DO SERVIÇO DE INSTALAÇÃO DE TUBOS DE PVC, SÉRIE R, ÁGUA PLUVIAL, DN 150 MM (INSTALADO EM CONDUTORES VERTICAIS), INCLUSIVE CONEXÕES, CORTES E FIXAÇÕES, PARA PRÉDIOS. AF_10/2015</v>
          </cell>
          <cell r="I3475" t="str">
            <v>M</v>
          </cell>
          <cell r="J3475" t="str">
            <v>COEFICIENTE DE REPRESENTATIVIDADE</v>
          </cell>
          <cell r="K3475">
            <v>84.77</v>
          </cell>
        </row>
        <row r="3476">
          <cell r="G3476">
            <v>91792</v>
          </cell>
          <cell r="H3476" t="str">
            <v>(COMPOSIÇÃO REPRESENTATIVA) DO SERVIÇO DE INSTALAÇÃO DE TUBO DE PVC, SÉRIE NORMAL, ESGOTO PREDIAL, DN 40 MM (INSTALADO EM RAMAL DE DESCARGA OU RAMAL DE ESGOTO SANITÁRIO), INCLUSIVE CONEXÕES, CORTES E FIXAÇÕES, PARA PRÉDIOS. AF_10/2015</v>
          </cell>
          <cell r="I3476" t="str">
            <v>M</v>
          </cell>
          <cell r="J3476" t="str">
            <v>COEFICIENTE DE REPRESENTATIVIDADE</v>
          </cell>
          <cell r="K3476">
            <v>60.07</v>
          </cell>
        </row>
        <row r="3477">
          <cell r="G3477">
            <v>91793</v>
          </cell>
          <cell r="H3477" t="str">
            <v>(COMPOSIÇÃO REPRESENTATIVA) DO SERVIÇO DE INSTALAÇÃO DE TUBO DE PVC, SÉRIE NORMAL, ESGOTO PREDIAL, DN 50 MM (INSTALADO EM RAMAL DE DESCARGA OU RAMAL DE ESGOTO SANITÁRIO), INCLUSIVE CONEXÕES, CORTES E FIXAÇÕES PARA, PRÉDIOS. AF_10/2015</v>
          </cell>
          <cell r="I3477" t="str">
            <v>M</v>
          </cell>
          <cell r="J3477" t="str">
            <v>COEFICIENTE DE REPRESENTATIVIDADE</v>
          </cell>
          <cell r="K3477">
            <v>93.01</v>
          </cell>
        </row>
        <row r="3478">
          <cell r="G3478">
            <v>91794</v>
          </cell>
          <cell r="H3478" t="str">
            <v>(COMPOSIÇÃO REPRESENTATIVA) DO SERVIÇO DE INST. TUBO PVC, SÉRIE N, ESGOTO PREDIAL, DN 75 MM, (INST. EM RAMAL DE DESCARGA, RAMAL DE ESG. SANITÁRIO, PRUMADA DE ESG. SANITÁRIO OU VENTILAÇÃO), INCL. CONEXÕES, CORTES E FIXAÇÕES, P/ PRÉDIOS. AF_10/2015</v>
          </cell>
          <cell r="I3478" t="str">
            <v>M</v>
          </cell>
          <cell r="J3478" t="str">
            <v>COEFICIENTE DE REPRESENTATIVIDADE</v>
          </cell>
          <cell r="K3478">
            <v>46.01</v>
          </cell>
        </row>
        <row r="3479">
          <cell r="G3479">
            <v>91795</v>
          </cell>
          <cell r="H3479" t="str">
            <v>(COMPOSIÇÃO REPRESENTATIVA) DO SERVIÇO DE INST. TUBO PVC, SÉRIE N, ESGOTO PREDIAL, 100 MM (INST. RAMAL DESCARGA, RAMAL DE ESG. SANIT., PRUMADA ESG. SANIT., VENTILAÇÃO OU SUB-COLETOR AÉREO), INCL. CONEXÕES E CORTES, FIXAÇÕES, P/ PRÉDIOS. AF_10/2015</v>
          </cell>
          <cell r="I3479" t="str">
            <v>M</v>
          </cell>
          <cell r="J3479" t="str">
            <v>COEFICIENTE DE REPRESENTATIVIDADE</v>
          </cell>
          <cell r="K3479">
            <v>71.03</v>
          </cell>
        </row>
        <row r="3480">
          <cell r="G3480">
            <v>91796</v>
          </cell>
          <cell r="H3480" t="str">
            <v>(COMPOSIÇÃO REPRESENTATIVA) DO SERVIÇO DE INSTALAÇÃO DE TUBO DE PVC, SÉRIE NORMAL, ESGOTO PREDIAL, DN 150 MM (INSTALADO EM SUB-COLETOR AÉREO), INCLUSIVE CONEXÕES, CORTES E FIXAÇÕES, PARA PRÉDIOS. AF_10/2015</v>
          </cell>
          <cell r="I3480" t="str">
            <v>M</v>
          </cell>
          <cell r="J3480" t="str">
            <v>COEFICIENTE DE REPRESENTATIVIDADE</v>
          </cell>
          <cell r="K3480">
            <v>76.14</v>
          </cell>
        </row>
        <row r="3481">
          <cell r="G3481">
            <v>92275</v>
          </cell>
          <cell r="H3481" t="str">
            <v>TUBO EM COBRE RÍGIDO, DN 22 MM, CLASSE E, SEM ISOLAMENTO, INSTALADO EM PRUMADA DE HIDRÁULICA PREDIAL - FORNECIMENTO E INSTALAÇÃO. AF_04/2022</v>
          </cell>
          <cell r="I3481" t="str">
            <v>M</v>
          </cell>
          <cell r="J3481" t="str">
            <v>ATRIBUÍDO SÃO PAULO</v>
          </cell>
          <cell r="K3481">
            <v>54.2</v>
          </cell>
        </row>
        <row r="3482">
          <cell r="G3482">
            <v>92276</v>
          </cell>
          <cell r="H3482" t="str">
            <v>TUBO EM COBRE RÍGIDO, DN 28 MM, CLASSE E, SEM ISOLAMENTO, INSTALADO EM PRUMADA DE HIDRÁULICA PREDIAL - FORNECIMENTO E INSTALAÇÃO. AF_04/2022</v>
          </cell>
          <cell r="I3482" t="str">
            <v>M</v>
          </cell>
          <cell r="J3482" t="str">
            <v>ATRIBUÍDO SÃO PAULO</v>
          </cell>
          <cell r="K3482">
            <v>68.849999999999994</v>
          </cell>
        </row>
        <row r="3483">
          <cell r="G3483">
            <v>92277</v>
          </cell>
          <cell r="H3483" t="str">
            <v>TUBO EM COBRE RÍGIDO, DN 35 MM, CLASSE E, SEM ISOLAMENTO, INSTALADO EM PRUMADA DE HIDRÁULICA PREDIAL - FORNECIMENTO E INSTALAÇÃO. AF_04/2022</v>
          </cell>
          <cell r="I3483" t="str">
            <v>M</v>
          </cell>
          <cell r="J3483" t="str">
            <v>ATRIBUÍDO SÃO PAULO</v>
          </cell>
          <cell r="K3483">
            <v>99.52</v>
          </cell>
        </row>
        <row r="3484">
          <cell r="G3484">
            <v>92278</v>
          </cell>
          <cell r="H3484" t="str">
            <v>TUBO EM COBRE RÍGIDO, DN 42 MM, CLASSE E, SEM ISOLAMENTO, INSTALADO EM PRUMADA DE HIDRÁULICA PREDIAL - FORNECIMENTO E INSTALAÇÃO. AF_04/2022</v>
          </cell>
          <cell r="I3484" t="str">
            <v>M</v>
          </cell>
          <cell r="J3484" t="str">
            <v>ATRIBUÍDO SÃO PAULO</v>
          </cell>
          <cell r="K3484">
            <v>133.94999999999999</v>
          </cell>
        </row>
        <row r="3485">
          <cell r="G3485">
            <v>92279</v>
          </cell>
          <cell r="H3485" t="str">
            <v>TUBO EM COBRE RÍGIDO, DN 54 MM, CLASSE E, SEM ISOLAMENTO, INSTALADO EM PRUMADA DE HIDRÁULICA PREDIAL - FORNECIMENTO E INSTALAÇÃO. AF_04/2022</v>
          </cell>
          <cell r="I3485" t="str">
            <v>M</v>
          </cell>
          <cell r="J3485" t="str">
            <v>ATRIBUÍDO SÃO PAULO</v>
          </cell>
          <cell r="K3485">
            <v>193.69</v>
          </cell>
        </row>
        <row r="3486">
          <cell r="G3486">
            <v>92280</v>
          </cell>
          <cell r="H3486" t="str">
            <v>TUBO EM COBRE RÍGIDO, DN 66 MM, CLASSE E, SEM ISOLAMENTO, INSTALADO EM PRUMADA DE HIDRÁULICA PREDIAL - FORNECIMENTO E INSTALAÇÃO. AF_04/2022</v>
          </cell>
          <cell r="I3486" t="str">
            <v>M</v>
          </cell>
          <cell r="J3486" t="str">
            <v>ATRIBUÍDO SÃO PAULO</v>
          </cell>
          <cell r="K3486">
            <v>272.02</v>
          </cell>
        </row>
        <row r="3487">
          <cell r="G3487">
            <v>92281</v>
          </cell>
          <cell r="H3487" t="str">
            <v>TUBO EM COBRE RÍGIDO, DN 22 MM, CLASSE E, COM ISOLAMENTO, INSTALADO EM PRUMADA DE HIDRÁULICA PREDIAL - FORNECIMENTO E INSTALAÇÃO. AF_04/2022</v>
          </cell>
          <cell r="I3487" t="str">
            <v>M</v>
          </cell>
          <cell r="J3487" t="str">
            <v>ATRIBUÍDO SÃO PAULO</v>
          </cell>
          <cell r="K3487">
            <v>172.47</v>
          </cell>
        </row>
        <row r="3488">
          <cell r="G3488">
            <v>92282</v>
          </cell>
          <cell r="H3488" t="str">
            <v>TUBO EM COBRE RÍGIDO, DN 28 MM, CLASSE E, COM ISOLAMENTO, INSTALADO EM PRUMADA DE HIDRÁULICA PREDIAL - FORNECIMENTO E INSTALAÇÃO. AF_04/2022</v>
          </cell>
          <cell r="I3488" t="str">
            <v>M</v>
          </cell>
          <cell r="J3488" t="str">
            <v>ATRIBUÍDO SÃO PAULO</v>
          </cell>
          <cell r="K3488">
            <v>191.95</v>
          </cell>
        </row>
        <row r="3489">
          <cell r="G3489">
            <v>92283</v>
          </cell>
          <cell r="H3489" t="str">
            <v>TUBO EM COBRE RÍGIDO, DN 35 MM, CLASSE E, COM ISOLAMENTO, INSTALADO EM PRUMADA DE HIDRÁULICA PREDIAL - FORNECIMENTO E INSTALAÇÃO. AF_04/2022</v>
          </cell>
          <cell r="I3489" t="str">
            <v>M</v>
          </cell>
          <cell r="J3489" t="str">
            <v>ATRIBUÍDO SÃO PAULO</v>
          </cell>
          <cell r="K3489">
            <v>255.26</v>
          </cell>
        </row>
        <row r="3490">
          <cell r="G3490">
            <v>92284</v>
          </cell>
          <cell r="H3490" t="str">
            <v>TUBO EM COBRE RÍGIDO, DN 42 MM, CLASSE E, COM ISOLAMENTO, INSTALADO EM PRUMADA DE HIDRÁULICA PREDIAL - FORNECIMENTO E INSTALAÇÃO. AF_04/2022</v>
          </cell>
          <cell r="I3490" t="str">
            <v>M</v>
          </cell>
          <cell r="J3490" t="str">
            <v>ATRIBUÍDO SÃO PAULO</v>
          </cell>
          <cell r="K3490">
            <v>311.58</v>
          </cell>
        </row>
        <row r="3491">
          <cell r="G3491">
            <v>92285</v>
          </cell>
          <cell r="H3491" t="str">
            <v>TUBO EM COBRE RÍGIDO, DN 54 MM, CLASSE E, COM ISOLAMENTO, INSTALADO EM PRUMADA DE HIDRÁULICA PREDIAL - FORNECIMENTO E INSTALAÇÃO. AF_04/2022</v>
          </cell>
          <cell r="I3491" t="str">
            <v>M</v>
          </cell>
          <cell r="J3491" t="str">
            <v>ATRIBUÍDO SÃO PAULO</v>
          </cell>
          <cell r="K3491">
            <v>406.09</v>
          </cell>
        </row>
        <row r="3492">
          <cell r="G3492">
            <v>92286</v>
          </cell>
          <cell r="H3492" t="str">
            <v>TUBO EM COBRE RÍGIDO, DN 66 MM, CLASSE E, COM ISOLAMENTO, INSTALADO EM PRUMADA DE HIDRÁULICA PREDIAL - FORNECIMENTO E INSTALAÇÃO. AF_04/2022</v>
          </cell>
          <cell r="I3492" t="str">
            <v>M</v>
          </cell>
          <cell r="J3492" t="str">
            <v>ATRIBUÍDO SÃO PAULO</v>
          </cell>
          <cell r="K3492">
            <v>487.42</v>
          </cell>
        </row>
        <row r="3493">
          <cell r="G3493">
            <v>92305</v>
          </cell>
          <cell r="H3493" t="str">
            <v>TUBO EM COBRE RÍGIDO, DN 15 MM, CLASSE E, SEM ISOLAMENTO, INSTALADO EM RAMAL DE DISTRIBUIÇÃO DE HIDRÁULICA PREDIAL - FORNECIMENTO E INSTALAÇÃO. AF_04/2022</v>
          </cell>
          <cell r="I3493" t="str">
            <v>M</v>
          </cell>
          <cell r="J3493" t="str">
            <v>ATRIBUÍDO SÃO PAULO</v>
          </cell>
          <cell r="K3493">
            <v>36.22</v>
          </cell>
        </row>
        <row r="3494">
          <cell r="G3494">
            <v>92306</v>
          </cell>
          <cell r="H3494" t="str">
            <v>TUBO EM COBRE RÍGIDO, DN 22 MM, CLASSE E, SEM ISOLAMENTO, INSTALADO EM RAMAL DE DISTRIBUIÇÃO DE HIDRÁULICA PREDIAL - FORNECIMENTO E INSTALAÇÃO. AF_04/2022</v>
          </cell>
          <cell r="I3494" t="str">
            <v>M</v>
          </cell>
          <cell r="J3494" t="str">
            <v>ATRIBUÍDO SÃO PAULO</v>
          </cell>
          <cell r="K3494">
            <v>59.03</v>
          </cell>
        </row>
        <row r="3495">
          <cell r="G3495">
            <v>92307</v>
          </cell>
          <cell r="H3495" t="str">
            <v>TUBO EM COBRE RÍGIDO, DN 28 MM, CLASSE E, SEM ISOLAMENTO, INSTALADO EM RAMAL DE DISTRIBUIÇÃO DE HIDRÁULICA PREDIAL - FORNECIMENTO E INSTALAÇÃO. AF_04/2022</v>
          </cell>
          <cell r="I3495" t="str">
            <v>M</v>
          </cell>
          <cell r="J3495" t="str">
            <v>ATRIBUÍDO SÃO PAULO</v>
          </cell>
          <cell r="K3495">
            <v>73.88</v>
          </cell>
        </row>
        <row r="3496">
          <cell r="G3496">
            <v>92308</v>
          </cell>
          <cell r="H3496" t="str">
            <v>TUBO EM COBRE RÍGIDO, DN 15 MM, CLASSE E, COM ISOLAMENTO, INSTALADO EM RAMAL DE DISTRIBUIÇÃO DE HIDRÁULICA PREDIAL - FORNECIMENTO E INSTALAÇÃO. AF_04/2022</v>
          </cell>
          <cell r="I3496" t="str">
            <v>M</v>
          </cell>
          <cell r="J3496" t="str">
            <v>ATRIBUÍDO SÃO PAULO</v>
          </cell>
          <cell r="K3496">
            <v>63.28</v>
          </cell>
        </row>
        <row r="3497">
          <cell r="G3497">
            <v>92309</v>
          </cell>
          <cell r="H3497" t="str">
            <v>TUBO EM COBRE RÍGIDO, DN 22 MM, CLASSE E, COM ISOLAMENTO, INSTALADO EM RAMAL DE DISTRIBUIÇÃO DE HIDRÁULICA PREDIAL - FORNECIMENTO E INSTALAÇÃO. AF_04/2022</v>
          </cell>
          <cell r="I3497" t="str">
            <v>M</v>
          </cell>
          <cell r="J3497" t="str">
            <v>ATRIBUÍDO SÃO PAULO</v>
          </cell>
          <cell r="K3497">
            <v>179.69</v>
          </cell>
        </row>
        <row r="3498">
          <cell r="G3498">
            <v>92310</v>
          </cell>
          <cell r="H3498" t="str">
            <v>TUBO EM COBRE RÍGIDO, DN 28 MM, CLASSE E, COM ISOLAMENTO, INSTALADO EM RAMAL DE DISTRIBUIÇÃO DE HIDRÁULICA PREDIAL - FORNECIMENTO E INSTALAÇÃO. AF_04/2022</v>
          </cell>
          <cell r="I3498" t="str">
            <v>M</v>
          </cell>
          <cell r="J3498" t="str">
            <v>ATRIBUÍDO SÃO PAULO</v>
          </cell>
          <cell r="K3498">
            <v>199.4</v>
          </cell>
        </row>
        <row r="3499">
          <cell r="G3499">
            <v>92320</v>
          </cell>
          <cell r="H3499" t="str">
            <v>TUBO EM COBRE RÍGIDO, DN 15 MM, CLASSE E, SEM ISOLAMENTO, INSTALADO EM RAMAL E SUB-RAMAL DE HIDRÁULICA PREDIAL - FORNECIMENTO E INSTALAÇÃO. AF_04/2022</v>
          </cell>
          <cell r="I3499" t="str">
            <v>M</v>
          </cell>
          <cell r="J3499" t="str">
            <v>ATRIBUÍDO SÃO PAULO</v>
          </cell>
          <cell r="K3499">
            <v>46.13</v>
          </cell>
        </row>
        <row r="3500">
          <cell r="G3500">
            <v>92321</v>
          </cell>
          <cell r="H3500" t="str">
            <v>TUBO EM COBRE RÍGIDO, DN 22 MM, CLASSE E, SEM ISOLAMENTO, INSTALADO EM RAMAL E SUB-RAMAL DE HIDRÁULICA PREDIAL - FORNECIMENTO E INSTALAÇÃO. AF_04/2022</v>
          </cell>
          <cell r="I3500" t="str">
            <v>M</v>
          </cell>
          <cell r="J3500" t="str">
            <v>ATRIBUÍDO SÃO PAULO</v>
          </cell>
          <cell r="K3500">
            <v>76.099999999999994</v>
          </cell>
        </row>
        <row r="3501">
          <cell r="G3501">
            <v>92322</v>
          </cell>
          <cell r="H3501" t="str">
            <v>TUBO EM COBRE RÍGIDO, DN 28 MM, CLASSE E, SEM ISOLAMENTO, INSTALADO EM RAMAL E SUB-RAMAL DE HIDRÁULICA PREDIAL - FORNECIMENTO E INSTALAÇÃO. AF_04/2022</v>
          </cell>
          <cell r="I3501" t="str">
            <v>M</v>
          </cell>
          <cell r="J3501" t="str">
            <v>ATRIBUÍDO SÃO PAULO</v>
          </cell>
          <cell r="K3501">
            <v>97.09</v>
          </cell>
        </row>
        <row r="3502">
          <cell r="G3502">
            <v>92323</v>
          </cell>
          <cell r="H3502" t="str">
            <v>TUBO EM COBRE RÍGIDO, DN 15 MM, CLASSE E, COM ISOLAMENTO, INSTALADO EM RAMAL E SUB-RAMAL DE HIDRÁULICA PREDIAL - FORNECIMENTO E INSTALAÇÃO. AF_04/2022</v>
          </cell>
          <cell r="I3502" t="str">
            <v>M</v>
          </cell>
          <cell r="J3502" t="str">
            <v>ATRIBUÍDO SÃO PAULO</v>
          </cell>
          <cell r="K3502">
            <v>70.81</v>
          </cell>
        </row>
        <row r="3503">
          <cell r="G3503">
            <v>92324</v>
          </cell>
          <cell r="H3503" t="str">
            <v>TUBO EM COBRE RÍGIDO, DN 22 MM, CLASSE E, COM ISOLAMENTO, INSTALADO EM RAMAL E SUB-RAMAL DE HIDRÁULICA PREDIAL - FORNECIMENTO E INSTALAÇÃO. AF_04/2022</v>
          </cell>
          <cell r="I3503" t="str">
            <v>M</v>
          </cell>
          <cell r="J3503" t="str">
            <v>ATRIBUÍDO SÃO PAULO</v>
          </cell>
          <cell r="K3503">
            <v>194.38</v>
          </cell>
        </row>
        <row r="3504">
          <cell r="G3504">
            <v>92325</v>
          </cell>
          <cell r="H3504" t="str">
            <v>TUBO EM COBRE RÍGIDO, DN 28 MM, CLASSE E, COM ISOLAMENTO, INSTALADO EM RAMAL E SUB-RAMAL DE HIDRÁULICA PREDIAL - FORNECIMENTO E INSTALAÇÃO. AF_04/2022</v>
          </cell>
          <cell r="I3504" t="str">
            <v>M</v>
          </cell>
          <cell r="J3504" t="str">
            <v>ATRIBUÍDO SÃO PAULO</v>
          </cell>
          <cell r="K3504">
            <v>220.22</v>
          </cell>
        </row>
        <row r="3505">
          <cell r="G3505">
            <v>92335</v>
          </cell>
          <cell r="H3505" t="str">
            <v>TUBO DE AÇO GALVANIZADO COM COSTURA, CLASSE MÉDIA, CONEXÃO RANHURADA, DN 50 (2"), INSTALADO EM PRUMADAS - FORNECIMENTO E INSTALAÇÃO. AF_10/2020</v>
          </cell>
          <cell r="I3505" t="str">
            <v>M</v>
          </cell>
          <cell r="J3505" t="str">
            <v>COEFICIENTE DE REPRESENTATIVIDADE</v>
          </cell>
          <cell r="K3505">
            <v>103.37</v>
          </cell>
        </row>
        <row r="3506">
          <cell r="G3506">
            <v>92336</v>
          </cell>
          <cell r="H3506" t="str">
            <v>TUBO DE AÇO GALVANIZADO COM COSTURA, CLASSE MÉDIA, CONEXÃO RANHURADA, DN 65 (2 1/2"), INSTALADO EM PRUMADAS - FORNECIMENTO E INSTALAÇÃO. AF_10/2020</v>
          </cell>
          <cell r="I3506" t="str">
            <v>M</v>
          </cell>
          <cell r="J3506" t="str">
            <v>COEFICIENTE DE REPRESENTATIVIDADE</v>
          </cell>
          <cell r="K3506">
            <v>127.27</v>
          </cell>
        </row>
        <row r="3507">
          <cell r="G3507">
            <v>92337</v>
          </cell>
          <cell r="H3507" t="str">
            <v>TUBO DE AÇO GALVANIZADO COM COSTURA, CLASSE MÉDIA, CONEXÃO RANHURADA, DN 80 (3"), INSTALADO EM PRUMADAS - FORNECIMENTO E INSTALAÇÃO. AF_10/2020</v>
          </cell>
          <cell r="I3507" t="str">
            <v>M</v>
          </cell>
          <cell r="J3507" t="str">
            <v>COEFICIENTE DE REPRESENTATIVIDADE</v>
          </cell>
          <cell r="K3507">
            <v>168.46</v>
          </cell>
        </row>
        <row r="3508">
          <cell r="G3508">
            <v>92338</v>
          </cell>
          <cell r="H3508" t="str">
            <v>TUBO DE AÇO PRETO SEM COSTURA, CONEXÃO SOLDADA, DN 50 (2"), INSTALADO EM PRUMADAS - FORNECIMENTO E INSTALAÇÃO. AF_10/2020</v>
          </cell>
          <cell r="I3508" t="str">
            <v>M</v>
          </cell>
          <cell r="J3508" t="str">
            <v>COEFICIENTE DE REPRESENTATIVIDADE</v>
          </cell>
          <cell r="K3508">
            <v>176.72</v>
          </cell>
        </row>
        <row r="3509">
          <cell r="G3509">
            <v>92339</v>
          </cell>
          <cell r="H3509" t="str">
            <v>TUBO DE AÇO PRETO SEM COSTURA, CONEXÃO SOLDADA, DN 65 (2 1/2"), INSTALADO EM PRUMADAS - FORNECIMENTO E INSTALAÇÃO. AF_10/2020</v>
          </cell>
          <cell r="I3509" t="str">
            <v>M</v>
          </cell>
          <cell r="J3509" t="str">
            <v>COEFICIENTE DE REPRESENTATIVIDADE</v>
          </cell>
          <cell r="K3509">
            <v>273.20999999999998</v>
          </cell>
        </row>
        <row r="3510">
          <cell r="G3510">
            <v>92341</v>
          </cell>
          <cell r="H3510" t="str">
            <v>TUBO DE AÇO GALVANIZADO COM COSTURA, CLASSE MÉDIA, DN 50 (2"), CONEXÃO ROSQUEADA, INSTALADO EM PRUMADAS - FORNECIMENTO E INSTALAÇÃO. AF_10/2020</v>
          </cell>
          <cell r="I3510" t="str">
            <v>M</v>
          </cell>
          <cell r="J3510" t="str">
            <v>COEFICIENTE DE REPRESENTATIVIDADE</v>
          </cell>
          <cell r="K3510">
            <v>112.46</v>
          </cell>
        </row>
        <row r="3511">
          <cell r="G3511">
            <v>92342</v>
          </cell>
          <cell r="H3511" t="str">
            <v>TUBO DE AÇO GALVANIZADO COM COSTURA, CLASSE MÉDIA, DN 65 (2 1/2"), CONEXÃO ROSQUEADA, INSTALADO EM PRUMADAS - FORNECIMENTO E INSTALAÇÃO. AF_10/2020</v>
          </cell>
          <cell r="I3511" t="str">
            <v>M</v>
          </cell>
          <cell r="J3511" t="str">
            <v>COEFICIENTE DE REPRESENTATIVIDADE</v>
          </cell>
          <cell r="K3511">
            <v>136.41999999999999</v>
          </cell>
        </row>
        <row r="3512">
          <cell r="G3512">
            <v>92343</v>
          </cell>
          <cell r="H3512" t="str">
            <v>TUBO DE AÇO GALVANIZADO COM COSTURA, CLASSE MÉDIA, DN 80 (3"), CONEXÃO ROSQUEADA, INSTALADO EM PRUMADAS - FORNECIMENTO E INSTALAÇÃO. AF_10/2020</v>
          </cell>
          <cell r="I3512" t="str">
            <v>M</v>
          </cell>
          <cell r="J3512" t="str">
            <v>COEFICIENTE DE REPRESENTATIVIDADE</v>
          </cell>
          <cell r="K3512">
            <v>177.7</v>
          </cell>
        </row>
        <row r="3513">
          <cell r="G3513">
            <v>92359</v>
          </cell>
          <cell r="H3513" t="str">
            <v>TUBO DE AÇO PRETO SEM COSTURA, CONEXÃO SOLDADA, DN 25 (1"), INSTALADO EM REDE DE ALIMENTAÇÃO PARA HIDRANTE - FORNECIMENTO E INSTALAÇÃO. AF_10/2020</v>
          </cell>
          <cell r="I3513" t="str">
            <v>M</v>
          </cell>
          <cell r="J3513" t="str">
            <v>COEFICIENTE DE REPRESENTATIVIDADE</v>
          </cell>
          <cell r="K3513">
            <v>87.69</v>
          </cell>
        </row>
        <row r="3514">
          <cell r="G3514">
            <v>92360</v>
          </cell>
          <cell r="H3514" t="str">
            <v>TUBO DE AÇO PRETO SEM COSTURA, CONEXÃO SOLDADA, DN 32 (1 1/4"), INSTALADO EM REDE DE ALIMENTAÇÃO PARA HIDRANTE - FORNECIMENTO E INSTALAÇÃO. AF_10/2020</v>
          </cell>
          <cell r="I3514" t="str">
            <v>M</v>
          </cell>
          <cell r="J3514" t="str">
            <v>COEFICIENTE DE REPRESENTATIVIDADE</v>
          </cell>
          <cell r="K3514">
            <v>117.32</v>
          </cell>
        </row>
        <row r="3515">
          <cell r="G3515">
            <v>92361</v>
          </cell>
          <cell r="H3515" t="str">
            <v>TUBO DE AÇO PRETO SEM COSTURA, CONEXÃO SOLDADA, DN 50 (2"), INSTALADO EM REDE DE ALIMENTAÇÃO PARA HIDRANTE - FORNECIMENTO E INSTALAÇÃO. AF_10/2020</v>
          </cell>
          <cell r="I3515" t="str">
            <v>M</v>
          </cell>
          <cell r="J3515" t="str">
            <v>COEFICIENTE DE REPRESENTATIVIDADE</v>
          </cell>
          <cell r="K3515">
            <v>157.85</v>
          </cell>
        </row>
        <row r="3516">
          <cell r="G3516">
            <v>92362</v>
          </cell>
          <cell r="H3516" t="str">
            <v>TUBO DE AÇO PRETO SEM COSTURA, CONEXÃO SOLDADA, DN 65 (2 1/2"), INSTALADO EM REDE DE ALIMENTAÇÃO PARA HIDRANTE - FORNECIMENTO E INSTALAÇÃO. AF_10/2020</v>
          </cell>
          <cell r="I3516" t="str">
            <v>M</v>
          </cell>
          <cell r="J3516" t="str">
            <v>COEFICIENTE DE REPRESENTATIVIDADE</v>
          </cell>
          <cell r="K3516">
            <v>253.59</v>
          </cell>
        </row>
        <row r="3517">
          <cell r="G3517">
            <v>92364</v>
          </cell>
          <cell r="H3517" t="str">
            <v>TUBO DE AÇO GALVANIZADO COM COSTURA, CLASSE MÉDIA, DN 32 (1 1/4"), CONEXÃO ROSQUEADA, INSTALADO EM REDE DE ALIMENTAÇÃO PARA HIDRANTE - FORNECIMENTO E INSTALAÇÃO. AF_10/2020</v>
          </cell>
          <cell r="I3517" t="str">
            <v>M</v>
          </cell>
          <cell r="J3517" t="str">
            <v>COEFICIENTE DE REPRESENTATIVIDADE</v>
          </cell>
          <cell r="K3517">
            <v>62.53</v>
          </cell>
        </row>
        <row r="3518">
          <cell r="G3518">
            <v>92365</v>
          </cell>
          <cell r="H3518" t="str">
            <v>TUBO DE AÇO GALVANIZADO COM COSTURA, CLASSE MÉDIA, DN 40 (1 1/2"), CONEXÃO ROSQUEADA, INSTALADO EM REDE DE ALIMENTAÇÃO PARA HIDRANTE - FORNECIMENTO E INSTALAÇÃO. AF_10/2020</v>
          </cell>
          <cell r="I3518" t="str">
            <v>M</v>
          </cell>
          <cell r="J3518" t="str">
            <v>COEFICIENTE DE REPRESENTATIVIDADE</v>
          </cell>
          <cell r="K3518">
            <v>72.09</v>
          </cell>
        </row>
        <row r="3519">
          <cell r="G3519">
            <v>92366</v>
          </cell>
          <cell r="H3519" t="str">
            <v>TUBO DE AÇO GALVANIZADO COM COSTURA, CLASSE MÉDIA, DN 50 (2"), CONEXÃO ROSQUEADA, INSTALADO EM REDE DE ALIMENTAÇÃO PARA HIDRANTE - FORNECIMENTO E INSTALAÇÃO. AF_10/2020</v>
          </cell>
          <cell r="I3519" t="str">
            <v>M</v>
          </cell>
          <cell r="J3519" t="str">
            <v>COEFICIENTE DE REPRESENTATIVIDADE</v>
          </cell>
          <cell r="K3519">
            <v>101.22</v>
          </cell>
        </row>
        <row r="3520">
          <cell r="G3520">
            <v>92367</v>
          </cell>
          <cell r="H3520" t="str">
            <v>TUBO DE AÇO GALVANIZADO COM COSTURA, CLASSE MÉDIA, DN 65 (2 1/2"), CONEXÃO ROSQUEADA, INSTALADO EM REDE DE ALIMENTAÇÃO PARA HIDRANTE - FORNECIMENTO E INSTALAÇÃO. AF_10/2020</v>
          </cell>
          <cell r="I3520" t="str">
            <v>M</v>
          </cell>
          <cell r="J3520" t="str">
            <v>COEFICIENTE DE REPRESENTATIVIDADE</v>
          </cell>
          <cell r="K3520">
            <v>124.67</v>
          </cell>
        </row>
        <row r="3521">
          <cell r="G3521">
            <v>92368</v>
          </cell>
          <cell r="H3521" t="str">
            <v>TUBO DE AÇO GALVANIZADO COM COSTURA, CLASSE MÉDIA, DN 80 (3"), CONEXÃO ROSQUEADA, INSTALADO EM REDE DE ALIMENTAÇÃO PARA HIDRANTE - FORNECIMENTO E INSTALAÇÃO. AF_10/2020</v>
          </cell>
          <cell r="I3521" t="str">
            <v>M</v>
          </cell>
          <cell r="J3521" t="str">
            <v>COEFICIENTE DE REPRESENTATIVIDADE</v>
          </cell>
          <cell r="K3521">
            <v>165.47</v>
          </cell>
        </row>
        <row r="3522">
          <cell r="G3522">
            <v>92645</v>
          </cell>
          <cell r="H3522" t="str">
            <v>TUBO DE AÇO PRETO SEM COSTURA, CONEXÃO SOLDADA, DN 25 (1"), INSTALADO EM REDE DE ALIMENTAÇÃO PARA SPRINKLER - FORNECIMENTO E INSTALAÇÃO. AF_10/2020</v>
          </cell>
          <cell r="I3522" t="str">
            <v>M</v>
          </cell>
          <cell r="J3522" t="str">
            <v>COEFICIENTE DE REPRESENTATIVIDADE</v>
          </cell>
          <cell r="K3522">
            <v>91.07</v>
          </cell>
        </row>
        <row r="3523">
          <cell r="G3523">
            <v>92646</v>
          </cell>
          <cell r="H3523" t="str">
            <v>TUBO DE AÇO PRETO SEM COSTURA, CONEXÃO SOLDADA, DN 32 (1 1/4"), INSTALADO EM REDE DE ALIMENTAÇÃO PARA SPRINKLER - FORNECIMENTO E INSTALAÇÃO. AF_10/2020</v>
          </cell>
          <cell r="I3523" t="str">
            <v>M</v>
          </cell>
          <cell r="J3523" t="str">
            <v>COEFICIENTE DE REPRESENTATIVIDADE</v>
          </cell>
          <cell r="K3523">
            <v>120.72</v>
          </cell>
        </row>
        <row r="3524">
          <cell r="G3524">
            <v>92648</v>
          </cell>
          <cell r="H3524" t="str">
            <v>TUBO DE AÇO PRETO SEM COSTURA, CONEXÃO SOLDADA, DN 40 (1 1/2"), INSTALADO EM REDE DE ALIMENTAÇÃO PARA SPRINKLER - FORNECIMENTO E INSTALAÇÃO. AF_10/2020</v>
          </cell>
          <cell r="I3524" t="str">
            <v>M</v>
          </cell>
          <cell r="J3524" t="str">
            <v>COEFICIENTE DE REPRESENTATIVIDADE</v>
          </cell>
          <cell r="K3524">
            <v>131.93</v>
          </cell>
        </row>
        <row r="3525">
          <cell r="G3525">
            <v>92649</v>
          </cell>
          <cell r="H3525" t="str">
            <v>TUBO DE AÇO PRETO SEM COSTURA, CONEXÃO SOLDADA, DN 50 (2"), INSTALADO EM REDE DE ALIMENTAÇÃO PARA SPRINKLER - FORNECIMENTO E INSTALAÇÃO. AF_10/2020</v>
          </cell>
          <cell r="I3525" t="str">
            <v>M</v>
          </cell>
          <cell r="J3525" t="str">
            <v>COEFICIENTE DE REPRESENTATIVIDADE</v>
          </cell>
          <cell r="K3525">
            <v>161.26</v>
          </cell>
        </row>
        <row r="3526">
          <cell r="G3526">
            <v>92650</v>
          </cell>
          <cell r="H3526" t="str">
            <v>TUBO DE AÇO PRETO SEM COSTURA, CONEXÃO SOLDADA, DN 65 (2 1/2"), INSTALADO EM REDE DE ALIMENTAÇÃO PARA SPRINKLER - FORNECIMENTO E INSTALAÇÃO. AF_10/2020</v>
          </cell>
          <cell r="I3526" t="str">
            <v>M</v>
          </cell>
          <cell r="J3526" t="str">
            <v>COEFICIENTE DE REPRESENTATIVIDADE</v>
          </cell>
          <cell r="K3526">
            <v>256.99</v>
          </cell>
        </row>
        <row r="3527">
          <cell r="G3527">
            <v>92652</v>
          </cell>
          <cell r="H3527" t="str">
            <v>TUBO DE AÇO GALVANIZADO COM COSTURA, CLASSE MÉDIA, CONEXÃO ROSQUEADA, DN 32 (1 1/4"), INSTALADO EM REDE DE ALIMENTAÇÃO PARA SPRINKLER - FORNECIMENTO E INSTALAÇÃO. AF_10/2020</v>
          </cell>
          <cell r="I3527" t="str">
            <v>M</v>
          </cell>
          <cell r="J3527" t="str">
            <v>COEFICIENTE DE REPRESENTATIVIDADE</v>
          </cell>
          <cell r="K3527">
            <v>66.680000000000007</v>
          </cell>
        </row>
        <row r="3528">
          <cell r="G3528">
            <v>92653</v>
          </cell>
          <cell r="H3528" t="str">
            <v>TUBO DE AÇO GALVANIZADO COM COSTURA, CLASSE MÉDIA, CONEXÃO ROSQUEADA, DN 40 (1 1/2"), INSTALADO EM REDE DE ALIMENTAÇÃO PARA SPRINKLER - FORNECIMENTO E INSTALAÇÃO. AF_10/2020</v>
          </cell>
          <cell r="I3528" t="str">
            <v>M</v>
          </cell>
          <cell r="J3528" t="str">
            <v>COEFICIENTE DE REPRESENTATIVIDADE</v>
          </cell>
          <cell r="K3528">
            <v>76.28</v>
          </cell>
        </row>
        <row r="3529">
          <cell r="G3529">
            <v>92654</v>
          </cell>
          <cell r="H3529" t="str">
            <v>TUBO DE AÇO GALVANIZADO COM COSTURA, CLASSE MÉDIA, CONEXÃO ROSQUEADA, DN 50 (2"), INSTALADO EM REDE DE ALIMENTAÇÃO PARA SPRINKLER - FORNECIMENTO E INSTALAÇÃO. AF_10/2020</v>
          </cell>
          <cell r="I3529" t="str">
            <v>M</v>
          </cell>
          <cell r="J3529" t="str">
            <v>COEFICIENTE DE REPRESENTATIVIDADE</v>
          </cell>
          <cell r="K3529">
            <v>105.4</v>
          </cell>
        </row>
        <row r="3530">
          <cell r="G3530">
            <v>92655</v>
          </cell>
          <cell r="H3530" t="str">
            <v>TUBO DE AÇO GALVANIZADO COM COSTURA, CLASSE MÉDIA, CONEXÃO ROSQUEADA, DN 65 (2 1/2"), INSTALADO EM REDE DE ALIMENTAÇÃO PARA SPRINKLER - FORNECIMENTO E INSTALAÇÃO. AF_10/2020</v>
          </cell>
          <cell r="I3530" t="str">
            <v>M</v>
          </cell>
          <cell r="J3530" t="str">
            <v>COEFICIENTE DE REPRESENTATIVIDADE</v>
          </cell>
          <cell r="K3530">
            <v>128.94</v>
          </cell>
        </row>
        <row r="3531">
          <cell r="G3531">
            <v>92656</v>
          </cell>
          <cell r="H3531" t="str">
            <v>TUBO DE AÇO GALVANIZADO COM COSTURA, CLASSE MÉDIA, CONEXÃO ROSQUEADA, DN 80 (3"), INSTALADO EM REDE DE ALIMENTAÇÃO PARA SPRINKLER - FORNECIMENTO E INSTALAÇÃO. AF_10/2020</v>
          </cell>
          <cell r="I3531" t="str">
            <v>M</v>
          </cell>
          <cell r="J3531" t="str">
            <v>COEFICIENTE DE REPRESENTATIVIDADE</v>
          </cell>
          <cell r="K3531">
            <v>169.75</v>
          </cell>
        </row>
        <row r="3532">
          <cell r="G3532">
            <v>92687</v>
          </cell>
          <cell r="H3532" t="str">
            <v>TUBO DE AÇO GALVANIZADO COM COSTURA, CLASSE MÉDIA, CONEXÃO ROSQUEADA, DN 15 (1/2"), INSTALADO EM RAMAIS E SUB-RAMAIS DE GÁS - FORNECIMENTO E INSTALAÇÃO. AF_10/2020</v>
          </cell>
          <cell r="I3532" t="str">
            <v>M</v>
          </cell>
          <cell r="J3532" t="str">
            <v>COEFICIENTE DE REPRESENTATIVIDADE</v>
          </cell>
          <cell r="K3532">
            <v>30.59</v>
          </cell>
        </row>
        <row r="3533">
          <cell r="G3533">
            <v>92688</v>
          </cell>
          <cell r="H3533" t="str">
            <v>TUBO DE AÇO GALVANIZADO COM COSTURA, CLASSE MÉDIA, CONEXÃO ROSQUEADA, DN 20 (3/4"), INSTALADO EM RAMAIS E SUB-RAMAIS DE GÁS - FORNECIMENTO E INSTALAÇÃO. AF_10/2020</v>
          </cell>
          <cell r="I3533" t="str">
            <v>M</v>
          </cell>
          <cell r="J3533" t="str">
            <v>COEFICIENTE DE REPRESENTATIVIDADE</v>
          </cell>
          <cell r="K3533">
            <v>42.05</v>
          </cell>
        </row>
        <row r="3534">
          <cell r="G3534">
            <v>92689</v>
          </cell>
          <cell r="H3534" t="str">
            <v>TUBO DE AÇO PRETO SEM COSTURA, CLASSE MÉDIA, CONEXÃO SOLDADA, DN 15 (1/2"), INSTALADO EM RAMAIS E SUB-RAMAIS DE GÁS - FORNECIMENTO E INSTALAÇÃO. AF_10/2020</v>
          </cell>
          <cell r="I3534" t="str">
            <v>M</v>
          </cell>
          <cell r="J3534" t="str">
            <v>COEFICIENTE DE REPRESENTATIVIDADE</v>
          </cell>
          <cell r="K3534">
            <v>62.65</v>
          </cell>
        </row>
        <row r="3535">
          <cell r="G3535">
            <v>92690</v>
          </cell>
          <cell r="H3535" t="str">
            <v>TUBO DE AÇO PRETO SEM COSTURA, CLASSE MÉDIA, CONEXÃO SOLDADA, DN 20 (3/4"), INSTALADO EM RAMAIS E SUB-RAMAIS DE GÁS - FORNECIMENTO E INSTALAÇÃO. AF_10/2020</v>
          </cell>
          <cell r="I3535" t="str">
            <v>M</v>
          </cell>
          <cell r="J3535" t="str">
            <v>COEFICIENTE DE REPRESENTATIVIDADE</v>
          </cell>
          <cell r="K3535">
            <v>88.2</v>
          </cell>
        </row>
        <row r="3536">
          <cell r="G3536">
            <v>92691</v>
          </cell>
          <cell r="H3536" t="str">
            <v>TUBO DE AÇO PRETO SEM COSTURA, CLASSE MÉDIA, CONEXÃO SOLDADA, DN 25 (1"), INSTALADO EM RAMAIS  E SUB-RAMAIS DE GÁS - FORNECIMENTO E INSTALAÇÃO. AF_10/2020</v>
          </cell>
          <cell r="I3536" t="str">
            <v>M</v>
          </cell>
          <cell r="J3536" t="str">
            <v>COEFICIENTE DE REPRESENTATIVIDADE</v>
          </cell>
          <cell r="K3536">
            <v>110.21</v>
          </cell>
        </row>
        <row r="3537">
          <cell r="G3537">
            <v>94462</v>
          </cell>
          <cell r="H3537" t="str">
            <v>TUBO DE AÇO GALVANIZADO COM COSTURA, CLASSE MÉDIA, DN 50 (2), CONEXÃO ROSQUEADA, INSTALADO EM RESERVAÇÃO DE ÁGUA DE EDIFICAÇÃO QUE POSSUA RESERVATÓRIO DE FIBRA/FIBROCIMENTO  FORNECIMENTO E INSTALAÇÃO. AF_06/2016</v>
          </cell>
          <cell r="I3537" t="str">
            <v>M</v>
          </cell>
          <cell r="J3537" t="str">
            <v>COEFICIENTE DE REPRESENTATIVIDADE</v>
          </cell>
          <cell r="K3537">
            <v>109.65</v>
          </cell>
        </row>
        <row r="3538">
          <cell r="G3538">
            <v>94463</v>
          </cell>
          <cell r="H3538" t="str">
            <v>TUBO DE AÇO GALVANIZADO COM COSTURA, CLASSE MÉDIA, DN 65 (2 1/2), CONEXÃO ROSQUEADA, INSTALADO EM RESERVAÇÃO DE ÁGUA DE EDIFICAÇÃO QUE POSSUA RESERVATÓRIO DE FIBRA/FIBROCIMENTO  FORNECIMENTO E INSTALAÇÃO. AF_06/2016</v>
          </cell>
          <cell r="I3538" t="str">
            <v>M</v>
          </cell>
          <cell r="J3538" t="str">
            <v>COEFICIENTE DE REPRESENTATIVIDADE</v>
          </cell>
          <cell r="K3538">
            <v>130.1</v>
          </cell>
        </row>
        <row r="3539">
          <cell r="G3539">
            <v>94464</v>
          </cell>
          <cell r="H3539" t="str">
            <v>TUBO DE AÇO GALVANIZADO COM COSTURA, CLASSE MÉDIA, DN 80 (3), CONEXÃO ROSQUEADA, INSTALADO EM RESERVAÇÃO DE ÁGUA DE EDIFICAÇÃO QUE POSSUA RESERVATÓRIO DE FIBRA/FIBROCIMENTO  FORNECIMENTO E INSTALAÇÃO. AF_06/2016</v>
          </cell>
          <cell r="I3539" t="str">
            <v>M</v>
          </cell>
          <cell r="J3539" t="str">
            <v>COEFICIENTE DE REPRESENTATIVIDADE</v>
          </cell>
          <cell r="K3539">
            <v>184.67</v>
          </cell>
        </row>
        <row r="3540">
          <cell r="G3540">
            <v>94602</v>
          </cell>
          <cell r="H3540" t="str">
            <v>TUBO EM COBRE RÍGIDO, DN 54 MM, CLASSE E, SEM ISOLAMENTO, INSTALADO EM RESERVAÇÃO DE ÁGUA DE EDIFICAÇÃO QUE POSSUA RESERVATÓRIO DE FIBRA/FIBROCIMENTO  FORNECIMENTO E INSTALAÇÃO. AF_06/2016</v>
          </cell>
          <cell r="I3540" t="str">
            <v>M</v>
          </cell>
          <cell r="J3540" t="str">
            <v>ATRIBUÍDO SÃO PAULO</v>
          </cell>
          <cell r="K3540">
            <v>205.05</v>
          </cell>
        </row>
        <row r="3541">
          <cell r="G3541">
            <v>94603</v>
          </cell>
          <cell r="H3541" t="str">
            <v>TUBO EM COBRE RÍGIDO, DN 66 MM, CLASSE E, SEM ISOLAMENTO, INSTALADO EM RESERVAÇÃO DE ÁGUA DE EDIFICAÇÃO QUE POSSUA RESERVATÓRIO DE FIBRA/FIBROCIMENTO  FORNECIMENTO E INSTALAÇÃO. AF_06/2016</v>
          </cell>
          <cell r="I3541" t="str">
            <v>M</v>
          </cell>
          <cell r="J3541" t="str">
            <v>ATRIBUÍDO SÃO PAULO</v>
          </cell>
          <cell r="K3541">
            <v>276.95999999999998</v>
          </cell>
        </row>
        <row r="3542">
          <cell r="G3542">
            <v>94604</v>
          </cell>
          <cell r="H3542" t="str">
            <v>TUBO EM COBRE RÍGIDO, DN 79 MM, CLASSE E, SEM ISOLAMENTO, INSTALADO EM RESERVAÇÃO DE ÁGUA DE EDIFICAÇÃO QUE POSSUA RESERVATÓRIO DE FIBRA/FIBROCIMENTO  FORNECIMENTO E INSTALAÇÃO. AF_06/2016</v>
          </cell>
          <cell r="I3542" t="str">
            <v>M</v>
          </cell>
          <cell r="J3542" t="str">
            <v>ATRIBUÍDO SÃO PAULO</v>
          </cell>
          <cell r="K3542">
            <v>379.57</v>
          </cell>
        </row>
        <row r="3543">
          <cell r="G3543">
            <v>94605</v>
          </cell>
          <cell r="H3543" t="str">
            <v>TUBO EM COBRE RÍGIDO, DN 104 MM, CLASSE E, SEM ISOLAMENTO, INSTALADO EM RESERVAÇÃO DE ÁGUA DE EDIFICAÇÃO QUE POSSUA RESERVATÓRIO DE FIBRA/FIBROCIMENTO  FORNECIMENTO E INSTALAÇÃO. AF_06/2016</v>
          </cell>
          <cell r="I3543" t="str">
            <v>M</v>
          </cell>
          <cell r="J3543" t="str">
            <v>ATRIBUÍDO SÃO PAULO</v>
          </cell>
          <cell r="K3543">
            <v>544.62</v>
          </cell>
        </row>
        <row r="3544">
          <cell r="G3544">
            <v>94648</v>
          </cell>
          <cell r="H3544" t="str">
            <v>TUBO, PVC, SOLDÁVEL, DN  25 MM, INSTALADO EM RESERVAÇÃO DE ÁGUA DE EDIFICAÇÃO QUE POSSUA RESERVATÓRIO DE FIBRA/FIBROCIMENTO   FORNECIMENTO E INSTALAÇÃO. AF_06/2016</v>
          </cell>
          <cell r="I3544" t="str">
            <v>M</v>
          </cell>
          <cell r="J3544" t="str">
            <v>COEFICIENTE DE REPRESENTATIVIDADE</v>
          </cell>
          <cell r="K3544">
            <v>11.18</v>
          </cell>
        </row>
        <row r="3545">
          <cell r="G3545">
            <v>94649</v>
          </cell>
          <cell r="H3545" t="str">
            <v>TUBO, PVC, SOLDÁVEL, DN 32 MM, INSTALADO EM RESERVAÇÃO DE ÁGUA DE EDIFICAÇÃO QUE POSSUA RESERVATÓRIO DE FIBRA/FIBROCIMENTO   FORNECIMENTO E INSTALAÇÃO. AF_06/2016</v>
          </cell>
          <cell r="I3545" t="str">
            <v>M</v>
          </cell>
          <cell r="J3545" t="str">
            <v>COEFICIENTE DE REPRESENTATIVIDADE</v>
          </cell>
          <cell r="K3545">
            <v>17.55</v>
          </cell>
        </row>
        <row r="3546">
          <cell r="G3546">
            <v>94650</v>
          </cell>
          <cell r="H3546" t="str">
            <v>TUBO, PVC, SOLDÁVEL, DN 40 MM, INSTALADO EM RESERVAÇÃO DE ÁGUA DE EDIFICAÇÃO QUE POSSUA RESERVATÓRIO DE FIBRA/FIBROCIMENTO   FORNECIMENTO E INSTALAÇÃO. AF_06/2016</v>
          </cell>
          <cell r="I3546" t="str">
            <v>M</v>
          </cell>
          <cell r="J3546" t="str">
            <v>COEFICIENTE DE REPRESENTATIVIDADE</v>
          </cell>
          <cell r="K3546">
            <v>26.46</v>
          </cell>
        </row>
        <row r="3547">
          <cell r="G3547">
            <v>94651</v>
          </cell>
          <cell r="H3547" t="str">
            <v>TUBO, PVC, SOLDÁVEL, DN 50 MM, INSTALADO EM RESERVAÇÃO DE ÁGUA DE EDIFICAÇÃO QUE POSSUA RESERVATÓRIO DE FIBRA/FIBROCIMENTO   FORNECIMENTO E INSTALAÇÃO. AF_06/2016</v>
          </cell>
          <cell r="I3547" t="str">
            <v>M</v>
          </cell>
          <cell r="J3547" t="str">
            <v>COEFICIENTE DE REPRESENTATIVIDADE</v>
          </cell>
          <cell r="K3547">
            <v>28.25</v>
          </cell>
        </row>
        <row r="3548">
          <cell r="G3548">
            <v>94652</v>
          </cell>
          <cell r="H3548" t="str">
            <v>TUBO, PVC, SOLDÁVEL, DN 60 MM, INSTALADO EM RESERVAÇÃO DE ÁGUA DE EDIFICAÇÃO QUE POSSUA RESERVATÓRIO DE FIBRA/FIBROCIMENTO   FORNECIMENTO E INSTALAÇÃO. AF_06/2016</v>
          </cell>
          <cell r="I3548" t="str">
            <v>M</v>
          </cell>
          <cell r="J3548" t="str">
            <v>COEFICIENTE DE REPRESENTATIVIDADE</v>
          </cell>
          <cell r="K3548">
            <v>45.14</v>
          </cell>
        </row>
        <row r="3549">
          <cell r="G3549">
            <v>94653</v>
          </cell>
          <cell r="H3549" t="str">
            <v>TUBO, PVC, SOLDÁVEL, DN 75 MM, INSTALADO EM RESERVAÇÃO DE ÁGUA DE EDIFICAÇÃO QUE POSSUA RESERVATÓRIO DE FIBRA/FIBROCIMENTO   FORNECIMENTO E INSTALAÇÃO. AF_06/2016</v>
          </cell>
          <cell r="I3549" t="str">
            <v>M</v>
          </cell>
          <cell r="J3549" t="str">
            <v>COEFICIENTE DE REPRESENTATIVIDADE</v>
          </cell>
          <cell r="K3549">
            <v>66.16</v>
          </cell>
        </row>
        <row r="3550">
          <cell r="G3550">
            <v>94654</v>
          </cell>
          <cell r="H3550" t="str">
            <v>TUBO, PVC, SOLDÁVEL, DN 85 MM, INSTALADO EM RESERVAÇÃO DE ÁGUA DE EDIFICAÇÃO QUE POSSUA RESERVATÓRIO DE FIBRA/FIBROCIMENTO   FORNECIMENTO E INSTALAÇÃO. AF_06/2016</v>
          </cell>
          <cell r="I3550" t="str">
            <v>M</v>
          </cell>
          <cell r="J3550" t="str">
            <v>COEFICIENTE DE REPRESENTATIVIDADE</v>
          </cell>
          <cell r="K3550">
            <v>93.17</v>
          </cell>
        </row>
        <row r="3551">
          <cell r="G3551">
            <v>94655</v>
          </cell>
          <cell r="H3551" t="str">
            <v>TUBO, PVC, SOLDÁVEL, DN 110 MM, INSTALADO EM RESERVAÇÃO DE ÁGUA DE EDIFICAÇÃO QUE POSSUA RESERVATÓRIO DE FIBRA/FIBROCIMENTO   FORNECIMENTO E INSTALAÇÃO. AF_06/2016</v>
          </cell>
          <cell r="I3551" t="str">
            <v>M</v>
          </cell>
          <cell r="J3551" t="str">
            <v>COEFICIENTE DE REPRESENTATIVIDADE</v>
          </cell>
          <cell r="K3551">
            <v>132.78</v>
          </cell>
        </row>
        <row r="3552">
          <cell r="G3552">
            <v>94716</v>
          </cell>
          <cell r="H3552" t="str">
            <v>TUBO, CPVC, SOLDÁVEL, DN 22 MM, INSTALADO EM RESERVAÇÃO DE ÁGUA DE EDIFICAÇÃO QUE POSSUA RESERVATÓRIO DE FIBRA/FIBROCIMENTO  FORNECIMENTO E INSTALAÇÃO. AF_06/2016</v>
          </cell>
          <cell r="I3552" t="str">
            <v>M</v>
          </cell>
          <cell r="J3552" t="str">
            <v>COEFICIENTE DE REPRESENTATIVIDADE</v>
          </cell>
          <cell r="K3552">
            <v>25.66</v>
          </cell>
        </row>
        <row r="3553">
          <cell r="G3553">
            <v>94717</v>
          </cell>
          <cell r="H3553" t="str">
            <v>TUBO, CPVC, SOLDÁVEL, DN 28 MM, INSTALADO EM RESERVAÇÃO DE ÁGUA DE EDIFICAÇÃO QUE POSSUA RESERVATÓRIO DE FIBRA/FIBROCIMENTO  FORNECIMENTO E INSTALAÇÃO. AF_06/2016</v>
          </cell>
          <cell r="I3553" t="str">
            <v>M</v>
          </cell>
          <cell r="J3553" t="str">
            <v>COEFICIENTE DE REPRESENTATIVIDADE</v>
          </cell>
          <cell r="K3553">
            <v>40.380000000000003</v>
          </cell>
        </row>
        <row r="3554">
          <cell r="G3554">
            <v>94718</v>
          </cell>
          <cell r="H3554" t="str">
            <v>TUBO, CPVC, SOLDÁVEL, DN 35 MM, INSTALADO EM RESERVAÇÃO DE ÁGUA DE EDIFICAÇÃO QUE POSSUA RESERVATÓRIO DE FIBRA/FIBROCIMENTO  FORNECIMENTO E INSTALAÇÃO. AF_06/2016</v>
          </cell>
          <cell r="I3554" t="str">
            <v>M</v>
          </cell>
          <cell r="J3554" t="str">
            <v>COEFICIENTE DE REPRESENTATIVIDADE</v>
          </cell>
          <cell r="K3554">
            <v>52.21</v>
          </cell>
        </row>
        <row r="3555">
          <cell r="G3555">
            <v>94719</v>
          </cell>
          <cell r="H3555" t="str">
            <v>TUBO, CPVC, SOLDÁVEL, DN 42 MM, INSTALADO EM RESERVAÇÃO DE ÁGUA DE EDIFICAÇÃO QUE POSSUA RESERVATÓRIO DE FIBRA/FIBROCIMENTO  FORNECIMENTO E INSTALAÇÃO. AF_06/2016</v>
          </cell>
          <cell r="I3555" t="str">
            <v>M</v>
          </cell>
          <cell r="J3555" t="str">
            <v>COEFICIENTE DE REPRESENTATIVIDADE</v>
          </cell>
          <cell r="K3555">
            <v>67.52</v>
          </cell>
        </row>
        <row r="3556">
          <cell r="G3556">
            <v>94720</v>
          </cell>
          <cell r="H3556" t="str">
            <v>TUBO, CPVC, SOLDÁVEL, DN 54 MM, INSTALADO EM RESERVAÇÃO DE ÁGUA DE EDIFICAÇÃO QUE POSSUA RESERVATÓRIO DE FIBRA/FIBROCIMENTO  FORNECIMENTO E INSTALAÇÃO. AF_06/2016</v>
          </cell>
          <cell r="I3556" t="str">
            <v>M</v>
          </cell>
          <cell r="J3556" t="str">
            <v>COEFICIENTE DE REPRESENTATIVIDADE</v>
          </cell>
          <cell r="K3556">
            <v>98</v>
          </cell>
        </row>
        <row r="3557">
          <cell r="G3557">
            <v>94721</v>
          </cell>
          <cell r="H3557" t="str">
            <v>TUBO, CPVC, SOLDÁVEL, DN 73 MM, INSTALADO EM RESERVAÇÃO DE ÁGUA DE EDIFICAÇÃO QUE POSSUA RESERVATÓRIO DE FIBRA/FIBROCIMENTO  FORNECIMENTO E INSTALAÇÃO. AF_06/2016</v>
          </cell>
          <cell r="I3557" t="str">
            <v>M</v>
          </cell>
          <cell r="J3557" t="str">
            <v>COEFICIENTE DE REPRESENTATIVIDADE</v>
          </cell>
          <cell r="K3557">
            <v>150.99</v>
          </cell>
        </row>
        <row r="3558">
          <cell r="G3558">
            <v>94722</v>
          </cell>
          <cell r="H3558" t="str">
            <v>TUBO, CPVC, SOLDÁVEL, DN 89 MM, INSTALADO EM RESERVAÇÃO DE ÁGUA DE EDIFICAÇÃO QUE POSSUA RESERVATÓRIO DE FIBRA/FIBROCIMENTO  FORNECIMENTO E INSTALAÇÃO. AF_06/2016</v>
          </cell>
          <cell r="I3558" t="str">
            <v>M</v>
          </cell>
          <cell r="J3558" t="str">
            <v>COEFICIENTE DE REPRESENTATIVIDADE</v>
          </cell>
          <cell r="K3558">
            <v>260.06</v>
          </cell>
        </row>
        <row r="3559">
          <cell r="G3559">
            <v>94723</v>
          </cell>
          <cell r="H3559" t="str">
            <v>TUBO, CPVC, SOLDÁVEL, DN 114 MM, INSTALADO EM RESERVAÇÃO DE ÁGUA DE EDIFICAÇÃO QUE POSSUA RESERVATÓRIO DE FIBRA/FIBROCIMENTO  FORNECIMENTO E INSTALAÇÃO. AF_06/2016</v>
          </cell>
          <cell r="I3559" t="str">
            <v>M</v>
          </cell>
          <cell r="J3559" t="str">
            <v>COEFICIENTE DE REPRESENTATIVIDADE</v>
          </cell>
          <cell r="K3559">
            <v>472.75</v>
          </cell>
        </row>
        <row r="3560">
          <cell r="G3560">
            <v>95697</v>
          </cell>
          <cell r="H3560" t="str">
            <v>TUBO DE AÇO PRETO SEM COSTURA, CONEXÃO SOLDADA, DN 40 (1 1/2"), INSTALADO EM REDE DE ALIMENTAÇÃO PARA HIDRANTE - FORNECIMENTO E INSTALAÇÃO. AF_10/2020</v>
          </cell>
          <cell r="I3560" t="str">
            <v>M</v>
          </cell>
          <cell r="J3560" t="str">
            <v>COEFICIENTE DE REPRESENTATIVIDADE</v>
          </cell>
          <cell r="K3560">
            <v>128.54</v>
          </cell>
        </row>
        <row r="3561">
          <cell r="G3561">
            <v>96635</v>
          </cell>
          <cell r="H3561" t="str">
            <v>TUBO, PPR, DN 25, CLASSE PN 20,  INSTALADO EM RAMAL OU SUB-RAMAL DE ÁGUA   FORNECIMENTO E INSTALAÇÃO. AF_08/2022</v>
          </cell>
          <cell r="I3561" t="str">
            <v>M</v>
          </cell>
          <cell r="J3561" t="str">
            <v>ATRIBUÍDO SÃO PAULO</v>
          </cell>
          <cell r="K3561">
            <v>36.64</v>
          </cell>
        </row>
        <row r="3562">
          <cell r="G3562">
            <v>96636</v>
          </cell>
          <cell r="H3562" t="str">
            <v>TUBO, PPR, DN 25, CLASSE PN 25 INSTALADO EM RAMAL OU SUB-RAMAL DE ÁGUA   FORNECIMENTO E INSTALAÇÃO. AF_08/2022</v>
          </cell>
          <cell r="I3562" t="str">
            <v>M</v>
          </cell>
          <cell r="J3562" t="str">
            <v>ATRIBUÍDO SÃO PAULO</v>
          </cell>
          <cell r="K3562">
            <v>38.950000000000003</v>
          </cell>
        </row>
        <row r="3563">
          <cell r="G3563">
            <v>96644</v>
          </cell>
          <cell r="H3563" t="str">
            <v>TUBO, PPR, DN 25, CLASSE PN 20,  INSTALADO EM RAMAL DE DISTRIBUIÇÃO DE ÁGUA   FORNECIMENTO E INSTALAÇÃO. AF_08/2022</v>
          </cell>
          <cell r="I3563" t="str">
            <v>M</v>
          </cell>
          <cell r="J3563" t="str">
            <v>ATRIBUÍDO SÃO PAULO</v>
          </cell>
          <cell r="K3563">
            <v>20.78</v>
          </cell>
        </row>
        <row r="3564">
          <cell r="G3564">
            <v>96645</v>
          </cell>
          <cell r="H3564" t="str">
            <v>TUBO, PPR, DN 32, CLASSE PN 12,  INSTALADO EM RAMAL DE DISTRIBUIÇÃO DE ÁGUA   FORNECIMENTO E INSTALAÇÃO. AF_08/2022</v>
          </cell>
          <cell r="I3564" t="str">
            <v>M</v>
          </cell>
          <cell r="J3564" t="str">
            <v>ATRIBUÍDO SÃO PAULO</v>
          </cell>
          <cell r="K3564">
            <v>18.309999999999999</v>
          </cell>
        </row>
        <row r="3565">
          <cell r="G3565">
            <v>96646</v>
          </cell>
          <cell r="H3565" t="str">
            <v>TUBO, PPR, DN 40, CLASSE PN 12,  INSTALADO EM RAMAL DE DISTRIBUIÇÃO DE ÁGUA   FORNECIMENTO E INSTALAÇÃO. AF_08/2022</v>
          </cell>
          <cell r="I3565" t="str">
            <v>M</v>
          </cell>
          <cell r="J3565" t="str">
            <v>ATRIBUÍDO SÃO PAULO</v>
          </cell>
          <cell r="K3565">
            <v>22.54</v>
          </cell>
        </row>
        <row r="3566">
          <cell r="G3566">
            <v>96647</v>
          </cell>
          <cell r="H3566" t="str">
            <v>TUBO, PPR, DN 25, CLASSE PN 25,  INSTALADO EM RAMAL DE DISTRIBUIÇÃO DE ÁGUA   FORNECIMENTO E INSTALAÇÃO. AF_08/2022</v>
          </cell>
          <cell r="I3566" t="str">
            <v>M</v>
          </cell>
          <cell r="J3566" t="str">
            <v>ATRIBUÍDO SÃO PAULO</v>
          </cell>
          <cell r="K3566">
            <v>22.61</v>
          </cell>
        </row>
        <row r="3567">
          <cell r="G3567">
            <v>96648</v>
          </cell>
          <cell r="H3567" t="str">
            <v>TUBO, PPR, DN 32, CLASSE PN 25,  INSTALADO EM RAMAL DE DISTRIBUIÇÃO DE ÁGUA   FORNECIMENTO E INSTALAÇÃO. AF_08/2022</v>
          </cell>
          <cell r="I3567" t="str">
            <v>M</v>
          </cell>
          <cell r="J3567" t="str">
            <v>ATRIBUÍDO SÃO PAULO</v>
          </cell>
          <cell r="K3567">
            <v>28.1</v>
          </cell>
        </row>
        <row r="3568">
          <cell r="G3568">
            <v>96649</v>
          </cell>
          <cell r="H3568" t="str">
            <v>TUBO, PPR, DN 40, CLASSE PN 25,  INSTALADO EM RAMAL DE DISTRIBUIÇÃO DE ÁGUA   FORNECIMENTO E INSTALAÇÃO. AF_08/2022</v>
          </cell>
          <cell r="I3568" t="str">
            <v>M</v>
          </cell>
          <cell r="J3568" t="str">
            <v>ATRIBUÍDO SÃO PAULO</v>
          </cell>
          <cell r="K3568">
            <v>37.46</v>
          </cell>
        </row>
        <row r="3569">
          <cell r="G3569">
            <v>96668</v>
          </cell>
          <cell r="H3569" t="str">
            <v>TUBO, PPR, DN 25, CLASSE PN 20,  INSTALADO EM PRUMADA DE ÁGUA   FORNECIMENTO E INSTALAÇÃO. AF_08/2022</v>
          </cell>
          <cell r="I3569" t="str">
            <v>M</v>
          </cell>
          <cell r="J3569" t="str">
            <v>ATRIBUÍDO SÃO PAULO</v>
          </cell>
          <cell r="K3569">
            <v>16.55</v>
          </cell>
        </row>
        <row r="3570">
          <cell r="G3570">
            <v>96669</v>
          </cell>
          <cell r="H3570" t="str">
            <v>TUBO, PPR, DN 32, CLASSE PN 12,  INSTALADO EM PRUMADA DE ÁGUA   FORNECIMENTO E INSTALAÇÃO. AF_08/2022</v>
          </cell>
          <cell r="I3570" t="str">
            <v>M</v>
          </cell>
          <cell r="J3570" t="str">
            <v>ATRIBUÍDO SÃO PAULO</v>
          </cell>
          <cell r="K3570">
            <v>16.05</v>
          </cell>
        </row>
        <row r="3571">
          <cell r="G3571">
            <v>96670</v>
          </cell>
          <cell r="H3571" t="str">
            <v>TUBO, PPR, DN 40, CLASSE PN 12,  INSTALADO EM PRUMADA DE ÁGUA   FORNECIMENTO E INSTALAÇÃO. AF_08/2022</v>
          </cell>
          <cell r="I3571" t="str">
            <v>M</v>
          </cell>
          <cell r="J3571" t="str">
            <v>ATRIBUÍDO SÃO PAULO</v>
          </cell>
          <cell r="K3571">
            <v>20.92</v>
          </cell>
        </row>
        <row r="3572">
          <cell r="G3572">
            <v>96671</v>
          </cell>
          <cell r="H3572" t="str">
            <v>TUBO, PPR, DN 50, CLASSE PN 12,  INSTALADO EM PRUMADA DE ÁGUA   FORNECIMENTO E INSTALAÇÃO. AF_08/2022</v>
          </cell>
          <cell r="I3572" t="str">
            <v>M</v>
          </cell>
          <cell r="J3572" t="str">
            <v>ATRIBUÍDO SÃO PAULO</v>
          </cell>
          <cell r="K3572">
            <v>31.92</v>
          </cell>
        </row>
        <row r="3573">
          <cell r="G3573">
            <v>96672</v>
          </cell>
          <cell r="H3573" t="str">
            <v>TUBO, PPR, DN 63, CLASSE PN 12,  INSTALADO EM PRUMADA DE ÁGUA   FORNECIMENTO E INSTALAÇÃO. AF_08/2022</v>
          </cell>
          <cell r="I3573" t="str">
            <v>M</v>
          </cell>
          <cell r="J3573" t="str">
            <v>ATRIBUÍDO SÃO PAULO</v>
          </cell>
          <cell r="K3573">
            <v>48.92</v>
          </cell>
        </row>
        <row r="3574">
          <cell r="G3574">
            <v>96673</v>
          </cell>
          <cell r="H3574" t="str">
            <v>TUBO, PPR, DN 75, CLASSE PN 12,  INSTALADO EM PRUMADA DE ÁGUA   FORNECIMENTO E INSTALAÇÃO. AF_08/2022</v>
          </cell>
          <cell r="I3574" t="str">
            <v>M</v>
          </cell>
          <cell r="J3574" t="str">
            <v>ATRIBUÍDO SÃO PAULO</v>
          </cell>
          <cell r="K3574">
            <v>61.77</v>
          </cell>
        </row>
        <row r="3575">
          <cell r="G3575">
            <v>96674</v>
          </cell>
          <cell r="H3575" t="str">
            <v>TUBO, PPR, DN 90, CLASSE PN 12,  INSTALADO EM PRUMADA DE ÁGUA   FORNECIMENTO E INSTALAÇÃO. AF_08/2022</v>
          </cell>
          <cell r="I3575" t="str">
            <v>M</v>
          </cell>
          <cell r="J3575" t="str">
            <v>ATRIBUÍDO SÃO PAULO</v>
          </cell>
          <cell r="K3575">
            <v>100.47</v>
          </cell>
        </row>
        <row r="3576">
          <cell r="G3576">
            <v>96675</v>
          </cell>
          <cell r="H3576" t="str">
            <v>TUBO, PPR, DN 110, CLASSE PN 12,  INSTALADO EM PRUMADA DE ÁGUA   FORNECIMENTO E INSTALAÇÃO. AF_08/2022</v>
          </cell>
          <cell r="I3576" t="str">
            <v>M</v>
          </cell>
          <cell r="J3576" t="str">
            <v>ATRIBUÍDO SÃO PAULO</v>
          </cell>
          <cell r="K3576">
            <v>146.47</v>
          </cell>
        </row>
        <row r="3577">
          <cell r="G3577">
            <v>96676</v>
          </cell>
          <cell r="H3577" t="str">
            <v>TUBO, PPR, DN 25, CLASSE PN 25,  INSTALADO EM PRUMADA DE ÁGUA   FORNECIMENTO E INSTALAÇÃO. AF_08/2022</v>
          </cell>
          <cell r="I3577" t="str">
            <v>M</v>
          </cell>
          <cell r="J3577" t="str">
            <v>ATRIBUÍDO SÃO PAULO</v>
          </cell>
          <cell r="K3577">
            <v>20.68</v>
          </cell>
        </row>
        <row r="3578">
          <cell r="G3578">
            <v>96677</v>
          </cell>
          <cell r="H3578" t="str">
            <v>TUBO, PPR, DN 32, CLASSE PN 25,  INSTALADO EM PRUMADA DE ÁGUA   FORNECIMENTO E INSTALAÇÃO. AF_08/2022</v>
          </cell>
          <cell r="I3578" t="str">
            <v>M</v>
          </cell>
          <cell r="J3578" t="str">
            <v>ATRIBUÍDO SÃO PAULO</v>
          </cell>
          <cell r="K3578">
            <v>27.02</v>
          </cell>
        </row>
        <row r="3579">
          <cell r="G3579">
            <v>96678</v>
          </cell>
          <cell r="H3579" t="str">
            <v>TUBO, PPR, DN 40, CLASSE PN 25,  INSTALADO EM PRUMADA DE ÁGUA   FORNECIMENTO E INSTALAÇÃO. AF_08/2022</v>
          </cell>
          <cell r="I3579" t="str">
            <v>M</v>
          </cell>
          <cell r="J3579" t="str">
            <v>ATRIBUÍDO SÃO PAULO</v>
          </cell>
          <cell r="K3579">
            <v>37.35</v>
          </cell>
        </row>
        <row r="3580">
          <cell r="G3580">
            <v>96679</v>
          </cell>
          <cell r="H3580" t="str">
            <v>TUBO, PPR, DN 50, CLASSE PN 25,  INSTALADO EM PRUMADA DE ÁGUA   FORNECIMENTO E INSTALAÇÃO. AF_08/2022</v>
          </cell>
          <cell r="I3580" t="str">
            <v>M</v>
          </cell>
          <cell r="J3580" t="str">
            <v>ATRIBUÍDO SÃO PAULO</v>
          </cell>
          <cell r="K3580">
            <v>55.95</v>
          </cell>
        </row>
        <row r="3581">
          <cell r="G3581">
            <v>96680</v>
          </cell>
          <cell r="H3581" t="str">
            <v>TUBO, PPR, DN 63, CLASSE PN 25,  INSTALADO EM PRUMADA DE ÁGUA   FORNECIMENTO E INSTALAÇÃO. AF_08/2022</v>
          </cell>
          <cell r="I3581" t="str">
            <v>M</v>
          </cell>
          <cell r="J3581" t="str">
            <v>ATRIBUÍDO SÃO PAULO</v>
          </cell>
          <cell r="K3581">
            <v>93.1</v>
          </cell>
        </row>
        <row r="3582">
          <cell r="G3582">
            <v>96681</v>
          </cell>
          <cell r="H3582" t="str">
            <v>TUBO, PPR, DN 75, CLASSE PN 25,  INSTALADO EM PRUMADA DE ÁGUA   FORNECIMENTO E INSTALAÇÃO. AF_08/2022</v>
          </cell>
          <cell r="I3582" t="str">
            <v>M</v>
          </cell>
          <cell r="J3582" t="str">
            <v>ATRIBUÍDO SÃO PAULO</v>
          </cell>
          <cell r="K3582">
            <v>125.55</v>
          </cell>
        </row>
        <row r="3583">
          <cell r="G3583">
            <v>96682</v>
          </cell>
          <cell r="H3583" t="str">
            <v>TUBO, PPR, DN 90, CLASSE PN 25,  INSTALADO EM PRUMADA DE ÁGUA   FORNECIMENTO E INSTALAÇÃO. AF_08/2022</v>
          </cell>
          <cell r="I3583" t="str">
            <v>M</v>
          </cell>
          <cell r="J3583" t="str">
            <v>ATRIBUÍDO SÃO PAULO</v>
          </cell>
          <cell r="K3583">
            <v>208.03</v>
          </cell>
        </row>
        <row r="3584">
          <cell r="G3584">
            <v>96683</v>
          </cell>
          <cell r="H3584" t="str">
            <v>TUBO, PPR, DN 110, CLASSE PN 25,  INSTALADO EM PRUMADA DE ÁGUA   FORNECIMENTO E INSTALAÇÃO. AF_08/2022</v>
          </cell>
          <cell r="I3584" t="str">
            <v>M</v>
          </cell>
          <cell r="J3584" t="str">
            <v>ATRIBUÍDO SÃO PAULO</v>
          </cell>
          <cell r="K3584">
            <v>285.91000000000003</v>
          </cell>
        </row>
        <row r="3585">
          <cell r="G3585">
            <v>96718</v>
          </cell>
          <cell r="H3585" t="str">
            <v>TUBO, PPR, DN 20, CLASSE PN 20,  INSTALADO EM RESERVAÇÃO DE ÁGUA DE EDIFICAÇÃO QUE POSSUA RESERVATÓRIO DE FIBRA/FIBROCIMENTO  FORNECIMENTO E INSTALAÇÃO. AF_06/2016</v>
          </cell>
          <cell r="I3585" t="str">
            <v>M</v>
          </cell>
          <cell r="J3585" t="str">
            <v>ATRIBUÍDO SÃO PAULO</v>
          </cell>
          <cell r="K3585">
            <v>9.81</v>
          </cell>
        </row>
        <row r="3586">
          <cell r="G3586">
            <v>96719</v>
          </cell>
          <cell r="H3586" t="str">
            <v>TUBO, PPR, DN 25, CLASSE PN 20,  INSTALADO EM RESERVAÇÃO DE ÁGUA DE EDIFICAÇÃO QUE POSSUA RESERVATÓRIO DE FIBRA/FIBROCIMENTO  FORNECIMENTO E INSTALAÇÃO. AF_06/2016</v>
          </cell>
          <cell r="I3586" t="str">
            <v>M</v>
          </cell>
          <cell r="J3586" t="str">
            <v>ATRIBUÍDO SÃO PAULO</v>
          </cell>
          <cell r="K3586">
            <v>18.510000000000002</v>
          </cell>
        </row>
        <row r="3587">
          <cell r="G3587">
            <v>96720</v>
          </cell>
          <cell r="H3587" t="str">
            <v>TUBO, PPR, DN 32, CLASSE PN 12,  INSTALADO EM RESERVAÇÃO DE ÁGUA DE EDIFICAÇÃO QUE POSSUA RESERVATÓRIO DE FIBRA/FIBROCIMENTO  FORNECIMENTO E INSTALAÇÃO. AF_06/2016</v>
          </cell>
          <cell r="I3587" t="str">
            <v>M</v>
          </cell>
          <cell r="J3587" t="str">
            <v>ATRIBUÍDO SÃO PAULO</v>
          </cell>
          <cell r="K3587">
            <v>17.03</v>
          </cell>
        </row>
        <row r="3588">
          <cell r="G3588">
            <v>96721</v>
          </cell>
          <cell r="H3588" t="str">
            <v>TUBO, PPR, DN 40, CLASSE PN 12,  INSTALADO EM RESERVAÇÃO DE ÁGUA DE EDIFICAÇÃO QUE POSSUA RESERVATÓRIO DE FIBRA/FIBROCIMENTO  FORNECIMENTO E INSTALAÇÃO. AF_06/2016</v>
          </cell>
          <cell r="I3588" t="str">
            <v>M</v>
          </cell>
          <cell r="J3588" t="str">
            <v>ATRIBUÍDO SÃO PAULO</v>
          </cell>
          <cell r="K3588">
            <v>20.69</v>
          </cell>
        </row>
        <row r="3589">
          <cell r="G3589">
            <v>96722</v>
          </cell>
          <cell r="H3589" t="str">
            <v>TUBO, PPR, DN 50, CLASSE PN 12,  INSTALADO EM RESERVAÇÃO DE ÁGUA DE EDIFICAÇÃO QUE POSSUA RESERVATÓRIO DE FIBRA/FIBROCIMENTO  FORNECIMENTO E INSTALAÇÃO. AF_06/2016</v>
          </cell>
          <cell r="I3589" t="str">
            <v>M</v>
          </cell>
          <cell r="J3589" t="str">
            <v>ATRIBUÍDO SÃO PAULO</v>
          </cell>
          <cell r="K3589">
            <v>33.14</v>
          </cell>
        </row>
        <row r="3590">
          <cell r="G3590">
            <v>96723</v>
          </cell>
          <cell r="H3590" t="str">
            <v>TUBO, PPR, DN 63, CLASSE PN 12,  INSTALADO EM RESERVAÇÃO DE ÁGUA DE EDIFICAÇÃO QUE POSSUA RESERVATÓRIO DE FIBRA/FIBROCIMENTO  FORNECIMENTO E INSTALAÇÃO. AF_06/2016</v>
          </cell>
          <cell r="I3590" t="str">
            <v>M</v>
          </cell>
          <cell r="J3590" t="str">
            <v>ATRIBUÍDO SÃO PAULO</v>
          </cell>
          <cell r="K3590">
            <v>47.62</v>
          </cell>
        </row>
        <row r="3591">
          <cell r="G3591">
            <v>96724</v>
          </cell>
          <cell r="H3591" t="str">
            <v>TUBO, PPR, DN 75, CLASSE PN 12,  INSTALADO EM RESERVAÇÃO DE ÁGUA DE EDIFICAÇÃO QUE POSSUA RESERVATÓRIO DE FIBRA/FIBROCIMENTO  FORNECIMENTO E INSTALAÇÃO. AF_06/2016</v>
          </cell>
          <cell r="I3591" t="str">
            <v>M</v>
          </cell>
          <cell r="J3591" t="str">
            <v>ATRIBUÍDO SÃO PAULO</v>
          </cell>
          <cell r="K3591">
            <v>63.61</v>
          </cell>
        </row>
        <row r="3592">
          <cell r="G3592">
            <v>96725</v>
          </cell>
          <cell r="H3592" t="str">
            <v>TUBO, PPR, DN 90, CLASSE PN 12,  INSTALADO EM RESERVAÇÃO DE ÁGUA DE EDIFICAÇÃO QUE POSSUA RESERVATÓRIO DE FIBRA/FIBROCIMENTO  FORNECIMENTO E INSTALAÇÃO. AF_06/2016</v>
          </cell>
          <cell r="I3592" t="str">
            <v>M</v>
          </cell>
          <cell r="J3592" t="str">
            <v>ATRIBUÍDO SÃO PAULO</v>
          </cell>
          <cell r="K3592">
            <v>97.56</v>
          </cell>
        </row>
        <row r="3593">
          <cell r="G3593">
            <v>96726</v>
          </cell>
          <cell r="H3593" t="str">
            <v>TUBO, PPR, DN 110, CLASSE PN 12,  INSTALADO EM RESERVAÇÃO DE ÁGUA DE EDIFICAÇÃO QUE POSSUA RESERVATÓRIO DE FIBRA/FIBROCIMENTO  FORNECIMENTO E INSTALAÇÃO. AF_06/2016</v>
          </cell>
          <cell r="I3593" t="str">
            <v>M</v>
          </cell>
          <cell r="J3593" t="str">
            <v>ATRIBUÍDO SÃO PAULO</v>
          </cell>
          <cell r="K3593">
            <v>138.41</v>
          </cell>
        </row>
        <row r="3594">
          <cell r="G3594">
            <v>96727</v>
          </cell>
          <cell r="H3594" t="str">
            <v>TUBO, PPR, DN 20, CLASSE PN 25,  INSTALADO EM RESERVAÇÃO DE ÁGUA DE EDIFICAÇÃO QUE POSSUA RESERVATÓRIO DE FIBRA/FIBROCIMENTO  FORNECIMENTO E INSTALAÇÃO. AF_06/2016</v>
          </cell>
          <cell r="I3594" t="str">
            <v>M</v>
          </cell>
          <cell r="J3594" t="str">
            <v>ATRIBUÍDO SÃO PAULO</v>
          </cell>
          <cell r="K3594">
            <v>16.57</v>
          </cell>
        </row>
        <row r="3595">
          <cell r="G3595">
            <v>96728</v>
          </cell>
          <cell r="H3595" t="str">
            <v>TUBO, PPR, DN 25, CLASSE PN 25,  INSTALADO EM RESERVAÇÃO DE ÁGUA DE EDIFICAÇÃO QUE POSSUA RESERVATÓRIO DE FIBRA/FIBROCIMENTO  FORNECIMENTO E INSTALAÇÃO. AF_06/2016</v>
          </cell>
          <cell r="I3595" t="str">
            <v>M</v>
          </cell>
          <cell r="J3595" t="str">
            <v>ATRIBUÍDO SÃO PAULO</v>
          </cell>
          <cell r="K3595">
            <v>20.58</v>
          </cell>
        </row>
        <row r="3596">
          <cell r="G3596">
            <v>96729</v>
          </cell>
          <cell r="H3596" t="str">
            <v>TUBO, PPR, DN 32, CLASSE PN 25,  INSTALADO EM RESERVAÇÃO DE ÁGUA DE EDIFICAÇÃO QUE POSSUA RESERVATÓRIO DE FIBRA/FIBROCIMENTO  FORNECIMENTO E INSTALAÇÃO. AF_06/2016</v>
          </cell>
          <cell r="I3596" t="str">
            <v>M</v>
          </cell>
          <cell r="J3596" t="str">
            <v>ATRIBUÍDO SÃO PAULO</v>
          </cell>
          <cell r="K3596">
            <v>27</v>
          </cell>
        </row>
        <row r="3597">
          <cell r="G3597">
            <v>96730</v>
          </cell>
          <cell r="H3597" t="str">
            <v>TUBO, PPR, DN 40, CLASSE PN 25,  INSTALADO EM RESERVAÇÃO DE ÁGUA DE EDIFICAÇÃO QUE POSSUA RESERVATÓRIO DE FIBRA/FIBROCIMENTO  FORNECIMENTO E INSTALAÇÃO. AF_06/2016</v>
          </cell>
          <cell r="I3597" t="str">
            <v>M</v>
          </cell>
          <cell r="J3597" t="str">
            <v>ATRIBUÍDO SÃO PAULO</v>
          </cell>
          <cell r="K3597">
            <v>35.5</v>
          </cell>
        </row>
        <row r="3598">
          <cell r="G3598">
            <v>96731</v>
          </cell>
          <cell r="H3598" t="str">
            <v>TUBO, PPR, DN 50, CLASSE PN 25,  INSTALADO EM RESERVAÇÃO DE ÁGUA DE EDIFICAÇÃO QUE POSSUA RESERVATÓRIO DE FIBRA/FIBROCIMENTO  FORNECIMENTO E INSTALAÇÃO. AF_06/2016</v>
          </cell>
          <cell r="I3598" t="str">
            <v>M</v>
          </cell>
          <cell r="J3598" t="str">
            <v>ATRIBUÍDO SÃO PAULO</v>
          </cell>
          <cell r="K3598">
            <v>55.29</v>
          </cell>
        </row>
        <row r="3599">
          <cell r="G3599">
            <v>96732</v>
          </cell>
          <cell r="H3599" t="str">
            <v>TUBO, PPR, DN 63, CLASSE PN 25,  INSTALADO EM RESERVAÇÃO DE ÁGUA DE EDIFICAÇÃO QUE POSSUA RESERVATÓRIO DE FIBRA/FIBROCIMENTO  FORNECIMENTO E INSTALAÇÃO. AF_06/2016</v>
          </cell>
          <cell r="I3599" t="str">
            <v>M</v>
          </cell>
          <cell r="J3599" t="str">
            <v>ATRIBUÍDO SÃO PAULO</v>
          </cell>
          <cell r="K3599">
            <v>88.25</v>
          </cell>
        </row>
        <row r="3600">
          <cell r="G3600">
            <v>96733</v>
          </cell>
          <cell r="H3600" t="str">
            <v>TUBO, PPR, DN 75, CLASSE PN 25,  INSTALADO EM RESERVAÇÃO DE ÁGUA DE EDIFICAÇÃO QUE POSSUA RESERVATÓRIO DE FIBRA/FIBROCIMENTO  FORNECIMENTO E INSTALAÇÃO. AF_06/2016</v>
          </cell>
          <cell r="I3600" t="str">
            <v>M</v>
          </cell>
          <cell r="J3600" t="str">
            <v>ATRIBUÍDO SÃO PAULO</v>
          </cell>
          <cell r="K3600">
            <v>122.25</v>
          </cell>
        </row>
        <row r="3601">
          <cell r="G3601">
            <v>96734</v>
          </cell>
          <cell r="H3601" t="str">
            <v>TUBO, PPR, DN 90, CLASSE PN 25,  INSTALADO EM RESERVAÇÃO DE ÁGUA DE EDIFICAÇÃO QUE POSSUA RESERVATÓRIO DE FIBRA/FIBROCIMENTO  FORNECIMENTO E INSTALAÇÃO. AF_06/2016</v>
          </cell>
          <cell r="I3601" t="str">
            <v>M</v>
          </cell>
          <cell r="J3601" t="str">
            <v>ATRIBUÍDO SÃO PAULO</v>
          </cell>
          <cell r="K3601">
            <v>196</v>
          </cell>
        </row>
        <row r="3602">
          <cell r="G3602">
            <v>96735</v>
          </cell>
          <cell r="H3602" t="str">
            <v>TUBO, PPR, DN 110, CLASSE PN 25,  INSTALADO EM RESERVAÇÃO DE ÁGUA DE EDIFICAÇÃO QUE POSSUA RESERVATÓRIO DE FIBRA/FIBROCIMENTO  FORNECIMENTO E INSTALAÇÃO. AF_06/2016</v>
          </cell>
          <cell r="I3602" t="str">
            <v>M</v>
          </cell>
          <cell r="J3602" t="str">
            <v>ATRIBUÍDO SÃO PAULO</v>
          </cell>
          <cell r="K3602">
            <v>258.48</v>
          </cell>
        </row>
        <row r="3603">
          <cell r="G3603">
            <v>96798</v>
          </cell>
          <cell r="H3603" t="str">
            <v>TUBO, PEX, MONOCAMADA, DN 16, INSTALADO EM RAMAL/SUB-RAMAL OU DISTRIBUIÇÃO DE ÁGUA - FORNECIMENTO E INSTALAÇÃO. AF_02/2023</v>
          </cell>
          <cell r="I3603" t="str">
            <v>M</v>
          </cell>
          <cell r="J3603" t="str">
            <v>ATRIBUÍDO SÃO PAULO</v>
          </cell>
          <cell r="K3603">
            <v>8.5</v>
          </cell>
        </row>
        <row r="3604">
          <cell r="G3604">
            <v>96799</v>
          </cell>
          <cell r="H3604" t="str">
            <v>TUBO, PEX, MONOCAMADA, DN 20, INSTALADO EM RAMAL/SUB-RAMAL OU DISTRIBUIÇÃO DE ÁGUA - FORNECIMENTO E INSTALAÇÃO. AF_02/2023</v>
          </cell>
          <cell r="I3604" t="str">
            <v>M</v>
          </cell>
          <cell r="J3604" t="str">
            <v>ATRIBUÍDO SÃO PAULO</v>
          </cell>
          <cell r="K3604">
            <v>10.9</v>
          </cell>
        </row>
        <row r="3605">
          <cell r="G3605">
            <v>96800</v>
          </cell>
          <cell r="H3605" t="str">
            <v>TUBO, PEX, MONOCAMADA, DN 25, INSTALADO EM RAMAL/SUB-RAMAL OU DISTRIBUIÇÃO DE ÁGUA - FORNECIMENTO E INSTALAÇÃO. AF_02/2023</v>
          </cell>
          <cell r="I3605" t="str">
            <v>M</v>
          </cell>
          <cell r="J3605" t="str">
            <v>ATRIBUÍDO SÃO PAULO</v>
          </cell>
          <cell r="K3605">
            <v>15</v>
          </cell>
        </row>
        <row r="3606">
          <cell r="G3606">
            <v>96801</v>
          </cell>
          <cell r="H3606" t="str">
            <v>TUBO, PEX, MONOCAMADA, DN 32, INSTALADO EM RAMAL/SUB-RAMAL OU DISTRIBUIÇÃO DE ÁGUA - FORNECIMENTO E INSTALAÇÃO. AF_02/2023</v>
          </cell>
          <cell r="I3606" t="str">
            <v>M</v>
          </cell>
          <cell r="J3606" t="str">
            <v>ATRIBUÍDO SÃO PAULO</v>
          </cell>
          <cell r="K3606">
            <v>23.14</v>
          </cell>
        </row>
        <row r="3607">
          <cell r="G3607">
            <v>97327</v>
          </cell>
          <cell r="H3607" t="str">
            <v>TUBO EM COBRE FLEXÍVEL, DN 1/4, COM ISOLAMENTO, INSTALADO EM RAMAL DE ALIMENTAÇÃO DE AR CONDICIONADO COM CONDENSADORA INDIVIDUAL   FORNECIMENTO E INSTALAÇÃO. AF_12/2015</v>
          </cell>
          <cell r="I3607" t="str">
            <v>M</v>
          </cell>
          <cell r="J3607" t="str">
            <v>ATRIBUÍDO SÃO PAULO</v>
          </cell>
          <cell r="K3607">
            <v>29.98</v>
          </cell>
        </row>
        <row r="3608">
          <cell r="G3608">
            <v>97328</v>
          </cell>
          <cell r="H3608" t="str">
            <v>TUBO EM COBRE FLEXÍVEL, DN 3/8", COM ISOLAMENTO, INSTALADO EM RAMAL DE ALIMENTAÇÃO DE AR CONDICIONADO COM CONDENSADORA INDIVIDUAL  FORNECIMENTO E INSTALAÇÃO. AF_12/2015</v>
          </cell>
          <cell r="I3608" t="str">
            <v>M</v>
          </cell>
          <cell r="J3608" t="str">
            <v>ATRIBUÍDO SÃO PAULO</v>
          </cell>
          <cell r="K3608">
            <v>53.54</v>
          </cell>
        </row>
        <row r="3609">
          <cell r="G3609">
            <v>97329</v>
          </cell>
          <cell r="H3609" t="str">
            <v>TUBO EM COBRE FLEXÍVEL, DN 1/2", COM ISOLAMENTO, INSTALADO EM RAMAL DE ALIMENTAÇÃO DE AR CONDICIONADO COM CONDENSADORA INDIVIDUAL  FORNECIMENTO E INSTALAÇÃO. AF_12/2015</v>
          </cell>
          <cell r="I3609" t="str">
            <v>M</v>
          </cell>
          <cell r="J3609" t="str">
            <v>ATRIBUÍDO SÃO PAULO</v>
          </cell>
          <cell r="K3609">
            <v>66.37</v>
          </cell>
        </row>
        <row r="3610">
          <cell r="G3610">
            <v>97330</v>
          </cell>
          <cell r="H3610" t="str">
            <v>TUBO EM COBRE FLEXÍVEL, DN 5/8", COM ISOLAMENTO, INSTALADO EM RAMAL DE ALIMENTAÇÃO DE AR CONDICIONADO COM CONDENSADORA INDIVIDUAL  FORNECIMENTO E INSTALAÇÃO. AF_12/2015</v>
          </cell>
          <cell r="I3610" t="str">
            <v>M</v>
          </cell>
          <cell r="J3610" t="str">
            <v>ATRIBUÍDO SÃO PAULO</v>
          </cell>
          <cell r="K3610">
            <v>80.88</v>
          </cell>
        </row>
        <row r="3611">
          <cell r="G3611">
            <v>97331</v>
          </cell>
          <cell r="H3611" t="str">
            <v>TUBO EM COBRE FLEXÍVEL, DN 1/4", COM ISOLAMENTO, INSTALADO EM RAMAL DE ALIMENTAÇÃO DE AR CONDICIONADO COM CONDENSADORA CENTRAL  FORNECIMENTO E INSTALAÇÃO. AF_12/2015</v>
          </cell>
          <cell r="I3611" t="str">
            <v>M</v>
          </cell>
          <cell r="J3611" t="str">
            <v>ATRIBUÍDO SÃO PAULO</v>
          </cell>
          <cell r="K3611">
            <v>30.27</v>
          </cell>
        </row>
        <row r="3612">
          <cell r="G3612">
            <v>97332</v>
          </cell>
          <cell r="H3612" t="str">
            <v>TUBO EM COBRE FLEXÍVEL, DN 3/8", COM ISOLAMENTO, INSTALADO EM RAMAL DE ALIMENTAÇÃO DE AR CONDICIONADO COM CONDENSADORA CENTRAL  FORNECIMENTO E INSTALAÇÃO. AF_12/2015</v>
          </cell>
          <cell r="I3612" t="str">
            <v>M</v>
          </cell>
          <cell r="J3612" t="str">
            <v>ATRIBUÍDO SÃO PAULO</v>
          </cell>
          <cell r="K3612">
            <v>53.87</v>
          </cell>
        </row>
        <row r="3613">
          <cell r="G3613">
            <v>97333</v>
          </cell>
          <cell r="H3613" t="str">
            <v>TUBO EM COBRE FLEXÍVEL, DN 1/2", COM ISOLAMENTO, INSTALADO EM RAMAL DE ALIMENTAÇÃO DE AR CONDICIONADO COM CONDENSADORA CENTRAL  FORNECIMENTO E INSTALAÇÃO. AF_12/2015</v>
          </cell>
          <cell r="I3613" t="str">
            <v>M</v>
          </cell>
          <cell r="J3613" t="str">
            <v>ATRIBUÍDO SÃO PAULO</v>
          </cell>
          <cell r="K3613">
            <v>66.8</v>
          </cell>
        </row>
        <row r="3614">
          <cell r="G3614">
            <v>97334</v>
          </cell>
          <cell r="H3614" t="str">
            <v>TUBO EM COBRE FLEXÍVEL, DN 5/8, COM ISOLAMENTO, INSTALADO EM RAMAL DE ALIMENTAÇÃO DE AR CONDICIONADO COM CONDENSADORA CENTRAL   FORNECIMENTO E INSTALAÇÃO. AF_12/2015</v>
          </cell>
          <cell r="I3614" t="str">
            <v>M</v>
          </cell>
          <cell r="J3614" t="str">
            <v>ATRIBUÍDO SÃO PAULO</v>
          </cell>
          <cell r="K3614">
            <v>81.349999999999994</v>
          </cell>
        </row>
        <row r="3615">
          <cell r="G3615">
            <v>97335</v>
          </cell>
          <cell r="H3615" t="str">
            <v>TUBO EM COBRE RÍGIDO, DN 22 MM, CLASSE A, SEM ISOLAMENTO, INSTALADO EM PRUMADA DE GÁS COMBUSTÍVEL - FORNECIMENTO E INSTALAÇÃO. AF_04/2022</v>
          </cell>
          <cell r="I3615" t="str">
            <v>M</v>
          </cell>
          <cell r="J3615" t="str">
            <v>ATRIBUÍDO SÃO PAULO</v>
          </cell>
          <cell r="K3615">
            <v>78.08</v>
          </cell>
        </row>
        <row r="3616">
          <cell r="G3616">
            <v>97336</v>
          </cell>
          <cell r="H3616" t="str">
            <v>TUBO EM COBRE RÍGIDO, DN 28 MM, CLASSE A, SEM ISOLAMENTO, INSTALADO EM PRUMADA DE GÁS COMBUSTÍVEL - FORNECIMENTO E INSTALAÇÃO. AF_04/2022</v>
          </cell>
          <cell r="I3616" t="str">
            <v>M</v>
          </cell>
          <cell r="J3616" t="str">
            <v>ATRIBUÍDO SÃO PAULO</v>
          </cell>
          <cell r="K3616">
            <v>99.39</v>
          </cell>
        </row>
        <row r="3617">
          <cell r="G3617">
            <v>97337</v>
          </cell>
          <cell r="H3617" t="str">
            <v>TUBO EM COBRE RÍGIDO, DN 35 MM, CLASSE A, SEM ISOLAMENTO, INSTALADO EM PRUMADA DE GÁS COMBUSTÍVEL - FORNECIMENTO E INSTALAÇÃO. AF_04/2022</v>
          </cell>
          <cell r="I3617" t="str">
            <v>M</v>
          </cell>
          <cell r="J3617" t="str">
            <v>ATRIBUÍDO SÃO PAULO</v>
          </cell>
          <cell r="K3617">
            <v>149.51</v>
          </cell>
        </row>
        <row r="3618">
          <cell r="G3618">
            <v>97338</v>
          </cell>
          <cell r="H3618" t="str">
            <v>TUBO EM COBRE RÍGIDO, DN 42 MM, CLASSE A, SEM ISOLAMENTO, INSTALADO EM PRUMADA DE GÁS COMBUSTÍVEL - FORNECIMENTO E INSTALAÇÃO. AF_04/2022</v>
          </cell>
          <cell r="I3618" t="str">
            <v>M</v>
          </cell>
          <cell r="J3618" t="str">
            <v>ATRIBUÍDO SÃO PAULO</v>
          </cell>
          <cell r="K3618">
            <v>179.89</v>
          </cell>
        </row>
        <row r="3619">
          <cell r="G3619">
            <v>97339</v>
          </cell>
          <cell r="H3619" t="str">
            <v>TUBO EM COBRE RÍGIDO, DN 54 MM, CLASSE A, SEM ISOLAMENTO, INSTALADO EM PRUMADA DE GÁS COMBUSTÍVEL - FORNECIMENTO E INSTALAÇÃO. AF_04/2022</v>
          </cell>
          <cell r="I3619" t="str">
            <v>M</v>
          </cell>
          <cell r="J3619" t="str">
            <v>ATRIBUÍDO SÃO PAULO</v>
          </cell>
          <cell r="K3619">
            <v>193.69</v>
          </cell>
        </row>
        <row r="3620">
          <cell r="G3620">
            <v>97340</v>
          </cell>
          <cell r="H3620" t="str">
            <v>TUBO EM COBRE RÍGIDO, DN 66 MM, CLASSE A, SEM ISOLAMENTO, INSTALADO EM PRUMADA DE GÁS COMBUSTÍVEL - FORNECIMENTO E INSTALAÇÃO. AF_04/2022</v>
          </cell>
          <cell r="I3620" t="str">
            <v>M</v>
          </cell>
          <cell r="J3620" t="str">
            <v>ATRIBUÍDO SÃO PAULO</v>
          </cell>
          <cell r="K3620">
            <v>194.78</v>
          </cell>
        </row>
        <row r="3621">
          <cell r="G3621">
            <v>97347</v>
          </cell>
          <cell r="H3621" t="str">
            <v>TUBO EM COBRE RÍGIDO, DN 22 MM, CLASSE I, SEM ISOLAMENTO, INSTALADO EM PRUMADA  FORNECIMENTO E INSTALAÇÃO. AF_12/2015</v>
          </cell>
          <cell r="I3621" t="str">
            <v>M</v>
          </cell>
          <cell r="J3621" t="str">
            <v>ATRIBUÍDO SÃO PAULO</v>
          </cell>
          <cell r="K3621">
            <v>94.11</v>
          </cell>
        </row>
        <row r="3622">
          <cell r="G3622">
            <v>97348</v>
          </cell>
          <cell r="H3622" t="str">
            <v>TUBO EM COBRE RÍGIDO, DN 28 MM, CLASSE I, SEM ISOLAMENTO, INSTALADO EM PRUMADA  FORNECIMENTO E INSTALAÇÃO. AF_12/2015</v>
          </cell>
          <cell r="I3622" t="str">
            <v>M</v>
          </cell>
          <cell r="J3622" t="str">
            <v>ATRIBUÍDO SÃO PAULO</v>
          </cell>
          <cell r="K3622">
            <v>130</v>
          </cell>
        </row>
        <row r="3623">
          <cell r="G3623">
            <v>97349</v>
          </cell>
          <cell r="H3623" t="str">
            <v>TUBO EM COBRE RÍGIDO, DN 35 MM, CLASSE I, SEM ISOLAMENTO, INSTALADO EM PRUMADA  FORNECIMENTO E INSTALAÇÃO. AF_12/2015</v>
          </cell>
          <cell r="I3623" t="str">
            <v>M</v>
          </cell>
          <cell r="J3623" t="str">
            <v>ATRIBUÍDO SÃO PAULO</v>
          </cell>
          <cell r="K3623">
            <v>187.4</v>
          </cell>
        </row>
        <row r="3624">
          <cell r="G3624">
            <v>97350</v>
          </cell>
          <cell r="H3624" t="str">
            <v>TUBO EM COBRE RÍGIDO, DN 42 MM, CLASSE I, SEM ISOLAMENTO, INSTALADO EM PRUMADA  FORNECIMENTO E INSTALAÇÃO. AF_12/2015</v>
          </cell>
          <cell r="I3624" t="str">
            <v>M</v>
          </cell>
          <cell r="J3624" t="str">
            <v>ATRIBUÍDO SÃO PAULO</v>
          </cell>
          <cell r="K3624">
            <v>227.54</v>
          </cell>
        </row>
        <row r="3625">
          <cell r="G3625">
            <v>97351</v>
          </cell>
          <cell r="H3625" t="str">
            <v>TUBO EM COBRE RÍGIDO, DN 54 MM, CLASSE I, SEM ISOLAMENTO, INSTALADO EM PRUMADA  FORNECIMENTO E INSTALAÇÃO. AF_12/2015</v>
          </cell>
          <cell r="I3625" t="str">
            <v>M</v>
          </cell>
          <cell r="J3625" t="str">
            <v>ATRIBUÍDO SÃO PAULO</v>
          </cell>
          <cell r="K3625">
            <v>314.63</v>
          </cell>
        </row>
        <row r="3626">
          <cell r="G3626">
            <v>97352</v>
          </cell>
          <cell r="H3626" t="str">
            <v>TUBO EM COBRE RÍGIDO, DN 66 MM, CLASSE I, SEM ISOLAMENTO, INSTALADO EM PRUMADA  FORNECIMENTO E INSTALAÇÃO. AF_12/2015</v>
          </cell>
          <cell r="I3626" t="str">
            <v>M</v>
          </cell>
          <cell r="J3626" t="str">
            <v>ATRIBUÍDO SÃO PAULO</v>
          </cell>
          <cell r="K3626">
            <v>407.75</v>
          </cell>
        </row>
        <row r="3627">
          <cell r="G3627">
            <v>97353</v>
          </cell>
          <cell r="H3627" t="str">
            <v>TUBO EM COBRE RÍGIDO, DN 15 MM, CLASSE I, SEM ISOLAMENTO, INSTALADO EM RAMAL DE DISTRIBUIÇÃO  FORNECIMENTO E INSTALAÇÃO. AF_12/2015</v>
          </cell>
          <cell r="I3627" t="str">
            <v>M</v>
          </cell>
          <cell r="J3627" t="str">
            <v>ATRIBUÍDO SÃO PAULO</v>
          </cell>
          <cell r="K3627">
            <v>61.85</v>
          </cell>
        </row>
        <row r="3628">
          <cell r="G3628">
            <v>97354</v>
          </cell>
          <cell r="H3628" t="str">
            <v>TUBO EM COBRE RÍGIDO, DN 22 MM, CLASSE I, SEM ISOLAMENTO, INSTALADO EM RAMAL DE DISTRIBUIÇÃO FORNECIMENTO E INSTALAÇÃO. AF_12/2015</v>
          </cell>
          <cell r="I3628" t="str">
            <v>M</v>
          </cell>
          <cell r="J3628" t="str">
            <v>ATRIBUÍDO SÃO PAULO</v>
          </cell>
          <cell r="K3628">
            <v>98.26</v>
          </cell>
        </row>
        <row r="3629">
          <cell r="G3629">
            <v>97355</v>
          </cell>
          <cell r="H3629" t="str">
            <v>TUBO EM COBRE RÍGIDO, DN 28 MM, CLASSE I, SEM ISOLAMENTO, INSTALADO EM RAMAL DE DISTRIBUIÇÃO FORNECIMENTO E INSTALAÇÃO. AF_12/2015</v>
          </cell>
          <cell r="I3629" t="str">
            <v>M</v>
          </cell>
          <cell r="J3629" t="str">
            <v>ATRIBUÍDO SÃO PAULO</v>
          </cell>
          <cell r="K3629">
            <v>134.46</v>
          </cell>
        </row>
        <row r="3630">
          <cell r="G3630">
            <v>97356</v>
          </cell>
          <cell r="H3630" t="str">
            <v>TUBO EM COBRE RÍGIDO, DN 15 MM, CLASSE I, SEM ISOLAMENTO, INSTALADO EM RAMAL E SUB-RAMAL  FORNECIMENTO E INSTALAÇÃO. AF_12/2015</v>
          </cell>
          <cell r="I3630" t="str">
            <v>M</v>
          </cell>
          <cell r="J3630" t="str">
            <v>ATRIBUÍDO SÃO PAULO</v>
          </cell>
          <cell r="K3630">
            <v>70.95</v>
          </cell>
        </row>
        <row r="3631">
          <cell r="G3631">
            <v>97357</v>
          </cell>
          <cell r="H3631" t="str">
            <v>TUBO EM COBRE RÍGIDO, DN 22 MM, CLASSE I, SEM ISOLAMENTO, INSTALADO EM RAMAL E SUB-RAMAL  FORNECIMENTO E INSTALAÇÃO. AF_12/2015</v>
          </cell>
          <cell r="I3631" t="str">
            <v>M</v>
          </cell>
          <cell r="J3631" t="str">
            <v>ATRIBUÍDO SÃO PAULO</v>
          </cell>
          <cell r="K3631">
            <v>113.91</v>
          </cell>
        </row>
        <row r="3632">
          <cell r="G3632">
            <v>97358</v>
          </cell>
          <cell r="H3632" t="str">
            <v>TUBO EM COBRE RÍGIDO, DN 28 MM, CLASSE I, SEM ISOLAMENTO, INSTALADO EM RAMAL E SUB-RAMAL  FORNECIMENTO E INSTALAÇÃO. AF_12/2015</v>
          </cell>
          <cell r="I3632" t="str">
            <v>M</v>
          </cell>
          <cell r="J3632" t="str">
            <v>ATRIBUÍDO SÃO PAULO</v>
          </cell>
          <cell r="K3632">
            <v>155.79</v>
          </cell>
        </row>
        <row r="3633">
          <cell r="G3633">
            <v>97498</v>
          </cell>
          <cell r="H3633" t="str">
            <v>TUBO DE AÇO GALVANIZADO COM COSTURA, CLASSE MÉDIA, DN 25 (1"), CONEXÃO ROSQUEADA, INSTALADO EM REDE DE ALIMENTAÇÃO PARA HIDRANTE - FORNECIMENTO E INSTALAÇÃO. AF_10/2020</v>
          </cell>
          <cell r="I3633" t="str">
            <v>M</v>
          </cell>
          <cell r="J3633" t="str">
            <v>COEFICIENTE DE REPRESENTATIVIDADE</v>
          </cell>
          <cell r="K3633">
            <v>50.52</v>
          </cell>
        </row>
        <row r="3634">
          <cell r="G3634">
            <v>97535</v>
          </cell>
          <cell r="H3634" t="str">
            <v>TUBO DE AÇO GALVANIZADO COM COSTURA, CLASSE MÉDIA, CONEXÃO ROSQUEADA, DN 25 (1"), INSTALADO EM REDE DE ALIMENTAÇÃO PARA SPRINKLER - FORNECIMENTO E INSTALAÇÃO. AF_10/2020</v>
          </cell>
          <cell r="I3634" t="str">
            <v>M</v>
          </cell>
          <cell r="J3634" t="str">
            <v>COEFICIENTE DE REPRESENTATIVIDADE</v>
          </cell>
          <cell r="K3634">
            <v>54.66</v>
          </cell>
        </row>
        <row r="3635">
          <cell r="G3635">
            <v>97536</v>
          </cell>
          <cell r="H3635" t="str">
            <v>TUBO DE AÇO GALVANIZADO COM COSTURA, CLASSE MÉDIA, CONEXÃO ROSQUEADA, DN 25 (1"), INSTALADO EM RAMAIS  E SUB-RAMAIS DE GÁS - FORNECIMENTO E INSTALAÇÃO. AF_10/2020</v>
          </cell>
          <cell r="I3635" t="str">
            <v>M</v>
          </cell>
          <cell r="J3635" t="str">
            <v>COEFICIENTE DE REPRESENTATIVIDADE</v>
          </cell>
          <cell r="K3635">
            <v>64.209999999999994</v>
          </cell>
        </row>
        <row r="3636">
          <cell r="G3636">
            <v>100788</v>
          </cell>
          <cell r="H3636" t="str">
            <v>KIT CAVALETE PARA GÁS - SEM MEDIDOR OU REGULADOR - ENTRADA INDIVIDUAL PRINCIPAL, EM AÇO GALVANIZADO DN 15 E 25 MM (1/2" E 1") - FORNECIMENTO E INSTALAÇÃO. AF_01/2020</v>
          </cell>
          <cell r="I3636" t="str">
            <v>UN</v>
          </cell>
          <cell r="J3636" t="str">
            <v>COEFICIENTE DE REPRESENTATIVIDADE</v>
          </cell>
          <cell r="K3636">
            <v>792.25</v>
          </cell>
        </row>
        <row r="3637">
          <cell r="G3637">
            <v>100791</v>
          </cell>
          <cell r="H3637" t="str">
            <v>TUBO, PEX, MULTICAMADA, DN 16, INSTALADO EM IMPLANTAÇÃO DE INSTALAÇÕES DE GÁS - FORNECIMENTO E INSTALAÇÃO. AF_01/2020</v>
          </cell>
          <cell r="I3637" t="str">
            <v>M</v>
          </cell>
          <cell r="J3637" t="str">
            <v>ATRIBUÍDO SÃO PAULO</v>
          </cell>
          <cell r="K3637">
            <v>17.96</v>
          </cell>
        </row>
        <row r="3638">
          <cell r="G3638">
            <v>100792</v>
          </cell>
          <cell r="H3638" t="str">
            <v>TUBO, PEX, MULTICAMADA, DN 20, INSTALADO EM IMPLANTAÇÃO DE INSTALAÇÕES DE GÁS - FORNECIMENTO E INSTALAÇÃO. AF_01/2020</v>
          </cell>
          <cell r="I3638" t="str">
            <v>M</v>
          </cell>
          <cell r="J3638" t="str">
            <v>ATRIBUÍDO SÃO PAULO</v>
          </cell>
          <cell r="K3638">
            <v>26.4</v>
          </cell>
        </row>
        <row r="3639">
          <cell r="G3639">
            <v>100793</v>
          </cell>
          <cell r="H3639" t="str">
            <v>TUBO, PEX, MULTICAMADA, DN 26, INSTALADO EM IMPLANTAÇÃO DE INSTALAÇÕES DE GÁS - FORNECIMENTO E INSTALAÇÃO. AF_01/2020</v>
          </cell>
          <cell r="I3639" t="str">
            <v>M</v>
          </cell>
          <cell r="J3639" t="str">
            <v>ATRIBUÍDO SÃO PAULO</v>
          </cell>
          <cell r="K3639">
            <v>35.08</v>
          </cell>
        </row>
        <row r="3640">
          <cell r="G3640">
            <v>100794</v>
          </cell>
          <cell r="H3640" t="str">
            <v>TUBO, PEX, MULTICAMADA, DN 32, INSTALADO EM IMPLANTAÇÃO DE INSTALAÇÕES DE GÁS - FORNECIMENTO E INSTALAÇÃO. AF_01/2020</v>
          </cell>
          <cell r="I3640" t="str">
            <v>M</v>
          </cell>
          <cell r="J3640" t="str">
            <v>ATRIBUÍDO SÃO PAULO</v>
          </cell>
          <cell r="K3640">
            <v>47.34</v>
          </cell>
        </row>
        <row r="3641">
          <cell r="G3641">
            <v>100799</v>
          </cell>
          <cell r="H3641" t="str">
            <v>TUBO, PEX, MULTICAMADA, COM TUBO LUVA, DN 16, INSTALADO EM IMPLANTAÇÃO DE INSTALAÇÕES DE GÁS - FORNECIMENTO E INSTALAÇÃO. AF_01/2020</v>
          </cell>
          <cell r="I3641" t="str">
            <v>M</v>
          </cell>
          <cell r="J3641" t="str">
            <v>ATRIBUÍDO SÃO PAULO</v>
          </cell>
          <cell r="K3641">
            <v>18.38</v>
          </cell>
        </row>
        <row r="3642">
          <cell r="G3642">
            <v>100800</v>
          </cell>
          <cell r="H3642" t="str">
            <v>TUBO, PEX, MULTICAMADA, COM TUBO LUVA, DN 20, INSTALADO EM IMPLANTAÇÃO DE INSTALAÇÕES DE GÁS - FORNECIMENTO E INSTALAÇÃO. AF_01/2020</v>
          </cell>
          <cell r="I3642" t="str">
            <v>M</v>
          </cell>
          <cell r="J3642" t="str">
            <v>ATRIBUÍDO SÃO PAULO</v>
          </cell>
          <cell r="K3642">
            <v>26.83</v>
          </cell>
        </row>
        <row r="3643">
          <cell r="G3643">
            <v>100801</v>
          </cell>
          <cell r="H3643" t="str">
            <v>TUBO, PEX, MULTICAMADA, COM TUBO LUVA, DN 26, INSTALADO EM IMPLANTAÇÃO DE INSTALAÇÕES DE GÁS - FORNECIMENTO E INSTALAÇÃO. AF_01/2020</v>
          </cell>
          <cell r="I3643" t="str">
            <v>M</v>
          </cell>
          <cell r="J3643" t="str">
            <v>ATRIBUÍDO SÃO PAULO</v>
          </cell>
          <cell r="K3643">
            <v>35.51</v>
          </cell>
        </row>
        <row r="3644">
          <cell r="G3644">
            <v>100802</v>
          </cell>
          <cell r="H3644" t="str">
            <v>TUBO, PEX, MULTICAMADA, COM TUBO LUVA, DN 32, INSTALADO EM IMPLANTAÇÃO DE INSTALAÇÕES DE GÁS - FORNECIMENTO E INSTALAÇÃO. AF_01/2020</v>
          </cell>
          <cell r="I3644" t="str">
            <v>M</v>
          </cell>
          <cell r="J3644" t="str">
            <v>ATRIBUÍDO SÃO PAULO</v>
          </cell>
          <cell r="K3644">
            <v>47.76</v>
          </cell>
        </row>
        <row r="3645">
          <cell r="G3645">
            <v>100803</v>
          </cell>
          <cell r="H3645" t="str">
            <v>TUBO, PEX, MULTICAMADA, DN 16, INSTALADO EM RAMAL INTERNO DE INSTALAÇÕES DE GÁS - FORNECIMENTO E INSTALAÇÃO. AF_01/2020</v>
          </cell>
          <cell r="I3645" t="str">
            <v>M</v>
          </cell>
          <cell r="J3645" t="str">
            <v>ATRIBUÍDO SÃO PAULO</v>
          </cell>
          <cell r="K3645">
            <v>17.09</v>
          </cell>
        </row>
        <row r="3646">
          <cell r="G3646">
            <v>100804</v>
          </cell>
          <cell r="H3646" t="str">
            <v>TUBO, PEX, MULTICAMADA, DN 20, INSTALADO EM RAMAL INTERNO DE INSTALAÇÕES DE GÁS - FORNECIMENTO E INSTALAÇÃO. AF_01/2020</v>
          </cell>
          <cell r="I3646" t="str">
            <v>M</v>
          </cell>
          <cell r="J3646" t="str">
            <v>ATRIBUÍDO SÃO PAULO</v>
          </cell>
          <cell r="K3646">
            <v>25.37</v>
          </cell>
        </row>
        <row r="3647">
          <cell r="G3647">
            <v>100805</v>
          </cell>
          <cell r="H3647" t="str">
            <v>TUBO, PEX, MULTICAMADA, DN 26, INSTALADO EM RAMAL INTERNO DE INSTALAÇÕES DE GÁS - FORNECIMENTO E INSTALAÇÃO. AF_01/2020</v>
          </cell>
          <cell r="I3647" t="str">
            <v>M</v>
          </cell>
          <cell r="J3647" t="str">
            <v>ATRIBUÍDO SÃO PAULO</v>
          </cell>
          <cell r="K3647">
            <v>33.840000000000003</v>
          </cell>
        </row>
        <row r="3648">
          <cell r="G3648">
            <v>100806</v>
          </cell>
          <cell r="H3648" t="str">
            <v>TUBO, PEX, MULTICAMADA, DN 32, INSTALADO EM RAMAL INTERNO DE INSTALAÇÕES DE GÁS - FORNECIMENTO E INSTALAÇÃO. AF_01/2020</v>
          </cell>
          <cell r="I3648" t="str">
            <v>M</v>
          </cell>
          <cell r="J3648" t="str">
            <v>ATRIBUÍDO SÃO PAULO</v>
          </cell>
          <cell r="K3648">
            <v>45.82</v>
          </cell>
        </row>
        <row r="3649">
          <cell r="G3649">
            <v>100807</v>
          </cell>
          <cell r="H3649" t="str">
            <v>TUBO, PEX, MULTICAMADA, COM TUBO LUVA, DN 16, INSTALADO EM RAMAL INTERNO DE INSTALAÇÕES DE GÁS - FORNECIMENTO E INSTALAÇÃO. AF_01/2020</v>
          </cell>
          <cell r="I3649" t="str">
            <v>M</v>
          </cell>
          <cell r="J3649" t="str">
            <v>ATRIBUÍDO SÃO PAULO</v>
          </cell>
          <cell r="K3649">
            <v>23.35</v>
          </cell>
        </row>
        <row r="3650">
          <cell r="G3650">
            <v>100808</v>
          </cell>
          <cell r="H3650" t="str">
            <v>TUBO, PEX, MULTICAMADA, COM TUBO LUVA, DN 20, INSTALADO EM RAMAL INTERNO DE INSTALAÇÕES DE GÁS - FORNECIMENTO E INSTALAÇÃO. AF_01/2020</v>
          </cell>
          <cell r="I3650" t="str">
            <v>M</v>
          </cell>
          <cell r="J3650" t="str">
            <v>ATRIBUÍDO SÃO PAULO</v>
          </cell>
          <cell r="K3650">
            <v>32.72</v>
          </cell>
        </row>
        <row r="3651">
          <cell r="G3651">
            <v>100809</v>
          </cell>
          <cell r="H3651" t="str">
            <v>TUBO, PEX, MULTICAMADA, COM TUBO LUVA, DN 26, INSTALADO EM RAMAL INTERNO DE INSTALAÇÕES DE GÁS - FORNECIMENTO E INSTALAÇÃO. AF_01/2020</v>
          </cell>
          <cell r="I3651" t="str">
            <v>M</v>
          </cell>
          <cell r="J3651" t="str">
            <v>ATRIBUÍDO SÃO PAULO</v>
          </cell>
          <cell r="K3651">
            <v>42.55</v>
          </cell>
        </row>
        <row r="3652">
          <cell r="G3652">
            <v>100810</v>
          </cell>
          <cell r="H3652" t="str">
            <v>TUBO, PEX, MULTICAMADA, COM TUBO LUVA, DN 32, INSTALADO EM RAMAL INTERNO DE INSTALAÇÕES DE GÁS - FORNECIMENTO E INSTALAÇÃO. AF_01/2020</v>
          </cell>
          <cell r="I3652" t="str">
            <v>M</v>
          </cell>
          <cell r="J3652" t="str">
            <v>ATRIBUÍDO SÃO PAULO</v>
          </cell>
          <cell r="K3652">
            <v>56.43</v>
          </cell>
        </row>
        <row r="3653">
          <cell r="G3653">
            <v>101918</v>
          </cell>
          <cell r="H3653" t="str">
            <v>TUBO DE AÇO GALVANIZADO COM COSTURA, CLASSE MÉDIA, DN 100 (4"), CONEXÃO ROSQUEADA, INSTALADO EM PRUMADAS - FORNECIMENTO E INSTALAÇÃO. AF_10/2020</v>
          </cell>
          <cell r="I3653" t="str">
            <v>M</v>
          </cell>
          <cell r="J3653" t="str">
            <v>COEFICIENTE DE REPRESENTATIVIDADE</v>
          </cell>
          <cell r="K3653">
            <v>238.23</v>
          </cell>
        </row>
        <row r="3654">
          <cell r="G3654">
            <v>101919</v>
          </cell>
          <cell r="H3654" t="str">
            <v>UNIÃO, EM FERRO GALVANIZADO, 4", CONEXÃO ROSQUEADA, INSTALADO EM PRUMADAS - FORNECIMENTO E INSTALAÇÃO. AF_10/2020</v>
          </cell>
          <cell r="I3654" t="str">
            <v>UN</v>
          </cell>
          <cell r="J3654" t="str">
            <v>COEFICIENTE DE REPRESENTATIVIDADE</v>
          </cell>
          <cell r="K3654">
            <v>421.54</v>
          </cell>
        </row>
        <row r="3655">
          <cell r="G3655">
            <v>101920</v>
          </cell>
          <cell r="H3655" t="str">
            <v>LUVA, EM FERRO GALVANIZADO, 4", CONEXÃO ROSQUEADA, INSTALADO EM PRUMADAS - FORNECIMENTO E INSTALAÇÃO. AF_10/2020</v>
          </cell>
          <cell r="I3655" t="str">
            <v>UN</v>
          </cell>
          <cell r="J3655" t="str">
            <v>COEFICIENTE DE REPRESENTATIVIDADE</v>
          </cell>
          <cell r="K3655">
            <v>196.9</v>
          </cell>
        </row>
        <row r="3656">
          <cell r="G3656">
            <v>101921</v>
          </cell>
          <cell r="H3656" t="str">
            <v>LUVA DE REDUÇÃO, EM FERRO GALVANIZADO, 4" X 2 1/2", CONEXÃO ROSQUEADA, INSTALADO EM PRUMADAS - FORNECIMENTO E INSTALAÇÃO. AF_10/2020</v>
          </cell>
          <cell r="I3656" t="str">
            <v>UN</v>
          </cell>
          <cell r="J3656" t="str">
            <v>COEFICIENTE DE REPRESENTATIVIDADE</v>
          </cell>
          <cell r="K3656">
            <v>225.83</v>
          </cell>
        </row>
        <row r="3657">
          <cell r="G3657">
            <v>101922</v>
          </cell>
          <cell r="H3657" t="str">
            <v>LUVA DE REDUÇÃO, EM FERRO GALVANIZADO, 4" X 2", CONEXÃO ROSQUEADA, INSTALADO EM PRUMADAS - FORNECIMENTO E INSTALAÇÃO. AF_10/2020</v>
          </cell>
          <cell r="I3657" t="str">
            <v>UN</v>
          </cell>
          <cell r="J3657" t="str">
            <v>COEFICIENTE DE REPRESENTATIVIDADE</v>
          </cell>
          <cell r="K3657">
            <v>225.83</v>
          </cell>
        </row>
        <row r="3658">
          <cell r="G3658">
            <v>101923</v>
          </cell>
          <cell r="H3658" t="str">
            <v>LUVA DE REDUÇÃO, EM FERRO GALVANIZADO, 4" X 3", CONEXÃO ROSQUEADA, INSTALADO EM PRUMADAS - FORNECIMENTO E INSTALAÇÃO. AF_10/2020</v>
          </cell>
          <cell r="I3658" t="str">
            <v>UN</v>
          </cell>
          <cell r="J3658" t="str">
            <v>COEFICIENTE DE REPRESENTATIVIDADE</v>
          </cell>
          <cell r="K3658">
            <v>225.83</v>
          </cell>
        </row>
        <row r="3659">
          <cell r="G3659">
            <v>101924</v>
          </cell>
          <cell r="H3659" t="str">
            <v>NIPLE, EM FERRO GALVANIZADO, 4", CONEXÃO ROSQUEADA, INSTALADO EM PRUMADAS - FORNECIMENTO E INSTALAÇÃO. AF_10/2020</v>
          </cell>
          <cell r="I3659" t="str">
            <v>UN</v>
          </cell>
          <cell r="J3659" t="str">
            <v>COEFICIENTE DE REPRESENTATIVIDADE</v>
          </cell>
          <cell r="K3659">
            <v>184.8</v>
          </cell>
        </row>
        <row r="3660">
          <cell r="G3660">
            <v>101925</v>
          </cell>
          <cell r="H3660" t="str">
            <v>JOELHO 90°, EM FERRO GALVANIZADO, 4", CONEXÃO ROSQUEADA, INSTALADO EM PRUMADAS - FORNECIMENTO E INSTALAÇÃO. AF_10/2020</v>
          </cell>
          <cell r="I3660" t="str">
            <v>UN</v>
          </cell>
          <cell r="J3660" t="str">
            <v>COEFICIENTE DE REPRESENTATIVIDADE</v>
          </cell>
          <cell r="K3660">
            <v>310.49</v>
          </cell>
        </row>
        <row r="3661">
          <cell r="G3661">
            <v>101926</v>
          </cell>
          <cell r="H3661" t="str">
            <v>TÊ, EM FERRO GALVANIZADO, 4", CONEXÃO ROSQUEADA, INSTALADO EM PRUMADAS - FORNECIMENTO E INSTALAÇÃO. AF_10/2020</v>
          </cell>
          <cell r="I3661" t="str">
            <v>UN</v>
          </cell>
          <cell r="J3661" t="str">
            <v>COEFICIENTE DE REPRESENTATIVIDADE</v>
          </cell>
          <cell r="K3661">
            <v>399.75</v>
          </cell>
        </row>
        <row r="3662">
          <cell r="G3662">
            <v>101927</v>
          </cell>
          <cell r="H3662" t="str">
            <v>TUBO DE AÇO GALVANIZADO COM COSTURA, CLASSE MÉDIA, DN 100 (4"), CONEXÃO ROSQUEADA, INSTALADO EM REDE DE ALIMENTAÇÃO PARA HIDRANTE - FORNECIMENTO E INSTALAÇÃO. AF_10/2020</v>
          </cell>
          <cell r="I3662" t="str">
            <v>M</v>
          </cell>
          <cell r="J3662" t="str">
            <v>COEFICIENTE DE REPRESENTATIVIDADE</v>
          </cell>
          <cell r="K3662">
            <v>225.3</v>
          </cell>
        </row>
        <row r="3663">
          <cell r="G3663">
            <v>101928</v>
          </cell>
          <cell r="H3663" t="str">
            <v>UNIÃO, EM FERRO GALVANIZADO, 4", CONEXÃO ROSQUEADA, INSTALADO EM REDE DE ALIMENTAÇÃO PARA HIDRANTE - FORNECIMENTO E INSTALAÇÃO. AF_10/2020</v>
          </cell>
          <cell r="I3663" t="str">
            <v>UN</v>
          </cell>
          <cell r="J3663" t="str">
            <v>COEFICIENTE DE REPRESENTATIVIDADE</v>
          </cell>
          <cell r="K3663">
            <v>426.5</v>
          </cell>
        </row>
        <row r="3664">
          <cell r="G3664">
            <v>101929</v>
          </cell>
          <cell r="H3664" t="str">
            <v>LUVA, EM FERRO GALVANIZADO, 4", CONEXÃO ROSQUEADA, INSTALADO EM REDE DE ALIMENTAÇÃO PARA HIDRANTE - FORNECIMENTO E INSTALAÇÃO. AF_10/2020</v>
          </cell>
          <cell r="I3664" t="str">
            <v>UN</v>
          </cell>
          <cell r="J3664" t="str">
            <v>COEFICIENTE DE REPRESENTATIVIDADE</v>
          </cell>
          <cell r="K3664">
            <v>201.86</v>
          </cell>
        </row>
        <row r="3665">
          <cell r="G3665">
            <v>101930</v>
          </cell>
          <cell r="H3665" t="str">
            <v>LUVA DE REDUÇÃO, EM FERRO GALVANIZADO, 4" X 2 1/2", CONEXÃO ROSQUEADA, INSTALADO EM REDE DE ALIMENTAÇÃO PARA HIDRANTE - FORNECIMENTO E INSTALAÇÃO. AF_10/2020</v>
          </cell>
          <cell r="I3665" t="str">
            <v>UN</v>
          </cell>
          <cell r="J3665" t="str">
            <v>COEFICIENTE DE REPRESENTATIVIDADE</v>
          </cell>
          <cell r="K3665">
            <v>230.79</v>
          </cell>
        </row>
        <row r="3666">
          <cell r="G3666">
            <v>101931</v>
          </cell>
          <cell r="H3666" t="str">
            <v>LUVA DE REDUÇÃO, EM FERRO GALVANIZADO, 4" X 2", CONEXÃO ROSQUEADA, INSTALADO EM REDE DE ALIMENTAÇÃO PARA HIDRANTE - FORNECIMENTO E INSTALAÇÃO. AF_10/2020</v>
          </cell>
          <cell r="I3666" t="str">
            <v>UN</v>
          </cell>
          <cell r="J3666" t="str">
            <v>COEFICIENTE DE REPRESENTATIVIDADE</v>
          </cell>
          <cell r="K3666">
            <v>230.79</v>
          </cell>
        </row>
        <row r="3667">
          <cell r="G3667">
            <v>101932</v>
          </cell>
          <cell r="H3667" t="str">
            <v>LUVA DE REDUÇÃO, EM FERRO GALVANIZADO, 4" X 3", CONEXÃO ROSQUEADA, INSTALADO EM REDE DE ALIMENTAÇÃO PARA HIDRANTE - FORNECIMENTO E INSTALAÇÃO. AF_10/2020</v>
          </cell>
          <cell r="I3667" t="str">
            <v>UN</v>
          </cell>
          <cell r="J3667" t="str">
            <v>COEFICIENTE DE REPRESENTATIVIDADE</v>
          </cell>
          <cell r="K3667">
            <v>230.79</v>
          </cell>
        </row>
        <row r="3668">
          <cell r="G3668">
            <v>101933</v>
          </cell>
          <cell r="H3668" t="str">
            <v>NIPLE, EM FERRO GALVANIZADO, 4", CONEXÃO ROSQUEADA, INSTALADO EM REDE DE ALIMENTAÇÃO PARA HIDRANTE - FORNECIMENTO E INSTALAÇÃO. AF_10/2020</v>
          </cell>
          <cell r="I3668" t="str">
            <v>UN</v>
          </cell>
          <cell r="J3668" t="str">
            <v>COEFICIENTE DE REPRESENTATIVIDADE</v>
          </cell>
          <cell r="K3668">
            <v>189.76</v>
          </cell>
        </row>
        <row r="3669">
          <cell r="G3669">
            <v>101934</v>
          </cell>
          <cell r="H3669" t="str">
            <v>JOELHO 90°, EM FERRO GALVANIZADO, 4", CONEXÃO ROSQUEADA, INSTALADO EM REDE DE ALIMENTAÇÃO PARA HIDRANTE - FORNECIMENTO E INSTALAÇÃO. AF_10/2020</v>
          </cell>
          <cell r="I3669" t="str">
            <v>UN</v>
          </cell>
          <cell r="J3669" t="str">
            <v>COEFICIENTE DE REPRESENTATIVIDADE</v>
          </cell>
          <cell r="K3669">
            <v>317.91000000000003</v>
          </cell>
        </row>
        <row r="3670">
          <cell r="G3670">
            <v>101935</v>
          </cell>
          <cell r="H3670" t="str">
            <v>TÊ, EM FERRO GALVANIZADO, 4", CONEXÃO ROSQUEADA, INSTALADO EM REDE DE ALIMENTAÇÃO PARA HIDRANTE - FORNECIMENTO E INSTALAÇÃO. AF_10/2020</v>
          </cell>
          <cell r="I3670" t="str">
            <v>UN</v>
          </cell>
          <cell r="J3670" t="str">
            <v>COEFICIENTE DE REPRESENTATIVIDADE</v>
          </cell>
          <cell r="K3670">
            <v>409.66</v>
          </cell>
        </row>
        <row r="3671">
          <cell r="G3671">
            <v>103802</v>
          </cell>
          <cell r="H3671" t="str">
            <v>TUBO EM COBRE RÍGIDO, DN 15 MM, CLASSE E, SEM ISOLAMENTO, INSTALADO EM RAMAL E SUB-RAMAL DE GÁS COMBUSTÍVEL - FORNECIMENTO E INSTALAÇÃO. AF_04/2022</v>
          </cell>
          <cell r="I3671" t="str">
            <v>M</v>
          </cell>
          <cell r="J3671" t="str">
            <v>ATRIBUÍDO SÃO PAULO</v>
          </cell>
          <cell r="K3671">
            <v>38.119999999999997</v>
          </cell>
        </row>
        <row r="3672">
          <cell r="G3672">
            <v>103803</v>
          </cell>
          <cell r="H3672" t="str">
            <v>TUBO EM COBRE RÍGIDO, DN 22 MM, CLASSE E, SEM ISOLAMENTO, INSTALADO EM RAMAL E SUB-RAMAL DE GÁS COMBUSTÍVEL - FORNECIMENTO E INSTALAÇÃO. AF_04/2022</v>
          </cell>
          <cell r="I3672" t="str">
            <v>M</v>
          </cell>
          <cell r="J3672" t="str">
            <v>ATRIBUÍDO SÃO PAULO</v>
          </cell>
          <cell r="K3672">
            <v>65.55</v>
          </cell>
        </row>
        <row r="3673">
          <cell r="G3673">
            <v>103804</v>
          </cell>
          <cell r="H3673" t="str">
            <v>TUBO EM COBRE RÍGIDO, DN 28 MM, CLASSE E, SEM ISOLAMENTO, INSTALADO EM RAMAL E SUB-RAMAL DE GÁS COMBUSTÍVEL - FORNECIMENTO E INSTALAÇÃO. AF_04/2022</v>
          </cell>
          <cell r="I3673" t="str">
            <v>M</v>
          </cell>
          <cell r="J3673" t="str">
            <v>ATRIBUÍDO SÃO PAULO</v>
          </cell>
          <cell r="K3673">
            <v>79.64</v>
          </cell>
        </row>
        <row r="3674">
          <cell r="G3674">
            <v>103835</v>
          </cell>
          <cell r="H3674" t="str">
            <v>TUBO EM COBRE RÍGIDO, DN 15 MM, CLASSE A, SEM ISOLAMENTO, INSTALADO EM RAMAL E SUB-RAMAL DE GÁS MEDICINAL - FORNECIMENTO E INSTALAÇÃO. AF_04/2022</v>
          </cell>
          <cell r="I3674" t="str">
            <v>M</v>
          </cell>
          <cell r="J3674" t="str">
            <v>ATRIBUÍDO SÃO PAULO</v>
          </cell>
          <cell r="K3674">
            <v>59.53</v>
          </cell>
        </row>
        <row r="3675">
          <cell r="G3675">
            <v>103836</v>
          </cell>
          <cell r="H3675" t="str">
            <v>TUBO EM COBRE RÍGIDO, DN 22 MM, CLASSE A, SEM ISOLAMENTO, INSTALADO EM RAMAL E SUB-RAMAL DE GÁS MEDICINAL - FORNECIMENTO E INSTALAÇÃO. AF_04/2022</v>
          </cell>
          <cell r="I3675" t="str">
            <v>M</v>
          </cell>
          <cell r="J3675" t="str">
            <v>ATRIBUÍDO SÃO PAULO</v>
          </cell>
          <cell r="K3675">
            <v>92.79</v>
          </cell>
        </row>
        <row r="3676">
          <cell r="G3676">
            <v>103837</v>
          </cell>
          <cell r="H3676" t="str">
            <v>TUBO EM COBRE RÍGIDO, DN 28 MM, CLASSE A, SEM ISOLAMENTO, INSTALADO EM RAMAL E SUB-RAMAL DE GÁS MEDICINAL - FORNECIMENTO E INSTALAÇÃO. AF_04/2022</v>
          </cell>
          <cell r="I3676" t="str">
            <v>M</v>
          </cell>
          <cell r="J3676" t="str">
            <v>ATRIBUÍDO SÃO PAULO</v>
          </cell>
          <cell r="K3676">
            <v>117.08</v>
          </cell>
        </row>
        <row r="3677">
          <cell r="G3677">
            <v>103868</v>
          </cell>
          <cell r="H3677" t="str">
            <v>TUBO EM COBRE RÍGIDO, DN 15 MM, CLASSE E, SEM ISOLAMENTO, INSTALADO EM RAMAL E SUB-RAMAL DE AQUECIMENTO SOLAR - FORNECIMENTO E INSTALAÇÃO. AF_04/2022</v>
          </cell>
          <cell r="I3677" t="str">
            <v>M</v>
          </cell>
          <cell r="J3677" t="str">
            <v>ATRIBUÍDO SÃO PAULO</v>
          </cell>
          <cell r="K3677">
            <v>46.67</v>
          </cell>
        </row>
        <row r="3678">
          <cell r="G3678">
            <v>103869</v>
          </cell>
          <cell r="H3678" t="str">
            <v>TUBO EM COBRE RÍGIDO, DN 22 MM, CLASSE E, SEM ISOLAMENTO, INSTALADO EM RAMAL E SUB-RAMAL DE AQUECIMENTO SOLAR - FORNECIMENTO E INSTALAÇÃO. AF_04/2022</v>
          </cell>
          <cell r="I3678" t="str">
            <v>M</v>
          </cell>
          <cell r="J3678" t="str">
            <v>ATRIBUÍDO SÃO PAULO</v>
          </cell>
          <cell r="K3678">
            <v>71.53</v>
          </cell>
        </row>
        <row r="3679">
          <cell r="G3679">
            <v>103870</v>
          </cell>
          <cell r="H3679" t="str">
            <v>TUBO EM COBRE RÍGIDO, DN 28 MM, CLASSE E, SEM ISOLAMENTO, INSTALADO EM RAMAL E SUB-RAMAL DE AQUECIMENTO SOLAR - FORNECIMENTO E INSTALAÇÃO. AF_04/2022</v>
          </cell>
          <cell r="I3679" t="str">
            <v>M</v>
          </cell>
          <cell r="J3679" t="str">
            <v>ATRIBUÍDO SÃO PAULO</v>
          </cell>
          <cell r="K3679">
            <v>88.14</v>
          </cell>
        </row>
        <row r="3680">
          <cell r="G3680">
            <v>103871</v>
          </cell>
          <cell r="H3680" t="str">
            <v>TUBO EM COBRE RÍGIDO, DN 15 MM, CLASSE E, COM ISOLAMENTO, INSTALADO EM RAMAL E SUB-RAMAL DE AQUECIMENTO SOLAR - FORNECIMENTO E INSTALAÇÃO. AF_04/2022</v>
          </cell>
          <cell r="I3680" t="str">
            <v>M</v>
          </cell>
          <cell r="J3680" t="str">
            <v>ATRIBUÍDO SÃO PAULO</v>
          </cell>
          <cell r="K3680">
            <v>71.25</v>
          </cell>
        </row>
        <row r="3681">
          <cell r="G3681">
            <v>103872</v>
          </cell>
          <cell r="H3681" t="str">
            <v>TUBO EM COBRE RÍGIDO, DN 22 MM, CLASSE E, COM ISOLAMENTO, INSTALADO EM RAMAL E SUB-RAMAL DE AQUECIMENTO SOLAR - FORNECIMENTO E INSTALAÇÃO. AF_04/2022</v>
          </cell>
          <cell r="I3681" t="str">
            <v>M</v>
          </cell>
          <cell r="J3681" t="str">
            <v>ATRIBUÍDO SÃO PAULO</v>
          </cell>
          <cell r="K3681">
            <v>189.71</v>
          </cell>
        </row>
        <row r="3682">
          <cell r="G3682">
            <v>103873</v>
          </cell>
          <cell r="H3682" t="str">
            <v>TUBO EM COBRE RÍGIDO, DN 28 MM, CLASSE E, COM ISOLAMENTO, INSTALADO EM RAMAL E SUB-RAMAL DE AQUECIMENTO SOLAR - FORNECIMENTO E INSTALAÇÃO. AF_04/2022</v>
          </cell>
          <cell r="I3682" t="str">
            <v>M</v>
          </cell>
          <cell r="J3682" t="str">
            <v>ATRIBUÍDO SÃO PAULO</v>
          </cell>
          <cell r="K3682">
            <v>211.17</v>
          </cell>
        </row>
        <row r="3683">
          <cell r="G3683">
            <v>103978</v>
          </cell>
          <cell r="H3683" t="str">
            <v>TUBO, PVC, SOLDÁVEL, DN 40MM, INSTALADO EM RAMAL DE DISTRIBUIÇÃO DE ÁGUA - FORNECIMENTO E INSTALAÇÃO. AF_06/2022</v>
          </cell>
          <cell r="I3683" t="str">
            <v>M</v>
          </cell>
          <cell r="J3683" t="str">
            <v>COEFICIENTE DE REPRESENTATIVIDADE</v>
          </cell>
          <cell r="K3683">
            <v>28.4</v>
          </cell>
        </row>
        <row r="3684">
          <cell r="G3684">
            <v>103979</v>
          </cell>
          <cell r="H3684" t="str">
            <v>TUBO, PVC, SOLDÁVEL, DN 50MM, INSTALADO EM RAMAL DE DISTRIBUIÇÃO DE ÁGUA - FORNECIMENTO E INSTALAÇÃO. AF_06/2022</v>
          </cell>
          <cell r="I3684" t="str">
            <v>M</v>
          </cell>
          <cell r="J3684" t="str">
            <v>COEFICIENTE DE REPRESENTATIVIDADE</v>
          </cell>
          <cell r="K3684">
            <v>32.1</v>
          </cell>
        </row>
        <row r="3685">
          <cell r="G3685">
            <v>104021</v>
          </cell>
          <cell r="H3685" t="str">
            <v>TUBO, CPVC, SOLDÁVEL, DN 42MM, INSTALADO EM RAMAL DE DISTRIBUIÇÃO DE ÁGUA - FORNECIMENTO E INSTALAÇÃO. AF_06/2022</v>
          </cell>
          <cell r="I3685" t="str">
            <v>M</v>
          </cell>
          <cell r="J3685" t="str">
            <v>COEFICIENTE DE REPRESENTATIVIDADE</v>
          </cell>
          <cell r="K3685">
            <v>72.63</v>
          </cell>
        </row>
        <row r="3686">
          <cell r="G3686">
            <v>104166</v>
          </cell>
          <cell r="H3686" t="str">
            <v>TUBO PVC, SÉRIE R, ÁGUA PLUVIAL, DN 150 MM, FORNECIDO E INSTALADO EM RAMAL DE ENCAMINHAMENTO. AF_06/2022</v>
          </cell>
          <cell r="I3686" t="str">
            <v>M</v>
          </cell>
          <cell r="J3686" t="str">
            <v>COEFICIENTE DE REPRESENTATIVIDADE</v>
          </cell>
          <cell r="K3686">
            <v>83.29</v>
          </cell>
        </row>
        <row r="3687">
          <cell r="G3687">
            <v>104194</v>
          </cell>
          <cell r="H3687" t="str">
            <v>TUBO, PPR, DN 20, CLASSE PN20, INSTALADO EM RAMAL OU SUB-RAMAL DE ÁGUA - FORNECIMENTO E INSTALAÇÃO. AF_08/2022</v>
          </cell>
          <cell r="I3687" t="str">
            <v>M</v>
          </cell>
          <cell r="J3687" t="str">
            <v>ATRIBUÍDO SÃO PAULO</v>
          </cell>
          <cell r="K3687">
            <v>19.63</v>
          </cell>
        </row>
        <row r="3688">
          <cell r="G3688">
            <v>104195</v>
          </cell>
          <cell r="H3688" t="str">
            <v>TUBO, PPR, DN 20, CLASSE PN25, INSTALADO EM RAMAL OU SUB-RAMAL DE ÁGUA - FORNECIMENTO E INSTALAÇÃO. AF_08/2022</v>
          </cell>
          <cell r="I3688" t="str">
            <v>M</v>
          </cell>
          <cell r="J3688" t="str">
            <v>ATRIBUÍDO SÃO PAULO</v>
          </cell>
          <cell r="K3688">
            <v>20.9</v>
          </cell>
        </row>
        <row r="3689">
          <cell r="G3689">
            <v>104315</v>
          </cell>
          <cell r="H3689" t="str">
            <v>TUBO, PVC, SOLDÁVEL, DN 20 MM, INSTALADO EM DRENO DE AR CONDICIONADO - FORNECIMENTO E INSTALAÇÃO. AF_08/2022</v>
          </cell>
          <cell r="I3689" t="str">
            <v>M</v>
          </cell>
          <cell r="J3689" t="str">
            <v>COEFICIENTE DE REPRESENTATIVIDADE</v>
          </cell>
          <cell r="K3689">
            <v>15.32</v>
          </cell>
        </row>
        <row r="3690">
          <cell r="G3690">
            <v>104316</v>
          </cell>
          <cell r="H3690" t="str">
            <v>TUBO, PVC, SOLDÁVEL, DN 32 MM, INSTALADO EM DRENO DE AR CONDICIONADO - FORNECIMENTO E INSTALAÇÃO. AF_08/2022</v>
          </cell>
          <cell r="I3690" t="str">
            <v>M</v>
          </cell>
          <cell r="J3690" t="str">
            <v>COEFICIENTE DE REPRESENTATIVIDADE</v>
          </cell>
          <cell r="K3690">
            <v>23.7</v>
          </cell>
        </row>
        <row r="3691">
          <cell r="G3691">
            <v>89358</v>
          </cell>
          <cell r="H3691" t="str">
            <v>JOELHO 90 GRAUS, PVC, SOLDÁVEL, DN 20MM, INSTALADO EM RAMAL OU SUB-RAMAL DE ÁGUA - FORNECIMENTO E INSTALAÇÃO. AF_06/2022</v>
          </cell>
          <cell r="I3691" t="str">
            <v>UN</v>
          </cell>
          <cell r="J3691" t="str">
            <v>COEFICIENTE DE REPRESENTATIVIDADE</v>
          </cell>
          <cell r="K3691">
            <v>7.05</v>
          </cell>
        </row>
        <row r="3692">
          <cell r="G3692">
            <v>89359</v>
          </cell>
          <cell r="H3692" t="str">
            <v>JOELHO 45 GRAUS, PVC, SOLDÁVEL, DN 20MM, INSTALADO EM RAMAL OU SUB-RAMAL DE ÁGUA - FORNECIMENTO E INSTALAÇÃO. AF_06/2022</v>
          </cell>
          <cell r="I3692" t="str">
            <v>UN</v>
          </cell>
          <cell r="J3692" t="str">
            <v>COEFICIENTE DE REPRESENTATIVIDADE</v>
          </cell>
          <cell r="K3692">
            <v>7.74</v>
          </cell>
        </row>
        <row r="3693">
          <cell r="G3693">
            <v>89360</v>
          </cell>
          <cell r="H3693" t="str">
            <v>CURVA 90 GRAUS, PVC, SOLDÁVEL, DN 20MM, INSTALADO EM RAMAL OU SUB-RAMAL DE ÁGUA - FORNECIMENTO E INSTALAÇÃO. AF_06/2022</v>
          </cell>
          <cell r="I3693" t="str">
            <v>UN</v>
          </cell>
          <cell r="J3693" t="str">
            <v>COEFICIENTE DE REPRESENTATIVIDADE</v>
          </cell>
          <cell r="K3693">
            <v>8.98</v>
          </cell>
        </row>
        <row r="3694">
          <cell r="G3694">
            <v>89361</v>
          </cell>
          <cell r="H3694" t="str">
            <v>CURVA 45 GRAUS, PVC, SOLDÁVEL, DN 20MM, INSTALADO EM RAMAL OU SUB-RAMAL DE ÁGUA - FORNECIMENTO E INSTALAÇÃO. AF_06/2022</v>
          </cell>
          <cell r="I3694" t="str">
            <v>UN</v>
          </cell>
          <cell r="J3694" t="str">
            <v>COEFICIENTE DE REPRESENTATIVIDADE</v>
          </cell>
          <cell r="K3694">
            <v>9.08</v>
          </cell>
        </row>
        <row r="3695">
          <cell r="G3695">
            <v>89362</v>
          </cell>
          <cell r="H3695" t="str">
            <v>JOELHO 90 GRAUS, PVC, SOLDÁVEL, DN 25MM, INSTALADO EM RAMAL OU SUB-RAMAL DE ÁGUA - FORNECIMENTO E INSTALAÇÃO. AF_06/2022</v>
          </cell>
          <cell r="I3695" t="str">
            <v>UN</v>
          </cell>
          <cell r="J3695" t="str">
            <v>COEFICIENTE DE REPRESENTATIVIDADE</v>
          </cell>
          <cell r="K3695">
            <v>8.39</v>
          </cell>
        </row>
        <row r="3696">
          <cell r="G3696">
            <v>89363</v>
          </cell>
          <cell r="H3696" t="str">
            <v>JOELHO 45 GRAUS, PVC, SOLDÁVEL, DN 25MM, INSTALADO EM RAMAL OU SUB-RAMAL DE ÁGUA - FORNECIMENTO E INSTALAÇÃO. AF_06/2022</v>
          </cell>
          <cell r="I3696" t="str">
            <v>UN</v>
          </cell>
          <cell r="J3696" t="str">
            <v>COEFICIENTE DE REPRESENTATIVIDADE</v>
          </cell>
          <cell r="K3696">
            <v>9.3800000000000008</v>
          </cell>
        </row>
        <row r="3697">
          <cell r="G3697">
            <v>89364</v>
          </cell>
          <cell r="H3697" t="str">
            <v>CURVA 90 GRAUS, PVC, SOLDÁVEL, DN 25MM, INSTALADO EM RAMAL OU SUB-RAMAL DE ÁGUA - FORNECIMENTO E INSTALAÇÃO. AF_06/2022</v>
          </cell>
          <cell r="I3697" t="str">
            <v>UN</v>
          </cell>
          <cell r="J3697" t="str">
            <v>COEFICIENTE DE REPRESENTATIVIDADE</v>
          </cell>
          <cell r="K3697">
            <v>11.26</v>
          </cell>
        </row>
        <row r="3698">
          <cell r="G3698">
            <v>89365</v>
          </cell>
          <cell r="H3698" t="str">
            <v>CURVA 45 GRAUS, PVC, SOLDÁVEL, DN 25MM, INSTALADO EM RAMAL OU SUB-RAMAL DE ÁGUA - FORNECIMENTO E INSTALAÇÃO. AF_06/2022</v>
          </cell>
          <cell r="I3698" t="str">
            <v>UN</v>
          </cell>
          <cell r="J3698" t="str">
            <v>COEFICIENTE DE REPRESENTATIVIDADE</v>
          </cell>
          <cell r="K3698">
            <v>10.59</v>
          </cell>
        </row>
        <row r="3699">
          <cell r="G3699">
            <v>89366</v>
          </cell>
          <cell r="H3699" t="str">
            <v>JOELHO 90 GRAUS COM BUCHA DE LATÃO, PVC, SOLDÁVEL, DN 25MM, X 3/4  INSTALADO EM RAMAL OU SUB-RAMAL DE ÁGUA - FORNECIMENTO E INSTALAÇÃO. AF_06/2022</v>
          </cell>
          <cell r="I3699" t="str">
            <v>UN</v>
          </cell>
          <cell r="J3699" t="str">
            <v>COEFICIENTE DE REPRESENTATIVIDADE</v>
          </cell>
          <cell r="K3699">
            <v>17.149999999999999</v>
          </cell>
        </row>
        <row r="3700">
          <cell r="G3700">
            <v>89367</v>
          </cell>
          <cell r="H3700" t="str">
            <v>JOELHO 90 GRAUS, PVC, SOLDÁVEL, DN 32MM, INSTALADO EM RAMAL OU SUB-RAMAL DE ÁGUA - FORNECIMENTO E INSTALAÇÃO. AF_06/2022</v>
          </cell>
          <cell r="I3700" t="str">
            <v>UN</v>
          </cell>
          <cell r="J3700" t="str">
            <v>COEFICIENTE DE REPRESENTATIVIDADE</v>
          </cell>
          <cell r="K3700">
            <v>12.15</v>
          </cell>
        </row>
        <row r="3701">
          <cell r="G3701">
            <v>89368</v>
          </cell>
          <cell r="H3701" t="str">
            <v>JOELHO 45 GRAUS, PVC, SOLDÁVEL, DN 32MM, INSTALADO EM RAMAL OU SUB-RAMAL DE ÁGUA - FORNECIMENTO E INSTALAÇÃO. AF_06/2022</v>
          </cell>
          <cell r="I3701" t="str">
            <v>UN</v>
          </cell>
          <cell r="J3701" t="str">
            <v>COEFICIENTE DE REPRESENTATIVIDADE</v>
          </cell>
          <cell r="K3701">
            <v>14.34</v>
          </cell>
        </row>
        <row r="3702">
          <cell r="G3702">
            <v>89369</v>
          </cell>
          <cell r="H3702" t="str">
            <v>CURVA 90 GRAUS, PVC, SOLDÁVEL, DN 32MM, INSTALADO EM RAMAL OU SUB-RAMAL DE ÁGUA - FORNECIMENTO E INSTALAÇÃO. AF_06/2022</v>
          </cell>
          <cell r="I3702" t="str">
            <v>UN</v>
          </cell>
          <cell r="J3702" t="str">
            <v>COEFICIENTE DE REPRESENTATIVIDADE</v>
          </cell>
          <cell r="K3702">
            <v>17.28</v>
          </cell>
        </row>
        <row r="3703">
          <cell r="G3703">
            <v>89370</v>
          </cell>
          <cell r="H3703" t="str">
            <v>CURVA 45 GRAUS, PVC, SOLDÁVEL, DN 32MM, INSTALADO EM RAMAL OU SUB-RAMAL DE ÁGUA - FORNECIMENTO E INSTALAÇÃO. AF_06/2022</v>
          </cell>
          <cell r="I3703" t="str">
            <v>UN</v>
          </cell>
          <cell r="J3703" t="str">
            <v>COEFICIENTE DE REPRESENTATIVIDADE</v>
          </cell>
          <cell r="K3703">
            <v>14.75</v>
          </cell>
        </row>
        <row r="3704">
          <cell r="G3704">
            <v>89371</v>
          </cell>
          <cell r="H3704" t="str">
            <v>LUVA, PVC, SOLDÁVEL, DN 20MM, INSTALADO EM RAMAL OU SUB-RAMAL DE ÁGUA - FORNECIMENTO E INSTALAÇÃO. AF_06/2022</v>
          </cell>
          <cell r="I3704" t="str">
            <v>UN</v>
          </cell>
          <cell r="J3704" t="str">
            <v>COEFICIENTE DE REPRESENTATIVIDADE</v>
          </cell>
          <cell r="K3704">
            <v>5.41</v>
          </cell>
        </row>
        <row r="3705">
          <cell r="G3705">
            <v>89372</v>
          </cell>
          <cell r="H3705" t="str">
            <v>LUVA DE CORRER, PVC, SOLDÁVEL, DN 20MM, INSTALADO EM RAMAL OU SUB-RAMAL DE ÁGUA - FORNECIMENTO E INSTALAÇÃO. AF_06/2022</v>
          </cell>
          <cell r="I3705" t="str">
            <v>UN</v>
          </cell>
          <cell r="J3705" t="str">
            <v>COEFICIENTE DE REPRESENTATIVIDADE</v>
          </cell>
          <cell r="K3705">
            <v>17.91</v>
          </cell>
        </row>
        <row r="3706">
          <cell r="G3706">
            <v>89373</v>
          </cell>
          <cell r="H3706" t="str">
            <v>LUVA DE REDUÇÃO, PVC, SOLDÁVEL, DN 25MM X 20MM, INSTALADO EM RAMAL OU SUB-RAMAL DE ÁGUA - FORNECIMENTO E INSTALAÇÃO. AF_06/2022</v>
          </cell>
          <cell r="I3706" t="str">
            <v>UN</v>
          </cell>
          <cell r="J3706" t="str">
            <v>COEFICIENTE DE REPRESENTATIVIDADE</v>
          </cell>
          <cell r="K3706">
            <v>6.66</v>
          </cell>
        </row>
        <row r="3707">
          <cell r="G3707">
            <v>89374</v>
          </cell>
          <cell r="H3707" t="str">
            <v>LUVA COM BUCHA DE LATÃO, PVC, SOLDÁVEL, DN 20MM X 1/2", INSTALADO EM RAMAL OU SUB-RAMAL DE ÁGUA - FORNECIMENTO E INSTALAÇÃO. AF_06/2022</v>
          </cell>
          <cell r="I3707" t="str">
            <v>UN</v>
          </cell>
          <cell r="J3707" t="str">
            <v>COEFICIENTE DE REPRESENTATIVIDADE</v>
          </cell>
          <cell r="K3707">
            <v>10.7</v>
          </cell>
        </row>
        <row r="3708">
          <cell r="G3708">
            <v>89375</v>
          </cell>
          <cell r="H3708" t="str">
            <v>UNIÃO, PVC, SOLDÁVEL, DN 20MM, INSTALADO EM RAMAL OU SUB-RAMAL DE ÁGUA - FORNECIMENTO E INSTALAÇÃO. AF_06/2022</v>
          </cell>
          <cell r="I3708" t="str">
            <v>UN</v>
          </cell>
          <cell r="J3708" t="str">
            <v>COEFICIENTE DE REPRESENTATIVIDADE</v>
          </cell>
          <cell r="K3708">
            <v>12.85</v>
          </cell>
        </row>
        <row r="3709">
          <cell r="G3709">
            <v>89376</v>
          </cell>
          <cell r="H3709" t="str">
            <v>ADAPTADOR CURTO COM BOLSA E ROSCA PARA REGISTRO, PVC, SOLDÁVEL, DN 20MM X 1/2 , INSTALADO EM RAMAL OU SUB-RAMAL DE ÁGUA - FORNECIMENTO E INSTALAÇÃO. AF_06/2022</v>
          </cell>
          <cell r="I3709" t="str">
            <v>UN</v>
          </cell>
          <cell r="J3709" t="str">
            <v>COEFICIENTE DE REPRESENTATIVIDADE</v>
          </cell>
          <cell r="K3709">
            <v>5.16</v>
          </cell>
        </row>
        <row r="3710">
          <cell r="G3710">
            <v>89377</v>
          </cell>
          <cell r="H3710" t="str">
            <v>CURVA DE TRANSPOSIÇÃO, PVC, SOLDÁVEL, DN 20MM, INSTALADO EM RAMAL OU SUB-RAMAL DE ÁGUA - FORNECIMENTO E INSTALAÇÃO. AF_06/2022</v>
          </cell>
          <cell r="I3710" t="str">
            <v>UN</v>
          </cell>
          <cell r="J3710" t="str">
            <v>COEFICIENTE DE REPRESENTATIVIDADE</v>
          </cell>
          <cell r="K3710">
            <v>10.69</v>
          </cell>
        </row>
        <row r="3711">
          <cell r="G3711">
            <v>89378</v>
          </cell>
          <cell r="H3711" t="str">
            <v>LUVA, PVC, SOLDÁVEL, DN 25MM, INSTALADO EM RAMAL OU SUB-RAMAL DE ÁGUA - FORNECIMENTO E INSTALAÇÃO. AF_06/2022</v>
          </cell>
          <cell r="I3711" t="str">
            <v>UN</v>
          </cell>
          <cell r="J3711" t="str">
            <v>COEFICIENTE DE REPRESENTATIVIDADE</v>
          </cell>
          <cell r="K3711">
            <v>6.34</v>
          </cell>
        </row>
        <row r="3712">
          <cell r="G3712">
            <v>89379</v>
          </cell>
          <cell r="H3712" t="str">
            <v>LUVA DE CORRER, PVC, SOLDÁVEL, DN 25MM, INSTALADO EM RAMAL OU SUB-RAMAL DE ÁGUA - FORNECIMENTO E INSTALAÇÃO. AF_12/2014</v>
          </cell>
          <cell r="I3712" t="str">
            <v>UN</v>
          </cell>
          <cell r="J3712" t="str">
            <v>COEFICIENTE DE REPRESENTATIVIDADE</v>
          </cell>
          <cell r="K3712">
            <v>20.99</v>
          </cell>
        </row>
        <row r="3713">
          <cell r="G3713">
            <v>89380</v>
          </cell>
          <cell r="H3713" t="str">
            <v>LUVA DE REDUÇÃO, PVC, SOLDÁVEL, DN 32MM X 25MM, INSTALADO EM RAMAL OU SUB-RAMAL DE ÁGUA - FORNECIMENTO E INSTALAÇÃO. AF_06/2022</v>
          </cell>
          <cell r="I3713" t="str">
            <v>UN</v>
          </cell>
          <cell r="J3713" t="str">
            <v>COEFICIENTE DE REPRESENTATIVIDADE</v>
          </cell>
          <cell r="K3713">
            <v>9.85</v>
          </cell>
        </row>
        <row r="3714">
          <cell r="G3714">
            <v>89381</v>
          </cell>
          <cell r="H3714" t="str">
            <v>LUVA COM BUCHA DE LATÃO, PVC, SOLDÁVEL, DN 25MM X 3/4 , INSTALADO EM RAMAL OU SUB-RAMAL DE ÁGUA - FORNECIMENTO E INSTALAÇÃO. AF_06/2022</v>
          </cell>
          <cell r="I3714" t="str">
            <v>UN</v>
          </cell>
          <cell r="J3714" t="str">
            <v>COEFICIENTE DE REPRESENTATIVIDADE</v>
          </cell>
          <cell r="K3714">
            <v>13.23</v>
          </cell>
        </row>
        <row r="3715">
          <cell r="G3715">
            <v>89382</v>
          </cell>
          <cell r="H3715" t="str">
            <v>UNIÃO, PVC, SOLDÁVEL, DN 25MM, INSTALADO EM RAMAL OU SUB-RAMAL DE ÁGUA - FORNECIMENTO E INSTALAÇÃO. AF_06/2022</v>
          </cell>
          <cell r="I3715" t="str">
            <v>UN</v>
          </cell>
          <cell r="J3715" t="str">
            <v>COEFICIENTE DE REPRESENTATIVIDADE</v>
          </cell>
          <cell r="K3715">
            <v>15.46</v>
          </cell>
        </row>
        <row r="3716">
          <cell r="G3716">
            <v>89383</v>
          </cell>
          <cell r="H3716" t="str">
            <v>ADAPTADOR CURTO COM BOLSA E ROSCA PARA REGISTRO, PVC, SOLDÁVEL, DN 25MM X 3/4 , INSTALADO EM RAMAL OU SUB-RAMAL DE ÁGUA - FORNECIMENTO E INSTALAÇÃO. AF_06/2022</v>
          </cell>
          <cell r="I3716" t="str">
            <v>UN</v>
          </cell>
          <cell r="J3716" t="str">
            <v>COEFICIENTE DE REPRESENTATIVIDADE</v>
          </cell>
          <cell r="K3716">
            <v>6.01</v>
          </cell>
        </row>
        <row r="3717">
          <cell r="G3717">
            <v>89384</v>
          </cell>
          <cell r="H3717" t="str">
            <v>CURVA DE TRANSPOSIÇÃO, PVC, SOLDÁVEL, DN 25MM, INSTALADO EM RAMAL OU SUB-RAMAL DE ÁGUA   FORNECIMENTO E INSTALAÇÃO. AF_06/2022</v>
          </cell>
          <cell r="I3717" t="str">
            <v>UN</v>
          </cell>
          <cell r="J3717" t="str">
            <v>COEFICIENTE DE REPRESENTATIVIDADE</v>
          </cell>
          <cell r="K3717">
            <v>13.8</v>
          </cell>
        </row>
        <row r="3718">
          <cell r="G3718">
            <v>89385</v>
          </cell>
          <cell r="H3718" t="str">
            <v>LUVA SOLDÁVEL E COM ROSCA, PVC, SOLDÁVEL, DN 25MM X 3/4 , INSTALADO EM RAMAL OU SUB-RAMAL DE ÁGUA - FORNECIMENTO E INSTALAÇÃO. AF_06/2022</v>
          </cell>
          <cell r="I3718" t="str">
            <v>UN</v>
          </cell>
          <cell r="J3718" t="str">
            <v>COEFICIENTE DE REPRESENTATIVIDADE</v>
          </cell>
          <cell r="K3718">
            <v>6.81</v>
          </cell>
        </row>
        <row r="3719">
          <cell r="G3719">
            <v>89386</v>
          </cell>
          <cell r="H3719" t="str">
            <v>LUVA, PVC, SOLDÁVEL, DN 32MM, INSTALADO EM RAMAL OU SUB-RAMAL DE ÁGUA - FORNECIMENTO E INSTALAÇÃO. AF_06/2022</v>
          </cell>
          <cell r="I3719" t="str">
            <v>UN</v>
          </cell>
          <cell r="J3719" t="str">
            <v>COEFICIENTE DE REPRESENTATIVIDADE</v>
          </cell>
          <cell r="K3719">
            <v>9.0299999999999994</v>
          </cell>
        </row>
        <row r="3720">
          <cell r="G3720">
            <v>89387</v>
          </cell>
          <cell r="H3720" t="str">
            <v>LUVA DE CORRER, PVC, SOLDÁVEL, DN 32MM, INSTALADO EM RAMAL OU SUB-RAMAL DE ÁGUA   FORNECIMENTO E INSTALAÇÃO. AF_06/2022</v>
          </cell>
          <cell r="I3720" t="str">
            <v>UN</v>
          </cell>
          <cell r="J3720" t="str">
            <v>COEFICIENTE DE REPRESENTATIVIDADE</v>
          </cell>
          <cell r="K3720">
            <v>34.35</v>
          </cell>
        </row>
        <row r="3721">
          <cell r="G3721">
            <v>89389</v>
          </cell>
          <cell r="H3721" t="str">
            <v>LUVA SOLDÁVEL E COM ROSCA, PVC, SOLDÁVEL, DN 32MM X 1 , INSTALADO EM RAMAL OU SUB-RAMAL DE ÁGUA - FORNECIMENTO E INSTALAÇÃO. AF_06/2022</v>
          </cell>
          <cell r="I3721" t="str">
            <v>UN</v>
          </cell>
          <cell r="J3721" t="str">
            <v>COEFICIENTE DE REPRESENTATIVIDADE</v>
          </cell>
          <cell r="K3721">
            <v>11.63</v>
          </cell>
        </row>
        <row r="3722">
          <cell r="G3722">
            <v>89390</v>
          </cell>
          <cell r="H3722" t="str">
            <v>UNIÃO, PVC, SOLDÁVEL, DN 32MM, INSTALADO EM RAMAL OU SUB-RAMAL DE ÁGUA - FORNECIMENTO E INSTALAÇÃO. AF_06/2022</v>
          </cell>
          <cell r="I3722" t="str">
            <v>UN</v>
          </cell>
          <cell r="J3722" t="str">
            <v>COEFICIENTE DE REPRESENTATIVIDADE</v>
          </cell>
          <cell r="K3722">
            <v>23.6</v>
          </cell>
        </row>
        <row r="3723">
          <cell r="G3723">
            <v>89391</v>
          </cell>
          <cell r="H3723" t="str">
            <v>ADAPTADOR CURTO COM BOLSA E ROSCA PARA REGISTRO, PVC, SOLDÁVEL, DN 32MM X 1 , INSTALADO EM RAMAL OU SUB-RAMAL DE ÁGUA - FORNECIMENTO E INSTALAÇÃO. AF_06/2022</v>
          </cell>
          <cell r="I3723" t="str">
            <v>UN</v>
          </cell>
          <cell r="J3723" t="str">
            <v>COEFICIENTE DE REPRESENTATIVIDADE</v>
          </cell>
          <cell r="K3723">
            <v>8.18</v>
          </cell>
        </row>
        <row r="3724">
          <cell r="G3724">
            <v>89392</v>
          </cell>
          <cell r="H3724" t="str">
            <v>CURVA DE TRANSPOSIÇÃO, PVC, SOLDÁVEL, DN 32MM, INSTALADO EM RAMAL OU SUB-RAMAL DE ÁGUA   FORNECIMENTO E INSTALAÇÃO. AF_06/2022</v>
          </cell>
          <cell r="I3724" t="str">
            <v>UN</v>
          </cell>
          <cell r="J3724" t="str">
            <v>COEFICIENTE DE REPRESENTATIVIDADE</v>
          </cell>
          <cell r="K3724">
            <v>27.47</v>
          </cell>
        </row>
        <row r="3725">
          <cell r="G3725">
            <v>89393</v>
          </cell>
          <cell r="H3725" t="str">
            <v>TE, PVC, SOLDÁVEL, DN 20MM, INSTALADO EM RAMAL OU SUB-RAMAL DE ÁGUA - FORNECIMENTO E INSTALAÇÃO. AF_06/2022</v>
          </cell>
          <cell r="I3725" t="str">
            <v>UN</v>
          </cell>
          <cell r="J3725" t="str">
            <v>COEFICIENTE DE REPRESENTATIVIDADE</v>
          </cell>
          <cell r="K3725">
            <v>9.9</v>
          </cell>
        </row>
        <row r="3726">
          <cell r="G3726">
            <v>89394</v>
          </cell>
          <cell r="H3726" t="str">
            <v>TÊ COM BUCHA DE LATÃO NA BOLSA CENTRAL, PVC, SOLDÁVEL, DN 20MM X 1/2 , INSTALADO EM RAMAL OU SUB-RAMAL DE ÁGUA - FORNECIMENTO E INSTALAÇÃO. AF_06/2022</v>
          </cell>
          <cell r="I3726" t="str">
            <v>UN</v>
          </cell>
          <cell r="J3726" t="str">
            <v>COEFICIENTE DE REPRESENTATIVIDADE</v>
          </cell>
          <cell r="K3726">
            <v>19.600000000000001</v>
          </cell>
        </row>
        <row r="3727">
          <cell r="G3727">
            <v>89395</v>
          </cell>
          <cell r="H3727" t="str">
            <v>TE, PVC, SOLDÁVEL, DN 25MM, INSTALADO EM RAMAL OU SUB-RAMAL DE ÁGUA - FORNECIMENTO E INSTALAÇÃO. AF_06/2022</v>
          </cell>
          <cell r="I3727" t="str">
            <v>UN</v>
          </cell>
          <cell r="J3727" t="str">
            <v>COEFICIENTE DE REPRESENTATIVIDADE</v>
          </cell>
          <cell r="K3727">
            <v>11.66</v>
          </cell>
        </row>
        <row r="3728">
          <cell r="G3728">
            <v>89396</v>
          </cell>
          <cell r="H3728" t="str">
            <v>TÊ COM BUCHA DE LATÃO NA BOLSA CENTRAL, PVC, SOLDÁVEL, DN 25MM X 1/2 , INSTALADO EM RAMAL OU SUB-RAMAL DE ÁGUA - FORNECIMENTO E INSTALAÇÃO. AF_06/2022</v>
          </cell>
          <cell r="I3728" t="str">
            <v>UN</v>
          </cell>
          <cell r="J3728" t="str">
            <v>COEFICIENTE DE REPRESENTATIVIDADE</v>
          </cell>
          <cell r="K3728">
            <v>21.48</v>
          </cell>
        </row>
        <row r="3729">
          <cell r="G3729">
            <v>89397</v>
          </cell>
          <cell r="H3729" t="str">
            <v>TÊ DE REDUÇÃO, PVC, SOLDÁVEL, DN 25MM X 20MM, INSTALADO EM RAMAL OU SUB-RAMAL DE ÁGUA - FORNECIMENTO E INSTALAÇÃO. AF_06/2022</v>
          </cell>
          <cell r="I3729" t="str">
            <v>UN</v>
          </cell>
          <cell r="J3729" t="str">
            <v>COEFICIENTE DE REPRESENTATIVIDADE</v>
          </cell>
          <cell r="K3729">
            <v>14.23</v>
          </cell>
        </row>
        <row r="3730">
          <cell r="G3730">
            <v>89398</v>
          </cell>
          <cell r="H3730" t="str">
            <v>TE, PVC, SOLDÁVEL, DN 32MM, INSTALADO EM RAMAL OU SUB-RAMAL DE ÁGUA - FORNECIMENTO E INSTALAÇÃO. AF_06/2022</v>
          </cell>
          <cell r="I3730" t="str">
            <v>UN</v>
          </cell>
          <cell r="J3730" t="str">
            <v>COEFICIENTE DE REPRESENTATIVIDADE</v>
          </cell>
          <cell r="K3730">
            <v>17.13</v>
          </cell>
        </row>
        <row r="3731">
          <cell r="G3731">
            <v>89399</v>
          </cell>
          <cell r="H3731" t="str">
            <v>TÊ COM BUCHA DE LATÃO NA BOLSA CENTRAL, PVC, SOLDÁVEL, DN 32MM X 3/4 , INSTALADO EM RAMAL OU SUB-RAMAL DE ÁGUA - FORNECIMENTO E INSTALAÇÃO. AF_06/2022</v>
          </cell>
          <cell r="I3731" t="str">
            <v>UN</v>
          </cell>
          <cell r="J3731" t="str">
            <v>COEFICIENTE DE REPRESENTATIVIDADE</v>
          </cell>
          <cell r="K3731">
            <v>26.32</v>
          </cell>
        </row>
        <row r="3732">
          <cell r="G3732">
            <v>89400</v>
          </cell>
          <cell r="H3732" t="str">
            <v>TÊ DE REDUÇÃO, PVC, SOLDÁVEL, DN 32MM X 25MM, INSTALADO EM RAMAL OU SUB-RAMAL DE ÁGUA - FORNECIMENTO E INSTALAÇÃO. AF_06/2022</v>
          </cell>
          <cell r="I3732" t="str">
            <v>UN</v>
          </cell>
          <cell r="J3732" t="str">
            <v>COEFICIENTE DE REPRESENTATIVIDADE</v>
          </cell>
          <cell r="K3732">
            <v>19.75</v>
          </cell>
        </row>
        <row r="3733">
          <cell r="G3733">
            <v>89404</v>
          </cell>
          <cell r="H3733" t="str">
            <v>JOELHO 90 GRAUS, PVC, SOLDÁVEL, DN 20MM, INSTALADO EM RAMAL DE DISTRIBUIÇÃO DE ÁGUA - FORNECIMENTO E INSTALAÇÃO. AF_06/2022</v>
          </cell>
          <cell r="I3733" t="str">
            <v>UN</v>
          </cell>
          <cell r="J3733" t="str">
            <v>COEFICIENTE DE REPRESENTATIVIDADE</v>
          </cell>
          <cell r="K3733">
            <v>6.45</v>
          </cell>
        </row>
        <row r="3734">
          <cell r="G3734">
            <v>89405</v>
          </cell>
          <cell r="H3734" t="str">
            <v>JOELHO 45 GRAUS, PVC, SOLDÁVEL, DN 20MM, INSTALADO EM RAMAL DE DISTRIBUIÇÃO DE ÁGUA - FORNECIMENTO E INSTALAÇÃO. AF_06/2022</v>
          </cell>
          <cell r="I3734" t="str">
            <v>UN</v>
          </cell>
          <cell r="J3734" t="str">
            <v>COEFICIENTE DE REPRESENTATIVIDADE</v>
          </cell>
          <cell r="K3734">
            <v>7.14</v>
          </cell>
        </row>
        <row r="3735">
          <cell r="G3735">
            <v>89406</v>
          </cell>
          <cell r="H3735" t="str">
            <v>CURVA 90 GRAUS, PVC, SOLDÁVEL, DN 20MM, INSTALADO EM RAMAL DE DISTRIBUIÇÃO DE ÁGUA - FORNECIMENTO E INSTALAÇÃO. AF_06/2022</v>
          </cell>
          <cell r="I3735" t="str">
            <v>UN</v>
          </cell>
          <cell r="J3735" t="str">
            <v>COEFICIENTE DE REPRESENTATIVIDADE</v>
          </cell>
          <cell r="K3735">
            <v>8.3800000000000008</v>
          </cell>
        </row>
        <row r="3736">
          <cell r="G3736">
            <v>89407</v>
          </cell>
          <cell r="H3736" t="str">
            <v>CURVA 45 GRAUS, PVC, SOLDÁVEL, DN 20MM, INSTALADO EM RAMAL DE DISTRIBUIÇÃO DE ÁGUA - FORNECIMENTO E INSTALAÇÃO. AF_06/2022</v>
          </cell>
          <cell r="I3736" t="str">
            <v>UN</v>
          </cell>
          <cell r="J3736" t="str">
            <v>COEFICIENTE DE REPRESENTATIVIDADE</v>
          </cell>
          <cell r="K3736">
            <v>8.48</v>
          </cell>
        </row>
        <row r="3737">
          <cell r="G3737">
            <v>89408</v>
          </cell>
          <cell r="H3737" t="str">
            <v>JOELHO 90 GRAUS, PVC, SOLDÁVEL, DN 25MM, INSTALADO EM RAMAL DE DISTRIBUIÇÃO DE ÁGUA - FORNECIMENTO E INSTALAÇÃO. AF_06/2022</v>
          </cell>
          <cell r="I3737" t="str">
            <v>UN</v>
          </cell>
          <cell r="J3737" t="str">
            <v>COEFICIENTE DE REPRESENTATIVIDADE</v>
          </cell>
          <cell r="K3737">
            <v>7.7</v>
          </cell>
        </row>
        <row r="3738">
          <cell r="G3738">
            <v>89409</v>
          </cell>
          <cell r="H3738" t="str">
            <v>JOELHO 45 GRAUS, PVC, SOLDÁVEL, DN 25MM, INSTALADO EM RAMAL DE DISTRIBUIÇÃO DE ÁGUA - FORNECIMENTO E INSTALAÇÃO. AF_06/2022</v>
          </cell>
          <cell r="I3738" t="str">
            <v>UN</v>
          </cell>
          <cell r="J3738" t="str">
            <v>COEFICIENTE DE REPRESENTATIVIDADE</v>
          </cell>
          <cell r="K3738">
            <v>8.69</v>
          </cell>
        </row>
        <row r="3739">
          <cell r="G3739">
            <v>89410</v>
          </cell>
          <cell r="H3739" t="str">
            <v>CURVA 90 GRAUS, PVC, SOLDÁVEL, DN 25MM, INSTALADO EM RAMAL DE DISTRIBUIÇÃO DE ÁGUA - FORNECIMENTO E INSTALAÇÃO. AF_06/2022</v>
          </cell>
          <cell r="I3739" t="str">
            <v>UN</v>
          </cell>
          <cell r="J3739" t="str">
            <v>COEFICIENTE DE REPRESENTATIVIDADE</v>
          </cell>
          <cell r="K3739">
            <v>10.57</v>
          </cell>
        </row>
        <row r="3740">
          <cell r="G3740">
            <v>89411</v>
          </cell>
          <cell r="H3740" t="str">
            <v>CURVA 45 GRAUS, PVC, SOLDÁVEL, DN 25MM, INSTALADO EM RAMAL DE DISTRIBUIÇÃO DE ÁGUA - FORNECIMENTO E INSTALAÇÃO. AF_06/2022</v>
          </cell>
          <cell r="I3740" t="str">
            <v>UN</v>
          </cell>
          <cell r="J3740" t="str">
            <v>COEFICIENTE DE REPRESENTATIVIDADE</v>
          </cell>
          <cell r="K3740">
            <v>9.9</v>
          </cell>
        </row>
        <row r="3741">
          <cell r="G3741">
            <v>89412</v>
          </cell>
          <cell r="H3741" t="str">
            <v>JOELHO 90 GRAUS, PVC, SOLDÁVEL, DN 25MM, X 3/4  INSTALADO EM RAMAL DE DISTRIBUIÇÃO DE ÁGUA - FORNECIMENTO E INSTALAÇÃO. AF_06/2022</v>
          </cell>
          <cell r="I3741" t="str">
            <v>UN</v>
          </cell>
          <cell r="J3741" t="str">
            <v>COEFICIENTE DE REPRESENTATIVIDADE</v>
          </cell>
          <cell r="K3741">
            <v>9.33</v>
          </cell>
        </row>
        <row r="3742">
          <cell r="G3742">
            <v>89413</v>
          </cell>
          <cell r="H3742" t="str">
            <v>JOELHO 90 GRAUS, PVC, SOLDÁVEL, DN 32MM, INSTALADO EM RAMAL DE DISTRIBUIÇÃO DE ÁGUA - FORNECIMENTO E INSTALAÇÃO. AF_06/2022</v>
          </cell>
          <cell r="I3742" t="str">
            <v>UN</v>
          </cell>
          <cell r="J3742" t="str">
            <v>COEFICIENTE DE REPRESENTATIVIDADE</v>
          </cell>
          <cell r="K3742">
            <v>11.33</v>
          </cell>
        </row>
        <row r="3743">
          <cell r="G3743">
            <v>89414</v>
          </cell>
          <cell r="H3743" t="str">
            <v>JOELHO 45 GRAUS, PVC, SOLDÁVEL, DN 32MM, INSTALADO EM RAMAL DE DISTRIBUIÇÃO DE ÁGUA - FORNECIMENTO E INSTALAÇÃO. AF_06/2022</v>
          </cell>
          <cell r="I3743" t="str">
            <v>UN</v>
          </cell>
          <cell r="J3743" t="str">
            <v>COEFICIENTE DE REPRESENTATIVIDADE</v>
          </cell>
          <cell r="K3743">
            <v>13.52</v>
          </cell>
        </row>
        <row r="3744">
          <cell r="G3744">
            <v>89415</v>
          </cell>
          <cell r="H3744" t="str">
            <v>CURVA 90 GRAUS, PVC, SOLDÁVEL, DN 32MM, INSTALADO EM RAMAL DE DISTRIBUIÇÃO DE ÁGUA - FORNECIMENTO E INSTALAÇÃO. AF_06/2022</v>
          </cell>
          <cell r="I3744" t="str">
            <v>UN</v>
          </cell>
          <cell r="J3744" t="str">
            <v>COEFICIENTE DE REPRESENTATIVIDADE</v>
          </cell>
          <cell r="K3744">
            <v>16.46</v>
          </cell>
        </row>
        <row r="3745">
          <cell r="G3745">
            <v>89416</v>
          </cell>
          <cell r="H3745" t="str">
            <v>CURVA 45 GRAUS, PVC, SOLDÁVEL, DN 32MM, INSTALADO EM RAMAL DE DISTRIBUIÇÃO DE ÁGUA - FORNECIMENTO E INSTALAÇÃO. AF_06/2022</v>
          </cell>
          <cell r="I3745" t="str">
            <v>UN</v>
          </cell>
          <cell r="J3745" t="str">
            <v>COEFICIENTE DE REPRESENTATIVIDADE</v>
          </cell>
          <cell r="K3745">
            <v>13.93</v>
          </cell>
        </row>
        <row r="3746">
          <cell r="G3746">
            <v>89417</v>
          </cell>
          <cell r="H3746" t="str">
            <v>LUVA, PVC, SOLDÁVEL, DN 20MM, INSTALADO EM RAMAL DE DISTRIBUIÇÃO DE ÁGUA - FORNECIMENTO E INSTALAÇÃO. AF_06/2022</v>
          </cell>
          <cell r="I3746" t="str">
            <v>UN</v>
          </cell>
          <cell r="J3746" t="str">
            <v>COEFICIENTE DE REPRESENTATIVIDADE</v>
          </cell>
          <cell r="K3746">
            <v>5.01</v>
          </cell>
        </row>
        <row r="3747">
          <cell r="G3747">
            <v>89418</v>
          </cell>
          <cell r="H3747" t="str">
            <v>LUVA DE CORRER, PVC, SOLDÁVEL, DN 20MM, INSTALADO EM RAMAL DE DISTRIBUIÇÃO DE ÁGUA - FORNECIMENTO E INSTALAÇÃO. AF_06/2022</v>
          </cell>
          <cell r="I3747" t="str">
            <v>UN</v>
          </cell>
          <cell r="J3747" t="str">
            <v>COEFICIENTE DE REPRESENTATIVIDADE</v>
          </cell>
          <cell r="K3747">
            <v>17.510000000000002</v>
          </cell>
        </row>
        <row r="3748">
          <cell r="G3748">
            <v>89419</v>
          </cell>
          <cell r="H3748" t="str">
            <v>LUVA DE REDUÇÃO, PVC, SOLDÁVEL, DN 25MM X 20MM, INSTALADO EM RAMAL DE DISTRIBUIÇÃO DE ÁGUA - FORNECIMENTO E INSTALAÇÃO. AF_06/2022</v>
          </cell>
          <cell r="I3748" t="str">
            <v>UN</v>
          </cell>
          <cell r="J3748" t="str">
            <v>COEFICIENTE DE REPRESENTATIVIDADE</v>
          </cell>
          <cell r="K3748">
            <v>6.21</v>
          </cell>
        </row>
        <row r="3749">
          <cell r="G3749">
            <v>89421</v>
          </cell>
          <cell r="H3749" t="str">
            <v>UNIÃO, PVC, SOLDÁVEL, DN 20MM, INSTALADO EM RAMAL DE DISTRIBUIÇÃO DE ÁGUA - FORNECIMENTO E INSTALAÇÃO. AF_06/2022</v>
          </cell>
          <cell r="I3749" t="str">
            <v>UN</v>
          </cell>
          <cell r="J3749" t="str">
            <v>COEFICIENTE DE REPRESENTATIVIDADE</v>
          </cell>
          <cell r="K3749">
            <v>12.45</v>
          </cell>
        </row>
        <row r="3750">
          <cell r="G3750">
            <v>89423</v>
          </cell>
          <cell r="H3750" t="str">
            <v>CURVA DE TRANSPOSIÇÃO, PVC, SOLDÁVEL, DN 20MM, INSTALADO EM RAMAL DE DISTRIBUIÇÃO DE ÁGUA   FORNECIMENTO E INSTALAÇÃO. AF_06/2022</v>
          </cell>
          <cell r="I3750" t="str">
            <v>UN</v>
          </cell>
          <cell r="J3750" t="str">
            <v>COEFICIENTE DE REPRESENTATIVIDADE</v>
          </cell>
          <cell r="K3750">
            <v>10.29</v>
          </cell>
        </row>
        <row r="3751">
          <cell r="G3751">
            <v>89424</v>
          </cell>
          <cell r="H3751" t="str">
            <v>LUVA, PVC, SOLDÁVEL, DN 25MM, INSTALADO EM RAMAL DE DISTRIBUIÇÃO DE ÁGUA - FORNECIMENTO E INSTALAÇÃO. AF_06/2022</v>
          </cell>
          <cell r="I3751" t="str">
            <v>UN</v>
          </cell>
          <cell r="J3751" t="str">
            <v>COEFICIENTE DE REPRESENTATIVIDADE</v>
          </cell>
          <cell r="K3751">
            <v>5.88</v>
          </cell>
        </row>
        <row r="3752">
          <cell r="G3752">
            <v>89425</v>
          </cell>
          <cell r="H3752" t="str">
            <v>LUVA DE CORRER, PVC, SOLDÁVEL, DN 25MM, INSTALADO EM RAMAL DE DISTRIBUIÇÃO DE ÁGUA - FORNECIMENTO E INSTALAÇÃO. AF_06/2022</v>
          </cell>
          <cell r="I3752" t="str">
            <v>UN</v>
          </cell>
          <cell r="J3752" t="str">
            <v>COEFICIENTE DE REPRESENTATIVIDADE</v>
          </cell>
          <cell r="K3752">
            <v>20.53</v>
          </cell>
        </row>
        <row r="3753">
          <cell r="G3753">
            <v>89426</v>
          </cell>
          <cell r="H3753" t="str">
            <v>LUVA DE REDUÇÃO, PVC, SOLDÁVEL, DN 32MM X 25MM, INSTALADO EM RAMAL DE DISTRIBUIÇÃO DE ÁGUA - FORNECIMENTO E INSTALAÇÃO. AF_06/2022</v>
          </cell>
          <cell r="I3753" t="str">
            <v>UN</v>
          </cell>
          <cell r="J3753" t="str">
            <v>COEFICIENTE DE REPRESENTATIVIDADE</v>
          </cell>
          <cell r="K3753">
            <v>9.34</v>
          </cell>
        </row>
        <row r="3754">
          <cell r="G3754">
            <v>89427</v>
          </cell>
          <cell r="H3754" t="str">
            <v>LUVA COM BUCHA DE LATÃO, PVC, SOLDÁVEL, DN 25MM X 3/4 , INSTALADO EM RAMAL DE DISTRIBUIÇÃO DE ÁGUA - FORNECIMENTO E INSTALAÇÃO. AF_06/2022</v>
          </cell>
          <cell r="I3754" t="str">
            <v>UN</v>
          </cell>
          <cell r="J3754" t="str">
            <v>COEFICIENTE DE REPRESENTATIVIDADE</v>
          </cell>
          <cell r="K3754">
            <v>12.78</v>
          </cell>
        </row>
        <row r="3755">
          <cell r="G3755">
            <v>89428</v>
          </cell>
          <cell r="H3755" t="str">
            <v>UNIÃO, PVC, SOLDÁVEL, DN 25MM, INSTALADO EM RAMAL DE DISTRIBUIÇÃO DE ÁGUA - FORNECIMENTO E INSTALAÇÃO. AF_06/2022</v>
          </cell>
          <cell r="I3755" t="str">
            <v>UN</v>
          </cell>
          <cell r="J3755" t="str">
            <v>COEFICIENTE DE REPRESENTATIVIDADE</v>
          </cell>
          <cell r="K3755">
            <v>15</v>
          </cell>
        </row>
        <row r="3756">
          <cell r="G3756">
            <v>89429</v>
          </cell>
          <cell r="H3756" t="str">
            <v>ADAPTADOR CURTO COM BOLSA E ROSCA PARA REGISTRO, PVC, SOLDÁVEL, DN 25MM X 3/4 , INSTALADO EM RAMAL DE DISTRIBUIÇÃO DE ÁGUA - FORNECIMENTO E INSTALAÇÃO. AF_06/2022</v>
          </cell>
          <cell r="I3756" t="str">
            <v>UN</v>
          </cell>
          <cell r="J3756" t="str">
            <v>COEFICIENTE DE REPRESENTATIVIDADE</v>
          </cell>
          <cell r="K3756">
            <v>5.56</v>
          </cell>
        </row>
        <row r="3757">
          <cell r="G3757">
            <v>89430</v>
          </cell>
          <cell r="H3757" t="str">
            <v>CURVA DE TRANSPOSIÇÃO, PVC, SOLDÁVEL, DN 25MM, INSTALADO EM RAMAL DE DISTRIBUIÇÃO DE ÁGUA   FORNECIMENTO E INSTALAÇÃO. AF_06/2022</v>
          </cell>
          <cell r="I3757" t="str">
            <v>UN</v>
          </cell>
          <cell r="J3757" t="str">
            <v>COEFICIENTE DE REPRESENTATIVIDADE</v>
          </cell>
          <cell r="K3757">
            <v>13.34</v>
          </cell>
        </row>
        <row r="3758">
          <cell r="G3758">
            <v>89431</v>
          </cell>
          <cell r="H3758" t="str">
            <v>LUVA, PVC, SOLDÁVEL, DN 32MM, INSTALADO EM RAMAL DE DISTRIBUIÇÃO DE ÁGUA - FORNECIMENTO E INSTALAÇÃO. AF_06/2022</v>
          </cell>
          <cell r="I3758" t="str">
            <v>UN</v>
          </cell>
          <cell r="J3758" t="str">
            <v>COEFICIENTE DE REPRESENTATIVIDADE</v>
          </cell>
          <cell r="K3758">
            <v>8.48</v>
          </cell>
        </row>
        <row r="3759">
          <cell r="G3759">
            <v>89432</v>
          </cell>
          <cell r="H3759" t="str">
            <v>LUVA DE CORRER, PVC, SOLDÁVEL, DN 32MM, INSTALADO EM RAMAL DE DISTRIBUIÇÃO DE ÁGUA   FORNECIMENTO E INSTALAÇÃO. AF_06/2022</v>
          </cell>
          <cell r="I3759" t="str">
            <v>UN</v>
          </cell>
          <cell r="J3759" t="str">
            <v>COEFICIENTE DE REPRESENTATIVIDADE</v>
          </cell>
          <cell r="K3759">
            <v>33.799999999999997</v>
          </cell>
        </row>
        <row r="3760">
          <cell r="G3760">
            <v>89433</v>
          </cell>
          <cell r="H3760" t="str">
            <v>LUVA DE REDUÇÃO, PVC, SOLDÁVEL, DN 40MM X 32MM, INSTALADO EM RAMAL DE DISTRIBUIÇÃO DE ÁGUA - FORNECIMENTO E INSTALAÇÃO. AF_06/2022</v>
          </cell>
          <cell r="I3760" t="str">
            <v>UN</v>
          </cell>
          <cell r="J3760" t="str">
            <v>COEFICIENTE DE REPRESENTATIVIDADE</v>
          </cell>
          <cell r="K3760">
            <v>13.28</v>
          </cell>
        </row>
        <row r="3761">
          <cell r="G3761">
            <v>89434</v>
          </cell>
          <cell r="H3761" t="str">
            <v>LUVA SOLDÁVEL E COM ROSCA, PVC, SOLDÁVEL, DN 32MM X 1 , INSTALADO EM RAMAL DE DISTRIBUIÇÃO DE ÁGUA - FORNECIMENTO E INSTALAÇÃO. AF_06/2022</v>
          </cell>
          <cell r="I3761" t="str">
            <v>UN</v>
          </cell>
          <cell r="J3761" t="str">
            <v>COEFICIENTE DE REPRESENTATIVIDADE</v>
          </cell>
          <cell r="K3761">
            <v>11.12</v>
          </cell>
        </row>
        <row r="3762">
          <cell r="G3762">
            <v>89435</v>
          </cell>
          <cell r="H3762" t="str">
            <v>UNIÃO, PVC, SOLDÁVEL, DN 32MM, INSTALADO EM RAMAL DE DISTRIBUIÇÃO DE ÁGUA - FORNECIMENTO E INSTALAÇÃO. AF_06/2022</v>
          </cell>
          <cell r="I3762" t="str">
            <v>UN</v>
          </cell>
          <cell r="J3762" t="str">
            <v>COEFICIENTE DE REPRESENTATIVIDADE</v>
          </cell>
          <cell r="K3762">
            <v>23.05</v>
          </cell>
        </row>
        <row r="3763">
          <cell r="G3763">
            <v>89436</v>
          </cell>
          <cell r="H3763" t="str">
            <v>ADAPTADOR CURTO COM BOLSA E ROSCA PARA REGISTRO, PVC, SOLDÁVEL, DN 32MM X 1 , INSTALADO EM RAMAL DE DISTRIBUIÇÃO DE ÁGUA - FORNECIMENTO E INSTALAÇÃO. AF_06/2022</v>
          </cell>
          <cell r="I3763" t="str">
            <v>UN</v>
          </cell>
          <cell r="J3763" t="str">
            <v>COEFICIENTE DE REPRESENTATIVIDADE</v>
          </cell>
          <cell r="K3763">
            <v>7.67</v>
          </cell>
        </row>
        <row r="3764">
          <cell r="G3764">
            <v>89437</v>
          </cell>
          <cell r="H3764" t="str">
            <v>CURVA DE TRANSPOSIÇÃO, PVC, SOLDÁVEL, DN 32MM, INSTALADO EM RAMAL DE DISTRIBUIÇÃO DE ÁGUA   FORNECIMENTO E INSTALAÇÃO. AF_06/2022</v>
          </cell>
          <cell r="I3764" t="str">
            <v>UN</v>
          </cell>
          <cell r="J3764" t="str">
            <v>COEFICIENTE DE REPRESENTATIVIDADE</v>
          </cell>
          <cell r="K3764">
            <v>26.92</v>
          </cell>
        </row>
        <row r="3765">
          <cell r="G3765">
            <v>89438</v>
          </cell>
          <cell r="H3765" t="str">
            <v>TE, PVC, SOLDÁVEL, DN 20MM, INSTALADO EM RAMAL DE DISTRIBUIÇÃO DE ÁGUA - FORNECIMENTO E INSTALAÇÃO. AF_06/2022</v>
          </cell>
          <cell r="I3765" t="str">
            <v>UN</v>
          </cell>
          <cell r="J3765" t="str">
            <v>COEFICIENTE DE REPRESENTATIVIDADE</v>
          </cell>
          <cell r="K3765">
            <v>9.1</v>
          </cell>
        </row>
        <row r="3766">
          <cell r="G3766">
            <v>89439</v>
          </cell>
          <cell r="H3766" t="str">
            <v>TÊ SOLDÁVEL E COM ROSCA NA BOLSA CENTRAL, PVC, SOLDÁVEL, DN 20MM X 1/2 , INSTALADO EM RAMAL DE DISTRIBUIÇÃO DE ÁGUA - FORNECIMENTO E INSTALAÇÃO. AF_06/2022</v>
          </cell>
          <cell r="I3766" t="str">
            <v>UN</v>
          </cell>
          <cell r="J3766" t="str">
            <v>COEFICIENTE DE REPRESENTATIVIDADE</v>
          </cell>
          <cell r="K3766">
            <v>10.98</v>
          </cell>
        </row>
        <row r="3767">
          <cell r="G3767">
            <v>89440</v>
          </cell>
          <cell r="H3767" t="str">
            <v>TE, PVC, SOLDÁVEL, DN 25MM, INSTALADO EM RAMAL DE DISTRIBUIÇÃO DE ÁGUA - FORNECIMENTO E INSTALAÇÃO. AF_06/2022</v>
          </cell>
          <cell r="I3767" t="str">
            <v>UN</v>
          </cell>
          <cell r="J3767" t="str">
            <v>COEFICIENTE DE REPRESENTATIVIDADE</v>
          </cell>
          <cell r="K3767">
            <v>10.74</v>
          </cell>
        </row>
        <row r="3768">
          <cell r="G3768">
            <v>89442</v>
          </cell>
          <cell r="H3768" t="str">
            <v>TÊ DE REDUÇÃO, PVC, SOLDÁVEL, DN 25MM X 20MM, INSTALADO EM RAMAL DE DISTRIBUIÇÃO DE ÁGUA - FORNECIMENTO E INSTALAÇÃO. AF_06/2022</v>
          </cell>
          <cell r="I3768" t="str">
            <v>UN</v>
          </cell>
          <cell r="J3768" t="str">
            <v>COEFICIENTE DE REPRESENTATIVIDADE</v>
          </cell>
          <cell r="K3768">
            <v>13.36</v>
          </cell>
        </row>
        <row r="3769">
          <cell r="G3769">
            <v>89443</v>
          </cell>
          <cell r="H3769" t="str">
            <v>TE, PVC, SOLDÁVEL, DN 32MM, INSTALADO EM RAMAL DE DISTRIBUIÇÃO DE ÁGUA - FORNECIMENTO E INSTALAÇÃO. AF_06/2022</v>
          </cell>
          <cell r="I3769" t="str">
            <v>UN</v>
          </cell>
          <cell r="J3769" t="str">
            <v>COEFICIENTE DE REPRESENTATIVIDADE</v>
          </cell>
          <cell r="K3769">
            <v>16.02</v>
          </cell>
        </row>
        <row r="3770">
          <cell r="G3770">
            <v>89444</v>
          </cell>
          <cell r="H3770" t="str">
            <v>TÊ COM BUCHA DE LATÃO NA BOLSA CENTRAL, PVC, SOLDÁVEL, DN 32MM X 3/4 , INSTALADO EM RAMAL DE DISTRIBUIÇÃO DE ÁGUA - FORNECIMENTO E INSTALAÇÃO. AF_06/2022</v>
          </cell>
          <cell r="I3770" t="str">
            <v>UN</v>
          </cell>
          <cell r="J3770" t="str">
            <v>COEFICIENTE DE REPRESENTATIVIDADE</v>
          </cell>
          <cell r="K3770">
            <v>25.79</v>
          </cell>
        </row>
        <row r="3771">
          <cell r="G3771">
            <v>89445</v>
          </cell>
          <cell r="H3771" t="str">
            <v>TÊ DE REDUÇÃO, PVC, SOLDÁVEL, DN 32MM X 25MM, INSTALADO EM RAMAL DE DISTRIBUIÇÃO DE ÁGUA - FORNECIMENTO E INSTALAÇÃO. AF_06/2022</v>
          </cell>
          <cell r="I3771" t="str">
            <v>UN</v>
          </cell>
          <cell r="J3771" t="str">
            <v>COEFICIENTE DE REPRESENTATIVIDADE</v>
          </cell>
          <cell r="K3771">
            <v>18.72</v>
          </cell>
        </row>
        <row r="3772">
          <cell r="G3772">
            <v>89481</v>
          </cell>
          <cell r="H3772" t="str">
            <v>JOELHO 90 GRAUS, PVC, SOLDÁVEL, DN 25MM, INSTALADO EM PRUMADA DE ÁGUA - FORNECIMENTO E INSTALAÇÃO. AF_06/2022</v>
          </cell>
          <cell r="I3772" t="str">
            <v>UN</v>
          </cell>
          <cell r="J3772" t="str">
            <v>COEFICIENTE DE REPRESENTATIVIDADE</v>
          </cell>
          <cell r="K3772">
            <v>4.8600000000000003</v>
          </cell>
        </row>
        <row r="3773">
          <cell r="G3773">
            <v>89485</v>
          </cell>
          <cell r="H3773" t="str">
            <v>JOELHO 45 GRAUS, PVC, SOLDÁVEL, DN 25MM, INSTALADO EM PRUMADA DE ÁGUA - FORNECIMENTO E INSTALAÇÃO. AF_06/2022</v>
          </cell>
          <cell r="I3773" t="str">
            <v>UN</v>
          </cell>
          <cell r="J3773" t="str">
            <v>COEFICIENTE DE REPRESENTATIVIDADE</v>
          </cell>
          <cell r="K3773">
            <v>5.85</v>
          </cell>
        </row>
        <row r="3774">
          <cell r="G3774">
            <v>89489</v>
          </cell>
          <cell r="H3774" t="str">
            <v>CURVA 90 GRAUS, PVC, SOLDÁVEL, DN 25MM, INSTALADO EM PRUMADA DE ÁGUA - FORNECIMENTO E INSTALAÇÃO. AF_06/2022</v>
          </cell>
          <cell r="I3774" t="str">
            <v>UN</v>
          </cell>
          <cell r="J3774" t="str">
            <v>COEFICIENTE DE REPRESENTATIVIDADE</v>
          </cell>
          <cell r="K3774">
            <v>7.73</v>
          </cell>
        </row>
        <row r="3775">
          <cell r="G3775">
            <v>89490</v>
          </cell>
          <cell r="H3775" t="str">
            <v>CURVA 45 GRAUS, PVC, SOLDÁVEL, DN 25MM, INSTALADO EM PRUMADA DE ÁGUA - FORNECIMENTO E INSTALAÇÃO. AF_06/2022</v>
          </cell>
          <cell r="I3775" t="str">
            <v>UN</v>
          </cell>
          <cell r="J3775" t="str">
            <v>COEFICIENTE DE REPRESENTATIVIDADE</v>
          </cell>
          <cell r="K3775">
            <v>7.06</v>
          </cell>
        </row>
        <row r="3776">
          <cell r="G3776">
            <v>89492</v>
          </cell>
          <cell r="H3776" t="str">
            <v>JOELHO 90 GRAUS, PVC, SOLDÁVEL, DN 32MM, INSTALADO EM PRUMADA DE ÁGUA - FORNECIMENTO E INSTALAÇÃO. AF_06/2022</v>
          </cell>
          <cell r="I3776" t="str">
            <v>UN</v>
          </cell>
          <cell r="J3776" t="str">
            <v>COEFICIENTE DE REPRESENTATIVIDADE</v>
          </cell>
          <cell r="K3776">
            <v>8.01</v>
          </cell>
        </row>
        <row r="3777">
          <cell r="G3777">
            <v>89493</v>
          </cell>
          <cell r="H3777" t="str">
            <v>JOELHO 45 GRAUS, PVC, SOLDÁVEL, DN 32MM, INSTALADO EM PRUMADA DE ÁGUA - FORNECIMENTO E INSTALAÇÃO. AF_06/2022</v>
          </cell>
          <cell r="I3777" t="str">
            <v>UN</v>
          </cell>
          <cell r="J3777" t="str">
            <v>COEFICIENTE DE REPRESENTATIVIDADE</v>
          </cell>
          <cell r="K3777">
            <v>10.199999999999999</v>
          </cell>
        </row>
        <row r="3778">
          <cell r="G3778">
            <v>89494</v>
          </cell>
          <cell r="H3778" t="str">
            <v>CURVA 90 GRAUS, PVC, SOLDÁVEL, DN 32MM, INSTALADO EM PRUMADA DE ÁGUA - FORNECIMENTO E INSTALAÇÃO. AF_06/2022</v>
          </cell>
          <cell r="I3778" t="str">
            <v>UN</v>
          </cell>
          <cell r="J3778" t="str">
            <v>COEFICIENTE DE REPRESENTATIVIDADE</v>
          </cell>
          <cell r="K3778">
            <v>13.14</v>
          </cell>
        </row>
        <row r="3779">
          <cell r="G3779">
            <v>89496</v>
          </cell>
          <cell r="H3779" t="str">
            <v>CURVA 45 GRAUS, PVC, SOLDÁVEL, DN 32MM, INSTALADO EM PRUMADA DE ÁGUA - FORNECIMENTO E INSTALAÇÃO. AF_06/2022</v>
          </cell>
          <cell r="I3779" t="str">
            <v>UN</v>
          </cell>
          <cell r="J3779" t="str">
            <v>COEFICIENTE DE REPRESENTATIVIDADE</v>
          </cell>
          <cell r="K3779">
            <v>10.61</v>
          </cell>
        </row>
        <row r="3780">
          <cell r="G3780">
            <v>89497</v>
          </cell>
          <cell r="H3780" t="str">
            <v>JOELHO 90 GRAUS, PVC, SOLDÁVEL, DN 40MM, INSTALADO EM PRUMADA DE ÁGUA - FORNECIMENTO E INSTALAÇÃO. AF_06/2022</v>
          </cell>
          <cell r="I3780" t="str">
            <v>UN</v>
          </cell>
          <cell r="J3780" t="str">
            <v>COEFICIENTE DE REPRESENTATIVIDADE</v>
          </cell>
          <cell r="K3780">
            <v>13.57</v>
          </cell>
        </row>
        <row r="3781">
          <cell r="G3781">
            <v>89498</v>
          </cell>
          <cell r="H3781" t="str">
            <v>JOELHO 45 GRAUS, PVC, SOLDÁVEL, DN 40MM, INSTALADO EM PRUMADA DE ÁGUA - FORNECIMENTO E INSTALAÇÃO. AF_06/2022</v>
          </cell>
          <cell r="I3781" t="str">
            <v>UN</v>
          </cell>
          <cell r="J3781" t="str">
            <v>COEFICIENTE DE REPRESENTATIVIDADE</v>
          </cell>
          <cell r="K3781">
            <v>13.65</v>
          </cell>
        </row>
        <row r="3782">
          <cell r="G3782">
            <v>89499</v>
          </cell>
          <cell r="H3782" t="str">
            <v>CURVA 90 GRAUS, PVC, SOLDÁVEL, DN 40MM, INSTALADO EM PRUMADA DE ÁGUA - FORNECIMENTO E INSTALAÇÃO. AF_06/2022</v>
          </cell>
          <cell r="I3782" t="str">
            <v>UN</v>
          </cell>
          <cell r="J3782" t="str">
            <v>COEFICIENTE DE REPRESENTATIVIDADE</v>
          </cell>
          <cell r="K3782">
            <v>21.35</v>
          </cell>
        </row>
        <row r="3783">
          <cell r="G3783">
            <v>89500</v>
          </cell>
          <cell r="H3783" t="str">
            <v>CURVA 45 GRAUS, PVC, SOLDÁVEL, DN 40MM, INSTALADO EM PRUMADA DE ÁGUA - FORNECIMENTO E INSTALAÇÃO. AF_06/2022</v>
          </cell>
          <cell r="I3783" t="str">
            <v>UN</v>
          </cell>
          <cell r="J3783" t="str">
            <v>COEFICIENTE DE REPRESENTATIVIDADE</v>
          </cell>
          <cell r="K3783">
            <v>12.96</v>
          </cell>
        </row>
        <row r="3784">
          <cell r="G3784">
            <v>89501</v>
          </cell>
          <cell r="H3784" t="str">
            <v>JOELHO 90 GRAUS, PVC, SOLDÁVEL, DN 50MM, INSTALADO EM PRUMADA DE ÁGUA - FORNECIMENTO E INSTALAÇÃO. AF_06/2022</v>
          </cell>
          <cell r="I3784" t="str">
            <v>UN</v>
          </cell>
          <cell r="J3784" t="str">
            <v>COEFICIENTE DE REPRESENTATIVIDADE</v>
          </cell>
          <cell r="K3784">
            <v>14.18</v>
          </cell>
        </row>
        <row r="3785">
          <cell r="G3785">
            <v>89502</v>
          </cell>
          <cell r="H3785" t="str">
            <v>JOELHO 45 GRAUS, PVC, SOLDÁVEL, DN 50MM, INSTALADO EM PRUMADA DE ÁGUA - FORNECIMENTO E INSTALAÇÃO. AF_06/2022</v>
          </cell>
          <cell r="I3785" t="str">
            <v>UN</v>
          </cell>
          <cell r="J3785" t="str">
            <v>COEFICIENTE DE REPRESENTATIVIDADE</v>
          </cell>
          <cell r="K3785">
            <v>17.350000000000001</v>
          </cell>
        </row>
        <row r="3786">
          <cell r="G3786">
            <v>89503</v>
          </cell>
          <cell r="H3786" t="str">
            <v>CURVA 90 GRAUS, PVC, SOLDÁVEL, DN 50MM, INSTALADO EM PRUMADA DE ÁGUA - FORNECIMENTO E INSTALAÇÃO. AF_06/2022</v>
          </cell>
          <cell r="I3786" t="str">
            <v>UN</v>
          </cell>
          <cell r="J3786" t="str">
            <v>COEFICIENTE DE REPRESENTATIVIDADE</v>
          </cell>
          <cell r="K3786">
            <v>24.41</v>
          </cell>
        </row>
        <row r="3787">
          <cell r="G3787">
            <v>89504</v>
          </cell>
          <cell r="H3787" t="str">
            <v>CURVA 45 GRAUS, PVC, SOLDÁVEL, DN 50MM, INSTALADO EM PRUMADA DE ÁGUA - FORNECIMENTO E INSTALAÇÃO. AF_06/2022</v>
          </cell>
          <cell r="I3787" t="str">
            <v>UN</v>
          </cell>
          <cell r="J3787" t="str">
            <v>COEFICIENTE DE REPRESENTATIVIDADE</v>
          </cell>
          <cell r="K3787">
            <v>19.62</v>
          </cell>
        </row>
        <row r="3788">
          <cell r="G3788">
            <v>89505</v>
          </cell>
          <cell r="H3788" t="str">
            <v>JOELHO 90 GRAUS, PVC, SOLDÁVEL, DN 60MM, INSTALADO EM PRUMADA DE ÁGUA - FORNECIMENTO E INSTALAÇÃO. AF_06/2022</v>
          </cell>
          <cell r="I3788" t="str">
            <v>UN</v>
          </cell>
          <cell r="J3788" t="str">
            <v>COEFICIENTE DE REPRESENTATIVIDADE</v>
          </cell>
          <cell r="K3788">
            <v>46.43</v>
          </cell>
        </row>
        <row r="3789">
          <cell r="G3789">
            <v>89506</v>
          </cell>
          <cell r="H3789" t="str">
            <v>JOELHO 45 GRAUS, PVC, SOLDÁVEL, DN 60MM, INSTALADO EM PRUMADA DE ÁGUA - FORNECIMENTO E INSTALAÇÃO. AF_06/2022</v>
          </cell>
          <cell r="I3789" t="str">
            <v>UN</v>
          </cell>
          <cell r="J3789" t="str">
            <v>COEFICIENTE DE REPRESENTATIVIDADE</v>
          </cell>
          <cell r="K3789">
            <v>44.21</v>
          </cell>
        </row>
        <row r="3790">
          <cell r="G3790">
            <v>89507</v>
          </cell>
          <cell r="H3790" t="str">
            <v>CURVA 90 GRAUS, PVC, SOLDÁVEL, DN 60MM, INSTALADO EM PRUMADA DE ÁGUA - FORNECIMENTO E INSTALAÇÃO. AF_06/2022</v>
          </cell>
          <cell r="I3790" t="str">
            <v>UN</v>
          </cell>
          <cell r="J3790" t="str">
            <v>COEFICIENTE DE REPRESENTATIVIDADE</v>
          </cell>
          <cell r="K3790">
            <v>52.98</v>
          </cell>
        </row>
        <row r="3791">
          <cell r="G3791">
            <v>89510</v>
          </cell>
          <cell r="H3791" t="str">
            <v>CURVA 45 GRAUS, PVC, SOLDÁVEL, DN 60MM, INSTALADO EM PRUMADA DE ÁGUA - FORNECIMENTO E INSTALAÇÃO. AF_06/2022</v>
          </cell>
          <cell r="I3791" t="str">
            <v>UN</v>
          </cell>
          <cell r="J3791" t="str">
            <v>COEFICIENTE DE REPRESENTATIVIDADE</v>
          </cell>
          <cell r="K3791">
            <v>28.66</v>
          </cell>
        </row>
        <row r="3792">
          <cell r="G3792">
            <v>89513</v>
          </cell>
          <cell r="H3792" t="str">
            <v>JOELHO 90 GRAUS, PVC, SOLDÁVEL, DN 75MM, INSTALADO EM PRUMADA DE ÁGUA - FORNECIMENTO E INSTALAÇÃO. AF_06/2022</v>
          </cell>
          <cell r="I3792" t="str">
            <v>UN</v>
          </cell>
          <cell r="J3792" t="str">
            <v>COEFICIENTE DE REPRESENTATIVIDADE</v>
          </cell>
          <cell r="K3792">
            <v>121.21</v>
          </cell>
        </row>
        <row r="3793">
          <cell r="G3793">
            <v>89514</v>
          </cell>
          <cell r="H3793" t="str">
            <v>JOELHO 90 GRAUS, PVC, SERIE R, ÁGUA PLUVIAL, DN 40 MM, JUNTA SOLDÁVEL, FORNECIDO E INSTALADO EM RAMAL DE ENCAMINHAMENTO. AF_06/2022</v>
          </cell>
          <cell r="I3793" t="str">
            <v>UN</v>
          </cell>
          <cell r="J3793" t="str">
            <v>COEFICIENTE DE REPRESENTATIVIDADE</v>
          </cell>
          <cell r="K3793">
            <v>8.25</v>
          </cell>
        </row>
        <row r="3794">
          <cell r="G3794">
            <v>89515</v>
          </cell>
          <cell r="H3794" t="str">
            <v>JOELHO 45 GRAUS, PVC, SOLDÁVEL, DN 75MM, INSTALADO EM PRUMADA DE ÁGUA - FORNECIMENTO E INSTALAÇÃO. AF_06/2022</v>
          </cell>
          <cell r="I3794" t="str">
            <v>UN</v>
          </cell>
          <cell r="J3794" t="str">
            <v>COEFICIENTE DE REPRESENTATIVIDADE</v>
          </cell>
          <cell r="K3794">
            <v>95.58</v>
          </cell>
        </row>
        <row r="3795">
          <cell r="G3795">
            <v>89516</v>
          </cell>
          <cell r="H3795" t="str">
            <v>JOELHO 45 GRAUS, PVC, SERIE R, ÁGUA PLUVIAL, DN 40 MM, JUNTA SOLDÁVEL, FORNECIDO E INSTALADO EM RAMAL DE ENCAMINHAMENTO. AF_06/2022</v>
          </cell>
          <cell r="I3795" t="str">
            <v>UN</v>
          </cell>
          <cell r="J3795" t="str">
            <v>COEFICIENTE DE REPRESENTATIVIDADE</v>
          </cell>
          <cell r="K3795">
            <v>8.35</v>
          </cell>
        </row>
        <row r="3796">
          <cell r="G3796">
            <v>89517</v>
          </cell>
          <cell r="H3796" t="str">
            <v>CURVA 90 GRAUS, PVC, SOLDÁVEL, DN 75MM, INSTALADO EM PRUMADA DE ÁGUA - FORNECIMENTO E INSTALAÇÃO. AF_06/2022</v>
          </cell>
          <cell r="I3796" t="str">
            <v>UN</v>
          </cell>
          <cell r="J3796" t="str">
            <v>COEFICIENTE DE REPRESENTATIVIDADE</v>
          </cell>
          <cell r="K3796">
            <v>79.23</v>
          </cell>
        </row>
        <row r="3797">
          <cell r="G3797">
            <v>89518</v>
          </cell>
          <cell r="H3797" t="str">
            <v>JOELHO 90 GRAUS, PVC, SERIE R, ÁGUA PLUVIAL, DN 50 MM, JUNTA ELÁSTICA, FORNECIDO E INSTALADO EM RAMAL DE ENCAMINHAMENTO. AF_06/2022</v>
          </cell>
          <cell r="I3797" t="str">
            <v>UN</v>
          </cell>
          <cell r="J3797" t="str">
            <v>COEFICIENTE DE REPRESENTATIVIDADE</v>
          </cell>
          <cell r="K3797">
            <v>15.27</v>
          </cell>
        </row>
        <row r="3798">
          <cell r="G3798">
            <v>89519</v>
          </cell>
          <cell r="H3798" t="str">
            <v>CURVA 45 GRAUS, PVC, SOLDÁVEL, DN 75MM, INSTALADO EM PRUMADA DE ÁGUA - FORNECIMENTO E INSTALAÇÃO. AF_06/2022</v>
          </cell>
          <cell r="I3798" t="str">
            <v>UN</v>
          </cell>
          <cell r="J3798" t="str">
            <v>COEFICIENTE DE REPRESENTATIVIDADE</v>
          </cell>
          <cell r="K3798">
            <v>52.03</v>
          </cell>
        </row>
        <row r="3799">
          <cell r="G3799">
            <v>89520</v>
          </cell>
          <cell r="H3799" t="str">
            <v>JOELHO 45 GRAUS, PVC, SERIE R, ÁGUA PLUVIAL, DN 50 MM, JUNTA ELÁSTICA, FORNECIDO E INSTALADO EM RAMAL DE ENCAMINHAMENTO. AF_06/2022</v>
          </cell>
          <cell r="I3799" t="str">
            <v>UN</v>
          </cell>
          <cell r="J3799" t="str">
            <v>COEFICIENTE DE REPRESENTATIVIDADE</v>
          </cell>
          <cell r="K3799">
            <v>16.12</v>
          </cell>
        </row>
        <row r="3800">
          <cell r="G3800">
            <v>89521</v>
          </cell>
          <cell r="H3800" t="str">
            <v>JOELHO 90 GRAUS, PVC, SOLDÁVEL, DN 85MM, INSTALADO EM PRUMADA DE ÁGUA - FORNECIMENTO E INSTALAÇÃO. AF_06/2022</v>
          </cell>
          <cell r="I3800" t="str">
            <v>UN</v>
          </cell>
          <cell r="J3800" t="str">
            <v>COEFICIENTE DE REPRESENTATIVIDADE</v>
          </cell>
          <cell r="K3800">
            <v>144.59</v>
          </cell>
        </row>
        <row r="3801">
          <cell r="G3801">
            <v>89522</v>
          </cell>
          <cell r="H3801" t="str">
            <v>JOELHO 90 GRAUS, PVC, SERIE R, ÁGUA PLUVIAL, DN 75 MM, JUNTA ELÁSTICA, FORNECIDO E INSTALADO EM RAMAL DE ENCAMINHAMENTO. AF_06/2022</v>
          </cell>
          <cell r="I3801" t="str">
            <v>UN</v>
          </cell>
          <cell r="J3801" t="str">
            <v>COEFICIENTE DE REPRESENTATIVIDADE</v>
          </cell>
          <cell r="K3801">
            <v>31.05</v>
          </cell>
        </row>
        <row r="3802">
          <cell r="G3802">
            <v>89523</v>
          </cell>
          <cell r="H3802" t="str">
            <v>JOELHO 45 GRAUS, PVC, SOLDÁVEL, DN 85MM, INSTALADO EM PRUMADA DE ÁGUA - FORNECIMENTO E INSTALAÇÃO. AF_06/2022</v>
          </cell>
          <cell r="I3802" t="str">
            <v>UN</v>
          </cell>
          <cell r="J3802" t="str">
            <v>COEFICIENTE DE REPRESENTATIVIDADE</v>
          </cell>
          <cell r="K3802">
            <v>117.15</v>
          </cell>
        </row>
        <row r="3803">
          <cell r="G3803">
            <v>89524</v>
          </cell>
          <cell r="H3803" t="str">
            <v>JOELHO 45 GRAUS, PVC, SERIE R, ÁGUA PLUVIAL, DN 75 MM, JUNTA ELÁSTICA, FORNECIDO E INSTALADO EM RAMAL DE ENCAMINHAMENTO. AF_06/2022</v>
          </cell>
          <cell r="I3803" t="str">
            <v>UN</v>
          </cell>
          <cell r="J3803" t="str">
            <v>COEFICIENTE DE REPRESENTATIVIDADE</v>
          </cell>
          <cell r="K3803">
            <v>31.59</v>
          </cell>
        </row>
        <row r="3804">
          <cell r="G3804">
            <v>89525</v>
          </cell>
          <cell r="H3804" t="str">
            <v>CURVA 90 GRAUS, PVC, SOLDÁVEL, DN 85MM, INSTALADO EM PRUMADA DE ÁGUA - FORNECIMENTO E INSTALAÇÃO. AF_06/2022</v>
          </cell>
          <cell r="I3804" t="str">
            <v>UN</v>
          </cell>
          <cell r="J3804" t="str">
            <v>COEFICIENTE DE REPRESENTATIVIDADE</v>
          </cell>
          <cell r="K3804">
            <v>100.09</v>
          </cell>
        </row>
        <row r="3805">
          <cell r="G3805">
            <v>89526</v>
          </cell>
          <cell r="H3805" t="str">
            <v>CURVA 87 GRAUS E 30 MINUTOS, PVC, SERIE R, ÁGUA PLUVIAL, DN 75 MM, JUNTA ELÁSTICA, FORNECIDO E INSTALADO EM RAMAL DE ENCAMINHAMENTO. AF_06/2022</v>
          </cell>
          <cell r="I3805" t="str">
            <v>UN</v>
          </cell>
          <cell r="J3805" t="str">
            <v>COEFICIENTE DE REPRESENTATIVIDADE</v>
          </cell>
          <cell r="K3805">
            <v>41.52</v>
          </cell>
        </row>
        <row r="3806">
          <cell r="G3806">
            <v>89527</v>
          </cell>
          <cell r="H3806" t="str">
            <v>CURVA 45 GRAUS, PVC, SOLDÁVEL, DN 85MM, INSTALADO EM PRUMADA DE ÁGUA - FORNECIMENTO E INSTALAÇÃO. AF_06/2022</v>
          </cell>
          <cell r="I3806" t="str">
            <v>UN</v>
          </cell>
          <cell r="J3806" t="str">
            <v>COEFICIENTE DE REPRESENTATIVIDADE</v>
          </cell>
          <cell r="K3806">
            <v>62.86</v>
          </cell>
        </row>
        <row r="3807">
          <cell r="G3807">
            <v>89528</v>
          </cell>
          <cell r="H3807" t="str">
            <v>LUVA, PVC, SOLDÁVEL, DN 25MM, INSTALADO EM PRUMADA DE ÁGUA - FORNECIMENTO E INSTALAÇÃO. AF_06/2022</v>
          </cell>
          <cell r="I3807" t="str">
            <v>UN</v>
          </cell>
          <cell r="J3807" t="str">
            <v>COEFICIENTE DE REPRESENTATIVIDADE</v>
          </cell>
          <cell r="K3807">
            <v>3.97</v>
          </cell>
        </row>
        <row r="3808">
          <cell r="G3808">
            <v>89529</v>
          </cell>
          <cell r="H3808" t="str">
            <v>JOELHO 90 GRAUS, PVC, SERIE R, ÁGUA PLUVIAL, DN 100 MM, JUNTA ELÁSTICA, FORNECIDO E INSTALADO EM RAMAL DE ENCAMINHAMENTO. AF_06/2022</v>
          </cell>
          <cell r="I3808" t="str">
            <v>UN</v>
          </cell>
          <cell r="J3808" t="str">
            <v>COEFICIENTE DE REPRESENTATIVIDADE</v>
          </cell>
          <cell r="K3808">
            <v>38.17</v>
          </cell>
        </row>
        <row r="3809">
          <cell r="G3809">
            <v>89530</v>
          </cell>
          <cell r="H3809" t="str">
            <v>LUVA DE CORRER, PVC, SOLDÁVEL, DN 25MM, INSTALADO EM PRUMADA DE ÁGUA - FORNECIMENTO E INSTALAÇÃO. AF_06/2022</v>
          </cell>
          <cell r="I3809" t="str">
            <v>UN</v>
          </cell>
          <cell r="J3809" t="str">
            <v>COEFICIENTE DE REPRESENTATIVIDADE</v>
          </cell>
          <cell r="K3809">
            <v>18.62</v>
          </cell>
        </row>
        <row r="3810">
          <cell r="G3810">
            <v>89531</v>
          </cell>
          <cell r="H3810" t="str">
            <v>JOELHO 45 GRAUS, PVC, SERIE R, ÁGUA PLUVIAL, DN 100 MM, JUNTA ELÁSTICA, FORNECIDO E INSTALADO EM RAMAL DE ENCAMINHAMENTO. AF_06/2022</v>
          </cell>
          <cell r="I3810" t="str">
            <v>UN</v>
          </cell>
          <cell r="J3810" t="str">
            <v>COEFICIENTE DE REPRESENTATIVIDADE</v>
          </cell>
          <cell r="K3810">
            <v>39.369999999999997</v>
          </cell>
        </row>
        <row r="3811">
          <cell r="G3811">
            <v>89532</v>
          </cell>
          <cell r="H3811" t="str">
            <v>LUVA DE REDUÇÃO, PVC, SOLDÁVEL, DN 32MM X 25MM, INSTALADO EM PRUMADA DE ÁGUA - FORNECIMENTO E INSTALAÇÃO. AF_06/2022</v>
          </cell>
          <cell r="I3811" t="str">
            <v>UN</v>
          </cell>
          <cell r="J3811" t="str">
            <v>COEFICIENTE DE REPRESENTATIVIDADE</v>
          </cell>
          <cell r="K3811">
            <v>7.28</v>
          </cell>
        </row>
        <row r="3812">
          <cell r="G3812">
            <v>89535</v>
          </cell>
          <cell r="H3812" t="str">
            <v>CURVA 87 GRAUS E 30 MINUTOS, PVC, SERIE R, ÁGUA PLUVIAL, DN 100 MM, JUNTA ELÁSTICA, FORNECIDO E INSTALADO EM RAMAL DE ENCAMINHAMENTO. AF_06/2022</v>
          </cell>
          <cell r="I3812" t="str">
            <v>UN</v>
          </cell>
          <cell r="J3812" t="str">
            <v>COEFICIENTE DE REPRESENTATIVIDADE</v>
          </cell>
          <cell r="K3812">
            <v>44.57</v>
          </cell>
        </row>
        <row r="3813">
          <cell r="G3813">
            <v>89536</v>
          </cell>
          <cell r="H3813" t="str">
            <v>UNIÃO, PVC, SOLDÁVEL, DN 25MM, INSTALADO EM PRUMADA DE ÁGUA - FORNECIMENTO E INSTALAÇÃO. AF_06/2022</v>
          </cell>
          <cell r="I3813" t="str">
            <v>UN</v>
          </cell>
          <cell r="J3813" t="str">
            <v>COEFICIENTE DE REPRESENTATIVIDADE</v>
          </cell>
          <cell r="K3813">
            <v>13.09</v>
          </cell>
        </row>
        <row r="3814">
          <cell r="G3814">
            <v>89540</v>
          </cell>
          <cell r="H3814" t="str">
            <v>CURVA DE TRANSPOSIÇÃO, PVC, SOLDÁVEL, DN 25MM, INSTALADO EM PRUMADA DE ÁGUA  - FORNECIMENTO E INSTALAÇÃO. AF_06/2022</v>
          </cell>
          <cell r="I3814" t="str">
            <v>UN</v>
          </cell>
          <cell r="J3814" t="str">
            <v>COEFICIENTE DE REPRESENTATIVIDADE</v>
          </cell>
          <cell r="K3814">
            <v>11.43</v>
          </cell>
        </row>
        <row r="3815">
          <cell r="G3815">
            <v>89541</v>
          </cell>
          <cell r="H3815" t="str">
            <v>LUVA, PVC, SOLDÁVEL, DN 32MM, INSTALADO EM PRUMADA DE ÁGUA - FORNECIMENTO E INSTALAÇÃO. AF_06/2022</v>
          </cell>
          <cell r="I3815" t="str">
            <v>UN</v>
          </cell>
          <cell r="J3815" t="str">
            <v>COEFICIENTE DE REPRESENTATIVIDADE</v>
          </cell>
          <cell r="K3815">
            <v>6.27</v>
          </cell>
        </row>
        <row r="3816">
          <cell r="G3816">
            <v>89542</v>
          </cell>
          <cell r="H3816" t="str">
            <v>LUVA DE CORRER, PVC, SOLDÁVEL, DN 32MM, INSTALADO EM PRUMADA DE ÁGUA - FORNECIMENTO E INSTALAÇÃO. AF_06/2022</v>
          </cell>
          <cell r="I3816" t="str">
            <v>UN</v>
          </cell>
          <cell r="J3816" t="str">
            <v>COEFICIENTE DE REPRESENTATIVIDADE</v>
          </cell>
          <cell r="K3816">
            <v>31.59</v>
          </cell>
        </row>
        <row r="3817">
          <cell r="G3817">
            <v>89544</v>
          </cell>
          <cell r="H3817" t="str">
            <v>LUVA SIMPLES, PVC, SERIE R, ÁGUA PLUVIAL, DN 40 MM, JUNTA SOLDÁVEL, FORNECIDO E INSTALADO EM RAMAL DE ENCAMINHAMENTO. AF_06/2022</v>
          </cell>
          <cell r="I3817" t="str">
            <v>UN</v>
          </cell>
          <cell r="J3817" t="str">
            <v>COEFICIENTE DE REPRESENTATIVIDADE</v>
          </cell>
          <cell r="K3817">
            <v>8.74</v>
          </cell>
        </row>
        <row r="3818">
          <cell r="G3818">
            <v>89545</v>
          </cell>
          <cell r="H3818" t="str">
            <v>LUVA SIMPLES, PVC, SERIE R, ÁGUA PLUVIAL, DN 50 MM, JUNTA ELÁSTICA, FORNECIDO E INSTALADO EM RAMAL DE ENCAMINHAMENTO. AF_06/2022</v>
          </cell>
          <cell r="I3818" t="str">
            <v>UN</v>
          </cell>
          <cell r="J3818" t="str">
            <v>COEFICIENTE DE REPRESENTATIVIDADE</v>
          </cell>
          <cell r="K3818">
            <v>17.63</v>
          </cell>
        </row>
        <row r="3819">
          <cell r="G3819">
            <v>89546</v>
          </cell>
          <cell r="H3819" t="str">
            <v>BUCHA DE REDUÇÃO LONGA, PVC, SERIE R, ÁGUA PLUVIAL, DN 50 X 40 MM, JUNTA ELÁSTICA, FORNECIDO E INSTALADO EM RAMAL DE ENCAMINHAMENTO. AF_06/2022</v>
          </cell>
          <cell r="I3819" t="str">
            <v>UN</v>
          </cell>
          <cell r="J3819" t="str">
            <v>COEFICIENTE DE REPRESENTATIVIDADE</v>
          </cell>
          <cell r="K3819">
            <v>11.39</v>
          </cell>
        </row>
        <row r="3820">
          <cell r="G3820">
            <v>89547</v>
          </cell>
          <cell r="H3820" t="str">
            <v>LUVA SIMPLES, PVC, SERIE R, ÁGUA PLUVIAL, DN 75 MM, JUNTA ELÁSTICA, FORNECIDO E INSTALADO EM RAMAL DE ENCAMINHAMENTO. AF_06/2022</v>
          </cell>
          <cell r="I3820" t="str">
            <v>UN</v>
          </cell>
          <cell r="J3820" t="str">
            <v>COEFICIENTE DE REPRESENTATIVIDADE</v>
          </cell>
          <cell r="K3820">
            <v>22.89</v>
          </cell>
        </row>
        <row r="3821">
          <cell r="G3821">
            <v>89548</v>
          </cell>
          <cell r="H3821" t="str">
            <v>LUVA DE CORRER, PVC, SERIE R, ÁGUA PLUVIAL, DN 75 MM, JUNTA ELÁSTICA, FORNECIDO E INSTALADO EM RAMAL DE ENCAMINHAMENTO. AF_06/2022</v>
          </cell>
          <cell r="I3821" t="str">
            <v>UN</v>
          </cell>
          <cell r="J3821" t="str">
            <v>COEFICIENTE DE REPRESENTATIVIDADE</v>
          </cell>
          <cell r="K3821">
            <v>23.73</v>
          </cell>
        </row>
        <row r="3822">
          <cell r="G3822">
            <v>89549</v>
          </cell>
          <cell r="H3822" t="str">
            <v>REDUÇÃO EXCÊNTRICA, PVC, SERIE R, ÁGUA PLUVIAL, DN 75 X 50 MM, JUNTA ELÁSTICA, FORNECIDO E INSTALADO EM RAMAL DE ENCAMINHAMENTO. AF_06/2022</v>
          </cell>
          <cell r="I3822" t="str">
            <v>UN</v>
          </cell>
          <cell r="J3822" t="str">
            <v>COEFICIENTE DE REPRESENTATIVIDADE</v>
          </cell>
          <cell r="K3822">
            <v>19.59</v>
          </cell>
        </row>
        <row r="3823">
          <cell r="G3823">
            <v>89550</v>
          </cell>
          <cell r="H3823" t="str">
            <v>TÊ DE INSPEÇÃO, PVC, SERIE R, ÁGUA PLUVIAL, DN 75 MM, JUNTA ELÁSTICA, FORNECIDO E INSTALADO EM RAMAL DE ENCAMINHAMENTO. AF_06/2022</v>
          </cell>
          <cell r="I3823" t="str">
            <v>UN</v>
          </cell>
          <cell r="J3823" t="str">
            <v>COEFICIENTE DE REPRESENTATIVIDADE</v>
          </cell>
          <cell r="K3823">
            <v>44.54</v>
          </cell>
        </row>
        <row r="3824">
          <cell r="G3824">
            <v>89551</v>
          </cell>
          <cell r="H3824" t="str">
            <v>LUVA SOLDÁVEL E COM ROSCA, PVC, SOLDÁVEL, DN 32MM X 1 , INSTALADO EM PRUMADA DE ÁGUA - FORNECIMENTO E INSTALAÇÃO. AF_06/2022</v>
          </cell>
          <cell r="I3824" t="str">
            <v>UN</v>
          </cell>
          <cell r="J3824" t="str">
            <v>COEFICIENTE DE REPRESENTATIVIDADE</v>
          </cell>
          <cell r="K3824">
            <v>9.06</v>
          </cell>
        </row>
        <row r="3825">
          <cell r="G3825">
            <v>89552</v>
          </cell>
          <cell r="H3825" t="str">
            <v>UNIÃO, PVC, SOLDÁVEL, DN 32MM, INSTALADO EM PRUMADA DE ÁGUA - FORNECIMENTO E INSTALAÇÃO. AF_06/2022</v>
          </cell>
          <cell r="I3825" t="str">
            <v>UN</v>
          </cell>
          <cell r="J3825" t="str">
            <v>COEFICIENTE DE REPRESENTATIVIDADE</v>
          </cell>
          <cell r="K3825">
            <v>20.84</v>
          </cell>
        </row>
        <row r="3826">
          <cell r="G3826">
            <v>89553</v>
          </cell>
          <cell r="H3826" t="str">
            <v>ADAPTADOR CURTO COM BOLSA E ROSCA PARA REGISTRO, PVC, SOLDÁVEL, DN 32MM X 1 , INSTALADO EM PRUMADA DE ÁGUA - FORNECIMENTO E INSTALAÇÃO. AF_06/2022</v>
          </cell>
          <cell r="I3826" t="str">
            <v>UN</v>
          </cell>
          <cell r="J3826" t="str">
            <v>COEFICIENTE DE REPRESENTATIVIDADE</v>
          </cell>
          <cell r="K3826">
            <v>5.61</v>
          </cell>
        </row>
        <row r="3827">
          <cell r="G3827">
            <v>89554</v>
          </cell>
          <cell r="H3827" t="str">
            <v>LUVA SIMPLES, PVC, SERIE R, ÁGUA PLUVIAL, DN 100 MM, JUNTA ELÁSTICA, FORNECIDO E INSTALADO EM RAMAL DE ENCAMINHAMENTO. AF_06/2022</v>
          </cell>
          <cell r="I3827" t="str">
            <v>UN</v>
          </cell>
          <cell r="J3827" t="str">
            <v>COEFICIENTE DE REPRESENTATIVIDADE</v>
          </cell>
          <cell r="K3827">
            <v>28.63</v>
          </cell>
        </row>
        <row r="3828">
          <cell r="G3828">
            <v>89555</v>
          </cell>
          <cell r="H3828" t="str">
            <v>CURVA DE TRANSPOSIÇÃO, PVC, SOLDÁVEL, DN 32MM, INSTALADO EM PRUMADA DE ÁGUA   FORNECIMENTO E INSTALAÇÃO. AF_06/2022</v>
          </cell>
          <cell r="I3828" t="str">
            <v>UN</v>
          </cell>
          <cell r="J3828" t="str">
            <v>COEFICIENTE DE REPRESENTATIVIDADE</v>
          </cell>
          <cell r="K3828">
            <v>24.71</v>
          </cell>
        </row>
        <row r="3829">
          <cell r="G3829">
            <v>89556</v>
          </cell>
          <cell r="H3829" t="str">
            <v>LUVA DE CORRER, PVC, SERIE R, ÁGUA PLUVIAL, DN 100 MM, JUNTA ELÁSTICA, FORNECIDO E INSTALADO EM RAMAL DE ENCAMINHAMENTO. AF_06/2022</v>
          </cell>
          <cell r="I3829" t="str">
            <v>UN</v>
          </cell>
          <cell r="J3829" t="str">
            <v>COEFICIENTE DE REPRESENTATIVIDADE</v>
          </cell>
          <cell r="K3829">
            <v>42.34</v>
          </cell>
        </row>
        <row r="3830">
          <cell r="G3830">
            <v>89557</v>
          </cell>
          <cell r="H3830" t="str">
            <v>REDUÇÃO EXCÊNTRICA, PVC, SERIE R, ÁGUA PLUVIAL, DN 100 X 75 MM, JUNTA ELÁSTICA, FORNECIDO E INSTALADO EM RAMAL DE ENCAMINHAMENTO. AF_06/2022</v>
          </cell>
          <cell r="I3830" t="str">
            <v>UN</v>
          </cell>
          <cell r="J3830" t="str">
            <v>COEFICIENTE DE REPRESENTATIVIDADE</v>
          </cell>
          <cell r="K3830">
            <v>33.380000000000003</v>
          </cell>
        </row>
        <row r="3831">
          <cell r="G3831">
            <v>89558</v>
          </cell>
          <cell r="H3831" t="str">
            <v>LUVA, PVC, SOLDÁVEL, DN 40MM, INSTALADO EM PRUMADA DE ÁGUA - FORNECIMENTO E INSTALAÇÃO. AF_06/2022</v>
          </cell>
          <cell r="I3831" t="str">
            <v>UN</v>
          </cell>
          <cell r="J3831" t="str">
            <v>COEFICIENTE DE REPRESENTATIVIDADE</v>
          </cell>
          <cell r="K3831">
            <v>9.9700000000000006</v>
          </cell>
        </row>
        <row r="3832">
          <cell r="G3832">
            <v>89559</v>
          </cell>
          <cell r="H3832" t="str">
            <v>TÊ DE INSPEÇÃO, PVC, SERIE R, ÁGUA PLUVIAL, DN 100 MM, JUNTA ELÁSTICA, FORNECIDO E INSTALADO EM RAMAL DE ENCAMINHAMENTO. AF_06/2022</v>
          </cell>
          <cell r="I3832" t="str">
            <v>UN</v>
          </cell>
          <cell r="J3832" t="str">
            <v>COEFICIENTE DE REPRESENTATIVIDADE</v>
          </cell>
          <cell r="K3832">
            <v>73.09</v>
          </cell>
        </row>
        <row r="3833">
          <cell r="G3833">
            <v>89560</v>
          </cell>
          <cell r="H3833" t="str">
            <v>LUVA DE CORRER, PVC, SOLDÁVEL, DN 40MM, INSTALADO EM PRUMADA DE ÁGUA   FORNECIMENTO E INSTALAÇÃO. AF_06/2022</v>
          </cell>
          <cell r="I3833" t="str">
            <v>UN</v>
          </cell>
          <cell r="J3833" t="str">
            <v>COEFICIENTE DE REPRESENTATIVIDADE</v>
          </cell>
          <cell r="K3833">
            <v>40.57</v>
          </cell>
        </row>
        <row r="3834">
          <cell r="G3834">
            <v>89561</v>
          </cell>
          <cell r="H3834" t="str">
            <v>JUNÇÃO SIMPLES, PVC, SERIE R, ÁGUA PLUVIAL, DN 40 MM, JUNTA SOLDÁVEL, FORNECIDO E INSTALADO EM RAMAL DE ENCAMINHAMENTO. AF_06/2022</v>
          </cell>
          <cell r="I3834" t="str">
            <v>UN</v>
          </cell>
          <cell r="J3834" t="str">
            <v>COEFICIENTE DE REPRESENTATIVIDADE</v>
          </cell>
          <cell r="K3834">
            <v>15.2</v>
          </cell>
        </row>
        <row r="3835">
          <cell r="G3835">
            <v>89562</v>
          </cell>
          <cell r="H3835" t="str">
            <v>LUVA DE REDUÇÃO, PVC, SOLDÁVEL, DN 40MM X 32MM, INSTALADO EM PRUMADA DE ÁGUA - FORNECIMENTO E INSTALAÇÃO. AF_06/2022</v>
          </cell>
          <cell r="I3835" t="str">
            <v>UN</v>
          </cell>
          <cell r="J3835" t="str">
            <v>COEFICIENTE DE REPRESENTATIVIDADE</v>
          </cell>
          <cell r="K3835">
            <v>10.89</v>
          </cell>
        </row>
        <row r="3836">
          <cell r="G3836">
            <v>89563</v>
          </cell>
          <cell r="H3836" t="str">
            <v>JUNÇÃO SIMPLES, PVC, SERIE R, ÁGUA PLUVIAL, DN 50 MM, JUNTA ELÁSTICA, FORNECIDO E INSTALADO EM RAMAL DE ENCAMINHAMENTO. AF_06/2022</v>
          </cell>
          <cell r="I3836" t="str">
            <v>UN</v>
          </cell>
          <cell r="J3836" t="str">
            <v>COEFICIENTE DE REPRESENTATIVIDADE</v>
          </cell>
          <cell r="K3836">
            <v>36.659999999999997</v>
          </cell>
        </row>
        <row r="3837">
          <cell r="G3837">
            <v>89564</v>
          </cell>
          <cell r="H3837" t="str">
            <v>LUVA COM ROSCA, PVC, SOLDÁVEL, DN 40MM X 1.1/4 , INSTALADO EM PRUMADA DE ÁGUA - FORNECIMENTO E INSTALAÇÃO. AF_06/2022</v>
          </cell>
          <cell r="I3837" t="str">
            <v>UN</v>
          </cell>
          <cell r="J3837" t="str">
            <v>COEFICIENTE DE REPRESENTATIVIDADE</v>
          </cell>
          <cell r="K3837">
            <v>17.28</v>
          </cell>
        </row>
        <row r="3838">
          <cell r="G3838">
            <v>89565</v>
          </cell>
          <cell r="H3838" t="str">
            <v>JUNÇÃO SIMPLES, PVC, SERIE R, ÁGUA PLUVIAL, DN 75 X 75 MM, JUNTA ELÁSTICA, FORNECIDO E INSTALADO EM RAMAL DE ENCAMINHAMENTO. AF_06/2022</v>
          </cell>
          <cell r="I3838" t="str">
            <v>UN</v>
          </cell>
          <cell r="J3838" t="str">
            <v>COEFICIENTE DE REPRESENTATIVIDADE</v>
          </cell>
          <cell r="K3838">
            <v>59.72</v>
          </cell>
        </row>
        <row r="3839">
          <cell r="G3839">
            <v>89566</v>
          </cell>
          <cell r="H3839" t="str">
            <v>TÊ, PVC, SERIE R, ÁGUA PLUVIAL, DN 75 MM, JUNTA ELÁSTICA, FORNECIDO E INSTALADO EM RAMAL DE ENCAMINHAMENTO. AF_06/2022</v>
          </cell>
          <cell r="I3839" t="str">
            <v>UN</v>
          </cell>
          <cell r="J3839" t="str">
            <v>COEFICIENTE DE REPRESENTATIVIDADE</v>
          </cell>
          <cell r="K3839">
            <v>49.97</v>
          </cell>
        </row>
        <row r="3840">
          <cell r="G3840">
            <v>89567</v>
          </cell>
          <cell r="H3840" t="str">
            <v>JUNÇÃO SIMPLES, PVC, SERIE R, ÁGUA PLUVIAL, DN 100 X 100 MM, JUNTA ELÁSTICA, FORNECIDO E INSTALADO EM RAMAL DE ENCAMINHAMENTO. AF_06/2022</v>
          </cell>
          <cell r="I3840" t="str">
            <v>UN</v>
          </cell>
          <cell r="J3840" t="str">
            <v>COEFICIENTE DE REPRESENTATIVIDADE</v>
          </cell>
          <cell r="K3840">
            <v>85.91</v>
          </cell>
        </row>
        <row r="3841">
          <cell r="G3841">
            <v>89568</v>
          </cell>
          <cell r="H3841" t="str">
            <v>UNIÃO, PVC, SOLDÁVEL, DN 40MM, INSTALADO EM PRUMADA DE ÁGUA - FORNECIMENTO E INSTALAÇÃO. AF_06/2022</v>
          </cell>
          <cell r="I3841" t="str">
            <v>UN</v>
          </cell>
          <cell r="J3841" t="str">
            <v>COEFICIENTE DE REPRESENTATIVIDADE</v>
          </cell>
          <cell r="K3841">
            <v>37.46</v>
          </cell>
        </row>
        <row r="3842">
          <cell r="G3842">
            <v>89569</v>
          </cell>
          <cell r="H3842" t="str">
            <v>JUNÇÃO SIMPLES, PVC, SERIE R, ÁGUA PLUVIAL, DN 100 X 75 MM, JUNTA ELÁSTICA, FORNECIDO E INSTALADO EM RAMAL DE ENCAMINHAMENTO. AF_06/2022</v>
          </cell>
          <cell r="I3842" t="str">
            <v>UN</v>
          </cell>
          <cell r="J3842" t="str">
            <v>COEFICIENTE DE REPRESENTATIVIDADE</v>
          </cell>
          <cell r="K3842">
            <v>101.83</v>
          </cell>
        </row>
        <row r="3843">
          <cell r="G3843">
            <v>89570</v>
          </cell>
          <cell r="H3843" t="str">
            <v>ADAPTADOR CURTO COM BOLSA E ROSCA PARA REGISTRO, PVC, SOLDÁVEL, DN 40MM X 1.1/2 , INSTALADO EM PRUMADA DE ÁGUA - FORNECIMENTO E INSTALAÇÃO. AF_06/2022</v>
          </cell>
          <cell r="I3843" t="str">
            <v>UN</v>
          </cell>
          <cell r="J3843" t="str">
            <v>COEFICIENTE DE REPRESENTATIVIDADE</v>
          </cell>
          <cell r="K3843">
            <v>12.16</v>
          </cell>
        </row>
        <row r="3844">
          <cell r="G3844">
            <v>89571</v>
          </cell>
          <cell r="H3844" t="str">
            <v>TÊ, PVC, SERIE R, ÁGUA PLUVIAL, DN 100 X 100 MM, JUNTA ELÁSTICA, FORNECIDO E INSTALADO EM RAMAL DE ENCAMINHAMENTO. AF_06/2022</v>
          </cell>
          <cell r="I3844" t="str">
            <v>UN</v>
          </cell>
          <cell r="J3844" t="str">
            <v>COEFICIENTE DE REPRESENTATIVIDADE</v>
          </cell>
          <cell r="K3844">
            <v>73.63</v>
          </cell>
        </row>
        <row r="3845">
          <cell r="G3845">
            <v>89572</v>
          </cell>
          <cell r="H3845" t="str">
            <v>ADAPTADOR CURTO COM BOLSA E ROSCA PARA REGISTRO, PVC, SOLDÁVEL, DN 40MM X 1.1/4 , INSTALADO EM PRUMADA DE ÁGUA - FORNECIMENTO E INSTALAÇÃO. AF_06/2022</v>
          </cell>
          <cell r="I3845" t="str">
            <v>UN</v>
          </cell>
          <cell r="J3845" t="str">
            <v>COEFICIENTE DE REPRESENTATIVIDADE</v>
          </cell>
          <cell r="K3845">
            <v>8.86</v>
          </cell>
        </row>
        <row r="3846">
          <cell r="G3846">
            <v>89573</v>
          </cell>
          <cell r="H3846" t="str">
            <v>TÊ, PVC, SERIE R, ÁGUA PLUVIAL, DN 100 X 75 MM, JUNTA ELÁSTICA, FORNECIDO E INSTALADO EM RAMAL DE ENCAMINHAMENTO. AF_06/2022</v>
          </cell>
          <cell r="I3846" t="str">
            <v>UN</v>
          </cell>
          <cell r="J3846" t="str">
            <v>COEFICIENTE DE REPRESENTATIVIDADE</v>
          </cell>
          <cell r="K3846">
            <v>81.94</v>
          </cell>
        </row>
        <row r="3847">
          <cell r="G3847">
            <v>89574</v>
          </cell>
          <cell r="H3847" t="str">
            <v>JUNÇÃO DUPLA, PVC, SERIE R, ÁGUA PLUVIAL, DN 100 X 100 X 100 MM, JUNTA ELÁSTICA, FORNECIDO E INSTALADO EM RAMAL DE ENCAMINHAMENTO. AF_06/2022</v>
          </cell>
          <cell r="I3847" t="str">
            <v>UN</v>
          </cell>
          <cell r="J3847" t="str">
            <v>COEFICIENTE DE REPRESENTATIVIDADE</v>
          </cell>
          <cell r="K3847">
            <v>168.92</v>
          </cell>
        </row>
        <row r="3848">
          <cell r="G3848">
            <v>89575</v>
          </cell>
          <cell r="H3848" t="str">
            <v>LUVA, PVC, SOLDÁVEL, DN 50MM, INSTALADO EM PRUMADA DE ÁGUA - FORNECIMENTO E INSTALAÇÃO. AF_06/2022</v>
          </cell>
          <cell r="I3848" t="str">
            <v>UN</v>
          </cell>
          <cell r="J3848" t="str">
            <v>COEFICIENTE DE REPRESENTATIVIDADE</v>
          </cell>
          <cell r="K3848">
            <v>11.56</v>
          </cell>
        </row>
        <row r="3849">
          <cell r="G3849">
            <v>89577</v>
          </cell>
          <cell r="H3849" t="str">
            <v>LUVA DE CORRER, PVC, SOLDÁVEL, DN 50MM, INSTALADO EM PRUMADA DE ÁGUA - FORNECIMENTO E INSTALAÇÃO. AF_06/2022</v>
          </cell>
          <cell r="I3849" t="str">
            <v>UN</v>
          </cell>
          <cell r="J3849" t="str">
            <v>COEFICIENTE DE REPRESENTATIVIDADE</v>
          </cell>
          <cell r="K3849">
            <v>42.32</v>
          </cell>
        </row>
        <row r="3850">
          <cell r="G3850">
            <v>89579</v>
          </cell>
          <cell r="H3850" t="str">
            <v>LUVA DE REDUÇÃO, PVC, SOLDÁVEL, DN 50MM X 25MM, INSTALADO EM PRUMADA DE ÁGUA   FORNECIMENTO E INSTALAÇÃO. AF_06/2022</v>
          </cell>
          <cell r="I3850" t="str">
            <v>UN</v>
          </cell>
          <cell r="J3850" t="str">
            <v>COEFICIENTE DE REPRESENTATIVIDADE</v>
          </cell>
          <cell r="K3850">
            <v>12.39</v>
          </cell>
        </row>
        <row r="3851">
          <cell r="G3851">
            <v>89581</v>
          </cell>
          <cell r="H3851" t="str">
            <v>JOELHO 90 GRAUS, PVC, SERIE R, ÁGUA PLUVIAL, DN 75 MM, JUNTA ELÁSTICA, FORNECIDO E INSTALADO EM CONDUTORES VERTICAIS DE ÁGUAS PLUVIAIS. AF_06/2022</v>
          </cell>
          <cell r="I3851" t="str">
            <v>UN</v>
          </cell>
          <cell r="J3851" t="str">
            <v>COEFICIENTE DE REPRESENTATIVIDADE</v>
          </cell>
          <cell r="K3851">
            <v>34.46</v>
          </cell>
        </row>
        <row r="3852">
          <cell r="G3852">
            <v>89582</v>
          </cell>
          <cell r="H3852" t="str">
            <v>JOELHO 45 GRAUS, PVC, SERIE R, ÁGUA PLUVIAL, DN 75 MM, JUNTA ELÁSTICA, FORNECIDO E INSTALADO EM CONDUTORES VERTICAIS DE ÁGUAS PLUVIAIS. AF_06/2022</v>
          </cell>
          <cell r="I3852" t="str">
            <v>UN</v>
          </cell>
          <cell r="J3852" t="str">
            <v>COEFICIENTE DE REPRESENTATIVIDADE</v>
          </cell>
          <cell r="K3852">
            <v>35</v>
          </cell>
        </row>
        <row r="3853">
          <cell r="G3853">
            <v>89583</v>
          </cell>
          <cell r="H3853" t="str">
            <v>CURVA 87 GRAUS E 30 MINUTOS, PVC, SERIE R, ÁGUA PLUVIAL, DN 75 MM, JUNTA ELÁSTICA, FORNECIDO E INSTALADO EM CONDUTORES VERTICAIS DE ÁGUAS PLUVIAIS. AF_06/2022</v>
          </cell>
          <cell r="I3853" t="str">
            <v>UN</v>
          </cell>
          <cell r="J3853" t="str">
            <v>COEFICIENTE DE REPRESENTATIVIDADE</v>
          </cell>
          <cell r="K3853">
            <v>44.93</v>
          </cell>
        </row>
        <row r="3854">
          <cell r="G3854">
            <v>89584</v>
          </cell>
          <cell r="H3854" t="str">
            <v>JOELHO 90 GRAUS, PVC, SERIE R, ÁGUA PLUVIAL, DN 100 MM, JUNTA ELÁSTICA, FORNECIDO E INSTALADO EM CONDUTORES VERTICAIS DE ÁGUAS PLUVIAIS. AF_06/2022</v>
          </cell>
          <cell r="I3854" t="str">
            <v>UN</v>
          </cell>
          <cell r="J3854" t="str">
            <v>COEFICIENTE DE REPRESENTATIVIDADE</v>
          </cell>
          <cell r="K3854">
            <v>44.33</v>
          </cell>
        </row>
        <row r="3855">
          <cell r="G3855">
            <v>89585</v>
          </cell>
          <cell r="H3855" t="str">
            <v>JOELHO 45 GRAUS, PVC, SERIE R, ÁGUA PLUVIAL, DN 100 MM, JUNTA ELÁSTICA, FORNECIDO E INSTALADO EM CONDUTORES VERTICAIS DE ÁGUAS PLUVIAIS. AF_06/2022</v>
          </cell>
          <cell r="I3855" t="str">
            <v>UN</v>
          </cell>
          <cell r="J3855" t="str">
            <v>COEFICIENTE DE REPRESENTATIVIDADE</v>
          </cell>
          <cell r="K3855">
            <v>45.53</v>
          </cell>
        </row>
        <row r="3856">
          <cell r="G3856">
            <v>89587</v>
          </cell>
          <cell r="H3856" t="str">
            <v>CURVA 87 GRAUS E 30 MINUTOS, PVC, SERIE R, ÁGUA PLUVIAL, DN 100 MM, JUNTA ELÁSTICA, FORNECIDO E INSTALADO EM CONDUTORES VERTICAIS DE ÁGUAS PLUVIAIS. AF_06/2022</v>
          </cell>
          <cell r="I3856" t="str">
            <v>UN</v>
          </cell>
          <cell r="J3856" t="str">
            <v>COEFICIENTE DE REPRESENTATIVIDADE</v>
          </cell>
          <cell r="K3856">
            <v>50.73</v>
          </cell>
        </row>
        <row r="3857">
          <cell r="G3857">
            <v>89590</v>
          </cell>
          <cell r="H3857" t="str">
            <v>JOELHO 90 GRAUS, PVC, SERIE R, ÁGUA PLUVIAL, DN 150 MM, JUNTA ELÁSTICA, FORNECIDO E INSTALADO EM CONDUTORES VERTICAIS DE ÁGUAS PLUVIAIS. AF_06/2022</v>
          </cell>
          <cell r="I3857" t="str">
            <v>UN</v>
          </cell>
          <cell r="J3857" t="str">
            <v>COEFICIENTE DE REPRESENTATIVIDADE</v>
          </cell>
          <cell r="K3857">
            <v>139.6</v>
          </cell>
        </row>
        <row r="3858">
          <cell r="G3858">
            <v>89591</v>
          </cell>
          <cell r="H3858" t="str">
            <v>JOELHO 45 GRAUS, PVC, SERIE R, ÁGUA PLUVIAL, DN 150 MM, JUNTA ELÁSTICA, FORNECIDO E INSTALADO EM CONDUTORES VERTICAIS DE ÁGUAS PLUVIAIS. AF_06/2022</v>
          </cell>
          <cell r="I3858" t="str">
            <v>UN</v>
          </cell>
          <cell r="J3858" t="str">
            <v>COEFICIENTE DE REPRESENTATIVIDADE</v>
          </cell>
          <cell r="K3858">
            <v>135.9</v>
          </cell>
        </row>
        <row r="3859">
          <cell r="G3859">
            <v>89592</v>
          </cell>
          <cell r="H3859" t="str">
            <v>CURVA 87 GRAUS E 30 MINUTOS, PVC, SERIE R, ÁGUA PLUVIAL, DN 150 MM, JUNTA ELÁSTICA, FORNECIDO E INSTALADO EM CONDUTORES VERTICAIS DE ÁGUAS PLUVIAIS. AF_06/2022</v>
          </cell>
          <cell r="I3859" t="str">
            <v>UN</v>
          </cell>
          <cell r="J3859" t="str">
            <v>COEFICIENTE DE REPRESENTATIVIDADE</v>
          </cell>
          <cell r="K3859">
            <v>168.43</v>
          </cell>
        </row>
        <row r="3860">
          <cell r="G3860">
            <v>89593</v>
          </cell>
          <cell r="H3860" t="str">
            <v>LUVA COM ROSCA, PVC, SOLDÁVEL, DN 50MM X 1.1/2 , INSTALADO EM PRUMADA DE ÁGUA - FORNECIMENTO E INSTALAÇÃO. AF_06/2022</v>
          </cell>
          <cell r="I3860" t="str">
            <v>UN</v>
          </cell>
          <cell r="J3860" t="str">
            <v>COEFICIENTE DE REPRESENTATIVIDADE</v>
          </cell>
          <cell r="K3860">
            <v>28.2</v>
          </cell>
        </row>
        <row r="3861">
          <cell r="G3861">
            <v>89594</v>
          </cell>
          <cell r="H3861" t="str">
            <v>UNIÃO, PVC, SOLDÁVEL, DN 50MM, INSTALADO EM PRUMADA DE ÁGUA - FORNECIMENTO E INSTALAÇÃO. AF_06/2022</v>
          </cell>
          <cell r="I3861" t="str">
            <v>UN</v>
          </cell>
          <cell r="J3861" t="str">
            <v>COEFICIENTE DE REPRESENTATIVIDADE</v>
          </cell>
          <cell r="K3861">
            <v>41.14</v>
          </cell>
        </row>
        <row r="3862">
          <cell r="G3862">
            <v>89595</v>
          </cell>
          <cell r="H3862" t="str">
            <v>ADAPTADOR CURTO COM BOLSA E ROSCA PARA REGISTRO, PVC, SOLDÁVEL, DN 50MM X 1.1/4 , INSTALADO EM PRUMADA DE ÁGUA - FORNECIMENTO E INSTALAÇÃO. AF_06/2022</v>
          </cell>
          <cell r="I3862" t="str">
            <v>UN</v>
          </cell>
          <cell r="J3862" t="str">
            <v>COEFICIENTE DE REPRESENTATIVIDADE</v>
          </cell>
          <cell r="K3862">
            <v>15.56</v>
          </cell>
        </row>
        <row r="3863">
          <cell r="G3863">
            <v>89596</v>
          </cell>
          <cell r="H3863" t="str">
            <v>ADAPTADOR CURTO COM BOLSA E ROSCA PARA REGISTRO, PVC, SOLDÁVEL, DN 50MM X 1.1/2 , INSTALADO EM PRUMADA DE ÁGUA - FORNECIMENTO E INSTALAÇÃO. AF_06/2022</v>
          </cell>
          <cell r="I3863" t="str">
            <v>UN</v>
          </cell>
          <cell r="J3863" t="str">
            <v>COEFICIENTE DE REPRESENTATIVIDADE</v>
          </cell>
          <cell r="K3863">
            <v>10.64</v>
          </cell>
        </row>
        <row r="3864">
          <cell r="G3864">
            <v>89597</v>
          </cell>
          <cell r="H3864" t="str">
            <v>LUVA, PVC, SOLDÁVEL, DN 60MM, INSTALADO EM PRUMADA DE ÁGUA - FORNECIMENTO E INSTALAÇÃO. AF_06/2022</v>
          </cell>
          <cell r="I3864" t="str">
            <v>UN</v>
          </cell>
          <cell r="J3864" t="str">
            <v>COEFICIENTE DE REPRESENTATIVIDADE</v>
          </cell>
          <cell r="K3864">
            <v>24.44</v>
          </cell>
        </row>
        <row r="3865">
          <cell r="G3865">
            <v>89598</v>
          </cell>
          <cell r="H3865" t="str">
            <v>LUVA DE CORRER, PVC, SOLDÁVEL, DN 60MM, INSTALADO EM PRUMADA DE ÁGUA   FORNECIMENTO E INSTALAÇÃO. AF_06/2022</v>
          </cell>
          <cell r="I3865" t="str">
            <v>UN</v>
          </cell>
          <cell r="J3865" t="str">
            <v>COEFICIENTE DE REPRESENTATIVIDADE</v>
          </cell>
          <cell r="K3865">
            <v>57.37</v>
          </cell>
        </row>
        <row r="3866">
          <cell r="G3866">
            <v>89599</v>
          </cell>
          <cell r="H3866" t="str">
            <v>LUVA SIMPLES, PVC, SERIE R, ÁGUA PLUVIAL, DN 75 MM, JUNTA ELÁSTICA, FORNECIDO E INSTALADO EM CONDUTORES VERTICAIS DE ÁGUAS PLUVIAIS. AF_06/2022</v>
          </cell>
          <cell r="I3866" t="str">
            <v>UN</v>
          </cell>
          <cell r="J3866" t="str">
            <v>COEFICIENTE DE REPRESENTATIVIDADE</v>
          </cell>
          <cell r="K3866">
            <v>25.17</v>
          </cell>
        </row>
        <row r="3867">
          <cell r="G3867">
            <v>89600</v>
          </cell>
          <cell r="H3867" t="str">
            <v>LUVA DE CORRER, PVC, SERIE R, ÁGUA PLUVIAL, DN 75 MM, JUNTA ELÁSTICA, FORNECIDO E INSTALADO EM CONDUTORES VERTICAIS DE ÁGUAS PLUVIAIS. AF_06/2022</v>
          </cell>
          <cell r="I3867" t="str">
            <v>UN</v>
          </cell>
          <cell r="J3867" t="str">
            <v>COEFICIENTE DE REPRESENTATIVIDADE</v>
          </cell>
          <cell r="K3867">
            <v>26</v>
          </cell>
        </row>
        <row r="3868">
          <cell r="G3868">
            <v>89605</v>
          </cell>
          <cell r="H3868" t="str">
            <v>LUVA DE REDUÇÃO, PVC, SOLDÁVEL, DN 60MM X 50MM, INSTALADO EM PRUMADA DE ÁGUA - FORNECIMENTO E INSTALAÇÃO. AF_06/2022</v>
          </cell>
          <cell r="I3868" t="str">
            <v>UN</v>
          </cell>
          <cell r="J3868" t="str">
            <v>COEFICIENTE DE REPRESENTATIVIDADE</v>
          </cell>
          <cell r="K3868">
            <v>22.28</v>
          </cell>
        </row>
        <row r="3869">
          <cell r="G3869">
            <v>89609</v>
          </cell>
          <cell r="H3869" t="str">
            <v>UNIÃO, PVC, SOLDÁVEL, DN 60MM, INSTALADO EM PRUMADA DE ÁGUA - FORNECIMENTO E INSTALAÇÃO. AF_06/2022</v>
          </cell>
          <cell r="I3869" t="str">
            <v>UN</v>
          </cell>
          <cell r="J3869" t="str">
            <v>COEFICIENTE DE REPRESENTATIVIDADE</v>
          </cell>
          <cell r="K3869">
            <v>98.87</v>
          </cell>
        </row>
        <row r="3870">
          <cell r="G3870">
            <v>89610</v>
          </cell>
          <cell r="H3870" t="str">
            <v>ADAPTADOR CURTO COM BOLSA E ROSCA PARA REGISTRO, PVC, SOLDÁVEL, DN 60MM X 2 , INSTALADO EM PRUMADA DE ÁGUA - FORNECIMENTO E INSTALAÇÃO. AF_06/2022</v>
          </cell>
          <cell r="I3870" t="str">
            <v>UN</v>
          </cell>
          <cell r="J3870" t="str">
            <v>COEFICIENTE DE REPRESENTATIVIDADE</v>
          </cell>
          <cell r="K3870">
            <v>20.93</v>
          </cell>
        </row>
        <row r="3871">
          <cell r="G3871">
            <v>89611</v>
          </cell>
          <cell r="H3871" t="str">
            <v>LUVA, PVC, SOLDÁVEL, DN 75MM, INSTALADO EM PRUMADA DE ÁGUA - FORNECIMENTO E INSTALAÇÃO. AF_06/2022</v>
          </cell>
          <cell r="I3871" t="str">
            <v>UN</v>
          </cell>
          <cell r="J3871" t="str">
            <v>COEFICIENTE DE REPRESENTATIVIDADE</v>
          </cell>
          <cell r="K3871">
            <v>34.83</v>
          </cell>
        </row>
        <row r="3872">
          <cell r="G3872">
            <v>89612</v>
          </cell>
          <cell r="H3872" t="str">
            <v>UNIÃO, PVC, SOLDÁVEL, DN 75MM, INSTALADO EM PRUMADA DE ÁGUA - FORNECIMENTO E INSTALAÇÃO. AF_06/2022</v>
          </cell>
          <cell r="I3872" t="str">
            <v>UN</v>
          </cell>
          <cell r="J3872" t="str">
            <v>COEFICIENTE DE REPRESENTATIVIDADE</v>
          </cell>
          <cell r="K3872">
            <v>196.16</v>
          </cell>
        </row>
        <row r="3873">
          <cell r="G3873">
            <v>89613</v>
          </cell>
          <cell r="H3873" t="str">
            <v>ADAPTADOR CURTO COM BOLSA E ROSCA PARA REGISTRO, PVC, SOLDÁVEL, DN 75MM X 2.1/2, INSTALADO EM PRUMADA DE ÁGUA - FORNECIMENTO E INSTALAÇÃO. AF_12/2014</v>
          </cell>
          <cell r="I3873" t="str">
            <v>UN</v>
          </cell>
          <cell r="J3873" t="str">
            <v>COEFICIENTE DE REPRESENTATIVIDADE</v>
          </cell>
          <cell r="K3873">
            <v>33.450000000000003</v>
          </cell>
        </row>
        <row r="3874">
          <cell r="G3874">
            <v>89614</v>
          </cell>
          <cell r="H3874" t="str">
            <v>LUVA, PVC, SOLDÁVEL, DN 85MM, INSTALADO EM PRUMADA DE ÁGUA - FORNECIMENTO E INSTALAÇÃO. AF_06/2022</v>
          </cell>
          <cell r="I3874" t="str">
            <v>UN</v>
          </cell>
          <cell r="J3874" t="str">
            <v>COEFICIENTE DE REPRESENTATIVIDADE</v>
          </cell>
          <cell r="K3874">
            <v>67.62</v>
          </cell>
        </row>
        <row r="3875">
          <cell r="G3875">
            <v>89615</v>
          </cell>
          <cell r="H3875" t="str">
            <v>UNIÃO, PVC, SOLDÁVEL, DN 85MM, INSTALADO EM PRUMADA DE ÁGUA - FORNECIMENTO E INSTALAÇÃO. AF_06/2022</v>
          </cell>
          <cell r="I3875" t="str">
            <v>UN</v>
          </cell>
          <cell r="J3875" t="str">
            <v>COEFICIENTE DE REPRESENTATIVIDADE</v>
          </cell>
          <cell r="K3875">
            <v>231.66</v>
          </cell>
        </row>
        <row r="3876">
          <cell r="G3876">
            <v>89616</v>
          </cell>
          <cell r="H3876" t="str">
            <v>ADAPTADOR CURTO COM BOLSA E ROSCA PARA REGISTRO, PVC, SOLDÁVEL, DN 85MM X 3 , INSTALADO EM PRUMADA DE ÁGUA - FORNECIMENTO E INSTALAÇÃO. AF_06/2022</v>
          </cell>
          <cell r="I3876" t="str">
            <v>UN</v>
          </cell>
          <cell r="J3876" t="str">
            <v>COEFICIENTE DE REPRESENTATIVIDADE</v>
          </cell>
          <cell r="K3876">
            <v>45</v>
          </cell>
        </row>
        <row r="3877">
          <cell r="G3877">
            <v>89617</v>
          </cell>
          <cell r="H3877" t="str">
            <v>TE, PVC, SOLDÁVEL, DN 25MM, INSTALADO EM PRUMADA DE ÁGUA - FORNECIMENTO E INSTALAÇÃO. AF_06/2022</v>
          </cell>
          <cell r="I3877" t="str">
            <v>UN</v>
          </cell>
          <cell r="J3877" t="str">
            <v>COEFICIENTE DE REPRESENTATIVIDADE</v>
          </cell>
          <cell r="K3877">
            <v>6.94</v>
          </cell>
        </row>
        <row r="3878">
          <cell r="G3878">
            <v>89620</v>
          </cell>
          <cell r="H3878" t="str">
            <v>TE, PVC, SOLDÁVEL, DN 32MM, INSTALADO EM PRUMADA DE ÁGUA - FORNECIMENTO E INSTALAÇÃO. AF_06/2022</v>
          </cell>
          <cell r="I3878" t="str">
            <v>UN</v>
          </cell>
          <cell r="J3878" t="str">
            <v>COEFICIENTE DE REPRESENTATIVIDADE</v>
          </cell>
          <cell r="K3878">
            <v>11.63</v>
          </cell>
        </row>
        <row r="3879">
          <cell r="G3879">
            <v>89622</v>
          </cell>
          <cell r="H3879" t="str">
            <v>TÊ DE REDUÇÃO, PVC, SOLDÁVEL, DN 32MM X 25MM, INSTALADO EM PRUMADA DE ÁGUA - FORNECIMENTO E INSTALAÇÃO. AF_06/2022</v>
          </cell>
          <cell r="I3879" t="str">
            <v>UN</v>
          </cell>
          <cell r="J3879" t="str">
            <v>COEFICIENTE DE REPRESENTATIVIDADE</v>
          </cell>
          <cell r="K3879">
            <v>14.64</v>
          </cell>
        </row>
        <row r="3880">
          <cell r="G3880">
            <v>89623</v>
          </cell>
          <cell r="H3880" t="str">
            <v>TE, PVC, SOLDÁVEL, DN 40MM, INSTALADO EM PRUMADA DE ÁGUA - FORNECIMENTO E INSTALAÇÃO. AF_06/2022</v>
          </cell>
          <cell r="I3880" t="str">
            <v>UN</v>
          </cell>
          <cell r="J3880" t="str">
            <v>COEFICIENTE DE REPRESENTATIVIDADE</v>
          </cell>
          <cell r="K3880">
            <v>20.11</v>
          </cell>
        </row>
        <row r="3881">
          <cell r="G3881">
            <v>89624</v>
          </cell>
          <cell r="H3881" t="str">
            <v>TÊ DE REDUÇÃO, PVC, SOLDÁVEL, DN 40MM X 32MM, INSTALADO EM PRUMADA DE ÁGUA - FORNECIMENTO E INSTALAÇÃO. AF_06/2022</v>
          </cell>
          <cell r="I3881" t="str">
            <v>UN</v>
          </cell>
          <cell r="J3881" t="str">
            <v>COEFICIENTE DE REPRESENTATIVIDADE</v>
          </cell>
          <cell r="K3881">
            <v>18.649999999999999</v>
          </cell>
        </row>
        <row r="3882">
          <cell r="G3882">
            <v>89625</v>
          </cell>
          <cell r="H3882" t="str">
            <v>TE, PVC, SOLDÁVEL, DN 50MM, INSTALADO EM PRUMADA DE ÁGUA - FORNECIMENTO E INSTALAÇÃO. AF_06/2022</v>
          </cell>
          <cell r="I3882" t="str">
            <v>UN</v>
          </cell>
          <cell r="J3882" t="str">
            <v>COEFICIENTE DE REPRESENTATIVIDADE</v>
          </cell>
          <cell r="K3882">
            <v>23.11</v>
          </cell>
        </row>
        <row r="3883">
          <cell r="G3883">
            <v>89626</v>
          </cell>
          <cell r="H3883" t="str">
            <v>TÊ DE REDUÇÃO, PVC, SOLDÁVEL, DN 50MM X 40MM, INSTALADO EM PRUMADA DE ÁGUA - FORNECIMENTO E INSTALAÇÃO. AF_06/2022</v>
          </cell>
          <cell r="I3883" t="str">
            <v>UN</v>
          </cell>
          <cell r="J3883" t="str">
            <v>COEFICIENTE DE REPRESENTATIVIDADE</v>
          </cell>
          <cell r="K3883">
            <v>32.630000000000003</v>
          </cell>
        </row>
        <row r="3884">
          <cell r="G3884">
            <v>89627</v>
          </cell>
          <cell r="H3884" t="str">
            <v>TÊ DE REDUÇÃO, PVC, SOLDÁVEL, DN 50MM X 25MM, INSTALADO EM PRUMADA DE ÁGUA - FORNECIMENTO E INSTALAÇÃO. AF_06/2022</v>
          </cell>
          <cell r="I3884" t="str">
            <v>UN</v>
          </cell>
          <cell r="J3884" t="str">
            <v>COEFICIENTE DE REPRESENTATIVIDADE</v>
          </cell>
          <cell r="K3884">
            <v>21.08</v>
          </cell>
        </row>
        <row r="3885">
          <cell r="G3885">
            <v>89628</v>
          </cell>
          <cell r="H3885" t="str">
            <v>TE, PVC, SOLDÁVEL, DN 60MM, INSTALADO EM PRUMADA DE ÁGUA - FORNECIMENTO E INSTALAÇÃO. AF_06/2022</v>
          </cell>
          <cell r="I3885" t="str">
            <v>UN</v>
          </cell>
          <cell r="J3885" t="str">
            <v>COEFICIENTE DE REPRESENTATIVIDADE</v>
          </cell>
          <cell r="K3885">
            <v>52.71</v>
          </cell>
        </row>
        <row r="3886">
          <cell r="G3886">
            <v>89629</v>
          </cell>
          <cell r="H3886" t="str">
            <v>TE, PVC, SOLDÁVEL, DN 75MM, INSTALADO EM PRUMADA DE ÁGUA - FORNECIMENTO E INSTALAÇÃO. AF_06/2022</v>
          </cell>
          <cell r="I3886" t="str">
            <v>UN</v>
          </cell>
          <cell r="J3886" t="str">
            <v>COEFICIENTE DE REPRESENTATIVIDADE</v>
          </cell>
          <cell r="K3886">
            <v>90.69</v>
          </cell>
        </row>
        <row r="3887">
          <cell r="G3887">
            <v>89630</v>
          </cell>
          <cell r="H3887" t="str">
            <v>TE DE REDUÇÃO, PVC, SOLDÁVEL, DN 75MM X 50MM, INSTALADO EM PRUMADA DE ÁGUA - FORNECIMENTO E INSTALAÇÃO. AF_06/2022</v>
          </cell>
          <cell r="I3887" t="str">
            <v>UN</v>
          </cell>
          <cell r="J3887" t="str">
            <v>COEFICIENTE DE REPRESENTATIVIDADE</v>
          </cell>
          <cell r="K3887">
            <v>68.430000000000007</v>
          </cell>
        </row>
        <row r="3888">
          <cell r="G3888">
            <v>89631</v>
          </cell>
          <cell r="H3888" t="str">
            <v>TE, PVC, SOLDÁVEL, DN 85MM, INSTALADO EM PRUMADA DE ÁGUA - FORNECIMENTO E INSTALAÇÃO. AF_06/2022</v>
          </cell>
          <cell r="I3888" t="str">
            <v>UN</v>
          </cell>
          <cell r="J3888" t="str">
            <v>COEFICIENTE DE REPRESENTATIVIDADE</v>
          </cell>
          <cell r="K3888">
            <v>120.07</v>
          </cell>
        </row>
        <row r="3889">
          <cell r="G3889">
            <v>89632</v>
          </cell>
          <cell r="H3889" t="str">
            <v>TE DE REDUÇÃO, PVC, SOLDÁVEL, DN 85MM X 60MM, INSTALADO EM PRUMADA DE ÁGUA - FORNECIMENTO E INSTALAÇÃO. AF_06/2022</v>
          </cell>
          <cell r="I3889" t="str">
            <v>UN</v>
          </cell>
          <cell r="J3889" t="str">
            <v>COEFICIENTE DE REPRESENTATIVIDADE</v>
          </cell>
          <cell r="K3889">
            <v>142.21</v>
          </cell>
        </row>
        <row r="3890">
          <cell r="G3890">
            <v>89637</v>
          </cell>
          <cell r="H3890" t="str">
            <v>JOELHO 90 GRAUS, CPVC, SOLDÁVEL, DN 15MM, INSTALADO EM RAMAL OU SUB-RAMAL DE ÁGUA - FORNECIMENTO E INSTALAÇÃO. AF_06/2022</v>
          </cell>
          <cell r="I3890" t="str">
            <v>UN</v>
          </cell>
          <cell r="J3890" t="str">
            <v>COEFICIENTE DE REPRESENTATIVIDADE</v>
          </cell>
          <cell r="K3890">
            <v>9.9700000000000006</v>
          </cell>
        </row>
        <row r="3891">
          <cell r="G3891">
            <v>89638</v>
          </cell>
          <cell r="H3891" t="str">
            <v>JOELHO 45 GRAUS, CPVC, SOLDÁVEL, DN 15MM, INSTALADO EM RAMAL OU SUB-RAMAL DE ÁGUA - FORNECIMENTO E INSTALAÇÃO. AF_06/2022</v>
          </cell>
          <cell r="I3891" t="str">
            <v>UN</v>
          </cell>
          <cell r="J3891" t="str">
            <v>COEFICIENTE DE REPRESENTATIVIDADE</v>
          </cell>
          <cell r="K3891">
            <v>10.92</v>
          </cell>
        </row>
        <row r="3892">
          <cell r="G3892">
            <v>89639</v>
          </cell>
          <cell r="H3892" t="str">
            <v>CURVA 90 GRAUS, CPVC, SOLDÁVEL, DN 15MM, INSTALADO EM RAMAL OU SUB-RAMAL DE ÁGUA - FORNECIMENTO E INSTALAÇÃO. AF_06/2022</v>
          </cell>
          <cell r="I3892" t="str">
            <v>UN</v>
          </cell>
          <cell r="J3892" t="str">
            <v>COEFICIENTE DE REPRESENTATIVIDADE</v>
          </cell>
          <cell r="K3892">
            <v>11.59</v>
          </cell>
        </row>
        <row r="3893">
          <cell r="G3893">
            <v>89640</v>
          </cell>
          <cell r="H3893" t="str">
            <v>JOELHO DE TRANSIÇÃO, 90 GRAUS, CPVC, SOLDÁVEL, DN 15MM X 1/2, INSTALADO EM RAMAL OU SUB-RAMAL DE ÁGUA - FORNECIMENTO E INSTALAÇÃO. AF_06/2022</v>
          </cell>
          <cell r="I3893" t="str">
            <v>UN</v>
          </cell>
          <cell r="J3893" t="str">
            <v>COEFICIENTE DE REPRESENTATIVIDADE</v>
          </cell>
          <cell r="K3893">
            <v>18.84</v>
          </cell>
        </row>
        <row r="3894">
          <cell r="G3894">
            <v>89641</v>
          </cell>
          <cell r="H3894" t="str">
            <v>JOELHO 90 GRAUS, CPVC, SOLDÁVEL, DN 22MM, INSTALADO EM RAMAL OU SUB-RAMAL DE ÁGUA - FORNECIMENTO E INSTALAÇÃO. AF_06/2022</v>
          </cell>
          <cell r="I3894" t="str">
            <v>UN</v>
          </cell>
          <cell r="J3894" t="str">
            <v>COEFICIENTE DE REPRESENTATIVIDADE</v>
          </cell>
          <cell r="K3894">
            <v>12.85</v>
          </cell>
        </row>
        <row r="3895">
          <cell r="G3895">
            <v>89642</v>
          </cell>
          <cell r="H3895" t="str">
            <v>JOELHO 45 GRAUS, CPVC, SOLDÁVEL, DN 22MM, INSTALADO EM RAMAL OU SUB-RAMAL DE ÁGUA - FORNECIMENTO E INSTALAÇÃO. AF_06/2022</v>
          </cell>
          <cell r="I3895" t="str">
            <v>UN</v>
          </cell>
          <cell r="J3895" t="str">
            <v>COEFICIENTE DE REPRESENTATIVIDADE</v>
          </cell>
          <cell r="K3895">
            <v>14.53</v>
          </cell>
        </row>
        <row r="3896">
          <cell r="G3896">
            <v>89643</v>
          </cell>
          <cell r="H3896" t="str">
            <v>CURVA 90 GRAUS, CPVC, SOLDÁVEL, DN 22MM, INSTALADO EM RAMAL OU SUB-RAMAL DE ÁGUA - FORNECIMENTO E INSTALAÇÃO. AF_06/2022</v>
          </cell>
          <cell r="I3896" t="str">
            <v>UN</v>
          </cell>
          <cell r="J3896" t="str">
            <v>COEFICIENTE DE REPRESENTATIVIDADE</v>
          </cell>
          <cell r="K3896">
            <v>15.86</v>
          </cell>
        </row>
        <row r="3897">
          <cell r="G3897">
            <v>89644</v>
          </cell>
          <cell r="H3897" t="str">
            <v>JOELHO DE TRANSIÇÃO, 90 GRAUS, CPVC, SOLDÁVEL, DN 22MM X 1/2, INSTALADO EM RAMAL OU SUB-RAMAL DE ÁGUA - FORNECIMENTO E INSTALAÇÃO. AF_06/2022</v>
          </cell>
          <cell r="I3897" t="str">
            <v>UN</v>
          </cell>
          <cell r="J3897" t="str">
            <v>COEFICIENTE DE REPRESENTATIVIDADE</v>
          </cell>
          <cell r="K3897">
            <v>23.06</v>
          </cell>
        </row>
        <row r="3898">
          <cell r="G3898">
            <v>89645</v>
          </cell>
          <cell r="H3898" t="str">
            <v>JOELHO DE TRANSIÇÃO, 90 GRAUS, CPVC, SOLDÁVEL, DN 22MM X 3/4, INSTALADO EM RAMAL OU SUB-RAMAL DE ÁGUA - FORNECIMENTO E INSTALAÇÃO. AF_06/2022</v>
          </cell>
          <cell r="I3898" t="str">
            <v>UN</v>
          </cell>
          <cell r="J3898" t="str">
            <v>COEFICIENTE DE REPRESENTATIVIDADE</v>
          </cell>
          <cell r="K3898">
            <v>32.58</v>
          </cell>
        </row>
        <row r="3899">
          <cell r="G3899">
            <v>89646</v>
          </cell>
          <cell r="H3899" t="str">
            <v>JOELHO 90 GRAUS, CPVC, SOLDÁVEL, DN 28MM, INSTALADO EM RAMAL OU SUB-RAMAL DE ÁGUA - FORNECIMENTO E INSTALAÇÃO. AF_06/2022</v>
          </cell>
          <cell r="I3899" t="str">
            <v>UN</v>
          </cell>
          <cell r="J3899" t="str">
            <v>COEFICIENTE DE REPRESENTATIVIDADE</v>
          </cell>
          <cell r="K3899">
            <v>19.809999999999999</v>
          </cell>
        </row>
        <row r="3900">
          <cell r="G3900">
            <v>89647</v>
          </cell>
          <cell r="H3900" t="str">
            <v>JOELHO 45 GRAUS, CPVC, SOLDÁVEL, DN 28MM, INSTALADO EM RAMAL OU SUB-RAMAL DE ÁGUA   FORNECIMENTO E INSTALAÇÃO. AF_06/2022</v>
          </cell>
          <cell r="I3900" t="str">
            <v>UN</v>
          </cell>
          <cell r="J3900" t="str">
            <v>COEFICIENTE DE REPRESENTATIVIDADE</v>
          </cell>
          <cell r="K3900">
            <v>19.12</v>
          </cell>
        </row>
        <row r="3901">
          <cell r="G3901">
            <v>89648</v>
          </cell>
          <cell r="H3901" t="str">
            <v>CURVA 90 GRAUS, CPVC, SOLDÁVEL, DN 28MM, INSTALADO EM RAMAL OU SUB-RAMAL DE ÁGUA   FORNECIMENTO E INSTALAÇÃO. AF_06/2022</v>
          </cell>
          <cell r="I3901" t="str">
            <v>UN</v>
          </cell>
          <cell r="J3901" t="str">
            <v>COEFICIENTE DE REPRESENTATIVIDADE</v>
          </cell>
          <cell r="K3901">
            <v>24.35</v>
          </cell>
        </row>
        <row r="3902">
          <cell r="G3902">
            <v>89649</v>
          </cell>
          <cell r="H3902" t="str">
            <v>JOELHO 90 GRAUS, CPVC, SOLDÁVEL, DN 35MM, INSTALADO EM RAMAL OU SUB-RAMAL DE ÁGUA   FORNECIMENTO E INSTALAÇÃO. AF_06/2022</v>
          </cell>
          <cell r="I3902" t="str">
            <v>UN</v>
          </cell>
          <cell r="J3902" t="str">
            <v>COEFICIENTE DE REPRESENTATIVIDADE</v>
          </cell>
          <cell r="K3902">
            <v>29.65</v>
          </cell>
        </row>
        <row r="3903">
          <cell r="G3903">
            <v>89650</v>
          </cell>
          <cell r="H3903" t="str">
            <v>JOELHO 45 GRAUS, CPVC, SOLDÁVEL, DN 35MM, INSTALADO EM RAMAL OU SUB-RAMAL DE ÁGUA   FORNECIMENTO E INSTALAÇÃO. AF_06/2022</v>
          </cell>
          <cell r="I3903" t="str">
            <v>UN</v>
          </cell>
          <cell r="J3903" t="str">
            <v>COEFICIENTE DE REPRESENTATIVIDADE</v>
          </cell>
          <cell r="K3903">
            <v>27.93</v>
          </cell>
        </row>
        <row r="3904">
          <cell r="G3904">
            <v>89651</v>
          </cell>
          <cell r="H3904" t="str">
            <v>LUVA, CPVC, SOLDÁVEL, DN 15MM, INSTALADO EM RAMAL OU SUB-RAMAL DE ÁGUA - FORNECIMENTO E INSTALAÇÃO. AF_06/2022</v>
          </cell>
          <cell r="I3904" t="str">
            <v>UN</v>
          </cell>
          <cell r="J3904" t="str">
            <v>COEFICIENTE DE REPRESENTATIVIDADE</v>
          </cell>
          <cell r="K3904">
            <v>6.65</v>
          </cell>
        </row>
        <row r="3905">
          <cell r="G3905">
            <v>89652</v>
          </cell>
          <cell r="H3905" t="str">
            <v>LUVA DE CORRER, CPVC, SOLDÁVEL, DN 15MM, INSTALADO EM RAMAL OU SUB-RAMAL DE ÁGUA   FORNECIMENTO E INSTALAÇÃO. AF_06/2022</v>
          </cell>
          <cell r="I3905" t="str">
            <v>UN</v>
          </cell>
          <cell r="J3905" t="str">
            <v>COEFICIENTE DE REPRESENTATIVIDADE</v>
          </cell>
          <cell r="K3905">
            <v>11.97</v>
          </cell>
        </row>
        <row r="3906">
          <cell r="G3906">
            <v>89653</v>
          </cell>
          <cell r="H3906" t="str">
            <v>LUVA DE TRANSIÇÃO, CPVC, SOLDÁVEL, DN15MM X 1/2, INSTALADO EM RAMAL OU SUB-RAMAL DE ÁGUA - FORNECIMENTO E INSTALAÇÃO. AF_06/2022</v>
          </cell>
          <cell r="I3906" t="str">
            <v>UN</v>
          </cell>
          <cell r="J3906" t="str">
            <v>COEFICIENTE DE REPRESENTATIVIDADE</v>
          </cell>
          <cell r="K3906">
            <v>17.37</v>
          </cell>
        </row>
        <row r="3907">
          <cell r="G3907">
            <v>89654</v>
          </cell>
          <cell r="H3907" t="str">
            <v>UNIÃO, CPVC, SOLDÁVEL, DN15MM, INSTALADO EM RAMAL OU SUB-RAMAL DE ÁGUA   FORNECIMENTO E INSTALAÇÃO. AF_06/2022</v>
          </cell>
          <cell r="I3907" t="str">
            <v>UN</v>
          </cell>
          <cell r="J3907" t="str">
            <v>COEFICIENTE DE REPRESENTATIVIDADE</v>
          </cell>
          <cell r="K3907">
            <v>20.260000000000002</v>
          </cell>
        </row>
        <row r="3908">
          <cell r="G3908">
            <v>89655</v>
          </cell>
          <cell r="H3908" t="str">
            <v>CONECTOR, CPVC, SOLDÁVEL, DN 15MM X 1/2 , INSTALADO EM RAMAL OU SUB-RAMAL DE ÁGUA   FORNECIMENTO E INSTALAÇÃO. AF_06/2022</v>
          </cell>
          <cell r="I3908" t="str">
            <v>UN</v>
          </cell>
          <cell r="J3908" t="str">
            <v>COEFICIENTE DE REPRESENTATIVIDADE</v>
          </cell>
          <cell r="K3908">
            <v>24.3</v>
          </cell>
        </row>
        <row r="3909">
          <cell r="G3909">
            <v>89656</v>
          </cell>
          <cell r="H3909" t="str">
            <v>ADAPTADOR, CPVC, SOLDÁVEL, DN15MM, INSTALADO EM RAMAL OU SUB-RAMAL DE ÁGUA   FORNECIMENTO E INSTALAÇÃO. AF_06/2022</v>
          </cell>
          <cell r="I3909" t="str">
            <v>UN</v>
          </cell>
          <cell r="J3909" t="str">
            <v>COEFICIENTE DE REPRESENTATIVIDADE</v>
          </cell>
          <cell r="K3909">
            <v>22.58</v>
          </cell>
        </row>
        <row r="3910">
          <cell r="G3910">
            <v>89657</v>
          </cell>
          <cell r="H3910" t="str">
            <v>CURVA DE TRANSPOSIÇÃO, CPVC, SOLDÁVEL, DN15MM, INSTALADO EM RAMAL OU SUB-RAMAL DE ÁGUA   FORNECIMENTO E INSTALAÇÃO. AF_06/2022</v>
          </cell>
          <cell r="I3910" t="str">
            <v>UN</v>
          </cell>
          <cell r="J3910" t="str">
            <v>COEFICIENTE DE REPRESENTATIVIDADE</v>
          </cell>
          <cell r="K3910">
            <v>13.68</v>
          </cell>
        </row>
        <row r="3911">
          <cell r="G3911">
            <v>89658</v>
          </cell>
          <cell r="H3911" t="str">
            <v>LUVA, CPVC, SOLDÁVEL, DN 22MM, INSTALADO EM RAMAL OU SUB-RAMAL DE ÁGUA   FORNECIMENTO E INSTALAÇÃO. AF_06/2022</v>
          </cell>
          <cell r="I3911" t="str">
            <v>UN</v>
          </cell>
          <cell r="J3911" t="str">
            <v>COEFICIENTE DE REPRESENTATIVIDADE</v>
          </cell>
          <cell r="K3911">
            <v>8.84</v>
          </cell>
        </row>
        <row r="3912">
          <cell r="G3912">
            <v>89659</v>
          </cell>
          <cell r="H3912" t="str">
            <v>LUVA DE CORRER, CPVC, SOLDÁVEL, DN 22MM, INSTALADO EM RAMAL OU SUB-RAMAL DE ÁGUA   FORNECIMENTO E INSTALAÇÃO. AF_06/2022</v>
          </cell>
          <cell r="I3912" t="str">
            <v>UN</v>
          </cell>
          <cell r="J3912" t="str">
            <v>COEFICIENTE DE REPRESENTATIVIDADE</v>
          </cell>
          <cell r="K3912">
            <v>16.88</v>
          </cell>
        </row>
        <row r="3913">
          <cell r="G3913">
            <v>89660</v>
          </cell>
          <cell r="H3913" t="str">
            <v>LUVA DE TRANSIÇÃO, CPVC, SOLDÁVEL, DN22MM X 25MM, INSTALADO EM RAMAL OU SUB-RAMAL DE ÁGUA - FORNECIMENTO E INSTALAÇÃO. AF_06/2022</v>
          </cell>
          <cell r="I3913" t="str">
            <v>UN</v>
          </cell>
          <cell r="J3913" t="str">
            <v>COEFICIENTE DE REPRESENTATIVIDADE</v>
          </cell>
          <cell r="K3913">
            <v>8.98</v>
          </cell>
        </row>
        <row r="3914">
          <cell r="G3914">
            <v>89661</v>
          </cell>
          <cell r="H3914" t="str">
            <v>UNIÃO, CPVC, SOLDÁVEL, DN22MM, INSTALADO EM RAMAL OU SUB-RAMAL DE ÁGUA   FORNECIMENTO E INSTALAÇÃO. AF_06/2022</v>
          </cell>
          <cell r="I3914" t="str">
            <v>UN</v>
          </cell>
          <cell r="J3914" t="str">
            <v>COEFICIENTE DE REPRESENTATIVIDADE</v>
          </cell>
          <cell r="K3914">
            <v>23.47</v>
          </cell>
        </row>
        <row r="3915">
          <cell r="G3915">
            <v>89662</v>
          </cell>
          <cell r="H3915" t="str">
            <v>CONECTOR, CPVC, SOLDÁVEL, DN 22MM X 1/2 , INSTALADO EM RAMAL OU SUB-RAMAL DE ÁGUA   FORNECIMENTO E INSTALAÇÃO. AF_06/2022</v>
          </cell>
          <cell r="I3915" t="str">
            <v>UN</v>
          </cell>
          <cell r="J3915" t="str">
            <v>COEFICIENTE DE REPRESENTATIVIDADE</v>
          </cell>
          <cell r="K3915">
            <v>31.55</v>
          </cell>
        </row>
        <row r="3916">
          <cell r="G3916">
            <v>89663</v>
          </cell>
          <cell r="H3916" t="str">
            <v>ADAPTADOR, CPVC, SOLDÁVEL, DN22MM, INSTALADO EM RAMAL OU SUB-RAMAL DE ÁGUA   FORNECIMENTO E INSTALAÇÃO. AF_06/2022</v>
          </cell>
          <cell r="I3916" t="str">
            <v>UN</v>
          </cell>
          <cell r="J3916" t="str">
            <v>COEFICIENTE DE REPRESENTATIVIDADE</v>
          </cell>
          <cell r="K3916">
            <v>30.26</v>
          </cell>
        </row>
        <row r="3917">
          <cell r="G3917">
            <v>89664</v>
          </cell>
          <cell r="H3917" t="str">
            <v>CURVA DE TRANSPOSIÇÃO, CPVC, SOLDÁVEL, DN22MM, INSTALADO EM RAMAL OU SUB-RAMAL DE ÁGUA   FORNECIMENTO E INSTALAÇÃO. AF_06/2022</v>
          </cell>
          <cell r="I3917" t="str">
            <v>UN</v>
          </cell>
          <cell r="J3917" t="str">
            <v>COEFICIENTE DE REPRESENTATIVIDADE</v>
          </cell>
          <cell r="K3917">
            <v>16.8</v>
          </cell>
        </row>
        <row r="3918">
          <cell r="G3918">
            <v>89666</v>
          </cell>
          <cell r="H3918" t="str">
            <v>BUCHA DE REDUÇÃO, CPVC, SOLDÁVEL, DN22MM X 15MM, INSTALADO EM RAMAL OU SUB-RAMAL DE ÁGUA   FORNECIMENTO E INSTALAÇÃO. AF_06/2022</v>
          </cell>
          <cell r="I3918" t="str">
            <v>UN</v>
          </cell>
          <cell r="J3918" t="str">
            <v>COEFICIENTE DE REPRESENTATIVIDADE</v>
          </cell>
          <cell r="K3918">
            <v>6.74</v>
          </cell>
        </row>
        <row r="3919">
          <cell r="G3919">
            <v>89667</v>
          </cell>
          <cell r="H3919" t="str">
            <v>TÊ DE INSPEÇÃO, PVC, SERIE R, ÁGUA PLUVIAL, DN 75 MM, JUNTA ELÁSTICA, FORNECIDO E INSTALADO EM CONDUTORES VERTICAIS DE ÁGUAS PLUVIAIS. AF_06/2022</v>
          </cell>
          <cell r="I3919" t="str">
            <v>UN</v>
          </cell>
          <cell r="J3919" t="str">
            <v>COEFICIENTE DE REPRESENTATIVIDADE</v>
          </cell>
          <cell r="K3919">
            <v>46.81</v>
          </cell>
        </row>
        <row r="3920">
          <cell r="G3920">
            <v>89668</v>
          </cell>
          <cell r="H3920" t="str">
            <v>CONECTOR, CPVC, SOLDÁVEL, DN22MM X 3/4, INSTALADO EM RAMAL OU SUB-RAMAL DE ÁGUA - FORNECIMENTO E INSTALAÇÃO. AF_06/2022</v>
          </cell>
          <cell r="I3920" t="str">
            <v>UN</v>
          </cell>
          <cell r="J3920" t="str">
            <v>COEFICIENTE DE REPRESENTATIVIDADE</v>
          </cell>
          <cell r="K3920">
            <v>29.52</v>
          </cell>
        </row>
        <row r="3921">
          <cell r="G3921">
            <v>89669</v>
          </cell>
          <cell r="H3921" t="str">
            <v>LUVA SIMPLES, PVC, SERIE R, ÁGUA PLUVIAL, DN 100 MM, JUNTA ELÁSTICA, FORNECIDO E INSTALADO EM CONDUTORES VERTICAIS DE ÁGUAS PLUVIAIS. AF_06/2022</v>
          </cell>
          <cell r="I3921" t="str">
            <v>UN</v>
          </cell>
          <cell r="J3921" t="str">
            <v>COEFICIENTE DE REPRESENTATIVIDADE</v>
          </cell>
          <cell r="K3921">
            <v>32.76</v>
          </cell>
        </row>
        <row r="3922">
          <cell r="G3922">
            <v>89670</v>
          </cell>
          <cell r="H3922" t="str">
            <v>LUVA, CPVC, SOLDÁVEL, DN 28MM, INSTALADO EM RAMAL OU SUB-RAMAL DE ÁGUA   FORNECIMENTO E INSTALAÇÃO. AF_06/2022</v>
          </cell>
          <cell r="I3922" t="str">
            <v>UN</v>
          </cell>
          <cell r="J3922" t="str">
            <v>COEFICIENTE DE REPRESENTATIVIDADE</v>
          </cell>
          <cell r="K3922">
            <v>13.42</v>
          </cell>
        </row>
        <row r="3923">
          <cell r="G3923">
            <v>89671</v>
          </cell>
          <cell r="H3923" t="str">
            <v>LUVA DE CORRER, PVC, SERIE R, ÁGUA PLUVIAL, DN 100 MM, JUNTA ELÁSTICA, FORNECIDO E INSTALADO EM CONDUTORES VERTICAIS DE ÁGUAS PLUVIAIS. AF_06/2022</v>
          </cell>
          <cell r="I3923" t="str">
            <v>UN</v>
          </cell>
          <cell r="J3923" t="str">
            <v>COEFICIENTE DE REPRESENTATIVIDADE</v>
          </cell>
          <cell r="K3923">
            <v>46.44</v>
          </cell>
        </row>
        <row r="3924">
          <cell r="G3924">
            <v>89672</v>
          </cell>
          <cell r="H3924" t="str">
            <v>LUVA DE CORRER, CPVC, SOLDÁVEL, DN 28MM, INSTALADO EM RAMAL OU SUB-RAMAL DE ÁGUA   FORNECIMENTO E INSTALAÇÃO. AF_06/2022</v>
          </cell>
          <cell r="I3924" t="str">
            <v>UN</v>
          </cell>
          <cell r="J3924" t="str">
            <v>COEFICIENTE DE REPRESENTATIVIDADE</v>
          </cell>
          <cell r="K3924">
            <v>23.41</v>
          </cell>
        </row>
        <row r="3925">
          <cell r="G3925">
            <v>89673</v>
          </cell>
          <cell r="H3925" t="str">
            <v>REDUÇÃO EXCÊNTRICA, PVC, SERIE R, ÁGUA PLUVIAL, DN 100 X 75 MM, JUNTA ELÁSTICA, FORNECIDO E INSTALADO EM CONDUTORES VERTICAIS DE ÁGUAS PLUVIAIS. AF_06/2022</v>
          </cell>
          <cell r="I3925" t="str">
            <v>UN</v>
          </cell>
          <cell r="J3925" t="str">
            <v>COEFICIENTE DE REPRESENTATIVIDADE</v>
          </cell>
          <cell r="K3925">
            <v>36.56</v>
          </cell>
        </row>
        <row r="3926">
          <cell r="G3926">
            <v>89674</v>
          </cell>
          <cell r="H3926" t="str">
            <v>UNIÃO, CPVC, SOLDÁVEL, DN28MM, INSTALADO EM RAMAL OU SUB-RAMAL DE ÁGUA   FORNECIMENTO E INSTALAÇÃO. AF_06/2022</v>
          </cell>
          <cell r="I3926" t="str">
            <v>UN</v>
          </cell>
          <cell r="J3926" t="str">
            <v>COEFICIENTE DE REPRESENTATIVIDADE</v>
          </cell>
          <cell r="K3926">
            <v>30.64</v>
          </cell>
        </row>
        <row r="3927">
          <cell r="G3927">
            <v>89675</v>
          </cell>
          <cell r="H3927" t="str">
            <v>TÊ DE INSPEÇÃO, PVC, SERIE R, ÁGUA PLUVIAL, DN 100 MM, JUNTA ELÁSTICA, FORNECIDO E INSTALADO EM CONDUTORES VERTICAIS DE ÁGUAS PLUVIAIS. AF_06/2022</v>
          </cell>
          <cell r="I3927" t="str">
            <v>UN</v>
          </cell>
          <cell r="J3927" t="str">
            <v>COEFICIENTE DE REPRESENTATIVIDADE</v>
          </cell>
          <cell r="K3927">
            <v>77.19</v>
          </cell>
        </row>
        <row r="3928">
          <cell r="G3928">
            <v>89676</v>
          </cell>
          <cell r="H3928" t="str">
            <v>CONECTOR, CPVC, SOLDÁVEL, DN 28MM X 1 , INSTALADO EM RAMAL OU SUB-RAMAL DE ÁGUA   FORNECIMENTO E INSTALAÇÃO. AF_06/2022</v>
          </cell>
          <cell r="I3928" t="str">
            <v>UN</v>
          </cell>
          <cell r="J3928" t="str">
            <v>COEFICIENTE DE REPRESENTATIVIDADE</v>
          </cell>
          <cell r="K3928">
            <v>37.29</v>
          </cell>
        </row>
        <row r="3929">
          <cell r="G3929">
            <v>89677</v>
          </cell>
          <cell r="H3929" t="str">
            <v>LUVA SIMPLES, PVC, SERIE R, ÁGUA PLUVIAL, DN 150 MM, JUNTA ELÁSTICA, FORNECIDO E INSTALADO EM CONDUTORES VERTICAIS DE ÁGUAS PLUVIAIS. AF_06/2022</v>
          </cell>
          <cell r="I3929" t="str">
            <v>UN</v>
          </cell>
          <cell r="J3929" t="str">
            <v>COEFICIENTE DE REPRESENTATIVIDADE</v>
          </cell>
          <cell r="K3929">
            <v>79.069999999999993</v>
          </cell>
        </row>
        <row r="3930">
          <cell r="G3930">
            <v>89678</v>
          </cell>
          <cell r="H3930" t="str">
            <v>BUCHA DE REDUÇÃO, CPVC, SOLDÁVEL, DN28MM X 22MM, INSTALADO EM RAMAL OU SUB-RAMAL DE ÁGUA   FORNECIMENTO E INSTALAÇÃO. AF_06/2022</v>
          </cell>
          <cell r="I3930" t="str">
            <v>UN</v>
          </cell>
          <cell r="J3930" t="str">
            <v>COEFICIENTE DE REPRESENTATIVIDADE</v>
          </cell>
          <cell r="K3930">
            <v>11.35</v>
          </cell>
        </row>
        <row r="3931">
          <cell r="G3931">
            <v>89679</v>
          </cell>
          <cell r="H3931" t="str">
            <v>LUVA DE CORRER, PVC, SERIE R, ÁGUA PLUVIAL, DN 150 MM, JUNTA ELÁSTICA, FORNECIDO E INSTALADO EM CONDUTORES VERTICAIS DE ÁGUAS PLUVIAIS. AF_06/2022</v>
          </cell>
          <cell r="I3931" t="str">
            <v>UN</v>
          </cell>
          <cell r="J3931" t="str">
            <v>COEFICIENTE DE REPRESENTATIVIDADE</v>
          </cell>
          <cell r="K3931">
            <v>130.26</v>
          </cell>
        </row>
        <row r="3932">
          <cell r="G3932">
            <v>89680</v>
          </cell>
          <cell r="H3932" t="str">
            <v>LUVA, CPVC, SOLDÁVEL, DN 35MM, INSTALADO EM RAMAL OU SUB-RAMAL DE ÁGUA   FORNECIMENTO E INSTALAÇÃO. AF_06/2022</v>
          </cell>
          <cell r="I3932" t="str">
            <v>UN</v>
          </cell>
          <cell r="J3932" t="str">
            <v>COEFICIENTE DE REPRESENTATIVIDADE</v>
          </cell>
          <cell r="K3932">
            <v>21.91</v>
          </cell>
        </row>
        <row r="3933">
          <cell r="G3933">
            <v>89681</v>
          </cell>
          <cell r="H3933" t="str">
            <v>REDUÇÃO EXCÊNTRICA, PVC, SERIE R, ÁGUA PLUVIAL, DN 150 X 100 MM, JUNTA ELÁSTICA, FORNECIDO E INSTALADO EM CONDUTORES VERTICAIS DE ÁGUAS PLUVIAIS. AF_06/2022</v>
          </cell>
          <cell r="I3933" t="str">
            <v>UN</v>
          </cell>
          <cell r="J3933" t="str">
            <v>COEFICIENTE DE REPRESENTATIVIDADE</v>
          </cell>
          <cell r="K3933">
            <v>94.94</v>
          </cell>
        </row>
        <row r="3934">
          <cell r="G3934">
            <v>89682</v>
          </cell>
          <cell r="H3934" t="str">
            <v>LUVA DE CORRER, CPVC, SOLDÁVEL, DN 35MM, INSTALADO EM RAMAL OU SUB-RAMAL DE ÁGUA   FORNECIMENTO E INSTALAÇÃO. AF_06/2022</v>
          </cell>
          <cell r="I3934" t="str">
            <v>UN</v>
          </cell>
          <cell r="J3934" t="str">
            <v>COEFICIENTE DE REPRESENTATIVIDADE</v>
          </cell>
          <cell r="K3934">
            <v>31.34</v>
          </cell>
        </row>
        <row r="3935">
          <cell r="G3935">
            <v>89683</v>
          </cell>
          <cell r="H3935" t="str">
            <v>TÊ DE INSPEÇÃO, PVC, SERIE R, ÁGUA PLUVIAL, DN 150 X 100 MM, JUNTA ELÁSTICA, FORNECIDO E INSTALADO EM CONDUTORES VERTICAIS DE ÁGUAS PLUVIAIS. AF_06/2022</v>
          </cell>
          <cell r="I3935" t="str">
            <v>UN</v>
          </cell>
          <cell r="J3935" t="str">
            <v>COEFICIENTE DE REPRESENTATIVIDADE</v>
          </cell>
          <cell r="K3935">
            <v>312.72000000000003</v>
          </cell>
        </row>
        <row r="3936">
          <cell r="G3936">
            <v>89684</v>
          </cell>
          <cell r="H3936" t="str">
            <v>UNIÃO, CPVC, SOLDÁVEL, DN35MM, INSTALADO EM RAMAL OU SUB-RAMAL DE ÁGUA   FORNECIMENTO E INSTALAÇÃO. AF_06/2022</v>
          </cell>
          <cell r="I3936" t="str">
            <v>UN</v>
          </cell>
          <cell r="J3936" t="str">
            <v>COEFICIENTE DE REPRESENTATIVIDADE</v>
          </cell>
          <cell r="K3936">
            <v>44.85</v>
          </cell>
        </row>
        <row r="3937">
          <cell r="G3937">
            <v>89685</v>
          </cell>
          <cell r="H3937" t="str">
            <v>JUNÇÃO SIMPLES, PVC, SERIE R, ÁGUA PLUVIAL, DN 75 X 75 MM, JUNTA ELÁSTICA, FORNECIDO E INSTALADO EM CONDUTORES VERTICAIS DE ÁGUAS PLUVIAIS. AF_06/2022</v>
          </cell>
          <cell r="I3937" t="str">
            <v>UN</v>
          </cell>
          <cell r="J3937" t="str">
            <v>COEFICIENTE DE REPRESENTATIVIDADE</v>
          </cell>
          <cell r="K3937">
            <v>64.25</v>
          </cell>
        </row>
        <row r="3938">
          <cell r="G3938">
            <v>89686</v>
          </cell>
          <cell r="H3938" t="str">
            <v>CONECTOR, CPVC, SOLDÁVEL, DN 35MM X 1 1/4 , INSTALADO EM RAMAL OU SUB-RAMAL DE ÁGUA   FORNECIMENTO E INSTALAÇÃO. AF_06/2022</v>
          </cell>
          <cell r="I3938" t="str">
            <v>UN</v>
          </cell>
          <cell r="J3938" t="str">
            <v>COEFICIENTE DE REPRESENTATIVIDADE</v>
          </cell>
          <cell r="K3938">
            <v>57.34</v>
          </cell>
        </row>
        <row r="3939">
          <cell r="G3939">
            <v>89687</v>
          </cell>
          <cell r="H3939" t="str">
            <v>TÊ, PVC, SERIE R, ÁGUA PLUVIAL, DN 75 X 75 MM, JUNTA ELÁSTICA, FORNECIDO E INSTALADO EM CONDUTORES VERTICAIS DE ÁGUAS PLUVIAIS. AF_06/2022</v>
          </cell>
          <cell r="I3939" t="str">
            <v>UN</v>
          </cell>
          <cell r="J3939" t="str">
            <v>COEFICIENTE DE REPRESENTATIVIDADE</v>
          </cell>
          <cell r="K3939">
            <v>54.5</v>
          </cell>
        </row>
        <row r="3940">
          <cell r="G3940">
            <v>89689</v>
          </cell>
          <cell r="H3940" t="str">
            <v>BUCHA DE REDUÇÃO, CPVC, SOLDÁVEL, DN35MM X 28MM, INSTALADO EM RAMAL OU SUB-RAMAL DE ÁGUA   FORNECIMENTO E INSTALAÇÃO. AF_06/2022</v>
          </cell>
          <cell r="I3940" t="str">
            <v>UN</v>
          </cell>
          <cell r="J3940" t="str">
            <v>COEFICIENTE DE REPRESENTATIVIDADE</v>
          </cell>
          <cell r="K3940">
            <v>37.83</v>
          </cell>
        </row>
        <row r="3941">
          <cell r="G3941">
            <v>89690</v>
          </cell>
          <cell r="H3941" t="str">
            <v>JUNÇÃO SIMPLES, PVC, SERIE R, ÁGUA PLUVIAL, DN 100 X 100 MM, JUNTA ELÁSTICA, FORNECIDO E INSTALADO EM CONDUTORES VERTICAIS DE ÁGUAS PLUVIAIS. AF_06/2022</v>
          </cell>
          <cell r="I3941" t="str">
            <v>UN</v>
          </cell>
          <cell r="J3941" t="str">
            <v>COEFICIENTE DE REPRESENTATIVIDADE</v>
          </cell>
          <cell r="K3941">
            <v>94.12</v>
          </cell>
        </row>
        <row r="3942">
          <cell r="G3942">
            <v>89691</v>
          </cell>
          <cell r="H3942" t="str">
            <v>TE, CPVC, SOLDÁVEL, DN 15MM, INSTALADO EM RAMAL OU SUB-RAMAL DE ÁGUA - FORNECIMENTO E INSTALAÇÃO. AF_06/2022</v>
          </cell>
          <cell r="I3942" t="str">
            <v>UN</v>
          </cell>
          <cell r="J3942" t="str">
            <v>COEFICIENTE DE REPRESENTATIVIDADE</v>
          </cell>
          <cell r="K3942">
            <v>12.74</v>
          </cell>
        </row>
        <row r="3943">
          <cell r="G3943">
            <v>89692</v>
          </cell>
          <cell r="H3943" t="str">
            <v>JUNÇÃO SIMPLES, PVC, SERIE R, ÁGUA PLUVIAL, DN 100 X 75 MM, JUNTA ELÁSTICA, FORNECIDO E INSTALADO EM CONDUTORES VERTICAIS DE ÁGUAS PLUVIAIS. AF_06/2022</v>
          </cell>
          <cell r="I3943" t="str">
            <v>UN</v>
          </cell>
          <cell r="J3943" t="str">
            <v>COEFICIENTE DE REPRESENTATIVIDADE</v>
          </cell>
          <cell r="K3943">
            <v>108.81</v>
          </cell>
        </row>
        <row r="3944">
          <cell r="G3944">
            <v>89693</v>
          </cell>
          <cell r="H3944" t="str">
            <v>TÊ, PVC, SERIE R, ÁGUA PLUVIAL, DN 100 X 100 MM, JUNTA ELÁSTICA, FORNECIDO E INSTALADO EM CONDUTORES VERTICAIS DE ÁGUAS PLUVIAIS. AF_06/2022</v>
          </cell>
          <cell r="I3944" t="str">
            <v>UN</v>
          </cell>
          <cell r="J3944" t="str">
            <v>COEFICIENTE DE REPRESENTATIVIDADE</v>
          </cell>
          <cell r="K3944">
            <v>81.84</v>
          </cell>
        </row>
        <row r="3945">
          <cell r="G3945">
            <v>89694</v>
          </cell>
          <cell r="H3945" t="str">
            <v>TE DE TRANSIÇÃO, CPVC, SOLDÁVEL, DN 15MM X 1/2 , INSTALADO EM RAMAL OU SUB-RAMAL DE ÁGUA   FORNECIMENTO E INSTALAÇÃO. AF_06/2022</v>
          </cell>
          <cell r="I3945" t="str">
            <v>UN</v>
          </cell>
          <cell r="J3945" t="str">
            <v>COEFICIENTE DE REPRESENTATIVIDADE</v>
          </cell>
          <cell r="K3945">
            <v>19.579999999999998</v>
          </cell>
        </row>
        <row r="3946">
          <cell r="G3946">
            <v>89695</v>
          </cell>
          <cell r="H3946" t="str">
            <v>TÊ MISTURADOR, CPVC, SOLDÁVEL, DN15MM, INSTALADO EM RAMAL OU SUB-RAMAL DE ÁGUA   FORNECIMENTO E INSTALAÇÃO. AF_06/2022</v>
          </cell>
          <cell r="I3946" t="str">
            <v>UN</v>
          </cell>
          <cell r="J3946" t="str">
            <v>COEFICIENTE DE REPRESENTATIVIDADE</v>
          </cell>
          <cell r="K3946">
            <v>16.420000000000002</v>
          </cell>
        </row>
        <row r="3947">
          <cell r="G3947">
            <v>89696</v>
          </cell>
          <cell r="H3947" t="str">
            <v>TÊ, PVC, SERIE R, ÁGUA PLUVIAL, DN 100 X 75 MM, JUNTA ELÁSTICA, FORNECIDO E INSTALADO EM CONDUTORES VERTICAIS DE ÁGUAS PLUVIAIS. AF_06/2022</v>
          </cell>
          <cell r="I3947" t="str">
            <v>UN</v>
          </cell>
          <cell r="J3947" t="str">
            <v>COEFICIENTE DE REPRESENTATIVIDADE</v>
          </cell>
          <cell r="K3947">
            <v>88.92</v>
          </cell>
        </row>
        <row r="3948">
          <cell r="G3948">
            <v>89697</v>
          </cell>
          <cell r="H3948" t="str">
            <v>TE, CPVC, SOLDÁVEL, DN 22MM, INSTALADO EM RAMAL OU SUB-RAMAL DE ÁGUA - FORNECIMENTO E INSTALAÇÃO. AF_06/2022</v>
          </cell>
          <cell r="I3948" t="str">
            <v>UN</v>
          </cell>
          <cell r="J3948" t="str">
            <v>COEFICIENTE DE REPRESENTATIVIDADE</v>
          </cell>
          <cell r="K3948">
            <v>16.579999999999998</v>
          </cell>
        </row>
        <row r="3949">
          <cell r="G3949">
            <v>89698</v>
          </cell>
          <cell r="H3949" t="str">
            <v>JUNÇÃO SIMPLES, PVC, SERIE R, ÁGUA PLUVIAL, DN 150 X 150 MM, JUNTA ELÁSTICA, FORNECIDO E INSTALADO EM CONDUTORES VERTICAIS DE ÁGUAS PLUVIAIS. AF_06/2022</v>
          </cell>
          <cell r="I3949" t="str">
            <v>UN</v>
          </cell>
          <cell r="J3949" t="str">
            <v>COEFICIENTE DE REPRESENTATIVIDADE</v>
          </cell>
          <cell r="K3949">
            <v>285.32</v>
          </cell>
        </row>
        <row r="3950">
          <cell r="G3950">
            <v>89699</v>
          </cell>
          <cell r="H3950" t="str">
            <v>JUNÇÃO SIMPLES, PVC, SERIE R, ÁGUA PLUVIAL, DN 150 X 100 MM, JUNTA ELÁSTICA, FORNECIDO E INSTALADO EM CONDUTORES VERTICAIS DE ÁGUAS PLUVIAIS. AF_06/2022</v>
          </cell>
          <cell r="I3950" t="str">
            <v>UN</v>
          </cell>
          <cell r="J3950" t="str">
            <v>COEFICIENTE DE REPRESENTATIVIDADE</v>
          </cell>
          <cell r="K3950">
            <v>214.27</v>
          </cell>
        </row>
        <row r="3951">
          <cell r="G3951">
            <v>89700</v>
          </cell>
          <cell r="H3951" t="str">
            <v>TE DE TRANSIÇÃO, CPVC, SOLDÁVEL, DN 22MM X 1/2 , INSTALADO EM RAMAL OU SUB-RAMAL DE ÁGUA   FORNECIMENTO E INSTALAÇÃO. AF_06/2022</v>
          </cell>
          <cell r="I3951" t="str">
            <v>UN</v>
          </cell>
          <cell r="J3951" t="str">
            <v>COEFICIENTE DE REPRESENTATIVIDADE</v>
          </cell>
          <cell r="K3951">
            <v>22.35</v>
          </cell>
        </row>
        <row r="3952">
          <cell r="G3952">
            <v>89701</v>
          </cell>
          <cell r="H3952" t="str">
            <v>TÊ, PVC, SERIE R, ÁGUA PLUVIAL, DN 150 X 150 MM, JUNTA ELÁSTICA, FORNECIDO E INSTALADO EM CONDUTORES VERTICAIS DE ÁGUAS PLUVIAIS. AF_06/2022</v>
          </cell>
          <cell r="I3952" t="str">
            <v>UN</v>
          </cell>
          <cell r="J3952" t="str">
            <v>COEFICIENTE DE REPRESENTATIVIDADE</v>
          </cell>
          <cell r="K3952">
            <v>206.45</v>
          </cell>
        </row>
        <row r="3953">
          <cell r="G3953">
            <v>89702</v>
          </cell>
          <cell r="H3953" t="str">
            <v>TÊ MISTURADOR, CPVC, SOLDÁVEL, DN22MM, INSTALADO EM RAMAL OU SUB-RAMAL DE ÁGUA   FORNECIMENTO E INSTALAÇÃO. AF_06/2022</v>
          </cell>
          <cell r="I3953" t="str">
            <v>UN</v>
          </cell>
          <cell r="J3953" t="str">
            <v>COEFICIENTE DE REPRESENTATIVIDADE</v>
          </cell>
          <cell r="K3953">
            <v>21.06</v>
          </cell>
        </row>
        <row r="3954">
          <cell r="G3954">
            <v>89703</v>
          </cell>
          <cell r="H3954" t="str">
            <v>TE MISTURADOR DE TRANSIÇÃO, CPVC, SOLDÁVEL, DN 22MM X 3/4, INSTALADO EM RAMAL OU SUB-RAMAL DE ÁGUA - FORNECIMENTO E INSTALAÇÃO. AF_06/2022</v>
          </cell>
          <cell r="I3954" t="str">
            <v>UN</v>
          </cell>
          <cell r="J3954" t="str">
            <v>COEFICIENTE DE REPRESENTATIVIDADE</v>
          </cell>
          <cell r="K3954">
            <v>48.07</v>
          </cell>
        </row>
        <row r="3955">
          <cell r="G3955">
            <v>89704</v>
          </cell>
          <cell r="H3955" t="str">
            <v>TÊ, PVC, SERIE R, ÁGUA PLUVIAL, DN 150 X 100 MM, JUNTA ELÁSTICA, FORNECIDO E INSTALADO EM CONDUTORES VERTICAIS DE ÁGUAS PLUVIAIS. AF_06/2022</v>
          </cell>
          <cell r="I3955" t="str">
            <v>UN</v>
          </cell>
          <cell r="J3955" t="str">
            <v>COEFICIENTE DE REPRESENTATIVIDADE</v>
          </cell>
          <cell r="K3955">
            <v>158.66999999999999</v>
          </cell>
        </row>
        <row r="3956">
          <cell r="G3956">
            <v>89705</v>
          </cell>
          <cell r="H3956" t="str">
            <v>TÊ, CPVC, SOLDÁVEL, DN28MM, INSTALADO EM RAMAL OU SUB-RAMAL DE ÁGUA   FORNECIMENTO E INSTALAÇÃO. AF_06/2022</v>
          </cell>
          <cell r="I3956" t="str">
            <v>UN</v>
          </cell>
          <cell r="J3956" t="str">
            <v>COEFICIENTE DE REPRESENTATIVIDADE</v>
          </cell>
          <cell r="K3956">
            <v>24.34</v>
          </cell>
        </row>
        <row r="3957">
          <cell r="G3957">
            <v>89706</v>
          </cell>
          <cell r="H3957" t="str">
            <v>TÊ, CPVC, SOLDÁVEL, DN35MM, INSTALADO EM RAMAL OU SUB-RAMAL DE ÁGUA   FORNECIMENTO E INSTALAÇÃO. AF_06/2022</v>
          </cell>
          <cell r="I3957" t="str">
            <v>UN</v>
          </cell>
          <cell r="J3957" t="str">
            <v>COEFICIENTE DE REPRESENTATIVIDADE</v>
          </cell>
          <cell r="K3957">
            <v>56.06</v>
          </cell>
        </row>
        <row r="3958">
          <cell r="G3958">
            <v>89718</v>
          </cell>
          <cell r="H3958" t="str">
            <v>TUBO, CPVC, SOLDÁVEL, DN 35MM, INSTALADO EM RAMAL DE DISTRIBUIÇÃO DE ÁGUA   FORNECIMENTO E INSTALAÇÃO. AF_06/2022</v>
          </cell>
          <cell r="I3958" t="str">
            <v>M</v>
          </cell>
          <cell r="J3958" t="str">
            <v>COEFICIENTE DE REPRESENTATIVIDADE</v>
          </cell>
          <cell r="K3958">
            <v>55.47</v>
          </cell>
        </row>
        <row r="3959">
          <cell r="G3959">
            <v>89719</v>
          </cell>
          <cell r="H3959" t="str">
            <v>JOELHO 90 GRAUS, CPVC, SOLDÁVEL, DN 22MM, INSTALADO EM RAMAL DE DISTRIBUIÇÃO DE ÁGUA   FORNECIMENTO E INSTALAÇÃO. AF_06/2022</v>
          </cell>
          <cell r="I3959" t="str">
            <v>UN</v>
          </cell>
          <cell r="J3959" t="str">
            <v>COEFICIENTE DE REPRESENTATIVIDADE</v>
          </cell>
          <cell r="K3959">
            <v>12.21</v>
          </cell>
        </row>
        <row r="3960">
          <cell r="G3960">
            <v>89720</v>
          </cell>
          <cell r="H3960" t="str">
            <v>JOELHO 45 GRAUS, CPVC, SOLDÁVEL, DN 22MM, INSTALADO EM RAMAL DE DISTRIBUIÇÃO DE ÁGUA   FORNECIMENTO E INSTALAÇÃO. AF_06/2022</v>
          </cell>
          <cell r="I3960" t="str">
            <v>UN</v>
          </cell>
          <cell r="J3960" t="str">
            <v>COEFICIENTE DE REPRESENTATIVIDADE</v>
          </cell>
          <cell r="K3960">
            <v>13.89</v>
          </cell>
        </row>
        <row r="3961">
          <cell r="G3961">
            <v>89721</v>
          </cell>
          <cell r="H3961" t="str">
            <v>CURVA 90 GRAUS, CPVC, SOLDÁVEL, DN 22MM, INSTALADO EM RAMAL DE DISTRIBUIÇÃO DE ÁGUA - FORNECIMENTO E INSTALAÇÃO. AF_06/2022</v>
          </cell>
          <cell r="I3961" t="str">
            <v>UN</v>
          </cell>
          <cell r="J3961" t="str">
            <v>COEFICIENTE DE REPRESENTATIVIDADE</v>
          </cell>
          <cell r="K3961">
            <v>15.22</v>
          </cell>
        </row>
        <row r="3962">
          <cell r="G3962">
            <v>89723</v>
          </cell>
          <cell r="H3962" t="str">
            <v>JOELHO 90 GRAUS, CPVC, SOLDÁVEL, DN 28MM, INSTALADO EM RAMAL DE DISTRIBUIÇÃO DE ÁGUA   FORNECIMENTO E INSTALAÇÃO. AF_06/2022</v>
          </cell>
          <cell r="I3962" t="str">
            <v>UN</v>
          </cell>
          <cell r="J3962" t="str">
            <v>COEFICIENTE DE REPRESENTATIVIDADE</v>
          </cell>
          <cell r="K3962">
            <v>19.07</v>
          </cell>
        </row>
        <row r="3963">
          <cell r="G3963">
            <v>89724</v>
          </cell>
          <cell r="H3963" t="str">
            <v>JOELHO 90 GRAUS, PVC, SERIE NORMAL, ESGOTO PREDIAL, DN 40 MM, JUNTA SOLDÁVEL, FORNECIDO E INSTALADO EM RAMAL DE DESCARGA OU RAMAL DE ESGOTO SANITÁRIO. AF_08/2022</v>
          </cell>
          <cell r="I3963" t="str">
            <v>UN</v>
          </cell>
          <cell r="J3963" t="str">
            <v>COEFICIENTE DE REPRESENTATIVIDADE</v>
          </cell>
          <cell r="K3963">
            <v>9.4499999999999993</v>
          </cell>
        </row>
        <row r="3964">
          <cell r="G3964">
            <v>89725</v>
          </cell>
          <cell r="H3964" t="str">
            <v>JOELHO 45 GRAUS, CPVC, SOLDÁVEL, DN 28MM, INSTALADO EM RAMAL DE DISTRIBUIÇÃO DE ÁGUA   FORNECIMENTO E INSTALAÇÃO. AF_06/2022</v>
          </cell>
          <cell r="I3964" t="str">
            <v>UN</v>
          </cell>
          <cell r="J3964" t="str">
            <v>COEFICIENTE DE REPRESENTATIVIDADE</v>
          </cell>
          <cell r="K3964">
            <v>18.38</v>
          </cell>
        </row>
        <row r="3965">
          <cell r="G3965">
            <v>89726</v>
          </cell>
          <cell r="H3965" t="str">
            <v>JOELHO 45 GRAUS, PVC, SERIE NORMAL, ESGOTO PREDIAL, DN 40 MM, JUNTA SOLDÁVEL, FORNECIDO E INSTALADO EM RAMAL DE DESCARGA OU RAMAL DE ESGOTO SANITÁRIO. AF_08/2022</v>
          </cell>
          <cell r="I3965" t="str">
            <v>UN</v>
          </cell>
          <cell r="J3965" t="str">
            <v>COEFICIENTE DE REPRESENTATIVIDADE</v>
          </cell>
          <cell r="K3965">
            <v>9.7200000000000006</v>
          </cell>
        </row>
        <row r="3966">
          <cell r="G3966">
            <v>89727</v>
          </cell>
          <cell r="H3966" t="str">
            <v>CURVA 90 GRAUS, CPVC, SOLDÁVEL, DN 28MM, INSTALADO EM RAMAL DE DISTRIBUIÇÃO DE ÁGUA   FORNECIMENTO E INSTALAÇÃO. AF_06/2022</v>
          </cell>
          <cell r="I3966" t="str">
            <v>UN</v>
          </cell>
          <cell r="J3966" t="str">
            <v>COEFICIENTE DE REPRESENTATIVIDADE</v>
          </cell>
          <cell r="K3966">
            <v>23.61</v>
          </cell>
        </row>
        <row r="3967">
          <cell r="G3967">
            <v>89728</v>
          </cell>
          <cell r="H3967" t="str">
            <v>CURVA CURTA 90 GRAUS, PVC, SERIE NORMAL, ESGOTO PREDIAL, DN 40 MM, JUNTA SOLDÁVEL, FORNECIDO E INSTALADO EM RAMAL DE DESCARGA OU RAMAL DE ESGOTO SANITÁRIO. AF_08/2022</v>
          </cell>
          <cell r="I3967" t="str">
            <v>UN</v>
          </cell>
          <cell r="J3967" t="str">
            <v>COEFICIENTE DE REPRESENTATIVIDADE</v>
          </cell>
          <cell r="K3967">
            <v>12.89</v>
          </cell>
        </row>
        <row r="3968">
          <cell r="G3968">
            <v>89729</v>
          </cell>
          <cell r="H3968" t="str">
            <v>JOELHO 90 GRAUS, CPVC, SOLDÁVEL, DN 35MM, INSTALADO EM RAMAL DE DISTRIBUIÇÃO DE ÁGUA   FORNECIMENTO E INSTALAÇÃO. AF_06/2022</v>
          </cell>
          <cell r="I3968" t="str">
            <v>UN</v>
          </cell>
          <cell r="J3968" t="str">
            <v>COEFICIENTE DE REPRESENTATIVIDADE</v>
          </cell>
          <cell r="K3968">
            <v>28.78</v>
          </cell>
        </row>
        <row r="3969">
          <cell r="G3969">
            <v>89730</v>
          </cell>
          <cell r="H3969" t="str">
            <v>CURVA LONGA 90 GRAUS, PVC, SERIE NORMAL, ESGOTO PREDIAL, DN 40 MM, JUNTA SOLDÁVEL, FORNECIDO E INSTALADO EM RAMAL DE DESCARGA OU RAMAL DE ESGOTO SANITÁRIO. AF_08/2022</v>
          </cell>
          <cell r="I3969" t="str">
            <v>UN</v>
          </cell>
          <cell r="J3969" t="str">
            <v>COEFICIENTE DE REPRESENTATIVIDADE</v>
          </cell>
          <cell r="K3969">
            <v>15.13</v>
          </cell>
        </row>
        <row r="3970">
          <cell r="G3970">
            <v>89731</v>
          </cell>
          <cell r="H3970" t="str">
            <v>JOELHO 90 GRAUS, PVC, SERIE NORMAL, ESGOTO PREDIAL, DN 50 MM, JUNTA ELÁSTICA, FORNECIDO E INSTALADO EM RAMAL DE DESCARGA OU RAMAL DE ESGOTO SANITÁRIO. AF_08/2022</v>
          </cell>
          <cell r="I3970" t="str">
            <v>UN</v>
          </cell>
          <cell r="J3970" t="str">
            <v>COEFICIENTE DE REPRESENTATIVIDADE</v>
          </cell>
          <cell r="K3970">
            <v>14.05</v>
          </cell>
        </row>
        <row r="3971">
          <cell r="G3971">
            <v>89732</v>
          </cell>
          <cell r="H3971" t="str">
            <v>JOELHO 45 GRAUS, PVC, SERIE NORMAL, ESGOTO PREDIAL, DN 50 MM, JUNTA ELÁSTICA, FORNECIDO E INSTALADO EM RAMAL DE DESCARGA OU RAMAL DE ESGOTO SANITÁRIO. AF_08/2022</v>
          </cell>
          <cell r="I3971" t="str">
            <v>UN</v>
          </cell>
          <cell r="J3971" t="str">
            <v>COEFICIENTE DE REPRESENTATIVIDADE</v>
          </cell>
          <cell r="K3971">
            <v>14.91</v>
          </cell>
        </row>
        <row r="3972">
          <cell r="G3972">
            <v>89733</v>
          </cell>
          <cell r="H3972" t="str">
            <v>CURVA CURTA 90 GRAUS, PVC, SERIE NORMAL, ESGOTO PREDIAL, DN 50 MM, JUNTA ELÁSTICA, FORNECIDO E INSTALADO EM RAMAL DE DESCARGA OU RAMAL DE ESGOTO SANITÁRIO. AF_08/2022</v>
          </cell>
          <cell r="I3972" t="str">
            <v>UN</v>
          </cell>
          <cell r="J3972" t="str">
            <v>COEFICIENTE DE REPRESENTATIVIDADE</v>
          </cell>
          <cell r="K3972">
            <v>24.01</v>
          </cell>
        </row>
        <row r="3973">
          <cell r="G3973">
            <v>89734</v>
          </cell>
          <cell r="H3973" t="str">
            <v>JOELHO 45 GRAUS, CPVC, SOLDÁVEL, DN 35MM, INSTALADO EM RAMAL DE DISTRIBUIÇÃO DE ÁGUA   FORNECIMENTO E INSTALAÇÃO. AF_06/2022</v>
          </cell>
          <cell r="I3973" t="str">
            <v>UN</v>
          </cell>
          <cell r="J3973" t="str">
            <v>COEFICIENTE DE REPRESENTATIVIDADE</v>
          </cell>
          <cell r="K3973">
            <v>27.06</v>
          </cell>
        </row>
        <row r="3974">
          <cell r="G3974">
            <v>89735</v>
          </cell>
          <cell r="H3974" t="str">
            <v>CURVA LONGA 90 GRAUS, PVC, SERIE NORMAL, ESGOTO PREDIAL, DN 50 MM, JUNTA ELÁSTICA, FORNECIDO E INSTALADO EM RAMAL DE DESCARGA OU RAMAL DE ESGOTO SANITÁRIO. AF_08/2022</v>
          </cell>
          <cell r="I3974" t="str">
            <v>UN</v>
          </cell>
          <cell r="J3974" t="str">
            <v>COEFICIENTE DE REPRESENTATIVIDADE</v>
          </cell>
          <cell r="K3974">
            <v>26.59</v>
          </cell>
        </row>
        <row r="3975">
          <cell r="G3975">
            <v>89736</v>
          </cell>
          <cell r="H3975" t="str">
            <v>LUVA, CPVC, SOLDÁVEL, DN 22MM, INSTALADO EM RAMAL DE DISTRIBUIÇÃO DE ÁGUA   FORNECIMENTO E INSTALAÇÃO. AF_06/2022</v>
          </cell>
          <cell r="I3975" t="str">
            <v>UN</v>
          </cell>
          <cell r="J3975" t="str">
            <v>COEFICIENTE DE REPRESENTATIVIDADE</v>
          </cell>
          <cell r="K3975">
            <v>8.41</v>
          </cell>
        </row>
        <row r="3976">
          <cell r="G3976">
            <v>89737</v>
          </cell>
          <cell r="H3976" t="str">
            <v>JOELHO 90 GRAUS, PVC, SERIE NORMAL, ESGOTO PREDIAL, DN 75 MM, JUNTA ELÁSTICA, FORNECIDO E INSTALADO EM RAMAL DE DESCARGA OU RAMAL DE ESGOTO SANITÁRIO. AF_08/2022</v>
          </cell>
          <cell r="I3976" t="str">
            <v>UN</v>
          </cell>
          <cell r="J3976" t="str">
            <v>COEFICIENTE DE REPRESENTATIVIDADE</v>
          </cell>
          <cell r="K3976">
            <v>22.02</v>
          </cell>
        </row>
        <row r="3977">
          <cell r="G3977">
            <v>89738</v>
          </cell>
          <cell r="H3977" t="str">
            <v>LUVA DE CORRER, CPVC, SOLDÁVEL, DN 22MM, INSTALADO EM RAMAL DE DISTRIBUIÇÃO DE ÁGUA   FORNECIMENTO E INSTALAÇÃO. AF_12/2014</v>
          </cell>
          <cell r="I3977" t="str">
            <v>UN</v>
          </cell>
          <cell r="J3977" t="str">
            <v>COEFICIENTE DE REPRESENTATIVIDADE</v>
          </cell>
          <cell r="K3977">
            <v>16.45</v>
          </cell>
        </row>
        <row r="3978">
          <cell r="G3978">
            <v>89739</v>
          </cell>
          <cell r="H3978" t="str">
            <v>JOELHO 45 GRAUS, PVC, SERIE NORMAL, ESGOTO PREDIAL, DN 75 MM, JUNTA ELÁSTICA, FORNECIDO E INSTALADO EM RAMAL DE DESCARGA OU RAMAL DE ESGOTO SANITÁRIO. AF_08/2022</v>
          </cell>
          <cell r="I3978" t="str">
            <v>UN</v>
          </cell>
          <cell r="J3978" t="str">
            <v>COEFICIENTE DE REPRESENTATIVIDADE</v>
          </cell>
          <cell r="K3978">
            <v>23.17</v>
          </cell>
        </row>
        <row r="3979">
          <cell r="G3979">
            <v>89740</v>
          </cell>
          <cell r="H3979" t="str">
            <v>LUVA DE TRANSIÇÃO, CPVC, SOLDÁVEL, DN 22MM X 25MM, INSTALADO EM RAMAL DE DISTRIBUIÇÃO DE ÁGUA   FORNECIMENTO E INSTALAÇÃO. AF_06/2022</v>
          </cell>
          <cell r="I3979" t="str">
            <v>UN</v>
          </cell>
          <cell r="J3979" t="str">
            <v>COEFICIENTE DE REPRESENTATIVIDADE</v>
          </cell>
          <cell r="K3979">
            <v>8.5299999999999994</v>
          </cell>
        </row>
        <row r="3980">
          <cell r="G3980">
            <v>89741</v>
          </cell>
          <cell r="H3980" t="str">
            <v>UNIÃO, CPVC, SOLDÁVEL, DN 22MM, INSTALADO EM RAMAL DE DISTRIBUIÇÃO DE ÁGUA   FORNECIMENTO E INSTALAÇÃO. AF_06/2022</v>
          </cell>
          <cell r="I3980" t="str">
            <v>UN</v>
          </cell>
          <cell r="J3980" t="str">
            <v>COEFICIENTE DE REPRESENTATIVIDADE</v>
          </cell>
          <cell r="K3980">
            <v>23.04</v>
          </cell>
        </row>
        <row r="3981">
          <cell r="G3981">
            <v>89742</v>
          </cell>
          <cell r="H3981" t="str">
            <v>CURVA CURTA 90 GRAUS, PVC, SERIE NORMAL, ESGOTO PREDIAL, DN 75 MM, JUNTA ELÁSTICA, FORNECIDO E INSTALADO EM RAMAL DE DESCARGA OU RAMAL DE ESGOTO SANITÁRIO. AF_08/2022</v>
          </cell>
          <cell r="I3981" t="str">
            <v>UN</v>
          </cell>
          <cell r="J3981" t="str">
            <v>COEFICIENTE DE REPRESENTATIVIDADE</v>
          </cell>
          <cell r="K3981">
            <v>42.13</v>
          </cell>
        </row>
        <row r="3982">
          <cell r="G3982">
            <v>89743</v>
          </cell>
          <cell r="H3982" t="str">
            <v>CURVA LONGA 90 GRAUS, PVC, SERIE NORMAL, ESGOTO PREDIAL, DN 75 MM, JUNTA ELÁSTICA, FORNECIDO E INSTALADO EM RAMAL DE DESCARGA OU RAMAL DE ESGOTO SANITÁRIO. AF_08/2022</v>
          </cell>
          <cell r="I3982" t="str">
            <v>UN</v>
          </cell>
          <cell r="J3982" t="str">
            <v>COEFICIENTE DE REPRESENTATIVIDADE</v>
          </cell>
          <cell r="K3982">
            <v>66.37</v>
          </cell>
        </row>
        <row r="3983">
          <cell r="G3983">
            <v>89744</v>
          </cell>
          <cell r="H3983" t="str">
            <v>JOELHO 90 GRAUS, PVC, SERIE NORMAL, ESGOTO PREDIAL, DN 100 MM, JUNTA ELÁSTICA, FORNECIDO E INSTALADO EM RAMAL DE DESCARGA OU RAMAL DE ESGOTO SANITÁRIO. AF_08/2022</v>
          </cell>
          <cell r="I3983" t="str">
            <v>UN</v>
          </cell>
          <cell r="J3983" t="str">
            <v>COEFICIENTE DE REPRESENTATIVIDADE</v>
          </cell>
          <cell r="K3983">
            <v>26.76</v>
          </cell>
        </row>
        <row r="3984">
          <cell r="G3984">
            <v>89746</v>
          </cell>
          <cell r="H3984" t="str">
            <v>JOELHO 45 GRAUS, PVC, SERIE NORMAL, ESGOTO PREDIAL, DN 100 MM, JUNTA ELÁSTICA, FORNECIDO E INSTALADO EM RAMAL DE DESCARGA OU RAMAL DE ESGOTO SANITÁRIO. AF_08/2022</v>
          </cell>
          <cell r="I3984" t="str">
            <v>UN</v>
          </cell>
          <cell r="J3984" t="str">
            <v>COEFICIENTE DE REPRESENTATIVIDADE</v>
          </cell>
          <cell r="K3984">
            <v>27.74</v>
          </cell>
        </row>
        <row r="3985">
          <cell r="G3985">
            <v>89747</v>
          </cell>
          <cell r="H3985" t="str">
            <v>ADAPTADOR, CPVC, SOLDÁVEL, DN 22MM, INSTALADO EM RAMAL DE DISTRIBUIÇÃO DE ÁGUA   FORNECIMENTO E INSTALAÇÃO. AF_06/2022</v>
          </cell>
          <cell r="I3985" t="str">
            <v>UN</v>
          </cell>
          <cell r="J3985" t="str">
            <v>COEFICIENTE DE REPRESENTATIVIDADE</v>
          </cell>
          <cell r="K3985">
            <v>29.83</v>
          </cell>
        </row>
        <row r="3986">
          <cell r="G3986">
            <v>89748</v>
          </cell>
          <cell r="H3986" t="str">
            <v>CURVA CURTA 90 GRAUS, PVC, SERIE NORMAL, ESGOTO PREDIAL, DN 100 MM, JUNTA ELÁSTICA, FORNECIDO E INSTALADO EM RAMAL DE DESCARGA OU RAMAL DE ESGOTO SANITÁRIO. AF_08/2022</v>
          </cell>
          <cell r="I3986" t="str">
            <v>UN</v>
          </cell>
          <cell r="J3986" t="str">
            <v>COEFICIENTE DE REPRESENTATIVIDADE</v>
          </cell>
          <cell r="K3986">
            <v>44.47</v>
          </cell>
        </row>
        <row r="3987">
          <cell r="G3987">
            <v>89749</v>
          </cell>
          <cell r="H3987" t="str">
            <v>CURVA DE TRANSPOSIÇÃO, CPVC, SOLDÁVEL, DN 22MM, INSTALADO EM RAMAL DE DISTRIBUIÇÃO DE ÁGUA   FORNECIMENTO E INSTALAÇÃO. AF_06/2022</v>
          </cell>
          <cell r="I3987" t="str">
            <v>UN</v>
          </cell>
          <cell r="J3987" t="str">
            <v>COEFICIENTE DE REPRESENTATIVIDADE</v>
          </cell>
          <cell r="K3987">
            <v>16.37</v>
          </cell>
        </row>
        <row r="3988">
          <cell r="G3988">
            <v>89750</v>
          </cell>
          <cell r="H3988" t="str">
            <v>CURVA LONGA 90 GRAUS, PVC, SERIE NORMAL, ESGOTO PREDIAL, DN 100 MM, JUNTA ELÁSTICA, FORNECIDO E INSTALADO EM RAMAL DE DESCARGA OU RAMAL DE ESGOTO SANITÁRIO. AF_08/2022</v>
          </cell>
          <cell r="I3988" t="str">
            <v>UN</v>
          </cell>
          <cell r="J3988" t="str">
            <v>COEFICIENTE DE REPRESENTATIVIDADE</v>
          </cell>
          <cell r="K3988">
            <v>85.75</v>
          </cell>
        </row>
        <row r="3989">
          <cell r="G3989">
            <v>89752</v>
          </cell>
          <cell r="H3989" t="str">
            <v>LUVA SIMPLES, PVC, SERIE NORMAL, ESGOTO PREDIAL, DN 40 MM, JUNTA SOLDÁVEL, FORNECIDO E INSTALADO EM RAMAL DE DESCARGA OU RAMAL DE ESGOTO SANITÁRIO. AF_08/2022</v>
          </cell>
          <cell r="I3989" t="str">
            <v>UN</v>
          </cell>
          <cell r="J3989" t="str">
            <v>COEFICIENTE DE REPRESENTATIVIDADE</v>
          </cell>
          <cell r="K3989">
            <v>7.04</v>
          </cell>
        </row>
        <row r="3990">
          <cell r="G3990">
            <v>89753</v>
          </cell>
          <cell r="H3990" t="str">
            <v>LUVA SIMPLES, PVC, SERIE NORMAL, ESGOTO PREDIAL, DN 50 MM, JUNTA ELÁSTICA, FORNECIDO E INSTALADO EM RAMAL DE DESCARGA OU RAMAL DE ESGOTO SANITÁRIO. AF_08/2022</v>
          </cell>
          <cell r="I3990" t="str">
            <v>UN</v>
          </cell>
          <cell r="J3990" t="str">
            <v>COEFICIENTE DE REPRESENTATIVIDADE</v>
          </cell>
          <cell r="K3990">
            <v>9.0299999999999994</v>
          </cell>
        </row>
        <row r="3991">
          <cell r="G3991">
            <v>89754</v>
          </cell>
          <cell r="H3991" t="str">
            <v>LUVA DE CORRER, PVC, SERIE NORMAL, ESGOTO PREDIAL, DN 50 MM, JUNTA ELÁSTICA, FORNECIDO E INSTALADO EM RAMAL DE DESCARGA OU RAMAL DE ESGOTO SANITÁRIO. AF_08/2022</v>
          </cell>
          <cell r="I3991" t="str">
            <v>UN</v>
          </cell>
          <cell r="J3991" t="str">
            <v>COEFICIENTE DE REPRESENTATIVIDADE</v>
          </cell>
          <cell r="K3991">
            <v>21.76</v>
          </cell>
        </row>
        <row r="3992">
          <cell r="G3992">
            <v>89755</v>
          </cell>
          <cell r="H3992" t="str">
            <v>LUVA, CPVC, SOLDÁVEL, DN 28MM, INSTALADO EM RAMAL DE DISTRIBUIÇÃO DE ÁGUA   FORNECIMENTO E INSTALAÇÃO. AF_06/2022</v>
          </cell>
          <cell r="I3992" t="str">
            <v>UN</v>
          </cell>
          <cell r="J3992" t="str">
            <v>COEFICIENTE DE REPRESENTATIVIDADE</v>
          </cell>
          <cell r="K3992">
            <v>12.93</v>
          </cell>
        </row>
        <row r="3993">
          <cell r="G3993">
            <v>89756</v>
          </cell>
          <cell r="H3993" t="str">
            <v>LUVA DE CORRER, CPVC, SOLDÁVEL, DN 28MM, INSTALADO EM RAMAL DE DISTRIBUIÇÃO DE ÁGUA   FORNECIMENTO E INSTALAÇÃO. AF_06/2022</v>
          </cell>
          <cell r="I3993" t="str">
            <v>UN</v>
          </cell>
          <cell r="J3993" t="str">
            <v>COEFICIENTE DE REPRESENTATIVIDADE</v>
          </cell>
          <cell r="K3993">
            <v>22.92</v>
          </cell>
        </row>
        <row r="3994">
          <cell r="G3994">
            <v>89757</v>
          </cell>
          <cell r="H3994" t="str">
            <v>UNIÃO, CPVC, SOLDÁVEL, DN 28MM, INSTALADO EM RAMAL DE DISTRIBUIÇÃO DE ÁGUA   FORNECIMENTO E INSTALAÇÃO. AF_06/2022</v>
          </cell>
          <cell r="I3994" t="str">
            <v>UN</v>
          </cell>
          <cell r="J3994" t="str">
            <v>COEFICIENTE DE REPRESENTATIVIDADE</v>
          </cell>
          <cell r="K3994">
            <v>30.15</v>
          </cell>
        </row>
        <row r="3995">
          <cell r="G3995">
            <v>89758</v>
          </cell>
          <cell r="H3995" t="str">
            <v>CONECTOR, CPVC, SOLDÁVEL, DN 28MM X 1 , INSTALADO EM RAMAL DE DISTRIBUIÇÃO DE ÁGUA   FORNECIMENTO E INSTALAÇÃO. AF_06/2022</v>
          </cell>
          <cell r="I3995" t="str">
            <v>UN</v>
          </cell>
          <cell r="J3995" t="str">
            <v>COEFICIENTE DE REPRESENTATIVIDADE</v>
          </cell>
          <cell r="K3995">
            <v>37.21</v>
          </cell>
        </row>
        <row r="3996">
          <cell r="G3996">
            <v>89759</v>
          </cell>
          <cell r="H3996" t="str">
            <v>BUCHA DE REDUÇÃO, CPVC, SOLDÁVEL, DN 28MM X 22MM, INSTALADO EM RAMAL DE DISTRIBUIÇÃO DE ÁGUA - FORNECIMENTO E INSTALAÇÃO. AF_06/2022</v>
          </cell>
          <cell r="I3996" t="str">
            <v>UN</v>
          </cell>
          <cell r="J3996" t="str">
            <v>COEFICIENTE DE REPRESENTATIVIDADE</v>
          </cell>
          <cell r="K3996">
            <v>10.88</v>
          </cell>
        </row>
        <row r="3997">
          <cell r="G3997">
            <v>89760</v>
          </cell>
          <cell r="H3997" t="str">
            <v>LUVA, CPVC, SOLDÁVEL, DN 35MM, INSTALADO EM RAMAL DE DISTRIBUIÇÃO DE ÁGUA - FORNECIMENTO E INSTALAÇÃO. AF_06/2022</v>
          </cell>
          <cell r="I3997" t="str">
            <v>UN</v>
          </cell>
          <cell r="J3997" t="str">
            <v>COEFICIENTE DE REPRESENTATIVIDADE</v>
          </cell>
          <cell r="K3997">
            <v>21.33</v>
          </cell>
        </row>
        <row r="3998">
          <cell r="G3998">
            <v>89761</v>
          </cell>
          <cell r="H3998" t="str">
            <v>LUVA DE CORRER, CPVC, SOLDÁVEL, DN 35MM, INSTALADO EM RAMAL DE DISTRIBUIÇÃO DE ÁGUA - FORNECIMENTO E INSTALAÇÃO. AF_06/2022</v>
          </cell>
          <cell r="I3998" t="str">
            <v>UN</v>
          </cell>
          <cell r="J3998" t="str">
            <v>COEFICIENTE DE REPRESENTATIVIDADE</v>
          </cell>
          <cell r="K3998">
            <v>30.76</v>
          </cell>
        </row>
        <row r="3999">
          <cell r="G3999">
            <v>89762</v>
          </cell>
          <cell r="H3999" t="str">
            <v>UNIÃO, CPVC, SOLDÁVEL, DN35MM, INSTALADO EM RAMAL DE DISTRIBUIÇÃO DE ÁGUA - FORNECIMENTO E INSTALAÇÃO. AF_06/2022</v>
          </cell>
          <cell r="I3999" t="str">
            <v>UN</v>
          </cell>
          <cell r="J3999" t="str">
            <v>COEFICIENTE DE REPRESENTATIVIDADE</v>
          </cell>
          <cell r="K3999">
            <v>44.27</v>
          </cell>
        </row>
        <row r="4000">
          <cell r="G4000">
            <v>89763</v>
          </cell>
          <cell r="H4000" t="str">
            <v>CONECTOR, CPVC, SOLDÁVEL, DN 35MM X 1 1/4 , INSTALADO EM RAMAL DE DISTRIBUIÇÃO DE ÁGUA - FORNECIMENTO E INSTALAÇÃO. AF_06/2022</v>
          </cell>
          <cell r="I4000" t="str">
            <v>UN</v>
          </cell>
          <cell r="J4000" t="str">
            <v>COEFICIENTE DE REPRESENTATIVIDADE</v>
          </cell>
          <cell r="K4000">
            <v>56.77</v>
          </cell>
        </row>
        <row r="4001">
          <cell r="G4001">
            <v>89764</v>
          </cell>
          <cell r="H4001" t="str">
            <v>BUCHA DE REDUÇÃO, CPVC, SOLDÁVEL, DN35MM X 28MM, INSTALADO EM RAMAL DE DISTRIBUIÇÃO DE ÁGUA - FORNECIMENTO E INSTALAÇÃO. AF_06/2022</v>
          </cell>
          <cell r="I4001" t="str">
            <v>UN</v>
          </cell>
          <cell r="J4001" t="str">
            <v>COEFICIENTE DE REPRESENTATIVIDADE</v>
          </cell>
          <cell r="K4001">
            <v>37.299999999999997</v>
          </cell>
        </row>
        <row r="4002">
          <cell r="G4002">
            <v>89765</v>
          </cell>
          <cell r="H4002" t="str">
            <v>TE, CPVC, SOLDÁVEL, DN 22MM, INSTALADO EM RAMAL DE DISTRIBUIÇÃO DE ÁGUA - FORNECIMENTO E INSTALAÇÃO. AF_06/2022</v>
          </cell>
          <cell r="I4002" t="str">
            <v>UN</v>
          </cell>
          <cell r="J4002" t="str">
            <v>COEFICIENTE DE REPRESENTATIVIDADE</v>
          </cell>
          <cell r="K4002">
            <v>15.73</v>
          </cell>
        </row>
        <row r="4003">
          <cell r="G4003">
            <v>89767</v>
          </cell>
          <cell r="H4003" t="str">
            <v>TÊ MISTURADOR, CPVC, SOLDÁVEL, DN 22MM, INSTALADO EM RAMAL DE DISTRIBUIÇÃO DE ÁGUA - FORNECIMENTO E INSTALAÇÃO. AF_06/2022</v>
          </cell>
          <cell r="I4003" t="str">
            <v>UN</v>
          </cell>
          <cell r="J4003" t="str">
            <v>COEFICIENTE DE REPRESENTATIVIDADE</v>
          </cell>
          <cell r="K4003">
            <v>20.21</v>
          </cell>
        </row>
        <row r="4004">
          <cell r="G4004">
            <v>89768</v>
          </cell>
          <cell r="H4004" t="str">
            <v>TÊ, CPVC, SOLDÁVEL, DN 28MM, INSTALADO EM RAMAL DE DISTRIBUIÇÃO DE ÁGUA - FORNECIMENTO E INSTALAÇÃO. AF_06/2022</v>
          </cell>
          <cell r="I4004" t="str">
            <v>UN</v>
          </cell>
          <cell r="J4004" t="str">
            <v>COEFICIENTE DE REPRESENTATIVIDADE</v>
          </cell>
          <cell r="K4004">
            <v>23.35</v>
          </cell>
        </row>
        <row r="4005">
          <cell r="G4005">
            <v>89769</v>
          </cell>
          <cell r="H4005" t="str">
            <v>TÊ, CPVC, SOLDÁVEL, DN35MM, INSTALADO EM RAMAL DE DISTRIBUIÇÃO DE ÁGUA - FORNECIMENTO E INSTALAÇÃO. AF_06/2022</v>
          </cell>
          <cell r="I4005" t="str">
            <v>UN</v>
          </cell>
          <cell r="J4005" t="str">
            <v>COEFICIENTE DE REPRESENTATIVIDADE</v>
          </cell>
          <cell r="K4005">
            <v>54.9</v>
          </cell>
        </row>
        <row r="4006">
          <cell r="G4006">
            <v>89772</v>
          </cell>
          <cell r="H4006" t="str">
            <v>TUBO, CPVC, SOLDÁVEL, DN 54MM, INSTALADO EM PRUMADA DE ÁGUA   FORNECIMENTO E INSTALAÇÃO. AF_06/2022</v>
          </cell>
          <cell r="I4006" t="str">
            <v>M</v>
          </cell>
          <cell r="J4006" t="str">
            <v>COEFICIENTE DE REPRESENTATIVIDADE</v>
          </cell>
          <cell r="K4006">
            <v>93.31</v>
          </cell>
        </row>
        <row r="4007">
          <cell r="G4007">
            <v>89774</v>
          </cell>
          <cell r="H4007" t="str">
            <v>LUVA SIMPLES, PVC, SERIE NORMAL, ESGOTO PREDIAL, DN 75 MM, JUNTA ELÁSTICA, FORNECIDO E INSTALADO EM RAMAL DE DESCARGA OU RAMAL DE ESGOTO SANITÁRIO. AF_08/2022</v>
          </cell>
          <cell r="I4007" t="str">
            <v>UN</v>
          </cell>
          <cell r="J4007" t="str">
            <v>COEFICIENTE DE REPRESENTATIVIDADE</v>
          </cell>
          <cell r="K4007">
            <v>15.36</v>
          </cell>
        </row>
        <row r="4008">
          <cell r="G4008">
            <v>89776</v>
          </cell>
          <cell r="H4008" t="str">
            <v>LUVA DE CORRER, PVC, SERIE NORMAL, ESGOTO PREDIAL, DN 75 MM, JUNTA ELÁSTICA, FORNECIDO E INSTALADO EM RAMAL DE DESCARGA OU RAMAL DE ESGOTO SANITÁRIO. AF_08/2022</v>
          </cell>
          <cell r="I4008" t="str">
            <v>UN</v>
          </cell>
          <cell r="J4008" t="str">
            <v>COEFICIENTE DE REPRESENTATIVIDADE</v>
          </cell>
          <cell r="K4008">
            <v>26.21</v>
          </cell>
        </row>
        <row r="4009">
          <cell r="G4009">
            <v>89777</v>
          </cell>
          <cell r="H4009" t="str">
            <v>JOELHO 90 GRAUS, CPVC, SOLDÁVEL, DN 35MM, INSTALADO EM PRUMADA DE ÁGUA   FORNECIMENTO E INSTALAÇÃO. AF_06/2022</v>
          </cell>
          <cell r="I4009" t="str">
            <v>UN</v>
          </cell>
          <cell r="J4009" t="str">
            <v>COEFICIENTE DE REPRESENTATIVIDADE</v>
          </cell>
          <cell r="K4009">
            <v>25.35</v>
          </cell>
        </row>
        <row r="4010">
          <cell r="G4010">
            <v>89778</v>
          </cell>
          <cell r="H4010" t="str">
            <v>LUVA SIMPLES, PVC, SERIE NORMAL, ESGOTO PREDIAL, DN 100 MM, JUNTA ELÁSTICA, FORNECIDO E INSTALADO EM RAMAL DE DESCARGA OU RAMAL DE ESGOTO SANITÁRIO. AF_08/2022</v>
          </cell>
          <cell r="I4010" t="str">
            <v>UN</v>
          </cell>
          <cell r="J4010" t="str">
            <v>COEFICIENTE DE REPRESENTATIVIDADE</v>
          </cell>
          <cell r="K4010">
            <v>17.22</v>
          </cell>
        </row>
        <row r="4011">
          <cell r="G4011">
            <v>89779</v>
          </cell>
          <cell r="H4011" t="str">
            <v>LUVA DE CORRER, PVC, SERIE NORMAL, ESGOTO PREDIAL, DN 100 MM, JUNTA ELÁSTICA, FORNECIDO E INSTALADO EM RAMAL DE DESCARGA OU RAMAL DE ESGOTO SANITÁRIO. AF_08/2022</v>
          </cell>
          <cell r="I4011" t="str">
            <v>UN</v>
          </cell>
          <cell r="J4011" t="str">
            <v>COEFICIENTE DE REPRESENTATIVIDADE</v>
          </cell>
          <cell r="K4011">
            <v>35.979999999999997</v>
          </cell>
        </row>
        <row r="4012">
          <cell r="G4012">
            <v>89780</v>
          </cell>
          <cell r="H4012" t="str">
            <v>JOELHO 45 GRAUS, CPVC, SOLDÁVEL, DN 35MM, INSTALADO EM PRUMADA DE ÁGUA - FORNECIMENTO E INSTALAÇÃO. AF_06/2022</v>
          </cell>
          <cell r="I4012" t="str">
            <v>UN</v>
          </cell>
          <cell r="J4012" t="str">
            <v>COEFICIENTE DE REPRESENTATIVIDADE</v>
          </cell>
          <cell r="K4012">
            <v>23.63</v>
          </cell>
        </row>
        <row r="4013">
          <cell r="G4013">
            <v>89781</v>
          </cell>
          <cell r="H4013" t="str">
            <v>JOELHO 90 GRAUS, CPVC, SOLDÁVEL, DN 42MM, INSTALADO EM PRUMADA DE ÁGUA   FORNECIMENTO E INSTALAÇÃO. AF_06/2022</v>
          </cell>
          <cell r="I4013" t="str">
            <v>UN</v>
          </cell>
          <cell r="J4013" t="str">
            <v>COEFICIENTE DE REPRESENTATIVIDADE</v>
          </cell>
          <cell r="K4013">
            <v>36.26</v>
          </cell>
        </row>
        <row r="4014">
          <cell r="G4014">
            <v>89782</v>
          </cell>
          <cell r="H4014" t="str">
            <v>TE, PVC, SERIE NORMAL, ESGOTO PREDIAL, DN 40 X 40 MM, JUNTA SOLDÁVEL, FORNECIDO E INSTALADO EM RAMAL DE DESCARGA OU RAMAL DE ESGOTO SANITÁRIO. AF_08/2022</v>
          </cell>
          <cell r="I4014" t="str">
            <v>UN</v>
          </cell>
          <cell r="J4014" t="str">
            <v>COEFICIENTE DE REPRESENTATIVIDADE</v>
          </cell>
          <cell r="K4014">
            <v>13.89</v>
          </cell>
        </row>
        <row r="4015">
          <cell r="G4015">
            <v>89783</v>
          </cell>
          <cell r="H4015" t="str">
            <v>JUNÇÃO SIMPLES, PVC, SERIE NORMAL, ESGOTO PREDIAL, DN 40 MM, JUNTA SOLDÁVEL, FORNECIDO E INSTALADO EM RAMAL DE DESCARGA OU RAMAL DE ESGOTO SANITÁRIO. AF_08/2022</v>
          </cell>
          <cell r="I4015" t="str">
            <v>UN</v>
          </cell>
          <cell r="J4015" t="str">
            <v>COEFICIENTE DE REPRESENTATIVIDADE</v>
          </cell>
          <cell r="K4015">
            <v>14.01</v>
          </cell>
        </row>
        <row r="4016">
          <cell r="G4016">
            <v>89784</v>
          </cell>
          <cell r="H4016" t="str">
            <v>TE, PVC, SERIE NORMAL, ESGOTO PREDIAL, DN 50 X 50 MM, JUNTA ELÁSTICA, FORNECIDO E INSTALADO EM RAMAL DE DESCARGA OU RAMAL DE ESGOTO SANITÁRIO. AF_08/2022</v>
          </cell>
          <cell r="I4016" t="str">
            <v>UN</v>
          </cell>
          <cell r="J4016" t="str">
            <v>COEFICIENTE DE REPRESENTATIVIDADE</v>
          </cell>
          <cell r="K4016">
            <v>23.56</v>
          </cell>
        </row>
        <row r="4017">
          <cell r="G4017">
            <v>89785</v>
          </cell>
          <cell r="H4017" t="str">
            <v>JUNÇÃO SIMPLES, PVC, SERIE NORMAL, ESGOTO PREDIAL, DN 50 X 50 MM, JUNTA ELÁSTICA, FORNECIDO E INSTALADO EM RAMAL DE DESCARGA OU RAMAL DE ESGOTO SANITÁRIO. AF_08/2022</v>
          </cell>
          <cell r="I4017" t="str">
            <v>UN</v>
          </cell>
          <cell r="J4017" t="str">
            <v>COEFICIENTE DE REPRESENTATIVIDADE</v>
          </cell>
          <cell r="K4017">
            <v>26.33</v>
          </cell>
        </row>
        <row r="4018">
          <cell r="G4018">
            <v>89786</v>
          </cell>
          <cell r="H4018" t="str">
            <v>TE, PVC, SERIE NORMAL, ESGOTO PREDIAL, DN 75 X 75 MM, JUNTA ELÁSTICA, FORNECIDO E INSTALADO EM RAMAL DE DESCARGA OU RAMAL DE ESGOTO SANITÁRIO. AF_08/2022</v>
          </cell>
          <cell r="I4018" t="str">
            <v>UN</v>
          </cell>
          <cell r="J4018" t="str">
            <v>COEFICIENTE DE REPRESENTATIVIDADE</v>
          </cell>
          <cell r="K4018">
            <v>39.14</v>
          </cell>
        </row>
        <row r="4019">
          <cell r="G4019">
            <v>89787</v>
          </cell>
          <cell r="H4019" t="str">
            <v>JOELHO 45 GRAUS, CPVC, SOLDÁVEL, DN 42MM, INSTALADO EM PRUMADA DE ÁGUA   FORNECIMENTO E INSTALAÇÃO. AF_06/2022</v>
          </cell>
          <cell r="I4019" t="str">
            <v>UN</v>
          </cell>
          <cell r="J4019" t="str">
            <v>COEFICIENTE DE REPRESENTATIVIDADE</v>
          </cell>
          <cell r="K4019">
            <v>35.840000000000003</v>
          </cell>
        </row>
        <row r="4020">
          <cell r="G4020">
            <v>89788</v>
          </cell>
          <cell r="H4020" t="str">
            <v>JOELHO 90 GRAUS, CPVC, SOLDÁVEL, DN 54MM, INSTALADO EM PRUMADA DE ÁGUA   FORNECIMENTO E INSTALAÇÃO. AF_06/2022</v>
          </cell>
          <cell r="I4020" t="str">
            <v>UN</v>
          </cell>
          <cell r="J4020" t="str">
            <v>COEFICIENTE DE REPRESENTATIVIDADE</v>
          </cell>
          <cell r="K4020">
            <v>80.41</v>
          </cell>
        </row>
        <row r="4021">
          <cell r="G4021">
            <v>89789</v>
          </cell>
          <cell r="H4021" t="str">
            <v>JOELHO 45 GRAUS, CPVC, SOLDÁVEL, DN 54MM, INSTALADO EM PRUMADA DE ÁGUA   FORNECIMENTO E INSTALAÇÃO. AF_06/2022</v>
          </cell>
          <cell r="I4021" t="str">
            <v>UN</v>
          </cell>
          <cell r="J4021" t="str">
            <v>COEFICIENTE DE REPRESENTATIVIDADE</v>
          </cell>
          <cell r="K4021">
            <v>67.900000000000006</v>
          </cell>
        </row>
        <row r="4022">
          <cell r="G4022">
            <v>89790</v>
          </cell>
          <cell r="H4022" t="str">
            <v>JOELHO 90 GRAUS, CPVC, SOLDÁVEL, DN 73MM, INSTALADO EM PRUMADA DE ÁGUA   FORNECIMENTO E INSTALAÇÃO. AF_06/2022</v>
          </cell>
          <cell r="I4022" t="str">
            <v>UN</v>
          </cell>
          <cell r="J4022" t="str">
            <v>COEFICIENTE DE REPRESENTATIVIDADE</v>
          </cell>
          <cell r="K4022">
            <v>162.4</v>
          </cell>
        </row>
        <row r="4023">
          <cell r="G4023">
            <v>89791</v>
          </cell>
          <cell r="H4023" t="str">
            <v>JOELHO 45 GRAUS, CPVC, SOLDÁVEL, DN 73MM, INSTALADO EM PRUMADA DE ÁGUA   FORNECIMENTO E INSTALAÇÃO. AF_06/2022</v>
          </cell>
          <cell r="I4023" t="str">
            <v>UN</v>
          </cell>
          <cell r="J4023" t="str">
            <v>COEFICIENTE DE REPRESENTATIVIDADE</v>
          </cell>
          <cell r="K4023">
            <v>156.74</v>
          </cell>
        </row>
        <row r="4024">
          <cell r="G4024">
            <v>89792</v>
          </cell>
          <cell r="H4024" t="str">
            <v>JOELHO 90 GRAUS, CPVC, SOLDÁVEL, DN 89MM, INSTALADO EM PRUMADA DE ÁGUA   FORNECIMENTO E INSTALAÇÃO. AF_06/2022</v>
          </cell>
          <cell r="I4024" t="str">
            <v>UN</v>
          </cell>
          <cell r="J4024" t="str">
            <v>COEFICIENTE DE REPRESENTATIVIDADE</v>
          </cell>
          <cell r="K4024">
            <v>191.22</v>
          </cell>
        </row>
        <row r="4025">
          <cell r="G4025">
            <v>89793</v>
          </cell>
          <cell r="H4025" t="str">
            <v>JOELHO 45 GRAUS, CPVC, SOLDÁVEL, DN 89MM, INSTALADO EM PRUMADA DE ÁGUA   FORNECIMENTO E INSTALAÇÃO. AF_06/2022</v>
          </cell>
          <cell r="I4025" t="str">
            <v>UN</v>
          </cell>
          <cell r="J4025" t="str">
            <v>COEFICIENTE DE REPRESENTATIVIDADE</v>
          </cell>
          <cell r="K4025">
            <v>226.44</v>
          </cell>
        </row>
        <row r="4026">
          <cell r="G4026">
            <v>89794</v>
          </cell>
          <cell r="H4026" t="str">
            <v>LUVA, CPVC, SOLDÁVEL, DN 35MM, INSTALADO EM PRUMADA DE ÁGUA   FORNECIMENTO E INSTALAÇÃO. AF_06/2022</v>
          </cell>
          <cell r="I4026" t="str">
            <v>UN</v>
          </cell>
          <cell r="J4026" t="str">
            <v>COEFICIENTE DE REPRESENTATIVIDADE</v>
          </cell>
          <cell r="K4026">
            <v>19.05</v>
          </cell>
        </row>
        <row r="4027">
          <cell r="G4027">
            <v>89795</v>
          </cell>
          <cell r="H4027" t="str">
            <v>JUNÇÃO SIMPLES, PVC, SERIE NORMAL, ESGOTO PREDIAL, DN 75 X 75 MM, JUNTA ELÁSTICA, FORNECIDO E INSTALADO EM RAMAL DE DESCARGA OU RAMAL DE ESGOTO SANITÁRIO. AF_08/2022</v>
          </cell>
          <cell r="I4027" t="str">
            <v>UN</v>
          </cell>
          <cell r="J4027" t="str">
            <v>COEFICIENTE DE REPRESENTATIVIDADE</v>
          </cell>
          <cell r="K4027">
            <v>41.58</v>
          </cell>
        </row>
        <row r="4028">
          <cell r="G4028">
            <v>89796</v>
          </cell>
          <cell r="H4028" t="str">
            <v>TE, PVC, SERIE NORMAL, ESGOTO PREDIAL, DN 100 X 100 MM, JUNTA ELÁSTICA, FORNECIDO E INSTALADO EM RAMAL DE DESCARGA OU RAMAL DE ESGOTO SANITÁRIO. AF_08/2022</v>
          </cell>
          <cell r="I4028" t="str">
            <v>UN</v>
          </cell>
          <cell r="J4028" t="str">
            <v>COEFICIENTE DE REPRESENTATIVIDADE</v>
          </cell>
          <cell r="K4028">
            <v>42.93</v>
          </cell>
        </row>
        <row r="4029">
          <cell r="G4029">
            <v>89797</v>
          </cell>
          <cell r="H4029" t="str">
            <v>JUNÇÃO SIMPLES, PVC, SERIE NORMAL, ESGOTO PREDIAL, DN 100 X 100 MM, JUNTA ELÁSTICA, FORNECIDO E INSTALADO EM RAMAL DE DESCARGA OU RAMAL DE ESGOTO SANITÁRIO. AF_08/2022</v>
          </cell>
          <cell r="I4029" t="str">
            <v>UN</v>
          </cell>
          <cell r="J4029" t="str">
            <v>COEFICIENTE DE REPRESENTATIVIDADE</v>
          </cell>
          <cell r="K4029">
            <v>52.4</v>
          </cell>
        </row>
        <row r="4030">
          <cell r="G4030">
            <v>89801</v>
          </cell>
          <cell r="H4030" t="str">
            <v>JOELHO 90 GRAUS, PVC, SERIE NORMAL, ESGOTO PREDIAL, DN 50 MM, JUNTA ELÁSTICA, FORNECIDO E INSTALADO EM PRUMADA DE ESGOTO SANITÁRIO OU VENTILAÇÃO. AF_08/2022</v>
          </cell>
          <cell r="I4030" t="str">
            <v>UN</v>
          </cell>
          <cell r="J4030" t="str">
            <v>COEFICIENTE DE REPRESENTATIVIDADE</v>
          </cell>
          <cell r="K4030">
            <v>9.6300000000000008</v>
          </cell>
        </row>
        <row r="4031">
          <cell r="G4031">
            <v>89802</v>
          </cell>
          <cell r="H4031" t="str">
            <v>JOELHO 45 GRAUS, PVC, SERIE NORMAL, ESGOTO PREDIAL, DN 50 MM, JUNTA ELÁSTICA, FORNECIDO E INSTALADO EM PRUMADA DE ESGOTO SANITÁRIO OU VENTILAÇÃO. AF_08/2022</v>
          </cell>
          <cell r="I4031" t="str">
            <v>UN</v>
          </cell>
          <cell r="J4031" t="str">
            <v>COEFICIENTE DE REPRESENTATIVIDADE</v>
          </cell>
          <cell r="K4031">
            <v>10.49</v>
          </cell>
        </row>
        <row r="4032">
          <cell r="G4032">
            <v>89803</v>
          </cell>
          <cell r="H4032" t="str">
            <v>CURVA CURTA 90 GRAUS, PVC, SERIE NORMAL, ESGOTO PREDIAL, DN 50 MM, JUNTA ELÁSTICA, FORNECIDO E INSTALADO EM PRUMADA DE ESGOTO SANITÁRIO OU VENTILAÇÃO. AF_08/2022</v>
          </cell>
          <cell r="I4032" t="str">
            <v>UN</v>
          </cell>
          <cell r="J4032" t="str">
            <v>COEFICIENTE DE REPRESENTATIVIDADE</v>
          </cell>
          <cell r="K4032">
            <v>19.59</v>
          </cell>
        </row>
        <row r="4033">
          <cell r="G4033">
            <v>89804</v>
          </cell>
          <cell r="H4033" t="str">
            <v>CURVA LONGA 90 GRAUS, PVC, SERIE NORMAL, ESGOTO PREDIAL, DN 50 MM, JUNTA ELÁSTICA, FORNECIDO E INSTALADO EM PRUMADA DE ESGOTO SANITÁRIO OU VENTILAÇÃO. AF_08/2022</v>
          </cell>
          <cell r="I4033" t="str">
            <v>UN</v>
          </cell>
          <cell r="J4033" t="str">
            <v>COEFICIENTE DE REPRESENTATIVIDADE</v>
          </cell>
          <cell r="K4033">
            <v>22.17</v>
          </cell>
        </row>
        <row r="4034">
          <cell r="G4034">
            <v>89805</v>
          </cell>
          <cell r="H4034" t="str">
            <v>JOELHO 90 GRAUS, PVC, SERIE NORMAL, ESGOTO PREDIAL, DN 75 MM, JUNTA ELÁSTICA, FORNECIDO E INSTALADO EM PRUMADA DE ESGOTO SANITÁRIO OU VENTILAÇÃO. AF_08/2022</v>
          </cell>
          <cell r="I4034" t="str">
            <v>UN</v>
          </cell>
          <cell r="J4034" t="str">
            <v>COEFICIENTE DE REPRESENTATIVIDADE</v>
          </cell>
          <cell r="K4034">
            <v>20.32</v>
          </cell>
        </row>
        <row r="4035">
          <cell r="G4035">
            <v>89806</v>
          </cell>
          <cell r="H4035" t="str">
            <v>JOELHO 45 GRAUS, PVC, SERIE NORMAL, ESGOTO PREDIAL, DN 75 MM, JUNTA ELÁSTICA, FORNECIDO E INSTALADO EM PRUMADA DE ESGOTO SANITÁRIO OU VENTILAÇÃO. AF_08/2022</v>
          </cell>
          <cell r="I4035" t="str">
            <v>UN</v>
          </cell>
          <cell r="J4035" t="str">
            <v>COEFICIENTE DE REPRESENTATIVIDADE</v>
          </cell>
          <cell r="K4035">
            <v>21.47</v>
          </cell>
        </row>
        <row r="4036">
          <cell r="G4036">
            <v>89807</v>
          </cell>
          <cell r="H4036" t="str">
            <v>CURVA CURTA 90 GRAUS, PVC, SERIE NORMAL, ESGOTO PREDIAL, DN 75 MM, JUNTA ELÁSTICA, FORNECIDO E INSTALADO EM PRUMADA DE ESGOTO SANITÁRIO OU VENTILAÇÃO. AF_08/2022</v>
          </cell>
          <cell r="I4036" t="str">
            <v>UN</v>
          </cell>
          <cell r="J4036" t="str">
            <v>COEFICIENTE DE REPRESENTATIVIDADE</v>
          </cell>
          <cell r="K4036">
            <v>40.43</v>
          </cell>
        </row>
        <row r="4037">
          <cell r="G4037">
            <v>89808</v>
          </cell>
          <cell r="H4037" t="str">
            <v>CURVA LONGA 90 GRAUS, PVC, SERIE NORMAL, ESGOTO PREDIAL, DN 75 MM, JUNTA ELÁSTICA, FORNECIDO E INSTALADO EM PRUMADA DE ESGOTO SANITÁRIO OU VENTILAÇÃO. AF_08/2022</v>
          </cell>
          <cell r="I4037" t="str">
            <v>UN</v>
          </cell>
          <cell r="J4037" t="str">
            <v>COEFICIENTE DE REPRESENTATIVIDADE</v>
          </cell>
          <cell r="K4037">
            <v>64.67</v>
          </cell>
        </row>
        <row r="4038">
          <cell r="G4038">
            <v>89809</v>
          </cell>
          <cell r="H4038" t="str">
            <v>JOELHO 90 GRAUS, PVC, SERIE NORMAL, ESGOTO PREDIAL, DN 100 MM, JUNTA ELÁSTICA, FORNECIDO E INSTALADO EM PRUMADA DE ESGOTO SANITÁRIO OU VENTILAÇÃO. AF_08/2022</v>
          </cell>
          <cell r="I4038" t="str">
            <v>UN</v>
          </cell>
          <cell r="J4038" t="str">
            <v>COEFICIENTE DE REPRESENTATIVIDADE</v>
          </cell>
          <cell r="K4038">
            <v>27.81</v>
          </cell>
        </row>
        <row r="4039">
          <cell r="G4039">
            <v>89810</v>
          </cell>
          <cell r="H4039" t="str">
            <v>JOELHO 45 GRAUS, PVC, SERIE NORMAL, ESGOTO PREDIAL, DN 100 MM, JUNTA ELÁSTICA, FORNECIDO E INSTALADO EM PRUMADA DE ESGOTO SANITÁRIO OU VENTILAÇÃO. AF_08/2022</v>
          </cell>
          <cell r="I4039" t="str">
            <v>UN</v>
          </cell>
          <cell r="J4039" t="str">
            <v>COEFICIENTE DE REPRESENTATIVIDADE</v>
          </cell>
          <cell r="K4039">
            <v>28.79</v>
          </cell>
        </row>
        <row r="4040">
          <cell r="G4040">
            <v>89811</v>
          </cell>
          <cell r="H4040" t="str">
            <v>CURVA CURTA 90 GRAUS, PVC, SERIE NORMAL, ESGOTO PREDIAL, DN 100 MM, JUNTA ELÁSTICA, FORNECIDO E INSTALADO EM PRUMADA DE ESGOTO SANITÁRIO OU VENTILAÇÃO. AF_08/2022</v>
          </cell>
          <cell r="I4040" t="str">
            <v>UN</v>
          </cell>
          <cell r="J4040" t="str">
            <v>COEFICIENTE DE REPRESENTATIVIDADE</v>
          </cell>
          <cell r="K4040">
            <v>45.52</v>
          </cell>
        </row>
        <row r="4041">
          <cell r="G4041">
            <v>89812</v>
          </cell>
          <cell r="H4041" t="str">
            <v>CURVA LONGA 90 GRAUS, PVC, SERIE NORMAL, ESGOTO PREDIAL, DN 100 MM, JUNTA ELÁSTICA, FORNECIDO E INSTALADO EM PRUMADA DE ESGOTO SANITÁRIO OU VENTILAÇÃO. AF_08/2022</v>
          </cell>
          <cell r="I4041" t="str">
            <v>UN</v>
          </cell>
          <cell r="J4041" t="str">
            <v>COEFICIENTE DE REPRESENTATIVIDADE</v>
          </cell>
          <cell r="K4041">
            <v>86.8</v>
          </cell>
        </row>
        <row r="4042">
          <cell r="G4042">
            <v>89813</v>
          </cell>
          <cell r="H4042" t="str">
            <v>LUVA SIMPLES, PVC, SERIE NORMAL, ESGOTO PREDIAL, DN 50 MM, JUNTA ELÁSTICA, FORNECIDO E INSTALADO EM PRUMADA DE ESGOTO SANITÁRIO OU VENTILAÇÃO. AF_08/2022</v>
          </cell>
          <cell r="I4042" t="str">
            <v>UN</v>
          </cell>
          <cell r="J4042" t="str">
            <v>COEFICIENTE DE REPRESENTATIVIDADE</v>
          </cell>
          <cell r="K4042">
            <v>6</v>
          </cell>
        </row>
        <row r="4043">
          <cell r="G4043">
            <v>89814</v>
          </cell>
          <cell r="H4043" t="str">
            <v>LUVA DE CORRER, PVC, SERIE NORMAL, ESGOTO PREDIAL, DN 50 MM, JUNTA ELÁSTICA, FORNECIDO E INSTALADO EM PRUMADA DE ESGOTO SANITÁRIO OU VENTILAÇÃO. AF_08/2022</v>
          </cell>
          <cell r="I4043" t="str">
            <v>UN</v>
          </cell>
          <cell r="J4043" t="str">
            <v>COEFICIENTE DE REPRESENTATIVIDADE</v>
          </cell>
          <cell r="K4043">
            <v>18.809999999999999</v>
          </cell>
        </row>
        <row r="4044">
          <cell r="G4044">
            <v>89815</v>
          </cell>
          <cell r="H4044" t="str">
            <v>LUVA DE CORRER, CPVC, SOLDÁVEL, DN 35MM, INSTALADO EM PRUMADA DE ÁGUA   FORNECIMENTO E INSTALAÇÃO. AF_06/2022</v>
          </cell>
          <cell r="I4044" t="str">
            <v>UN</v>
          </cell>
          <cell r="J4044" t="str">
            <v>COEFICIENTE DE REPRESENTATIVIDADE</v>
          </cell>
          <cell r="K4044">
            <v>28.48</v>
          </cell>
        </row>
        <row r="4045">
          <cell r="G4045">
            <v>89816</v>
          </cell>
          <cell r="H4045" t="str">
            <v>UNIÃO, CPVC, SOLDÁVEL, DN35MM, INSTALADO EM PRUMADA DE ÁGUA   FORNECIMENTO E INSTALAÇÃO. AF_06/2022</v>
          </cell>
          <cell r="I4045" t="str">
            <v>UN</v>
          </cell>
          <cell r="J4045" t="str">
            <v>COEFICIENTE DE REPRESENTATIVIDADE</v>
          </cell>
          <cell r="K4045">
            <v>41.99</v>
          </cell>
        </row>
        <row r="4046">
          <cell r="G4046">
            <v>89817</v>
          </cell>
          <cell r="H4046" t="str">
            <v>LUVA SIMPLES, PVC, SERIE NORMAL, ESGOTO PREDIAL, DN 75 MM, JUNTA ELÁSTICA, FORNECIDO E INSTALADO EM PRUMADA DE ESGOTO SANITÁRIO OU VENTILAÇÃO. AF_08/2022</v>
          </cell>
          <cell r="I4046" t="str">
            <v>UN</v>
          </cell>
          <cell r="J4046" t="str">
            <v>COEFICIENTE DE REPRESENTATIVIDADE</v>
          </cell>
          <cell r="K4046">
            <v>14.19</v>
          </cell>
        </row>
        <row r="4047">
          <cell r="G4047">
            <v>89818</v>
          </cell>
          <cell r="H4047" t="str">
            <v>CONECTOR, CPVC, SOLDÁVEL, DN 35MM X 1 1/4 , INSTALADO EM PRUMADA DE ÁGUA   FORNECIMENTO E INSTALAÇÃO. AF_06/2022</v>
          </cell>
          <cell r="I4047" t="str">
            <v>UN</v>
          </cell>
          <cell r="J4047" t="str">
            <v>COEFICIENTE DE REPRESENTATIVIDADE</v>
          </cell>
          <cell r="K4047">
            <v>54.56</v>
          </cell>
        </row>
        <row r="4048">
          <cell r="G4048">
            <v>89819</v>
          </cell>
          <cell r="H4048" t="str">
            <v>LUVA DE CORRER, PVC, SERIE NORMAL, ESGOTO PREDIAL, DN 75 MM, JUNTA ELÁSTICA, FORNECIDO E INSTALADO EM PRUMADA DE ESGOTO SANITÁRIO OU VENTILAÇÃO. AF_08/2022</v>
          </cell>
          <cell r="I4048" t="str">
            <v>UN</v>
          </cell>
          <cell r="J4048" t="str">
            <v>COEFICIENTE DE REPRESENTATIVIDADE</v>
          </cell>
          <cell r="K4048">
            <v>25.07</v>
          </cell>
        </row>
        <row r="4049">
          <cell r="G4049">
            <v>89821</v>
          </cell>
          <cell r="H4049" t="str">
            <v>LUVA SIMPLES, PVC, SERIE NORMAL, ESGOTO PREDIAL, DN 100 MM, JUNTA ELÁSTICA, FORNECIDO E INSTALADO EM PRUMADA DE ESGOTO SANITÁRIO OU VENTILAÇÃO. AF_08/2022</v>
          </cell>
          <cell r="I4049" t="str">
            <v>UN</v>
          </cell>
          <cell r="J4049" t="str">
            <v>COEFICIENTE DE REPRESENTATIVIDADE</v>
          </cell>
          <cell r="K4049">
            <v>17.93</v>
          </cell>
        </row>
        <row r="4050">
          <cell r="G4050">
            <v>89822</v>
          </cell>
          <cell r="H4050" t="str">
            <v>LUVA, CPVC, SOLDÁVEL, DN 42MM, INSTALADO EM PRUMADA DE ÁGUA   FORNECIMENTO E INSTALAÇÃO. AF_06/2022</v>
          </cell>
          <cell r="I4050" t="str">
            <v>UN</v>
          </cell>
          <cell r="J4050" t="str">
            <v>COEFICIENTE DE REPRESENTATIVIDADE</v>
          </cell>
          <cell r="K4050">
            <v>25.09</v>
          </cell>
        </row>
        <row r="4051">
          <cell r="G4051">
            <v>89823</v>
          </cell>
          <cell r="H4051" t="str">
            <v>LUVA DE CORRER, PVC, SERIE NORMAL, ESGOTO PREDIAL, DN 100 MM, JUNTA ELÁSTICA, FORNECIDO E INSTALADO EM PRUMADA DE ESGOTO SANITÁRIO OU VENTILAÇÃO. AF_08/2022</v>
          </cell>
          <cell r="I4051" t="str">
            <v>UN</v>
          </cell>
          <cell r="J4051" t="str">
            <v>COEFICIENTE DE REPRESENTATIVIDADE</v>
          </cell>
          <cell r="K4051">
            <v>36.69</v>
          </cell>
        </row>
        <row r="4052">
          <cell r="G4052">
            <v>89824</v>
          </cell>
          <cell r="H4052" t="str">
            <v>LUVA DE CORRER, CPVC, SOLDÁVEL, DN 42MM, INSTALADO EM PRUMADA DE ÁGUA   FORNECIMENTO E INSTALAÇÃO. AF_06/2022</v>
          </cell>
          <cell r="I4052" t="str">
            <v>UN</v>
          </cell>
          <cell r="J4052" t="str">
            <v>COEFICIENTE DE REPRESENTATIVIDADE</v>
          </cell>
          <cell r="K4052">
            <v>38.96</v>
          </cell>
        </row>
        <row r="4053">
          <cell r="G4053">
            <v>89825</v>
          </cell>
          <cell r="H4053" t="str">
            <v>TE, PVC, SERIE NORMAL, ESGOTO PREDIAL, DN 50 X 50 MM, JUNTA ELÁSTICA, FORNECIDO E INSTALADO EM PRUMADA DE ESGOTO SANITÁRIO OU VENTILAÇÃO. AF_08/2022</v>
          </cell>
          <cell r="I4053" t="str">
            <v>UN</v>
          </cell>
          <cell r="J4053" t="str">
            <v>COEFICIENTE DE REPRESENTATIVIDADE</v>
          </cell>
          <cell r="K4053">
            <v>17.66</v>
          </cell>
        </row>
        <row r="4054">
          <cell r="G4054">
            <v>89826</v>
          </cell>
          <cell r="H4054" t="str">
            <v>LUVA DE TRANSIÇÃO, CPVC, SOLDÁVEL, DN42MM X 1.1/2 , INSTALADO EM PRUMADA DE ÁGUA   FORNECIMENTO E INSTALAÇÃO. AF_06/2022</v>
          </cell>
          <cell r="I4054" t="str">
            <v>UN</v>
          </cell>
          <cell r="J4054" t="str">
            <v>COEFICIENTE DE REPRESENTATIVIDADE</v>
          </cell>
          <cell r="K4054">
            <v>131.09</v>
          </cell>
        </row>
        <row r="4055">
          <cell r="G4055">
            <v>89827</v>
          </cell>
          <cell r="H4055" t="str">
            <v>JUNÇÃO SIMPLES, PVC, SERIE NORMAL, ESGOTO PREDIAL, DN 50 X 50 MM, JUNTA ELÁSTICA, FORNECIDO E INSTALADO EM PRUMADA DE ESGOTO SANITÁRIO OU VENTILAÇÃO. AF_08/2022</v>
          </cell>
          <cell r="I4055" t="str">
            <v>UN</v>
          </cell>
          <cell r="J4055" t="str">
            <v>COEFICIENTE DE REPRESENTATIVIDADE</v>
          </cell>
          <cell r="K4055">
            <v>20.43</v>
          </cell>
        </row>
        <row r="4056">
          <cell r="G4056">
            <v>89828</v>
          </cell>
          <cell r="H4056" t="str">
            <v>UNIÃO, CPVC, SOLDÁVEL, DN42MM, INSTALADO EM PRUMADA DE ÁGUA   FORNECIMENTO E INSTALAÇÃO. AF_06/2022</v>
          </cell>
          <cell r="I4056" t="str">
            <v>UN</v>
          </cell>
          <cell r="J4056" t="str">
            <v>COEFICIENTE DE REPRESENTATIVIDADE</v>
          </cell>
          <cell r="K4056">
            <v>61.57</v>
          </cell>
        </row>
        <row r="4057">
          <cell r="G4057">
            <v>89829</v>
          </cell>
          <cell r="H4057" t="str">
            <v>TE, PVC, SERIE NORMAL, ESGOTO PREDIAL, DN 75 X 75 MM, JUNTA ELÁSTICA, FORNECIDO E INSTALADO EM PRUMADA DE ESGOTO SANITÁRIO OU VENTILAÇÃO. AF_08/2022</v>
          </cell>
          <cell r="I4057" t="str">
            <v>UN</v>
          </cell>
          <cell r="J4057" t="str">
            <v>COEFICIENTE DE REPRESENTATIVIDADE</v>
          </cell>
          <cell r="K4057">
            <v>36.89</v>
          </cell>
        </row>
        <row r="4058">
          <cell r="G4058">
            <v>89830</v>
          </cell>
          <cell r="H4058" t="str">
            <v>JUNÇÃO SIMPLES, PVC, SERIE NORMAL, ESGOTO PREDIAL, DN 75 X 75 MM, JUNTA ELÁSTICA, FORNECIDO E INSTALADO EM PRUMADA DE ESGOTO SANITÁRIO OU VENTILAÇÃO. AF_08/2022</v>
          </cell>
          <cell r="I4058" t="str">
            <v>UN</v>
          </cell>
          <cell r="J4058" t="str">
            <v>COEFICIENTE DE REPRESENTATIVIDADE</v>
          </cell>
          <cell r="K4058">
            <v>39.33</v>
          </cell>
        </row>
        <row r="4059">
          <cell r="G4059">
            <v>89831</v>
          </cell>
          <cell r="H4059" t="str">
            <v>CONECTOR, CPVC, SOLDÁVEL, DN 42MM X 1.1/2 , INSTALADO EM PRUMADA DE ÁGUA   FORNECIMENTO E INSTALAÇÃO. AF_06/2022</v>
          </cell>
          <cell r="I4059" t="str">
            <v>UN</v>
          </cell>
          <cell r="J4059" t="str">
            <v>COEFICIENTE DE REPRESENTATIVIDADE</v>
          </cell>
          <cell r="K4059">
            <v>66.069999999999993</v>
          </cell>
        </row>
        <row r="4060">
          <cell r="G4060">
            <v>89832</v>
          </cell>
          <cell r="H4060" t="str">
            <v>BUCHA DE REDUÇÃO, CPVC, SOLDÁVEL, DN 42MM X 22MM, INSTALADO EM RAMAL DE DISTRIBUIÇÃO DE ÁGUA - FORNECIMENTO E INSTALAÇÃO. AF_06/2022</v>
          </cell>
          <cell r="I4060" t="str">
            <v>UN</v>
          </cell>
          <cell r="J4060" t="str">
            <v>COEFICIENTE DE REPRESENTATIVIDADE</v>
          </cell>
          <cell r="K4060">
            <v>41.75</v>
          </cell>
        </row>
        <row r="4061">
          <cell r="G4061">
            <v>89833</v>
          </cell>
          <cell r="H4061" t="str">
            <v>TE, PVC, SERIE NORMAL, ESGOTO PREDIAL, DN 100 X 100 MM, JUNTA ELÁSTICA, FORNECIDO E INSTALADO EM PRUMADA DE ESGOTO SANITÁRIO OU VENTILAÇÃO. AF_08/2022</v>
          </cell>
          <cell r="I4061" t="str">
            <v>UN</v>
          </cell>
          <cell r="J4061" t="str">
            <v>COEFICIENTE DE REPRESENTATIVIDADE</v>
          </cell>
          <cell r="K4061">
            <v>44.34</v>
          </cell>
        </row>
        <row r="4062">
          <cell r="G4062">
            <v>89834</v>
          </cell>
          <cell r="H4062" t="str">
            <v>JUNÇÃO SIMPLES, PVC, SERIE NORMAL, ESGOTO PREDIAL, DN 100 X 100 MM, JUNTA ELÁSTICA, FORNECIDO E INSTALADO EM PRUMADA DE ESGOTO SANITÁRIO OU VENTILAÇÃO. AF_08/2022</v>
          </cell>
          <cell r="I4062" t="str">
            <v>UN</v>
          </cell>
          <cell r="J4062" t="str">
            <v>COEFICIENTE DE REPRESENTATIVIDADE</v>
          </cell>
          <cell r="K4062">
            <v>53.81</v>
          </cell>
        </row>
        <row r="4063">
          <cell r="G4063">
            <v>89835</v>
          </cell>
          <cell r="H4063" t="str">
            <v>LUVA, CPVC, SOLDÁVEL, DN 54MM, INSTALADO EM PRUMADA DE ÁGUA   FORNECIMENTO E INSTALAÇÃO. AF_06/2022</v>
          </cell>
          <cell r="I4063" t="str">
            <v>UN</v>
          </cell>
          <cell r="J4063" t="str">
            <v>COEFICIENTE DE REPRESENTATIVIDADE</v>
          </cell>
          <cell r="K4063">
            <v>43.99</v>
          </cell>
        </row>
        <row r="4064">
          <cell r="G4064">
            <v>89836</v>
          </cell>
          <cell r="H4064" t="str">
            <v>LUVA DE TRANSIÇÃO, CPVC, SOLDÁVEL, DN 54MM X 2 , INSTALADO EM PRUMADA DE ÁGUA   FORNECIMENTO E INSTALAÇÃO. AF_06/2022</v>
          </cell>
          <cell r="I4064" t="str">
            <v>UN</v>
          </cell>
          <cell r="J4064" t="str">
            <v>COEFICIENTE DE REPRESENTATIVIDADE</v>
          </cell>
          <cell r="K4064">
            <v>206.48</v>
          </cell>
        </row>
        <row r="4065">
          <cell r="G4065">
            <v>89837</v>
          </cell>
          <cell r="H4065" t="str">
            <v>UNIÃO, CPVC, SOLDÁVEL, DN 54MM, INSTALADO EM PRUMADA DE ÁGUA   FORNECIMENTO E INSTALAÇÃO. AF_06/2022</v>
          </cell>
          <cell r="I4065" t="str">
            <v>UN</v>
          </cell>
          <cell r="J4065" t="str">
            <v>COEFICIENTE DE REPRESENTATIVIDADE</v>
          </cell>
          <cell r="K4065">
            <v>137.74</v>
          </cell>
        </row>
        <row r="4066">
          <cell r="G4066">
            <v>89838</v>
          </cell>
          <cell r="H4066" t="str">
            <v>LUVA, CPVC, SOLDÁVEL, DN 73MM, INSTALADO EM PRUMADA DE ÁGUA   FORNECIMENTO E INSTALAÇÃO. AF_06/2022</v>
          </cell>
          <cell r="I4066" t="str">
            <v>UN</v>
          </cell>
          <cell r="J4066" t="str">
            <v>COEFICIENTE DE REPRESENTATIVIDADE</v>
          </cell>
          <cell r="K4066">
            <v>157.57</v>
          </cell>
        </row>
        <row r="4067">
          <cell r="G4067">
            <v>89839</v>
          </cell>
          <cell r="H4067" t="str">
            <v>UNIÃO, CPVC, SOLDÁVEL, DN 73MM, INSTALADO EM PRUMADA DE ÁGUA   FORNECIMENTO E INSTALAÇÃO. AF_06/2022</v>
          </cell>
          <cell r="I4067" t="str">
            <v>UN</v>
          </cell>
          <cell r="J4067" t="str">
            <v>COEFICIENTE DE REPRESENTATIVIDADE</v>
          </cell>
          <cell r="K4067">
            <v>179.03</v>
          </cell>
        </row>
        <row r="4068">
          <cell r="G4068">
            <v>89840</v>
          </cell>
          <cell r="H4068" t="str">
            <v>LUVA, CPVC, SOLDÁVEL, DN 89MM, INSTALADO EM PRUMADA DE ÁGUA   FORNECIMENTO E INSTALAÇÃO. AF_06/2022</v>
          </cell>
          <cell r="I4068" t="str">
            <v>UN</v>
          </cell>
          <cell r="J4068" t="str">
            <v>COEFICIENTE DE REPRESENTATIVIDADE</v>
          </cell>
          <cell r="K4068">
            <v>184.94</v>
          </cell>
        </row>
        <row r="4069">
          <cell r="G4069">
            <v>89841</v>
          </cell>
          <cell r="H4069" t="str">
            <v>UNIÃO, CPVC, SOLDÁVEL, DN 89MM, INSTALADO EM PRUMADA DE ÁGUA   FORNECIMENTO E INSTALAÇÃO. AF_06/2022</v>
          </cell>
          <cell r="I4069" t="str">
            <v>UN</v>
          </cell>
          <cell r="J4069" t="str">
            <v>COEFICIENTE DE REPRESENTATIVIDADE</v>
          </cell>
          <cell r="K4069">
            <v>272</v>
          </cell>
        </row>
        <row r="4070">
          <cell r="G4070">
            <v>89842</v>
          </cell>
          <cell r="H4070" t="str">
            <v>TÊ, CPVC, SOLDÁVEL, DN 35MM, INSTALADO EM PRUMADA DE ÁGUA   FORNECIMENTO E INSTALAÇÃO. AF_06/2022</v>
          </cell>
          <cell r="I4070" t="str">
            <v>UN</v>
          </cell>
          <cell r="J4070" t="str">
            <v>COEFICIENTE DE REPRESENTATIVIDADE</v>
          </cell>
          <cell r="K4070">
            <v>50.35</v>
          </cell>
        </row>
        <row r="4071">
          <cell r="G4071">
            <v>89844</v>
          </cell>
          <cell r="H4071" t="str">
            <v>TE, CPVC, SOLDÁVEL, DN  42MM, INSTALADO EM PRUMADA DE ÁGUA   FORNECIMENTO E INSTALAÇÃO. AF_06/2022</v>
          </cell>
          <cell r="I4071" t="str">
            <v>UN</v>
          </cell>
          <cell r="J4071" t="str">
            <v>COEFICIENTE DE REPRESENTATIVIDADE</v>
          </cell>
          <cell r="K4071">
            <v>63.59</v>
          </cell>
        </row>
        <row r="4072">
          <cell r="G4072">
            <v>89845</v>
          </cell>
          <cell r="H4072" t="str">
            <v>TÊ, CPVC, SOLDÁVEL, DN 54 MM, INSTALADO EM PRUMADA DE ÁGUA   FORNECIMENTO E INSTALAÇÃO. AF_06/2022</v>
          </cell>
          <cell r="I4072" t="str">
            <v>UN</v>
          </cell>
          <cell r="J4072" t="str">
            <v>COEFICIENTE DE REPRESENTATIVIDADE</v>
          </cell>
          <cell r="K4072">
            <v>100.62</v>
          </cell>
        </row>
        <row r="4073">
          <cell r="G4073">
            <v>89846</v>
          </cell>
          <cell r="H4073" t="str">
            <v>TÊ, CPVC, SOLDÁVEL, DN 73MM, INSTALADO EM PRUMADA DE ÁGUA   FORNECIMENTO E INSTALAÇÃO. AF_06/2022</v>
          </cell>
          <cell r="I4073" t="str">
            <v>UN</v>
          </cell>
          <cell r="J4073" t="str">
            <v>COEFICIENTE DE REPRESENTATIVIDADE</v>
          </cell>
          <cell r="K4073">
            <v>218.35</v>
          </cell>
        </row>
        <row r="4074">
          <cell r="G4074">
            <v>89847</v>
          </cell>
          <cell r="H4074" t="str">
            <v>TÊ, CPVC, SOLDÁVEL, DN 89MM, INSTALADO EM PRUMADA DE ÁGUA   FORNECIMENTO E INSTALAÇÃO. AF_06/2022</v>
          </cell>
          <cell r="I4074" t="str">
            <v>UN</v>
          </cell>
          <cell r="J4074" t="str">
            <v>COEFICIENTE DE REPRESENTATIVIDADE</v>
          </cell>
          <cell r="K4074">
            <v>259.64</v>
          </cell>
        </row>
        <row r="4075">
          <cell r="G4075">
            <v>89850</v>
          </cell>
          <cell r="H4075" t="str">
            <v>JOELHO 90 GRAUS, PVC, SERIE NORMAL, ESGOTO PREDIAL, DN 100 MM, JUNTA ELÁSTICA, FORNECIDO E INSTALADO EM SUBCOLETOR AÉREO DE ESGOTO SANITÁRIO. AF_08/2022</v>
          </cell>
          <cell r="I4075" t="str">
            <v>UN</v>
          </cell>
          <cell r="J4075" t="str">
            <v>COEFICIENTE DE REPRESENTATIVIDADE</v>
          </cell>
          <cell r="K4075">
            <v>30.39</v>
          </cell>
        </row>
        <row r="4076">
          <cell r="G4076">
            <v>89851</v>
          </cell>
          <cell r="H4076" t="str">
            <v>JOELHO 45 GRAUS, PVC, SERIE NORMAL, ESGOTO PREDIAL, DN 100 MM, JUNTA ELÁSTICA, FORNECIDO E INSTALADO EM SUBCOLETOR AÉREO DE ESGOTO SANITÁRIO. AF_08/2022</v>
          </cell>
          <cell r="I4076" t="str">
            <v>UN</v>
          </cell>
          <cell r="J4076" t="str">
            <v>COEFICIENTE DE REPRESENTATIVIDADE</v>
          </cell>
          <cell r="K4076">
            <v>31.37</v>
          </cell>
        </row>
        <row r="4077">
          <cell r="G4077">
            <v>89852</v>
          </cell>
          <cell r="H4077" t="str">
            <v>CURVA CURTA 90 GRAUS, PVC, SERIE NORMAL, ESGOTO PREDIAL, DN 100 MM, JUNTA ELÁSTICA, FORNECIDO E INSTALADO EM SUBCOLETOR AÉREO DE ESGOTO SANITÁRIO. AF_08/2022</v>
          </cell>
          <cell r="I4077" t="str">
            <v>UN</v>
          </cell>
          <cell r="J4077" t="str">
            <v>COEFICIENTE DE REPRESENTATIVIDADE</v>
          </cell>
          <cell r="K4077">
            <v>48.1</v>
          </cell>
        </row>
        <row r="4078">
          <cell r="G4078">
            <v>89853</v>
          </cell>
          <cell r="H4078" t="str">
            <v>CURVA LONGA 90 GRAUS, PVC, SERIE NORMAL, ESGOTO PREDIAL, DN 100 MM, JUNTA ELÁSTICA, FORNECIDO E INSTALADO EM SUBCOLETOR AÉREO DE ESGOTO SANITÁRIO. AF_08/2022</v>
          </cell>
          <cell r="I4078" t="str">
            <v>UN</v>
          </cell>
          <cell r="J4078" t="str">
            <v>COEFICIENTE DE REPRESENTATIVIDADE</v>
          </cell>
          <cell r="K4078">
            <v>89.38</v>
          </cell>
        </row>
        <row r="4079">
          <cell r="G4079">
            <v>89854</v>
          </cell>
          <cell r="H4079" t="str">
            <v>JOELHO 90 GRAUS, PVC, SERIE NORMAL, ESGOTO PREDIAL, DN 150 MM, JUNTA ELÁSTICA, FORNECIDO E INSTALADO EM SUBCOLETOR AÉREO DE ESGOTO SANITÁRIO. AF_08/2022</v>
          </cell>
          <cell r="I4079" t="str">
            <v>UN</v>
          </cell>
          <cell r="J4079" t="str">
            <v>COEFICIENTE DE REPRESENTATIVIDADE</v>
          </cell>
          <cell r="K4079">
            <v>111.64</v>
          </cell>
        </row>
        <row r="4080">
          <cell r="G4080">
            <v>89855</v>
          </cell>
          <cell r="H4080" t="str">
            <v>JOELHO 45 GRAUS, PVC, SERIE NORMAL, ESGOTO PREDIAL, DN 150 MM, JUNTA ELÁSTICA, FORNECIDO E INSTALADO EM SUBCOLETOR AÉREO DE ESGOTO SANITÁRIO. AF_08/2022</v>
          </cell>
          <cell r="I4080" t="str">
            <v>UN</v>
          </cell>
          <cell r="J4080" t="str">
            <v>COEFICIENTE DE REPRESENTATIVIDADE</v>
          </cell>
          <cell r="K4080">
            <v>117.78</v>
          </cell>
        </row>
        <row r="4081">
          <cell r="G4081">
            <v>89856</v>
          </cell>
          <cell r="H4081" t="str">
            <v>LUVA SIMPLES, PVC, SERIE NORMAL, ESGOTO PREDIAL, DN 100 MM, JUNTA ELÁSTICA, FORNECIDO E INSTALADO EM SUBCOLETOR AÉREO DE ESGOTO SANITÁRIO. AF_08/2022</v>
          </cell>
          <cell r="I4081" t="str">
            <v>UN</v>
          </cell>
          <cell r="J4081" t="str">
            <v>COEFICIENTE DE REPRESENTATIVIDADE</v>
          </cell>
          <cell r="K4081">
            <v>19.64</v>
          </cell>
        </row>
        <row r="4082">
          <cell r="G4082">
            <v>89857</v>
          </cell>
          <cell r="H4082" t="str">
            <v>LUVA DE CORRER, PVC, SERIE NORMAL, ESGOTO PREDIAL, DN 100 MM, JUNTA ELÁSTICA, FORNECIDO E INSTALADO EM SUBCOLETOR AÉREO DE ESGOTO SANITÁRIO. AF_08/2022</v>
          </cell>
          <cell r="I4082" t="str">
            <v>UN</v>
          </cell>
          <cell r="J4082" t="str">
            <v>COEFICIENTE DE REPRESENTATIVIDADE</v>
          </cell>
          <cell r="K4082">
            <v>38.4</v>
          </cell>
        </row>
        <row r="4083">
          <cell r="G4083">
            <v>89860</v>
          </cell>
          <cell r="H4083" t="str">
            <v>TE, PVC, SERIE NORMAL, ESGOTO PREDIAL, DN 100 X 100 MM, JUNTA ELÁSTICA, FORNECIDO E INSTALADO EM SUBCOLETOR AÉREO DE ESGOTO SANITÁRIO. AF_08/2022</v>
          </cell>
          <cell r="I4083" t="str">
            <v>UN</v>
          </cell>
          <cell r="J4083" t="str">
            <v>COEFICIENTE DE REPRESENTATIVIDADE</v>
          </cell>
          <cell r="K4083">
            <v>47.77</v>
          </cell>
        </row>
        <row r="4084">
          <cell r="G4084">
            <v>89861</v>
          </cell>
          <cell r="H4084" t="str">
            <v>JUNÇÃO SIMPLES, PVC, SERIE NORMAL, ESGOTO PREDIAL, DN 100 X 100 MM, JUNTA ELÁSTICA, FORNECIDO E INSTALADO EM SUBCOLETOR AÉREO DE ESGOTO SANITÁRIO. AF_08/2022</v>
          </cell>
          <cell r="I4084" t="str">
            <v>UN</v>
          </cell>
          <cell r="J4084" t="str">
            <v>COEFICIENTE DE REPRESENTATIVIDADE</v>
          </cell>
          <cell r="K4084">
            <v>57.24</v>
          </cell>
        </row>
        <row r="4085">
          <cell r="G4085">
            <v>89866</v>
          </cell>
          <cell r="H4085" t="str">
            <v>JOELHO 90 GRAUS, PVC, SOLDÁVEL, DN 25MM, INSTALADO EM DRENO DE AR-CONDICIONADO - FORNECIMENTO E INSTALAÇÃO. AF_08/2022</v>
          </cell>
          <cell r="I4085" t="str">
            <v>UN</v>
          </cell>
          <cell r="J4085" t="str">
            <v>COEFICIENTE DE REPRESENTATIVIDADE</v>
          </cell>
          <cell r="K4085">
            <v>6.56</v>
          </cell>
        </row>
        <row r="4086">
          <cell r="G4086">
            <v>89867</v>
          </cell>
          <cell r="H4086" t="str">
            <v>JOELHO 45 GRAUS, PVC, SOLDÁVEL, DN 25MM, INSTALADO EM DRENO DE AR-CONDICIONADO - FORNECIMENTO E INSTALAÇÃO. AF_08/2022</v>
          </cell>
          <cell r="I4086" t="str">
            <v>UN</v>
          </cell>
          <cell r="J4086" t="str">
            <v>COEFICIENTE DE REPRESENTATIVIDADE</v>
          </cell>
          <cell r="K4086">
            <v>7.55</v>
          </cell>
        </row>
        <row r="4087">
          <cell r="G4087">
            <v>89868</v>
          </cell>
          <cell r="H4087" t="str">
            <v>LUVA, PVC, SOLDÁVEL, DN 25MM, INSTALADO EM DRENO DE AR-CONDICIONADO - FORNECIMENTO E INSTALAÇÃO. AF_08/2022</v>
          </cell>
          <cell r="I4087" t="str">
            <v>UN</v>
          </cell>
          <cell r="J4087" t="str">
            <v>COEFICIENTE DE REPRESENTATIVIDADE</v>
          </cell>
          <cell r="K4087">
            <v>5.0999999999999996</v>
          </cell>
        </row>
        <row r="4088">
          <cell r="G4088">
            <v>89869</v>
          </cell>
          <cell r="H4088" t="str">
            <v>TE, PVC, SOLDÁVEL, DN 25MM, INSTALADO EM DRENO DE AR-CONDICIONADO - FORNECIMENTO E INSTALAÇÃO. AF_08/2022</v>
          </cell>
          <cell r="I4088" t="str">
            <v>UN</v>
          </cell>
          <cell r="J4088" t="str">
            <v>COEFICIENTE DE REPRESENTATIVIDADE</v>
          </cell>
          <cell r="K4088">
            <v>9.2200000000000006</v>
          </cell>
        </row>
        <row r="4089">
          <cell r="G4089">
            <v>89979</v>
          </cell>
          <cell r="H4089" t="str">
            <v>LUVA COM BUCHA DE LATÃO, PVC, SOLDÁVEL, DN 32MM X 1 , INSTALADO EM RAMAL OU SUB-RAMAL DE ÁGUA   FORNECIMENTO E INSTALAÇÃO. AF_06/2022</v>
          </cell>
          <cell r="I4089" t="str">
            <v>UN</v>
          </cell>
          <cell r="J4089" t="str">
            <v>COEFICIENTE DE REPRESENTATIVIDADE</v>
          </cell>
          <cell r="K4089">
            <v>27.99</v>
          </cell>
        </row>
        <row r="4090">
          <cell r="G4090">
            <v>89981</v>
          </cell>
          <cell r="H4090" t="str">
            <v>LUVA SOLDÁVEL E COM BUCHA DE LATÃO, PVC, SOLDÁVEL, DN 32MM X 1 , INSTALADO EM PRUMADA DE ÁGUA   FORNECIMENTO E INSTALAÇÃO. AF_06/2022</v>
          </cell>
          <cell r="I4090" t="str">
            <v>UN</v>
          </cell>
          <cell r="J4090" t="str">
            <v>COEFICIENTE DE REPRESENTATIVIDADE</v>
          </cell>
          <cell r="K4090">
            <v>25.42</v>
          </cell>
        </row>
        <row r="4091">
          <cell r="G4091">
            <v>90373</v>
          </cell>
          <cell r="H4091" t="str">
            <v>JOELHO 90 GRAUS COM BUCHA DE LATÃO, PVC, SOLDÁVEL, DN 25MM, X 1/2  INSTALADO EM RAMAL OU SUB-RAMAL DE ÁGUA - FORNECIMENTO E INSTALAÇÃO. AF_06/2022</v>
          </cell>
          <cell r="I4091" t="str">
            <v>UN</v>
          </cell>
          <cell r="J4091" t="str">
            <v>COEFICIENTE DE REPRESENTATIVIDADE</v>
          </cell>
          <cell r="K4091">
            <v>13.26</v>
          </cell>
        </row>
        <row r="4092">
          <cell r="G4092">
            <v>90374</v>
          </cell>
          <cell r="H4092" t="str">
            <v>TÊ COM BUCHA DE LATÃO NA BOLSA CENTRAL, PVC, SOLDÁVEL, DN 25MM X 3/4 , INSTALADO EM RAMAL OU SUB-RAMAL DE ÁGUA - FORNECIMENTO E INSTALAÇÃO. AF_06/2022</v>
          </cell>
          <cell r="I4092" t="str">
            <v>UN</v>
          </cell>
          <cell r="J4092" t="str">
            <v>COEFICIENTE DE REPRESENTATIVIDADE</v>
          </cell>
          <cell r="K4092">
            <v>23.35</v>
          </cell>
        </row>
        <row r="4093">
          <cell r="G4093">
            <v>92287</v>
          </cell>
          <cell r="H4093" t="str">
            <v>COTOVELO EM COBRE, DN 22 MM, 90 GRAUS, SEM ANEL DE SOLDA, INSTALADO EM PRUMADA DE HIDRÁULICA PREDIAL - FORNECIMENTO E INSTALAÇÃO. AF_04/2022</v>
          </cell>
          <cell r="I4093" t="str">
            <v>UN</v>
          </cell>
          <cell r="J4093" t="str">
            <v>ATRIBUÍDO SÃO PAULO</v>
          </cell>
          <cell r="K4093">
            <v>16.57</v>
          </cell>
        </row>
        <row r="4094">
          <cell r="G4094">
            <v>92288</v>
          </cell>
          <cell r="H4094" t="str">
            <v>COTOVELO EM COBRE, DN 28 MM, 90 GRAUS, SEM ANEL DE SOLDA, INSTALADO EM PRUMADA DE HIDRÁULICA PREDIAL - FORNECIMENTO E INSTALAÇÃO. AF_04/2022</v>
          </cell>
          <cell r="I4094" t="str">
            <v>UN</v>
          </cell>
          <cell r="J4094" t="str">
            <v>ATRIBUÍDO SÃO PAULO</v>
          </cell>
          <cell r="K4094">
            <v>26.26</v>
          </cell>
        </row>
        <row r="4095">
          <cell r="G4095">
            <v>92289</v>
          </cell>
          <cell r="H4095" t="str">
            <v>COTOVELO EM COBRE, DN 35 MM, 90 GRAUS, SEM ANEL DE SOLDA, INSTALADO EM PRUMADA DE HIDRÁULICA PREDIAL - FORNECIMENTO E INSTALAÇÃO. AF_04/2022</v>
          </cell>
          <cell r="I4095" t="str">
            <v>UN</v>
          </cell>
          <cell r="J4095" t="str">
            <v>ATRIBUÍDO SÃO PAULO</v>
          </cell>
          <cell r="K4095">
            <v>46.89</v>
          </cell>
        </row>
        <row r="4096">
          <cell r="G4096">
            <v>92290</v>
          </cell>
          <cell r="H4096" t="str">
            <v>COTOVELO EM COBRE, DN 42 MM, 90 GRAUS, SEM ANEL DE SOLDA, INSTALADO EM PRUMADA DE HIDRÁULICA PREDIAL - FORNECIMENTO E INSTALAÇÃO. AF_04/2022</v>
          </cell>
          <cell r="I4096" t="str">
            <v>UN</v>
          </cell>
          <cell r="J4096" t="str">
            <v>ATRIBUÍDO SÃO PAULO</v>
          </cell>
          <cell r="K4096">
            <v>71.28</v>
          </cell>
        </row>
        <row r="4097">
          <cell r="G4097">
            <v>92291</v>
          </cell>
          <cell r="H4097" t="str">
            <v>COTOVELO EM COBRE, DN 54 MM, 90 GRAUS, SEM ANEL DE SOLDA, INSTALADO EM PRUMADA DE HIDRÁULICA PREDIAL - FORNECIMENTO E INSTALAÇÃO. AF_04/2022</v>
          </cell>
          <cell r="I4097" t="str">
            <v>UN</v>
          </cell>
          <cell r="J4097" t="str">
            <v>ATRIBUÍDO SÃO PAULO</v>
          </cell>
          <cell r="K4097">
            <v>110.68</v>
          </cell>
        </row>
        <row r="4098">
          <cell r="G4098">
            <v>92292</v>
          </cell>
          <cell r="H4098" t="str">
            <v>COTOVELO EM COBRE, DN 66 MM, 90 GRAUS, SEM ANEL DE SOLDA, INSTALADO EM PRUMADA DE HIDRÁULICA PREDIAL - FORNECIMENTO E INSTALAÇÃO. AF_04/2022</v>
          </cell>
          <cell r="I4098" t="str">
            <v>UN</v>
          </cell>
          <cell r="J4098" t="str">
            <v>ATRIBUÍDO SÃO PAULO</v>
          </cell>
          <cell r="K4098">
            <v>345.28</v>
          </cell>
        </row>
        <row r="4099">
          <cell r="G4099">
            <v>92293</v>
          </cell>
          <cell r="H4099" t="str">
            <v>LUVA EM COBRE, DN 22 MM, SEM ANEL DE SOLDA, INSTALADO EM PRUMADA DE HIDRÁULICA PREDIAL - FORNECIMENTO E INSTALAÇÃO. AF_04/2022</v>
          </cell>
          <cell r="I4099" t="str">
            <v>UN</v>
          </cell>
          <cell r="J4099" t="str">
            <v>ATRIBUÍDO SÃO PAULO</v>
          </cell>
          <cell r="K4099">
            <v>9.3699999999999992</v>
          </cell>
        </row>
        <row r="4100">
          <cell r="G4100">
            <v>92294</v>
          </cell>
          <cell r="H4100" t="str">
            <v>LUVA EM COBRE, DN 28 MM, SEM ANEL DE SOLDA, INSTALADO EM PRUMADA DE HIDRÁULICA PREDIAL - FORNECIMENTO E INSTALAÇÃO. AF_04/2022</v>
          </cell>
          <cell r="I4100" t="str">
            <v>UN</v>
          </cell>
          <cell r="J4100" t="str">
            <v>ATRIBUÍDO SÃO PAULO</v>
          </cell>
          <cell r="K4100">
            <v>15.97</v>
          </cell>
        </row>
        <row r="4101">
          <cell r="G4101">
            <v>92295</v>
          </cell>
          <cell r="H4101" t="str">
            <v>LUVA EM COBRE, DN 35 MM, SEM ANEL DE SOLDA, INSTALADO EM PRUMADA DE HIDRÁULICA PREDIAL - FORNECIMENTO E INSTALAÇÃO. AF_04/2022</v>
          </cell>
          <cell r="I4101" t="str">
            <v>UN</v>
          </cell>
          <cell r="J4101" t="str">
            <v>ATRIBUÍDO SÃO PAULO</v>
          </cell>
          <cell r="K4101">
            <v>30.39</v>
          </cell>
        </row>
        <row r="4102">
          <cell r="G4102">
            <v>92296</v>
          </cell>
          <cell r="H4102" t="str">
            <v>LUVA EM COBRE, DN 42 MM, SEM ANEL DE SOLDA, INSTALADO EM PRUMADA DE HIDRÁULICA PREDIAL - FORNECIMENTO E INSTALAÇÃO. AF_04/2022</v>
          </cell>
          <cell r="I4102" t="str">
            <v>UN</v>
          </cell>
          <cell r="J4102" t="str">
            <v>ATRIBUÍDO SÃO PAULO</v>
          </cell>
          <cell r="K4102">
            <v>40.340000000000003</v>
          </cell>
        </row>
        <row r="4103">
          <cell r="G4103">
            <v>92297</v>
          </cell>
          <cell r="H4103" t="str">
            <v>LUVA EM COBRE, DN 54 MM, SEM ANEL DE SOLDA, INSTALADO EM PRUMADA DE HIDRÁULICA PREDIAL - FORNECIMENTO E INSTALAÇÃO. AF_04/2022</v>
          </cell>
          <cell r="I4103" t="str">
            <v>UN</v>
          </cell>
          <cell r="J4103" t="str">
            <v>ATRIBUÍDO SÃO PAULO</v>
          </cell>
          <cell r="K4103">
            <v>62.74</v>
          </cell>
        </row>
        <row r="4104">
          <cell r="G4104">
            <v>92298</v>
          </cell>
          <cell r="H4104" t="str">
            <v>LUVA EM COBRE, DN 66 MM, SEM ANEL DE SOLDA, INSTALADO EM PRUMADA DE HIDRÁULICA PREDIAL - FORNECIMENTO E INSTALAÇÃO. AF_04/2022</v>
          </cell>
          <cell r="I4104" t="str">
            <v>UN</v>
          </cell>
          <cell r="J4104" t="str">
            <v>ATRIBUÍDO SÃO PAULO</v>
          </cell>
          <cell r="K4104">
            <v>177.65</v>
          </cell>
        </row>
        <row r="4105">
          <cell r="G4105">
            <v>92299</v>
          </cell>
          <cell r="H4105" t="str">
            <v>TE EM COBRE, DN 22 MM, SEM ANEL DE SOLDA, INSTALADO EM PRUMADA DE HIDRÁULICA PREDIAL - FORNECIMENTO E INSTALAÇÃO. AF_04/2022</v>
          </cell>
          <cell r="I4105" t="str">
            <v>UN</v>
          </cell>
          <cell r="J4105" t="str">
            <v>ATRIBUÍDO SÃO PAULO</v>
          </cell>
          <cell r="K4105">
            <v>21.79</v>
          </cell>
        </row>
        <row r="4106">
          <cell r="G4106">
            <v>92300</v>
          </cell>
          <cell r="H4106" t="str">
            <v>TE EM COBRE, DN 28 MM, SEM ANEL DE SOLDA, INSTALADO EM PRUMADA DE HIDRÁULICA PREDIAL - FORNECIMENTO E INSTALAÇÃO. AF_04/2022</v>
          </cell>
          <cell r="I4106" t="str">
            <v>UN</v>
          </cell>
          <cell r="J4106" t="str">
            <v>ATRIBUÍDO SÃO PAULO</v>
          </cell>
          <cell r="K4106">
            <v>33.35</v>
          </cell>
        </row>
        <row r="4107">
          <cell r="G4107">
            <v>92301</v>
          </cell>
          <cell r="H4107" t="str">
            <v>TE EM COBRE, DN 35 MM, SEM ANEL DE SOLDA, INSTALADO EM PRUMADA DE HIDRÁULICA PREDIAL - FORNECIMENTO E INSTALAÇÃO. AF_04/2022</v>
          </cell>
          <cell r="I4107" t="str">
            <v>UN</v>
          </cell>
          <cell r="J4107" t="str">
            <v>ATRIBUÍDO SÃO PAULO</v>
          </cell>
          <cell r="K4107">
            <v>66.650000000000006</v>
          </cell>
        </row>
        <row r="4108">
          <cell r="G4108">
            <v>92302</v>
          </cell>
          <cell r="H4108" t="str">
            <v>TE EM COBRE, DN 42 MM, SEM ANEL DE SOLDA, INSTALADO EM PRUMADA DE HIDRÁULICA PREDIAL - FORNECIMENTO E INSTALAÇÃO. AF_04/2022</v>
          </cell>
          <cell r="I4108" t="str">
            <v>UN</v>
          </cell>
          <cell r="J4108" t="str">
            <v>ATRIBUÍDO SÃO PAULO</v>
          </cell>
          <cell r="K4108">
            <v>88.19</v>
          </cell>
        </row>
        <row r="4109">
          <cell r="G4109">
            <v>92303</v>
          </cell>
          <cell r="H4109" t="str">
            <v>TE EM COBRE, DN 54 MM, SEM ANEL DE SOLDA, INSTALADO EM PRUMADA DE HIDRÁULICA PREDIAL - FORNECIMENTO E INSTALAÇÃO. AF_04/2022</v>
          </cell>
          <cell r="I4109" t="str">
            <v>UN</v>
          </cell>
          <cell r="J4109" t="str">
            <v>ATRIBUÍDO SÃO PAULO</v>
          </cell>
          <cell r="K4109">
            <v>162.57</v>
          </cell>
        </row>
        <row r="4110">
          <cell r="G4110">
            <v>92304</v>
          </cell>
          <cell r="H4110" t="str">
            <v>TE EM COBRE, DN 66 MM, SEM ANEL DE SOLDA, INSTALADO EM PRUMADA DE HIDRÁULICA PREDIAL - FORNECIMENTO E INSTALAÇÃO. AF_04/2022</v>
          </cell>
          <cell r="I4110" t="str">
            <v>UN</v>
          </cell>
          <cell r="J4110" t="str">
            <v>ATRIBUÍDO SÃO PAULO</v>
          </cell>
          <cell r="K4110">
            <v>424.41</v>
          </cell>
        </row>
        <row r="4111">
          <cell r="G4111">
            <v>92311</v>
          </cell>
          <cell r="H4111" t="str">
            <v>COTOVELO EM COBRE, DN 15 MM, 90 GRAUS, SEM ANEL DE SOLDA, INSTALADO EM RAMAL DE DISTRIBUIÇÃO   FORNECIMENTO E INSTALAÇÃO. AF_04/2022</v>
          </cell>
          <cell r="I4111" t="str">
            <v>UN</v>
          </cell>
          <cell r="J4111" t="str">
            <v>ATRIBUÍDO SÃO PAULO</v>
          </cell>
          <cell r="K4111">
            <v>11.92</v>
          </cell>
        </row>
        <row r="4112">
          <cell r="G4112">
            <v>92312</v>
          </cell>
          <cell r="H4112" t="str">
            <v>COTOVELO EM COBRE, DN 22 MM, 90 GRAUS, SEM ANEL DE SOLDA, INSTALADO EM RAMAL DE DISTRIBUIÇÃO DE HIDRÁULICA PREDIAL - FORNECIMENTO E INSTALAÇÃO. AF_04/2022</v>
          </cell>
          <cell r="I4112" t="str">
            <v>UN</v>
          </cell>
          <cell r="J4112" t="str">
            <v>ATRIBUÍDO SÃO PAULO</v>
          </cell>
          <cell r="K4112">
            <v>20.18</v>
          </cell>
        </row>
        <row r="4113">
          <cell r="G4113">
            <v>92313</v>
          </cell>
          <cell r="H4113" t="str">
            <v>COTOVELO EM COBRE, DN 28 MM, 90 GRAUS, SEM ANEL DE SOLDA, INSTALADO EM RAMAL DE DISTRIBUIÇÃO DE HIDRÁULICA PREDIAL - FORNECIMENTO E INSTALAÇÃO. AF_04/2022</v>
          </cell>
          <cell r="I4113" t="str">
            <v>UN</v>
          </cell>
          <cell r="J4113" t="str">
            <v>ATRIBUÍDO SÃO PAULO</v>
          </cell>
          <cell r="K4113">
            <v>29.61</v>
          </cell>
        </row>
        <row r="4114">
          <cell r="G4114">
            <v>92314</v>
          </cell>
          <cell r="H4114" t="str">
            <v>LUVA EM COBRE, DN 15 MM, SEM ANEL DE SOLDA, INSTALADO EM RAMAL DE DISTRIBUIÇÃO DE HIDRÁULICA PREDIAL - FORNECIMENTO E INSTALAÇÃO. AF_04/2022</v>
          </cell>
          <cell r="I4114" t="str">
            <v>UN</v>
          </cell>
          <cell r="J4114" t="str">
            <v>ATRIBUÍDO SÃO PAULO</v>
          </cell>
          <cell r="K4114">
            <v>7.94</v>
          </cell>
        </row>
        <row r="4115">
          <cell r="G4115">
            <v>92315</v>
          </cell>
          <cell r="H4115" t="str">
            <v>LUVA EM COBRE, DN 22 MM, SEM ANEL DE SOLDA, INSTALADO EM RAMAL DE DISTRIBUIÇÃO DE HIDRÁULICA PREDIAL - FORNECIMENTO E INSTALAÇÃO. AF_04/2022</v>
          </cell>
          <cell r="I4115" t="str">
            <v>UN</v>
          </cell>
          <cell r="J4115" t="str">
            <v>ATRIBUÍDO SÃO PAULO</v>
          </cell>
          <cell r="K4115">
            <v>11.79</v>
          </cell>
        </row>
        <row r="4116">
          <cell r="G4116">
            <v>92316</v>
          </cell>
          <cell r="H4116" t="str">
            <v>LUVA EM COBRE, DN 28 MM, SEM ANEL DE SOLDA, INSTALADO EM RAMAL DE DISTRIBUIÇÃO DE HIDRÁULICA PREDIAL - FORNECIMENTO E INSTALAÇÃO. AF_04/2022</v>
          </cell>
          <cell r="I4116" t="str">
            <v>UN</v>
          </cell>
          <cell r="J4116" t="str">
            <v>ATRIBUÍDO SÃO PAULO</v>
          </cell>
          <cell r="K4116">
            <v>18.21</v>
          </cell>
        </row>
        <row r="4117">
          <cell r="G4117">
            <v>92317</v>
          </cell>
          <cell r="H4117" t="str">
            <v>TE EM COBRE, DN 15 MM, SEM ANEL DE SOLDA, INSTALADO EM RAMAL DE DISTRIBUIÇÃO DE HIDRÁULICA PREDIAL - FORNECIMENTO E INSTALAÇÃO. AF_04/2022</v>
          </cell>
          <cell r="I4117" t="str">
            <v>UN</v>
          </cell>
          <cell r="J4117" t="str">
            <v>ATRIBUÍDO SÃO PAULO</v>
          </cell>
          <cell r="K4117">
            <v>16.71</v>
          </cell>
        </row>
        <row r="4118">
          <cell r="G4118">
            <v>92318</v>
          </cell>
          <cell r="H4118" t="str">
            <v>TE EM COBRE, DN 22 MM, SEM ANEL DE SOLDA, INSTALADO EM RAMAL DE DISTRIBUIÇÃO DE HIDRÁULICA PREDIAL - FORNECIMENTO E INSTALAÇÃO. AF_04/2022</v>
          </cell>
          <cell r="I4118" t="str">
            <v>UN</v>
          </cell>
          <cell r="J4118" t="str">
            <v>ATRIBUÍDO SÃO PAULO</v>
          </cell>
          <cell r="K4118">
            <v>26.62</v>
          </cell>
        </row>
        <row r="4119">
          <cell r="G4119">
            <v>92319</v>
          </cell>
          <cell r="H4119" t="str">
            <v>TE EM COBRE, DN 28 MM, SEM ANEL DE SOLDA, INSTALADO EM RAMAL DE DISTRIBUIÇÃO DE HIDRÁULICA PREDIAL - FORNECIMENTO E INSTALAÇÃO. AF_04/2022</v>
          </cell>
          <cell r="I4119" t="str">
            <v>UN</v>
          </cell>
          <cell r="J4119" t="str">
            <v>ATRIBUÍDO SÃO PAULO</v>
          </cell>
          <cell r="K4119">
            <v>37.81</v>
          </cell>
        </row>
        <row r="4120">
          <cell r="G4120">
            <v>92326</v>
          </cell>
          <cell r="H4120" t="str">
            <v>COTOVELO EM COBRE, DN 15 MM, 90 GRAUS, SEM ANEL DE SOLDA, INSTALADO EM RAMAL E SUB-RAMAL DE HIDRÁULICA PREDIAL - FORNECIMENTO E INSTALAÇÃO. AF_04/2022</v>
          </cell>
          <cell r="I4120" t="str">
            <v>UN</v>
          </cell>
          <cell r="J4120" t="str">
            <v>ATRIBUÍDO SÃO PAULO</v>
          </cell>
          <cell r="K4120">
            <v>12.52</v>
          </cell>
        </row>
        <row r="4121">
          <cell r="G4121">
            <v>92327</v>
          </cell>
          <cell r="H4121" t="str">
            <v>COTOVELO EM COBRE, DN 22 MM, 90 GRAUS, SEM ANEL DE SOLDA, INSTALADO EM RAMAL E SUB-RAMAL DE HIDRÁULICA PREDIAL - FORNECIMENTO E INSTALAÇÃO. AF_04/2022</v>
          </cell>
          <cell r="I4121" t="str">
            <v>UN</v>
          </cell>
          <cell r="J4121" t="str">
            <v>ATRIBUÍDO SÃO PAULO</v>
          </cell>
          <cell r="K4121">
            <v>22.87</v>
          </cell>
        </row>
        <row r="4122">
          <cell r="G4122">
            <v>92328</v>
          </cell>
          <cell r="H4122" t="str">
            <v>COTOVELO EM COBRE, DN 28 MM, 90 GRAUS, SEM ANEL DE SOLDA, INSTALADO EM RAMAL E SUB-RAMAL DE HIDRÁULICA PREDIAL - FORNECIMENTO E INSTALAÇÃO. AF_04/2022</v>
          </cell>
          <cell r="I4122" t="str">
            <v>UN</v>
          </cell>
          <cell r="J4122" t="str">
            <v>ATRIBUÍDO SÃO PAULO</v>
          </cell>
          <cell r="K4122">
            <v>34.380000000000003</v>
          </cell>
        </row>
        <row r="4123">
          <cell r="G4123">
            <v>92329</v>
          </cell>
          <cell r="H4123" t="str">
            <v>LUVA EM COBRE, DN 15 MM, SEM ANEL DE SOLDA, INSTALADO EM RAMAL E SUB-RAMAL DE HIDRÁULICA PREDIAL - FORNECIMENTO E INSTALAÇÃO. AF_04/2022</v>
          </cell>
          <cell r="I4123" t="str">
            <v>UN</v>
          </cell>
          <cell r="J4123" t="str">
            <v>ATRIBUÍDO SÃO PAULO</v>
          </cell>
          <cell r="K4123">
            <v>8.11</v>
          </cell>
        </row>
        <row r="4124">
          <cell r="G4124">
            <v>92330</v>
          </cell>
          <cell r="H4124" t="str">
            <v>LUVA EM COBRE, DN 22 MM, SEM ANEL DE SOLDA, INSTALADO EM RAMAL E SUB-RAMAL DE HIDRÁULICA PREDIAL - FORNECIMENTO E INSTALAÇÃO. AF_04/2022</v>
          </cell>
          <cell r="I4124" t="str">
            <v>UN</v>
          </cell>
          <cell r="J4124" t="str">
            <v>ATRIBUÍDO SÃO PAULO</v>
          </cell>
          <cell r="K4124">
            <v>13.59</v>
          </cell>
        </row>
        <row r="4125">
          <cell r="G4125">
            <v>92331</v>
          </cell>
          <cell r="H4125" t="str">
            <v>LUVA EM COBRE, DN 28 MM, SEM ANEL DE SOLDA, INSTALADO EM RAMAL E SUB-RAMAL DE HIDRÁULICA PREDIAL - FORNECIMENTO E INSTALAÇÃO. AF_04/2022</v>
          </cell>
          <cell r="I4125" t="str">
            <v>UN</v>
          </cell>
          <cell r="J4125" t="str">
            <v>ATRIBUÍDO SÃO PAULO</v>
          </cell>
          <cell r="K4125">
            <v>21.42</v>
          </cell>
        </row>
        <row r="4126">
          <cell r="G4126">
            <v>92332</v>
          </cell>
          <cell r="H4126" t="str">
            <v>TE EM COBRE, DN 15 MM, SEM ANEL DE SOLDA, INSTALADO EM RAMAL E SUB-RAMAL DE HIDRÁULICA PREDIAL - FORNECIMENTO E INSTALAÇÃO. AF_04/2022</v>
          </cell>
          <cell r="I4126" t="str">
            <v>UN</v>
          </cell>
          <cell r="J4126" t="str">
            <v>ATRIBUÍDO SÃO PAULO</v>
          </cell>
          <cell r="K4126">
            <v>17.010000000000002</v>
          </cell>
        </row>
        <row r="4127">
          <cell r="G4127">
            <v>92333</v>
          </cell>
          <cell r="H4127" t="str">
            <v>TE EM COBRE, DN 22 MM, SEM ANEL DE SOLDA, INSTALADO EM RAMAL E SUB-RAMAL DE HIDRÁULICA PREDIAL - FORNECIMENTO E INSTALAÇÃO. AF_04/2022</v>
          </cell>
          <cell r="I4127" t="str">
            <v>UN</v>
          </cell>
          <cell r="J4127" t="str">
            <v>ATRIBUÍDO SÃO PAULO</v>
          </cell>
          <cell r="K4127">
            <v>30.19</v>
          </cell>
        </row>
        <row r="4128">
          <cell r="G4128">
            <v>92334</v>
          </cell>
          <cell r="H4128" t="str">
            <v>TE EM COBRE, DN 28 MM, SEM ANEL DE SOLDA, INSTALADO EM RAMAL E SUB-RAMAL DE HIDRÁULICA PREDIAL - FORNECIMENTO E INSTALAÇÃO. AF_04/2022</v>
          </cell>
          <cell r="I4128" t="str">
            <v>UN</v>
          </cell>
          <cell r="J4128" t="str">
            <v>ATRIBUÍDO SÃO PAULO</v>
          </cell>
          <cell r="K4128">
            <v>44.2</v>
          </cell>
        </row>
        <row r="4129">
          <cell r="G4129">
            <v>92344</v>
          </cell>
          <cell r="H4129" t="str">
            <v>NIPLE, EM FERRO GALVANIZADO, DN 50 (2"), CONEXÃO ROSQUEADA, INSTALADO EM PRUMADAS - FORNECIMENTO E INSTALAÇÃO. AF_10/2020</v>
          </cell>
          <cell r="I4129" t="str">
            <v>UN</v>
          </cell>
          <cell r="J4129" t="str">
            <v>COEFICIENTE DE REPRESENTATIVIDADE</v>
          </cell>
          <cell r="K4129">
            <v>65.06</v>
          </cell>
        </row>
        <row r="4130">
          <cell r="G4130">
            <v>92345</v>
          </cell>
          <cell r="H4130" t="str">
            <v>LUVA, EM FERRO GALVANIZADO, DN 50 (2"), CONEXÃO ROSQUEADA, INSTALADO EM PRUMADAS - FORNECIMENTO E INSTALAÇÃO. AF_10/2020</v>
          </cell>
          <cell r="I4130" t="str">
            <v>UN</v>
          </cell>
          <cell r="J4130" t="str">
            <v>COEFICIENTE DE REPRESENTATIVIDADE</v>
          </cell>
          <cell r="K4130">
            <v>65.03</v>
          </cell>
        </row>
        <row r="4131">
          <cell r="G4131">
            <v>92346</v>
          </cell>
          <cell r="H4131" t="str">
            <v>NIPLE, EM FERRO GALVANIZADO, DN 65 (2 1/2"), CONEXÃO ROSQUEADA, INSTALADO EM PRUMADAS - FORNECIMENTO E INSTALAÇÃO. AF_10/2020</v>
          </cell>
          <cell r="I4131" t="str">
            <v>UN</v>
          </cell>
          <cell r="J4131" t="str">
            <v>COEFICIENTE DE REPRESENTATIVIDADE</v>
          </cell>
          <cell r="K4131">
            <v>87.19</v>
          </cell>
        </row>
        <row r="4132">
          <cell r="G4132">
            <v>92347</v>
          </cell>
          <cell r="H4132" t="str">
            <v>LUVA, EM FERRO GALVANIZADO, DN 65 (2 1/2"), CONEXÃO ROSQUEADA, INSTALADO EM PRUMADAS - FORNECIMENTO E INSTALAÇÃO. AF_10/2020</v>
          </cell>
          <cell r="I4132" t="str">
            <v>UN</v>
          </cell>
          <cell r="J4132" t="str">
            <v>COEFICIENTE DE REPRESENTATIVIDADE</v>
          </cell>
          <cell r="K4132">
            <v>97.97</v>
          </cell>
        </row>
        <row r="4133">
          <cell r="G4133">
            <v>92348</v>
          </cell>
          <cell r="H4133" t="str">
            <v>NIPLE, EM FERRO GALVANIZADO, DN 80 (3"), CONEXÃO ROSQUEADA, INSTALADO EM PRUMADAS - FORNECIMENTO E INSTALAÇÃO. AF_10/2020</v>
          </cell>
          <cell r="I4133" t="str">
            <v>UN</v>
          </cell>
          <cell r="J4133" t="str">
            <v>COEFICIENTE DE REPRESENTATIVIDADE</v>
          </cell>
          <cell r="K4133">
            <v>125.07</v>
          </cell>
        </row>
        <row r="4134">
          <cell r="G4134">
            <v>92349</v>
          </cell>
          <cell r="H4134" t="str">
            <v>LUVA, EM FERRO GALVANIZADO, DN 80 (3"), CONEXÃO ROSQUEADA, INSTALADO EM PRUMADAS - FORNECIMENTO E INSTALAÇÃO. AF_10/2020</v>
          </cell>
          <cell r="I4134" t="str">
            <v>UN</v>
          </cell>
          <cell r="J4134" t="str">
            <v>COEFICIENTE DE REPRESENTATIVIDADE</v>
          </cell>
          <cell r="K4134">
            <v>134.66999999999999</v>
          </cell>
        </row>
        <row r="4135">
          <cell r="G4135">
            <v>92350</v>
          </cell>
          <cell r="H4135" t="str">
            <v>JOELHO 45 GRAUS, EM FERRO GALVANIZADO, DN 50 (2"), CONEXÃO ROSQUEADA, INSTALADO EM PRUMADAS - FORNECIMENTO E INSTALAÇÃO. AF_10/2020</v>
          </cell>
          <cell r="I4135" t="str">
            <v>UN</v>
          </cell>
          <cell r="J4135" t="str">
            <v>COEFICIENTE DE REPRESENTATIVIDADE</v>
          </cell>
          <cell r="K4135">
            <v>96.69</v>
          </cell>
        </row>
        <row r="4136">
          <cell r="G4136">
            <v>92351</v>
          </cell>
          <cell r="H4136" t="str">
            <v>JOELHO 90 GRAUS, EM FERRO GALVANIZADO, DN 50 (2"), CONEXÃO ROSQUEADA, INSTALADO EM PRUMADAS - FORNECIMENTO E INSTALAÇÃO. AF_10/2020</v>
          </cell>
          <cell r="I4136" t="str">
            <v>UN</v>
          </cell>
          <cell r="J4136" t="str">
            <v>COEFICIENTE DE REPRESENTATIVIDADE</v>
          </cell>
          <cell r="K4136">
            <v>94.29</v>
          </cell>
        </row>
        <row r="4137">
          <cell r="G4137">
            <v>92352</v>
          </cell>
          <cell r="H4137" t="str">
            <v>JOELHO 45 GRAUS, EM FERRO GALVANIZADO, DN 65 (2 1/2"), CONEXÃO ROSQUEADA, INSTALADO EM PRUMADAS - FORNECIMENTO E INSTALAÇÃO. AF_10/2020</v>
          </cell>
          <cell r="I4137" t="str">
            <v>UN</v>
          </cell>
          <cell r="J4137" t="str">
            <v>COEFICIENTE DE REPRESENTATIVIDADE</v>
          </cell>
          <cell r="K4137">
            <v>151.54</v>
          </cell>
        </row>
        <row r="4138">
          <cell r="G4138">
            <v>92353</v>
          </cell>
          <cell r="H4138" t="str">
            <v>JOELHO 90 GRAUS, EM FERRO GALVANIZADO, DN 65 (2 1/2"), CONEXÃO ROSQUEADA, INSTALADO EM PRUMADAS - FORNECIMENTO E INSTALAÇÃO. AF_10/2020</v>
          </cell>
          <cell r="I4138" t="str">
            <v>UN</v>
          </cell>
          <cell r="J4138" t="str">
            <v>COEFICIENTE DE REPRESENTATIVIDADE</v>
          </cell>
          <cell r="K4138">
            <v>140.99</v>
          </cell>
        </row>
        <row r="4139">
          <cell r="G4139">
            <v>92354</v>
          </cell>
          <cell r="H4139" t="str">
            <v>JOELHO 45 GRAUS, EM FERRO GALVANIZADO, DN 80 (3"), CONEXÃO ROSQUEADA, INSTALADO EM PRUMADAS - FORNECIMENTO E INSTALAÇÃO. AF_10/2020</v>
          </cell>
          <cell r="I4139" t="str">
            <v>UN</v>
          </cell>
          <cell r="J4139" t="str">
            <v>COEFICIENTE DE REPRESENTATIVIDADE</v>
          </cell>
          <cell r="K4139">
            <v>204.19</v>
          </cell>
        </row>
        <row r="4140">
          <cell r="G4140">
            <v>92355</v>
          </cell>
          <cell r="H4140" t="str">
            <v>JOELHO 90 GRAUS, EM FERRO GALVANIZADO, DN 80 (3"), CONEXÃO ROSQUEADA, INSTALADO EM PRUMADAS - FORNECIMENTO E INSTALAÇÃO. AF_10/2020</v>
          </cell>
          <cell r="I4140" t="str">
            <v>UN</v>
          </cell>
          <cell r="J4140" t="str">
            <v>COEFICIENTE DE REPRESENTATIVIDADE</v>
          </cell>
          <cell r="K4140">
            <v>183.85</v>
          </cell>
        </row>
        <row r="4141">
          <cell r="G4141">
            <v>92356</v>
          </cell>
          <cell r="H4141" t="str">
            <v>TÊ, EM FERRO GALVANIZADO, DN 50 (2"), CONEXÃO ROSQUEADA, INSTALADO EM PRUMADAS - FORNECIMENTO E INSTALAÇÃO. AF_10/2020</v>
          </cell>
          <cell r="I4141" t="str">
            <v>UN</v>
          </cell>
          <cell r="J4141" t="str">
            <v>COEFICIENTE DE REPRESENTATIVIDADE</v>
          </cell>
          <cell r="K4141">
            <v>125.66</v>
          </cell>
        </row>
        <row r="4142">
          <cell r="G4142">
            <v>92357</v>
          </cell>
          <cell r="H4142" t="str">
            <v>TÊ, EM FERRO GALVANIZADO, DN 65 (2 1/2"), CONEXÃO ROSQUEADA, INSTALADO EM PRUMADAS - FORNECIMENTO E INSTALAÇÃO. AF_10/2020</v>
          </cell>
          <cell r="I4142" t="str">
            <v>UN</v>
          </cell>
          <cell r="J4142" t="str">
            <v>COEFICIENTE DE REPRESENTATIVIDADE</v>
          </cell>
          <cell r="K4142">
            <v>193.27</v>
          </cell>
        </row>
        <row r="4143">
          <cell r="G4143">
            <v>92358</v>
          </cell>
          <cell r="H4143" t="str">
            <v>TÊ, EM FERRO GALVANIZADO, DN 80 (3"), CONEXÃO ROSQUEADA, INSTALADO EM PRUMADAS - FORNECIMENTO E INSTALAÇÃO. AF_10/2020</v>
          </cell>
          <cell r="I4143" t="str">
            <v>UN</v>
          </cell>
          <cell r="J4143" t="str">
            <v>COEFICIENTE DE REPRESENTATIVIDADE</v>
          </cell>
          <cell r="K4143">
            <v>243.17</v>
          </cell>
        </row>
        <row r="4144">
          <cell r="G4144">
            <v>92369</v>
          </cell>
          <cell r="H4144" t="str">
            <v>NIPLE, EM FERRO GALVANIZADO, DN 25 (1"), CONEXÃO ROSQUEADA, INSTALADO EM REDE DE ALIMENTAÇÃO PARA HIDRANTE - FORNECIMENTO E INSTALAÇÃO. AF_10/2020</v>
          </cell>
          <cell r="I4144" t="str">
            <v>UN</v>
          </cell>
          <cell r="J4144" t="str">
            <v>COEFICIENTE DE REPRESENTATIVIDADE</v>
          </cell>
          <cell r="K4144">
            <v>33.369999999999997</v>
          </cell>
        </row>
        <row r="4145">
          <cell r="G4145">
            <v>92370</v>
          </cell>
          <cell r="H4145" t="str">
            <v>LUVA, EM FERRO GALVANIZADO, DN 25 (1"), CONEXÃO ROSQUEADA, INSTALADO EM REDE DE ALIMENTAÇÃO PARA HIDRANTE - FORNECIMENTO E INSTALAÇÃO. AF_10/2020</v>
          </cell>
          <cell r="I4145" t="str">
            <v>UN</v>
          </cell>
          <cell r="J4145" t="str">
            <v>COEFICIENTE DE REPRESENTATIVIDADE</v>
          </cell>
          <cell r="K4145">
            <v>35.31</v>
          </cell>
        </row>
        <row r="4146">
          <cell r="G4146">
            <v>92371</v>
          </cell>
          <cell r="H4146" t="str">
            <v>NIPLE, EM FERRO GALVANIZADO, DN 32 (1 1/4"), CONEXÃO ROSQUEADA, INSTALADO EM REDE DE ALIMENTAÇÃO PARA HIDRANTE - FORNECIMENTO E INSTALAÇÃO. AF_10/2020</v>
          </cell>
          <cell r="I4146" t="str">
            <v>UN</v>
          </cell>
          <cell r="J4146" t="str">
            <v>COEFICIENTE DE REPRESENTATIVIDADE</v>
          </cell>
          <cell r="K4146">
            <v>41.03</v>
          </cell>
        </row>
        <row r="4147">
          <cell r="G4147">
            <v>92372</v>
          </cell>
          <cell r="H4147" t="str">
            <v>LUVA, EM FERRO GALVANIZADO, DN 32 (1 1/4"), CONEXÃO ROSQUEADA, INSTALADO EM REDE DE ALIMENTAÇÃO PARA HIDRANTE - FORNECIMENTO E INSTALAÇÃO. AF_10/2020</v>
          </cell>
          <cell r="I4147" t="str">
            <v>UN</v>
          </cell>
          <cell r="J4147" t="str">
            <v>COEFICIENTE DE REPRESENTATIVIDADE</v>
          </cell>
          <cell r="K4147">
            <v>42.84</v>
          </cell>
        </row>
        <row r="4148">
          <cell r="G4148">
            <v>92373</v>
          </cell>
          <cell r="H4148" t="str">
            <v>NIPLE, EM FERRO GALVANIZADO, DN 40 (1 1/2"), CONEXÃO ROSQUEADA, INSTALADO EM REDE DE ALIMENTAÇÃO PARA HIDRANTE - FORNECIMENTO E INSTALAÇÃO. AF_10/2020</v>
          </cell>
          <cell r="I4148" t="str">
            <v>UN</v>
          </cell>
          <cell r="J4148" t="str">
            <v>COEFICIENTE DE REPRESENTATIVIDADE</v>
          </cell>
          <cell r="K4148">
            <v>49.06</v>
          </cell>
        </row>
        <row r="4149">
          <cell r="G4149">
            <v>92374</v>
          </cell>
          <cell r="H4149" t="str">
            <v>LUVA, EM FERRO GALVANIZADO, DN 40 (1 1/2"), CONEXÃO ROSQUEADA, INSTALADO EM REDE DE ALIMENTAÇÃO PARA HIDRANTE - FORNECIMENTO E INSTALAÇÃO. AF_10/2020</v>
          </cell>
          <cell r="I4149" t="str">
            <v>UN</v>
          </cell>
          <cell r="J4149" t="str">
            <v>COEFICIENTE DE REPRESENTATIVIDADE</v>
          </cell>
          <cell r="K4149">
            <v>49.41</v>
          </cell>
        </row>
        <row r="4150">
          <cell r="G4150">
            <v>92375</v>
          </cell>
          <cell r="H4150" t="str">
            <v>NIPLE, EM FERRO GALVANIZADO, DN 50 (2"), CONEXÃO ROSQUEADA, INSTALADO EM REDE DE ALIMENTAÇÃO PARA HIDRANTE - FORNECIMENTO E INSTALAÇÃO. AF_10/2020</v>
          </cell>
          <cell r="I4150" t="str">
            <v>UN</v>
          </cell>
          <cell r="J4150" t="str">
            <v>COEFICIENTE DE REPRESENTATIVIDADE</v>
          </cell>
          <cell r="K4150">
            <v>65.010000000000005</v>
          </cell>
        </row>
        <row r="4151">
          <cell r="G4151">
            <v>92376</v>
          </cell>
          <cell r="H4151" t="str">
            <v>LUVA, EM FERRO GALVANIZADO, DN 50 (2"), CONEXÃO ROSQUEADA, INSTALADO EM REDE DE ALIMENTAÇÃO PARA HIDRANTE - FORNECIMENTO E INSTALAÇÃO. AF_10/2020</v>
          </cell>
          <cell r="I4151" t="str">
            <v>UN</v>
          </cell>
          <cell r="J4151" t="str">
            <v>COEFICIENTE DE REPRESENTATIVIDADE</v>
          </cell>
          <cell r="K4151">
            <v>64.98</v>
          </cell>
        </row>
        <row r="4152">
          <cell r="G4152">
            <v>92377</v>
          </cell>
          <cell r="H4152" t="str">
            <v>NIPLE, EM FERRO GALVANIZADO, DN 65 (2 1/2"), CONEXÃO ROSQUEADA, INSTALADO EM REDE DE ALIMENTAÇÃO PARA HIDRANTE - FORNECIMENTO E INSTALAÇÃO. AF_10/2020</v>
          </cell>
          <cell r="I4152" t="str">
            <v>UN</v>
          </cell>
          <cell r="J4152" t="str">
            <v>COEFICIENTE DE REPRESENTATIVIDADE</v>
          </cell>
          <cell r="K4152">
            <v>88.64</v>
          </cell>
        </row>
        <row r="4153">
          <cell r="G4153">
            <v>92378</v>
          </cell>
          <cell r="H4153" t="str">
            <v>LUVA, EM FERRO GALVANIZADO, DN 65 (2 1/2"), CONEXÃO ROSQUEADA, INSTALADO EM REDE DE ALIMENTAÇÃO PARA HIDRANTE - FORNECIMENTO E INSTALAÇÃO. AF_10/2020</v>
          </cell>
          <cell r="I4153" t="str">
            <v>UN</v>
          </cell>
          <cell r="J4153" t="str">
            <v>COEFICIENTE DE REPRESENTATIVIDADE</v>
          </cell>
          <cell r="K4153">
            <v>99.42</v>
          </cell>
        </row>
        <row r="4154">
          <cell r="G4154">
            <v>92379</v>
          </cell>
          <cell r="H4154" t="str">
            <v>NIPLE, EM FERRO GALVANIZADO, DN 80 (3"), CONEXÃO ROSQUEADA, INSTALADO EM REDE DE ALIMENTAÇÃO PARA HIDRANTE - FORNECIMENTO E INSTALAÇÃO. AF_10/2020</v>
          </cell>
          <cell r="I4154" t="str">
            <v>UN</v>
          </cell>
          <cell r="J4154" t="str">
            <v>COEFICIENTE DE REPRESENTATIVIDADE</v>
          </cell>
          <cell r="K4154">
            <v>128.06</v>
          </cell>
        </row>
        <row r="4155">
          <cell r="G4155">
            <v>92380</v>
          </cell>
          <cell r="H4155" t="str">
            <v>LUVA, EM FERRO GALVANIZADO, DN 80 (3"), CONEXÃO ROSQUEADA, INSTALADO EM REDE DE ALIMENTAÇÃO PARA HIDRANTE - FORNECIMENTO E INSTALAÇÃO. AF_10/2020</v>
          </cell>
          <cell r="I4155" t="str">
            <v>UN</v>
          </cell>
          <cell r="J4155" t="str">
            <v>COEFICIENTE DE REPRESENTATIVIDADE</v>
          </cell>
          <cell r="K4155">
            <v>137.66</v>
          </cell>
        </row>
        <row r="4156">
          <cell r="G4156">
            <v>92381</v>
          </cell>
          <cell r="H4156" t="str">
            <v>JOELHO 45 GRAUS, EM FERRO GALVANIZADO, DN 25 (1"), CONEXÃO ROSQUEADA, INSTALADO EM REDE DE ALIMENTAÇÃO PARA HIDRANTE - FORNECIMENTO E INSTALAÇÃO. AF_10/2020</v>
          </cell>
          <cell r="I4156" t="str">
            <v>UN</v>
          </cell>
          <cell r="J4156" t="str">
            <v>COEFICIENTE DE REPRESENTATIVIDADE</v>
          </cell>
          <cell r="K4156">
            <v>50.64</v>
          </cell>
        </row>
        <row r="4157">
          <cell r="G4157">
            <v>92382</v>
          </cell>
          <cell r="H4157" t="str">
            <v>JOELHO 90 GRAUS, EM FERRO GALVANIZADO, DN 25 (1"), CONEXÃO ROSQUEADA, INSTALADO EM REDE DE ALIMENTAÇÃO PARA HIDRANTE - FORNECIMENTO E INSTALAÇÃO. AF_10/2020</v>
          </cell>
          <cell r="I4157" t="str">
            <v>UN</v>
          </cell>
          <cell r="J4157" t="str">
            <v>COEFICIENTE DE REPRESENTATIVIDADE</v>
          </cell>
          <cell r="K4157">
            <v>48.06</v>
          </cell>
        </row>
        <row r="4158">
          <cell r="G4158">
            <v>92383</v>
          </cell>
          <cell r="H4158" t="str">
            <v>JOELHO 45 GRAUS, EM FERRO GALVANIZADO, DN 32 (1 1/4"), CONEXÃO ROSQUEADA, INSTALADO EM REDE DE ALIMENTAÇÃO PARA HIDRANTE - FORNECIMENTO E INSTALAÇÃO. AF_10/2020</v>
          </cell>
          <cell r="I4158" t="str">
            <v>UN</v>
          </cell>
          <cell r="J4158" t="str">
            <v>COEFICIENTE DE REPRESENTATIVIDADE</v>
          </cell>
          <cell r="K4158">
            <v>65.290000000000006</v>
          </cell>
        </row>
        <row r="4159">
          <cell r="G4159">
            <v>92384</v>
          </cell>
          <cell r="H4159" t="str">
            <v>JOELHO 90 GRAUS, EM FERRO GALVANIZADO, DN 32 (1 1/4"), CONEXÃO ROSQUEADA, INSTALADO EM REDE DE ALIMENTAÇÃO PARA HIDRANTE - FORNECIMENTO E INSTALAÇÃO. AF_10/2020</v>
          </cell>
          <cell r="I4159" t="str">
            <v>UN</v>
          </cell>
          <cell r="J4159" t="str">
            <v>COEFICIENTE DE REPRESENTATIVIDADE</v>
          </cell>
          <cell r="K4159">
            <v>60.17</v>
          </cell>
        </row>
        <row r="4160">
          <cell r="G4160">
            <v>92385</v>
          </cell>
          <cell r="H4160" t="str">
            <v>JOELHO 45 GRAUS, EM FERRO GALVANIZADO, DN 40 (1 1/2"), CONEXÃO ROSQUEADA, INSTALADO EM REDE DE ALIMENTAÇÃO PARA HIDRANTE - FORNECIMENTO E INSTALAÇÃO. AF_10/2020</v>
          </cell>
          <cell r="I4160" t="str">
            <v>UN</v>
          </cell>
          <cell r="J4160" t="str">
            <v>COEFICIENTE DE REPRESENTATIVIDADE</v>
          </cell>
          <cell r="K4160">
            <v>75.37</v>
          </cell>
        </row>
        <row r="4161">
          <cell r="G4161">
            <v>92386</v>
          </cell>
          <cell r="H4161" t="str">
            <v>JOELHO 90 GRAUS, EM FERRO GALVANIZADO, DN 40 (1 1/2"), CONEXÃO ROSQUEADA, INSTALADO EM REDE DE ALIMENTAÇÃO PARA HIDRANTE - FORNECIMENTO E INSTALAÇÃO. AF_10/2020</v>
          </cell>
          <cell r="I4161" t="str">
            <v>UN</v>
          </cell>
          <cell r="J4161" t="str">
            <v>COEFICIENTE DE REPRESENTATIVIDADE</v>
          </cell>
          <cell r="K4161">
            <v>71.84</v>
          </cell>
        </row>
        <row r="4162">
          <cell r="G4162">
            <v>92387</v>
          </cell>
          <cell r="H4162" t="str">
            <v>JOELHO 45 GRAUS, EM FERRO GALVANIZADO, DN 50 (2"), CONEXÃO ROSQUEADA, INSTALADO EM REDE DE ALIMENTAÇÃO PARA HIDRANTE - FORNECIMENTO E INSTALAÇÃO. AF_10/2020</v>
          </cell>
          <cell r="I4162" t="str">
            <v>UN</v>
          </cell>
          <cell r="J4162" t="str">
            <v>COEFICIENTE DE REPRESENTATIVIDADE</v>
          </cell>
          <cell r="K4162">
            <v>96.61</v>
          </cell>
        </row>
        <row r="4163">
          <cell r="G4163">
            <v>92388</v>
          </cell>
          <cell r="H4163" t="str">
            <v>JOELHO 90 GRAUS, EM FERRO GALVANIZADO, DN 50 (2"), CONEXÃO ROSQUEADA, INSTALADO EM REDE DE ALIMENTAÇÃO PARA HIDRANTE - FORNECIMENTO E INSTALAÇÃO. AF_10/2020</v>
          </cell>
          <cell r="I4163" t="str">
            <v>UN</v>
          </cell>
          <cell r="J4163" t="str">
            <v>COEFICIENTE DE REPRESENTATIVIDADE</v>
          </cell>
          <cell r="K4163">
            <v>94.21</v>
          </cell>
        </row>
        <row r="4164">
          <cell r="G4164">
            <v>92389</v>
          </cell>
          <cell r="H4164" t="str">
            <v>JOELHO 45 GRAUS, EM FERRO GALVANIZADO, DN 65 (2 1/2"), CONEXÃO ROSQUEADA, INSTALADO EM REDE DE ALIMENTAÇÃO PARA HIDRANTE - FORNECIMENTO E INSTALAÇÃO. AF_10/2020</v>
          </cell>
          <cell r="I4164" t="str">
            <v>UN</v>
          </cell>
          <cell r="J4164" t="str">
            <v>COEFICIENTE DE REPRESENTATIVIDADE</v>
          </cell>
          <cell r="K4164">
            <v>153.76</v>
          </cell>
        </row>
        <row r="4165">
          <cell r="G4165">
            <v>92390</v>
          </cell>
          <cell r="H4165" t="str">
            <v>JOELHO 90 GRAUS, EM FERRO GALVANIZADO, DN 65 (2 1/2"), CONEXÃO ROSQUEADA, INSTALADO EM REDE DE ALIMENTAÇÃO PARA HIDRANTE - FORNECIMENTO E INSTALAÇÃO. AF_10/2020</v>
          </cell>
          <cell r="I4165" t="str">
            <v>UN</v>
          </cell>
          <cell r="J4165" t="str">
            <v>COEFICIENTE DE REPRESENTATIVIDADE</v>
          </cell>
          <cell r="K4165">
            <v>143.21</v>
          </cell>
        </row>
        <row r="4166">
          <cell r="G4166">
            <v>92635</v>
          </cell>
          <cell r="H4166" t="str">
            <v>JOELHO 45 GRAUS, EM FERRO GALVANIZADO, CONEXÃO ROSQUEADA, DN 80 (3"), INSTALADO EM REDE DE ALIMENTAÇÃO PARA HIDRANTE - FORNECIMENTO E INSTALAÇÃO. AF_10/2020</v>
          </cell>
          <cell r="I4166" t="str">
            <v>UN</v>
          </cell>
          <cell r="J4166" t="str">
            <v>COEFICIENTE DE REPRESENTATIVIDADE</v>
          </cell>
          <cell r="K4166">
            <v>208.68</v>
          </cell>
        </row>
        <row r="4167">
          <cell r="G4167">
            <v>92636</v>
          </cell>
          <cell r="H4167" t="str">
            <v>JOELHO 90 GRAUS, EM FERRO GALVANIZADO, CONEXÃO ROSQUEADA, DN 80 (3"), INSTALADO EM REDE DE ALIMENTAÇÃO PARA HIDRANTE - FORNECIMENTO E INSTALAÇÃO. AF_10/2020</v>
          </cell>
          <cell r="I4167" t="str">
            <v>UN</v>
          </cell>
          <cell r="J4167" t="str">
            <v>COEFICIENTE DE REPRESENTATIVIDADE</v>
          </cell>
          <cell r="K4167">
            <v>188.34</v>
          </cell>
        </row>
        <row r="4168">
          <cell r="G4168">
            <v>92637</v>
          </cell>
          <cell r="H4168" t="str">
            <v>TÊ, EM FERRO GALVANIZADO, CONEXÃO ROSQUEADA, DN 25 (1"), INSTALADO EM REDE DE ALIMENTAÇÃO PARA HIDRANTE - FORNECIMENTO E INSTALAÇÃO. AF_10/2020</v>
          </cell>
          <cell r="I4168" t="str">
            <v>UN</v>
          </cell>
          <cell r="J4168" t="str">
            <v>COEFICIENTE DE REPRESENTATIVIDADE</v>
          </cell>
          <cell r="K4168">
            <v>65.05</v>
          </cell>
        </row>
        <row r="4169">
          <cell r="G4169">
            <v>92638</v>
          </cell>
          <cell r="H4169" t="str">
            <v>TÊ, EM FERRO GALVANIZADO, CONEXÃO ROSQUEADA, DN 32 (1 1/4"), INSTALADO EM REDE DE ALIMENTAÇÃO PARA HIDRANTE - FORNECIMENTO E INSTALAÇÃO. AF_10/2020</v>
          </cell>
          <cell r="I4169" t="str">
            <v>UN</v>
          </cell>
          <cell r="J4169" t="str">
            <v>COEFICIENTE DE REPRESENTATIVIDADE</v>
          </cell>
          <cell r="K4169">
            <v>80.87</v>
          </cell>
        </row>
        <row r="4170">
          <cell r="G4170">
            <v>92639</v>
          </cell>
          <cell r="H4170" t="str">
            <v>TÊ, EM FERRO GALVANIZADO, CONEXÃO ROSQUEADA, DN 40 (1 1/2"), INSTALADO EM REDE DE ALIMENTAÇÃO PARA HIDRANTE - FORNECIMENTO E INSTALAÇÃO. AF_10/2020</v>
          </cell>
          <cell r="I4170" t="str">
            <v>UN</v>
          </cell>
          <cell r="J4170" t="str">
            <v>COEFICIENTE DE REPRESENTATIVIDADE</v>
          </cell>
          <cell r="K4170">
            <v>94.42</v>
          </cell>
        </row>
        <row r="4171">
          <cell r="G4171">
            <v>92640</v>
          </cell>
          <cell r="H4171" t="str">
            <v>TÊ, EM FERRO GALVANIZADO, CONEXÃO ROSQUEADA, DN 50 (2"), INSTALADO EM REDE DE ALIMENTAÇÃO PARA HIDRANTE - FORNECIMENTO E INSTALAÇÃO. AF_10/2020</v>
          </cell>
          <cell r="I4171" t="str">
            <v>UN</v>
          </cell>
          <cell r="J4171" t="str">
            <v>COEFICIENTE DE REPRESENTATIVIDADE</v>
          </cell>
          <cell r="K4171">
            <v>125.52</v>
          </cell>
        </row>
        <row r="4172">
          <cell r="G4172">
            <v>92642</v>
          </cell>
          <cell r="H4172" t="str">
            <v>TÊ, EM FERRO GALVANIZADO, CONEXÃO ROSQUEADA, DN 65 (2 1/2"), INSTALADO EM REDE DE ALIMENTAÇÃO PARA HIDRANTE - FORNECIMENTO E INSTALAÇÃO. AF_10/2020</v>
          </cell>
          <cell r="I4172" t="str">
            <v>UN</v>
          </cell>
          <cell r="J4172" t="str">
            <v>COEFICIENTE DE REPRESENTATIVIDADE</v>
          </cell>
          <cell r="K4172">
            <v>196.18</v>
          </cell>
        </row>
        <row r="4173">
          <cell r="G4173">
            <v>92644</v>
          </cell>
          <cell r="H4173" t="str">
            <v>TÊ, EM FERRO GALVANIZADO, CONEXÃO ROSQUEADA, DN 80 (3"), INSTALADO EM REDE DE ALIMENTAÇÃO PARA HIDRANTE - FORNECIMENTO E INSTALAÇÃO. AF_10/2020</v>
          </cell>
          <cell r="I4173" t="str">
            <v>UN</v>
          </cell>
          <cell r="J4173" t="str">
            <v>COEFICIENTE DE REPRESENTATIVIDADE</v>
          </cell>
          <cell r="K4173">
            <v>249.15</v>
          </cell>
        </row>
        <row r="4174">
          <cell r="G4174">
            <v>92657</v>
          </cell>
          <cell r="H4174" t="str">
            <v>NIPLE, EM FERRO GALVANIZADO, CONEXÃO ROSQUEADA, DN 25 (1"), INSTALADO EM REDE DE ALIMENTAÇÃO PARA SPRINKLER - FORNECIMENTO E INSTALAÇÃO. AF_10/2020</v>
          </cell>
          <cell r="I4174" t="str">
            <v>UN</v>
          </cell>
          <cell r="J4174" t="str">
            <v>COEFICIENTE DE REPRESENTATIVIDADE</v>
          </cell>
          <cell r="K4174">
            <v>25.3</v>
          </cell>
        </row>
        <row r="4175">
          <cell r="G4175">
            <v>92658</v>
          </cell>
          <cell r="H4175" t="str">
            <v>LUVA, EM FERRO GALVANIZADO, CONEXÃO ROSQUEADA, DN 25 (1"), INSTALADO EM REDE DE ALIMENTAÇÃO PARA SPRINKLER - FORNECIMENTO E INSTALAÇÃO. AF_10/2020</v>
          </cell>
          <cell r="I4175" t="str">
            <v>UN</v>
          </cell>
          <cell r="J4175" t="str">
            <v>COEFICIENTE DE REPRESENTATIVIDADE</v>
          </cell>
          <cell r="K4175">
            <v>27.24</v>
          </cell>
        </row>
        <row r="4176">
          <cell r="G4176">
            <v>92659</v>
          </cell>
          <cell r="H4176" t="str">
            <v>NIPLE, EM FERRO GALVANIZADO, CONEXÃO ROSQUEADA, DN 32 (1 1/4"), INSTALADO EM REDE DE ALIMENTAÇÃO PARA SPRINKLER - FORNECIMENTO E INSTALAÇÃO. AF_10/2020</v>
          </cell>
          <cell r="I4176" t="str">
            <v>UN</v>
          </cell>
          <cell r="J4176" t="str">
            <v>COEFICIENTE DE REPRESENTATIVIDADE</v>
          </cell>
          <cell r="K4176">
            <v>31.84</v>
          </cell>
        </row>
        <row r="4177">
          <cell r="G4177">
            <v>92660</v>
          </cell>
          <cell r="H4177" t="str">
            <v>LUVA, EM FERRO GALVANIZADO, CONEXÃO ROSQUEADA, DN 32 (1 1/4"), INSTALADO EM REDE DE ALIMENTAÇÃO PARA SPRINKLER - FORNECIMENTO E INSTALAÇÃO. AF_10/2020</v>
          </cell>
          <cell r="I4177" t="str">
            <v>UN</v>
          </cell>
          <cell r="J4177" t="str">
            <v>COEFICIENTE DE REPRESENTATIVIDADE</v>
          </cell>
          <cell r="K4177">
            <v>33.65</v>
          </cell>
        </row>
        <row r="4178">
          <cell r="G4178">
            <v>92661</v>
          </cell>
          <cell r="H4178" t="str">
            <v>NIPLE, EM FERRO GALVANIZADO, CONEXÃO ROSQUEADA, DN 40 (1 1/2"), INSTALADO EM REDE DE ALIMENTAÇÃO PARA SPRINKLER - FORNECIMENTO E INSTALAÇÃO. AF_10/2020</v>
          </cell>
          <cell r="I4178" t="str">
            <v>UN</v>
          </cell>
          <cell r="J4178" t="str">
            <v>COEFICIENTE DE REPRESENTATIVIDADE</v>
          </cell>
          <cell r="K4178">
            <v>38.590000000000003</v>
          </cell>
        </row>
        <row r="4179">
          <cell r="G4179">
            <v>92662</v>
          </cell>
          <cell r="H4179" t="str">
            <v>LUVA, EM FERRO GALVANIZADO, CONEXÃO ROSQUEADA, DN 40 (1 1/2"), INSTALADO EM REDE DE ALIMENTAÇÃO PARA SPRINKLER - FORNECIMENTO E INSTALAÇÃO. AF_10/2020</v>
          </cell>
          <cell r="I4179" t="str">
            <v>UN</v>
          </cell>
          <cell r="J4179" t="str">
            <v>COEFICIENTE DE REPRESENTATIVIDADE</v>
          </cell>
          <cell r="K4179">
            <v>38.94</v>
          </cell>
        </row>
        <row r="4180">
          <cell r="G4180">
            <v>92663</v>
          </cell>
          <cell r="H4180" t="str">
            <v>NIPLE, EM FERRO GALVANIZADO, CONEXÃO ROSQUEADA, DN 50 (2"), INSTALADO EM REDE DE ALIMENTAÇÃO PARA SPRINKLER - FORNECIMENTO E INSTALAÇÃO. AF_10/2020</v>
          </cell>
          <cell r="I4180" t="str">
            <v>UN</v>
          </cell>
          <cell r="J4180" t="str">
            <v>COEFICIENTE DE REPRESENTATIVIDADE</v>
          </cell>
          <cell r="K4180">
            <v>52.95</v>
          </cell>
        </row>
        <row r="4181">
          <cell r="G4181">
            <v>92664</v>
          </cell>
          <cell r="H4181" t="str">
            <v>LUVA, EM FERRO GALVANIZADO, CONEXÃO ROSQUEADA, DN 50 (2"), INSTALADO EM REDE DE ALIMENTAÇÃO PARA SPRINKLER - FORNECIMENTO E INSTALAÇÃO. AF_10/2020</v>
          </cell>
          <cell r="I4181" t="str">
            <v>UN</v>
          </cell>
          <cell r="J4181" t="str">
            <v>COEFICIENTE DE REPRESENTATIVIDADE</v>
          </cell>
          <cell r="K4181">
            <v>52.92</v>
          </cell>
        </row>
        <row r="4182">
          <cell r="G4182">
            <v>92665</v>
          </cell>
          <cell r="H4182" t="str">
            <v>NIPLE, EM FERRO GALVANIZADO, CONEXÃO ROSQUEADA, DN 65 (2 1/2"), INSTALADO EM REDE DE ALIMENTAÇÃO PARA SPRINKLER - FORNECIMENTO E INSTALAÇÃO. AF_10/2020</v>
          </cell>
          <cell r="I4182" t="str">
            <v>UN</v>
          </cell>
          <cell r="J4182" t="str">
            <v>COEFICIENTE DE REPRESENTATIVIDADE</v>
          </cell>
          <cell r="K4182">
            <v>74.180000000000007</v>
          </cell>
        </row>
        <row r="4183">
          <cell r="G4183">
            <v>92666</v>
          </cell>
          <cell r="H4183" t="str">
            <v>LUVA, EM FERRO GALVANIZADO, CONEXÃO ROSQUEADA, DN 65 (2 1/2"), INSTALADO EM REDE DE ALIMENTAÇÃO PARA SPRINKLER - FORNECIMENTO E INSTALAÇÃO. AF_10/2020</v>
          </cell>
          <cell r="I4183" t="str">
            <v>UN</v>
          </cell>
          <cell r="J4183" t="str">
            <v>COEFICIENTE DE REPRESENTATIVIDADE</v>
          </cell>
          <cell r="K4183">
            <v>84.96</v>
          </cell>
        </row>
        <row r="4184">
          <cell r="G4184">
            <v>92667</v>
          </cell>
          <cell r="H4184" t="str">
            <v>NIPLE, EM FERRO GALVANIZADO, CONEXÃO ROSQUEADA, DN 80 (3"), INSTALADO EM REDE DE ALIMENTAÇÃO PARA SPRINKLER - FORNECIMENTO E INSTALAÇÃO. AF_10/2020</v>
          </cell>
          <cell r="I4184" t="str">
            <v>UN</v>
          </cell>
          <cell r="J4184" t="str">
            <v>COEFICIENTE DE REPRESENTATIVIDADE</v>
          </cell>
          <cell r="K4184">
            <v>111.26</v>
          </cell>
        </row>
        <row r="4185">
          <cell r="G4185">
            <v>92668</v>
          </cell>
          <cell r="H4185" t="str">
            <v>LUVA, EM FERRO GALVANIZADO, CONEXÃO ROSQUEADA, DN 80 (3"), INSTALADO EM REDE DE ALIMENTAÇÃO PARA SPRINKLER - FORNECIMENTO E INSTALAÇÃO. AF_10/2020</v>
          </cell>
          <cell r="I4185" t="str">
            <v>UN</v>
          </cell>
          <cell r="J4185" t="str">
            <v>COEFICIENTE DE REPRESENTATIVIDADE</v>
          </cell>
          <cell r="K4185">
            <v>120.86</v>
          </cell>
        </row>
        <row r="4186">
          <cell r="G4186">
            <v>92669</v>
          </cell>
          <cell r="H4186" t="str">
            <v>JOELHO 45 GRAUS, EM FERRO GALVANIZADO, CONEXÃO ROSQUEADA, DN 25 (1"), INSTALADO EM REDE DE ALIMENTAÇÃO PARA SPRINKLER - FORNECIMENTO E INSTALAÇÃO. AF_10/2020</v>
          </cell>
          <cell r="I4186" t="str">
            <v>UN</v>
          </cell>
          <cell r="J4186" t="str">
            <v>COEFICIENTE DE REPRESENTATIVIDADE</v>
          </cell>
          <cell r="K4186">
            <v>38.5</v>
          </cell>
        </row>
        <row r="4187">
          <cell r="G4187">
            <v>92670</v>
          </cell>
          <cell r="H4187" t="str">
            <v>JOELHO 90 GRAUS, EM FERRO GALVANIZADO, CONEXÃO ROSQUEADA, DN 25 (1"), INSTALADO EM REDE DE ALIMENTAÇÃO PARA SPRINKLER - FORNECIMENTO E INSTALAÇÃO. AF_10/2020</v>
          </cell>
          <cell r="I4187" t="str">
            <v>UN</v>
          </cell>
          <cell r="J4187" t="str">
            <v>COEFICIENTE DE REPRESENTATIVIDADE</v>
          </cell>
          <cell r="K4187">
            <v>35.92</v>
          </cell>
        </row>
        <row r="4188">
          <cell r="G4188">
            <v>92671</v>
          </cell>
          <cell r="H4188" t="str">
            <v>JOELHO 45 GRAUS, EM FERRO GALVANIZADO, CONEXÃO ROSQUEADA, DN 32 (1 1/4"), INSTALADO EM REDE DE ALIMENTAÇÃO PARA SPRINKLER - FORNECIMENTO E INSTALAÇÃO. AF_10/2020</v>
          </cell>
          <cell r="I4188" t="str">
            <v>UN</v>
          </cell>
          <cell r="J4188" t="str">
            <v>COEFICIENTE DE REPRESENTATIVIDADE</v>
          </cell>
          <cell r="K4188">
            <v>51.53</v>
          </cell>
        </row>
        <row r="4189">
          <cell r="G4189">
            <v>92672</v>
          </cell>
          <cell r="H4189" t="str">
            <v>JOELHO 90 GRAUS, EM FERRO GALVANIZADO, CONEXÃO ROSQUEADA, DN 32 (1 1/4"), INSTALADO EM REDE DE ALIMENTAÇÃO PARA SPRINKLER - FORNECIMENTO E INSTALAÇÃO. AF_10/2020</v>
          </cell>
          <cell r="I4189" t="str">
            <v>UN</v>
          </cell>
          <cell r="J4189" t="str">
            <v>COEFICIENTE DE REPRESENTATIVIDADE</v>
          </cell>
          <cell r="K4189">
            <v>46.41</v>
          </cell>
        </row>
        <row r="4190">
          <cell r="G4190">
            <v>92673</v>
          </cell>
          <cell r="H4190" t="str">
            <v>JOELHO 45 GRAUS, EM FERRO GALVANIZADO, CONEXÃO ROSQUEADA, DN 40 (1 1/2"), INSTALADO EM REDE DE ALIMENTAÇÃO PARA SPRINKLER - FORNECIMENTO E INSTALAÇÃO. AF_10/2020</v>
          </cell>
          <cell r="I4190" t="str">
            <v>UN</v>
          </cell>
          <cell r="J4190" t="str">
            <v>COEFICIENTE DE REPRESENTATIVIDADE</v>
          </cell>
          <cell r="K4190">
            <v>59.67</v>
          </cell>
        </row>
        <row r="4191">
          <cell r="G4191">
            <v>92674</v>
          </cell>
          <cell r="H4191" t="str">
            <v>JOELHO 90 GRAUS, EM FERRO GALVANIZADO, CONEXÃO ROSQUEADA, DN 40 (1 1/2"), INSTALADO EM REDE DE ALIMENTAÇÃO PARA SPRINKLER - FORNECIMENTO E INSTALAÇÃO. AF_10/2020</v>
          </cell>
          <cell r="I4191" t="str">
            <v>UN</v>
          </cell>
          <cell r="J4191" t="str">
            <v>COEFICIENTE DE REPRESENTATIVIDADE</v>
          </cell>
          <cell r="K4191">
            <v>56.14</v>
          </cell>
        </row>
        <row r="4192">
          <cell r="G4192">
            <v>92675</v>
          </cell>
          <cell r="H4192" t="str">
            <v>JOELHO 45 GRAUS, EM FERRO GALVANIZADO, CONEXÃO ROSQUEADA, DN 50 (2"), INSTALADO EM REDE DE ALIMENTAÇÃO PARA SPRINKLER - FORNECIMENTO E INSTALAÇÃO. AF_10/2020</v>
          </cell>
          <cell r="I4192" t="str">
            <v>UN</v>
          </cell>
          <cell r="J4192" t="str">
            <v>COEFICIENTE DE REPRESENTATIVIDADE</v>
          </cell>
          <cell r="K4192">
            <v>78.56</v>
          </cell>
        </row>
        <row r="4193">
          <cell r="G4193">
            <v>92676</v>
          </cell>
          <cell r="H4193" t="str">
            <v>JOELHO 90 GRAUS, EM FERRO GALVANIZADO, CONEXÃO ROSQUEADA, DN 50 (2"), INSTALADO EM REDE DE ALIMENTAÇÃO PARA SPRINKLER - FORNECIMENTO E INSTALAÇÃO. AF_10/2020</v>
          </cell>
          <cell r="I4193" t="str">
            <v>UN</v>
          </cell>
          <cell r="J4193" t="str">
            <v>COEFICIENTE DE REPRESENTATIVIDADE</v>
          </cell>
          <cell r="K4193">
            <v>76.16</v>
          </cell>
        </row>
        <row r="4194">
          <cell r="G4194">
            <v>92677</v>
          </cell>
          <cell r="H4194" t="str">
            <v>JOELHO 45 GRAUS, EM FERRO GALVANIZADO, CONEXÃO ROSQUEADA, DN 65 (2 1/2"), INSTALADO EM REDE DE ALIMENTAÇÃO PARA SPRINKLER - FORNECIMENTO E INSTALAÇÃO. AF_10/2020</v>
          </cell>
          <cell r="I4194" t="str">
            <v>UN</v>
          </cell>
          <cell r="J4194" t="str">
            <v>COEFICIENTE DE REPRESENTATIVIDADE</v>
          </cell>
          <cell r="K4194">
            <v>132.12</v>
          </cell>
        </row>
        <row r="4195">
          <cell r="G4195">
            <v>92678</v>
          </cell>
          <cell r="H4195" t="str">
            <v>JOELHO 90 GRAUS, EM FERRO GALVANIZADO, CONEXÃO ROSQUEADA, DN 65 (2 1/2"), INSTALADO EM REDE DE ALIMENTAÇÃO PARA SPRINKLER - FORNECIMENTO E INSTALAÇÃO. AF_10/2020</v>
          </cell>
          <cell r="I4195" t="str">
            <v>UN</v>
          </cell>
          <cell r="J4195" t="str">
            <v>COEFICIENTE DE REPRESENTATIVIDADE</v>
          </cell>
          <cell r="K4195">
            <v>121.57</v>
          </cell>
        </row>
        <row r="4196">
          <cell r="G4196">
            <v>92679</v>
          </cell>
          <cell r="H4196" t="str">
            <v>JOELHO 45 GRAUS, EM FERRO GALVANIZADO, CONEXÃO ROSQUEADA, DN 80 (3"), INSTALADO EM REDE DE ALIMENTAÇÃO PARA SPRINKLER - FORNECIMENTO E INSTALAÇÃO. AF_10/2020</v>
          </cell>
          <cell r="I4196" t="str">
            <v>UN</v>
          </cell>
          <cell r="J4196" t="str">
            <v>COEFICIENTE DE REPRESENTATIVIDADE</v>
          </cell>
          <cell r="K4196">
            <v>183.49</v>
          </cell>
        </row>
        <row r="4197">
          <cell r="G4197">
            <v>92680</v>
          </cell>
          <cell r="H4197" t="str">
            <v>JOELHO 90 GRAUS, EM FERRO GALVANIZADO, CONEXÃO ROSQUEADA, DN 80 (3"), INSTALADO EM REDE DE ALIMENTAÇÃO PARA SPRINKLER - FORNECIMENTO E INSTALAÇÃO. AF_10/2020</v>
          </cell>
          <cell r="I4197" t="str">
            <v>UN</v>
          </cell>
          <cell r="J4197" t="str">
            <v>COEFICIENTE DE REPRESENTATIVIDADE</v>
          </cell>
          <cell r="K4197">
            <v>163.15</v>
          </cell>
        </row>
        <row r="4198">
          <cell r="G4198">
            <v>92681</v>
          </cell>
          <cell r="H4198" t="str">
            <v>TÊ, EM FERRO GALVANIZADO, CONEXÃO ROSQUEADA, DN 25 (1"), INSTALADO EM REDE DE ALIMENTAÇÃO PARA SPRINKLER - FORNECIMENTO E INSTALAÇÃO. AF_10/2020</v>
          </cell>
          <cell r="I4198" t="str">
            <v>UN</v>
          </cell>
          <cell r="J4198" t="str">
            <v>COEFICIENTE DE REPRESENTATIVIDADE</v>
          </cell>
          <cell r="K4198">
            <v>48.85</v>
          </cell>
        </row>
        <row r="4199">
          <cell r="G4199">
            <v>92682</v>
          </cell>
          <cell r="H4199" t="str">
            <v>TÊ, EM FERRO GALVANIZADO, CONEXÃO ROSQUEADA, DN 32 (1 1/4"), INSTALADO EM REDE DE ALIMENTAÇÃO PARA SPRINKLER - FORNECIMENTO E INSTALAÇÃO. AF_10/2020</v>
          </cell>
          <cell r="I4199" t="str">
            <v>UN</v>
          </cell>
          <cell r="J4199" t="str">
            <v>COEFICIENTE DE REPRESENTATIVIDADE</v>
          </cell>
          <cell r="K4199">
            <v>62.44</v>
          </cell>
        </row>
        <row r="4200">
          <cell r="G4200">
            <v>92683</v>
          </cell>
          <cell r="H4200" t="str">
            <v>TÊ, EM FERRO GALVANIZADO, CONEXÃO ROSQUEADA, DN 40 (1 1/2"), INSTALADO EM REDE DE ALIMENTAÇÃO PARA SPRINKLER - FORNECIMENTO E INSTALAÇÃO. AF_10/2020</v>
          </cell>
          <cell r="I4200" t="str">
            <v>UN</v>
          </cell>
          <cell r="J4200" t="str">
            <v>COEFICIENTE DE REPRESENTATIVIDADE</v>
          </cell>
          <cell r="K4200">
            <v>73.52</v>
          </cell>
        </row>
        <row r="4201">
          <cell r="G4201">
            <v>92684</v>
          </cell>
          <cell r="H4201" t="str">
            <v>TÊ, EM FERRO GALVANIZADO, CONEXÃO ROSQUEADA, DN 50 (2"), INSTALADO EM REDE DE ALIMENTAÇÃO PARA SPRINKLER - FORNECIMENTO E INSTALAÇÃO. AF_10/2020</v>
          </cell>
          <cell r="I4201" t="str">
            <v>UN</v>
          </cell>
          <cell r="J4201" t="str">
            <v>COEFICIENTE DE REPRESENTATIVIDADE</v>
          </cell>
          <cell r="K4201">
            <v>101.45</v>
          </cell>
        </row>
        <row r="4202">
          <cell r="G4202">
            <v>92685</v>
          </cell>
          <cell r="H4202" t="str">
            <v>TÊ, EM FERRO GALVANIZADO, CONEXÃO ROSQUEADA, DN 65 (2 1/2"), INSTALADO EM REDE DE ALIMENTAÇÃO PARA SPRINKLER - FORNECIMENTO E INSTALAÇÃO. AF_10/2020</v>
          </cell>
          <cell r="I4202" t="str">
            <v>UN</v>
          </cell>
          <cell r="J4202" t="str">
            <v>COEFICIENTE DE REPRESENTATIVIDADE</v>
          </cell>
          <cell r="K4202">
            <v>167.36</v>
          </cell>
        </row>
        <row r="4203">
          <cell r="G4203">
            <v>92686</v>
          </cell>
          <cell r="H4203" t="str">
            <v>TÊ, EM FERRO GALVANIZADO, CONEXÃO ROSQUEADA, DN 80 (3"), INSTALADO EM REDE DE ALIMENTAÇÃO PARA SPRINKLER - FORNECIMENTO E INSTALAÇÃO. AF_10/2020</v>
          </cell>
          <cell r="I4203" t="str">
            <v>UN</v>
          </cell>
          <cell r="J4203" t="str">
            <v>COEFICIENTE DE REPRESENTATIVIDADE</v>
          </cell>
          <cell r="K4203">
            <v>215.55</v>
          </cell>
        </row>
        <row r="4204">
          <cell r="G4204">
            <v>92692</v>
          </cell>
          <cell r="H4204" t="str">
            <v>NIPLE, EM FERRO GALVANIZADO, CONEXÃO ROSQUEADA, DN 15 (1/2"), INSTALADO EM RAMAIS E SUB-RAMAIS DE GÁS - FORNECIMENTO E INSTALAÇÃO. AF_10/2020</v>
          </cell>
          <cell r="I4204" t="str">
            <v>UN</v>
          </cell>
          <cell r="J4204" t="str">
            <v>COEFICIENTE DE REPRESENTATIVIDADE</v>
          </cell>
          <cell r="K4204">
            <v>13.5</v>
          </cell>
        </row>
        <row r="4205">
          <cell r="G4205">
            <v>92693</v>
          </cell>
          <cell r="H4205" t="str">
            <v>LUVA, EM FERRO GALVANIZADO, CONEXÃO ROSQUEADA, DN 15 (1/2"), INSTALADO EM RAMAIS E SUB-RAMAIS DE GÁS - FORNECIMENTO E INSTALAÇÃO. AF_10/2020</v>
          </cell>
          <cell r="I4205" t="str">
            <v>UN</v>
          </cell>
          <cell r="J4205" t="str">
            <v>COEFICIENTE DE REPRESENTATIVIDADE</v>
          </cell>
          <cell r="K4205">
            <v>13.93</v>
          </cell>
        </row>
        <row r="4206">
          <cell r="G4206">
            <v>92694</v>
          </cell>
          <cell r="H4206" t="str">
            <v>NIPLE, EM FERRO GALVANIZADO, CONEXÃO ROSQUEADA, DN 20 (3/4"), INSTALADO EM RAMAIS E SUB-RAMAIS DE GÁS - FORNECIMENTO E INSTALAÇÃO. AF_10/2020</v>
          </cell>
          <cell r="I4206" t="str">
            <v>UN</v>
          </cell>
          <cell r="J4206" t="str">
            <v>COEFICIENTE DE REPRESENTATIVIDADE</v>
          </cell>
          <cell r="K4206">
            <v>21.19</v>
          </cell>
        </row>
        <row r="4207">
          <cell r="G4207">
            <v>92695</v>
          </cell>
          <cell r="H4207" t="str">
            <v>LUVA, EM FERRO GALVANIZADO, CONEXÃO ROSQUEADA, DN 20 (3/4"), INSTALADO EM RAMAIS E SUB-RAMAIS DE GÁS - FORNECIMENTO E INSTALAÇÃO. AF_10/2020</v>
          </cell>
          <cell r="I4207" t="str">
            <v>UN</v>
          </cell>
          <cell r="J4207" t="str">
            <v>COEFICIENTE DE REPRESENTATIVIDADE</v>
          </cell>
          <cell r="K4207">
            <v>21.62</v>
          </cell>
        </row>
        <row r="4208">
          <cell r="G4208">
            <v>92696</v>
          </cell>
          <cell r="H4208" t="str">
            <v>NIPLE, EM FERRO GALVANIZADO, CONEXÃO ROSQUEADA, DN 25 (1"), INSTALADO EM RAMAIS E SUB-RAMAIS DE GÁS - FORNECIMENTO E INSTALAÇÃO. AF_10/2020</v>
          </cell>
          <cell r="I4208" t="str">
            <v>UN</v>
          </cell>
          <cell r="J4208" t="str">
            <v>COEFICIENTE DE REPRESENTATIVIDADE</v>
          </cell>
          <cell r="K4208">
            <v>33.03</v>
          </cell>
        </row>
        <row r="4209">
          <cell r="G4209">
            <v>92697</v>
          </cell>
          <cell r="H4209" t="str">
            <v>LUVA, EM FERRO GALVANIZADO, CONEXÃO ROSQUEADA, DN 25 (1"), INSTALADO EM RAMAIS E SUB-RAMAIS DE GÁS - FORNECIMENTO E INSTALAÇÃO. AF_10/2020</v>
          </cell>
          <cell r="I4209" t="str">
            <v>UN</v>
          </cell>
          <cell r="J4209" t="str">
            <v>COEFICIENTE DE REPRESENTATIVIDADE</v>
          </cell>
          <cell r="K4209">
            <v>34.97</v>
          </cell>
        </row>
        <row r="4210">
          <cell r="G4210">
            <v>92698</v>
          </cell>
          <cell r="H4210" t="str">
            <v>JOELHO 45 GRAUS, EM FERRO GALVANIZADO, CONEXÃO ROSQUEADA, DN 15 (1/2"), INSTALADO EM RAMAIS E SUB-RAMAIS DE GÁS - FORNECIMENTO E INSTALAÇÃO. AF_10/2020</v>
          </cell>
          <cell r="I4210" t="str">
            <v>UN</v>
          </cell>
          <cell r="J4210" t="str">
            <v>COEFICIENTE DE REPRESENTATIVIDADE</v>
          </cell>
          <cell r="K4210">
            <v>19.93</v>
          </cell>
        </row>
        <row r="4211">
          <cell r="G4211">
            <v>92699</v>
          </cell>
          <cell r="H4211" t="str">
            <v>JOELHO 90 GRAUS, EM FERRO GALVANIZADO, CONEXÃO ROSQUEADA, DN 15 (1/2"), INSTALADO EM RAMAIS E SUB-RAMAIS DE GÁS - FORNECIMENTO E INSTALAÇÃO. AF_10/2020</v>
          </cell>
          <cell r="I4211" t="str">
            <v>UN</v>
          </cell>
          <cell r="J4211" t="str">
            <v>COEFICIENTE DE REPRESENTATIVIDADE</v>
          </cell>
          <cell r="K4211">
            <v>18.52</v>
          </cell>
        </row>
        <row r="4212">
          <cell r="G4212">
            <v>92700</v>
          </cell>
          <cell r="H4212" t="str">
            <v>JOELHO 45 GRAUS, EM FERRO GALVANIZADO, CONEXÃO ROSQUEADA, DN 20 (3/4"), INSTALADO EM RAMAIS E SUB-RAMAIS DE GÁS - FORNECIMENTO E INSTALAÇÃO. AF_10/2020</v>
          </cell>
          <cell r="I4212" t="str">
            <v>UN</v>
          </cell>
          <cell r="J4212" t="str">
            <v>COEFICIENTE DE REPRESENTATIVIDADE</v>
          </cell>
          <cell r="K4212">
            <v>32.28</v>
          </cell>
        </row>
        <row r="4213">
          <cell r="G4213">
            <v>92701</v>
          </cell>
          <cell r="H4213" t="str">
            <v>JOELHO 90 GRAUS, EM FERRO GALVANIZADO, CONEXÃO ROSQUEADA, DN 20 (3/4"), INSTALADO EM RAMAIS E SUB-RAMAIS DE GÁS - FORNECIMENTO E INSTALAÇÃO. AF_10/2020</v>
          </cell>
          <cell r="I4213" t="str">
            <v>UN</v>
          </cell>
          <cell r="J4213" t="str">
            <v>COEFICIENTE DE REPRESENTATIVIDADE</v>
          </cell>
          <cell r="K4213">
            <v>30.19</v>
          </cell>
        </row>
        <row r="4214">
          <cell r="G4214">
            <v>92702</v>
          </cell>
          <cell r="H4214" t="str">
            <v>JOELHO 45 GRAUS, EM FERRO GALVANIZADO, CONEXÃO ROSQUEADA, DN 25 (1"), INSTALADO EM RAMAIS E SUB-RAMAIS DE GÁS - FORNECIMENTO E INSTALAÇÃO. AF_10/2020</v>
          </cell>
          <cell r="I4214" t="str">
            <v>UN</v>
          </cell>
          <cell r="J4214" t="str">
            <v>COEFICIENTE DE REPRESENTATIVIDADE</v>
          </cell>
          <cell r="K4214">
            <v>50.17</v>
          </cell>
        </row>
        <row r="4215">
          <cell r="G4215">
            <v>92703</v>
          </cell>
          <cell r="H4215" t="str">
            <v>JOELHO 90 GRAUS, EM FERRO GALVANIZADO, CONEXÃO ROSQUEADA, DN 25 (1"), INSTALADO EM RAMAIS E SUB-RAMAIS DE GÁS - FORNECIMENTO E INSTALAÇÃO. AF_10/2020</v>
          </cell>
          <cell r="I4215" t="str">
            <v>UN</v>
          </cell>
          <cell r="J4215" t="str">
            <v>COEFICIENTE DE REPRESENTATIVIDADE</v>
          </cell>
          <cell r="K4215">
            <v>47.59</v>
          </cell>
        </row>
        <row r="4216">
          <cell r="G4216">
            <v>92704</v>
          </cell>
          <cell r="H4216" t="str">
            <v>TÊ, EM FERRO GALVANIZADO, CONEXÃO ROSQUEADA, DN 15 (1/2"), INSTALADO EM RAMAIS E SUB-RAMAIS DE GÁS - FORNECIMENTO E INSTALAÇÃO. AF_10/2020</v>
          </cell>
          <cell r="I4216" t="str">
            <v>UN</v>
          </cell>
          <cell r="J4216" t="str">
            <v>COEFICIENTE DE REPRESENTATIVIDADE</v>
          </cell>
          <cell r="K4216">
            <v>24.97</v>
          </cell>
        </row>
        <row r="4217">
          <cell r="G4217">
            <v>92705</v>
          </cell>
          <cell r="H4217" t="str">
            <v>TÊ, EM FERRO GALVANIZADO, CONEXÃO ROSQUEADA, DN 20 (3/4"), INSTALADO EM RAMAIS E SUB-RAMAIS DE GÁS - FORNECIMENTO E INSTALAÇÃO. AF_10/2020</v>
          </cell>
          <cell r="I4217" t="str">
            <v>UN</v>
          </cell>
          <cell r="J4217" t="str">
            <v>COEFICIENTE DE REPRESENTATIVIDADE</v>
          </cell>
          <cell r="K4217">
            <v>39.81</v>
          </cell>
        </row>
        <row r="4218">
          <cell r="G4218">
            <v>92706</v>
          </cell>
          <cell r="H4218" t="str">
            <v>TÊ, EM FERRO GALVANIZADO, CONEXÃO ROSQUEADA, DN 25 (1"), INSTALADO EM RAMAIS E SUB-RAMAIS DE GÁS - FORNECIMENTO E INSTALAÇÃO. AF_10/2020</v>
          </cell>
          <cell r="I4218" t="str">
            <v>UN</v>
          </cell>
          <cell r="J4218" t="str">
            <v>COEFICIENTE DE REPRESENTATIVIDADE</v>
          </cell>
          <cell r="K4218">
            <v>64.42</v>
          </cell>
        </row>
        <row r="4219">
          <cell r="G4219">
            <v>92889</v>
          </cell>
          <cell r="H4219" t="str">
            <v>UNIÃO, EM FERRO GALVANIZADO, DN 50 (2"), CONEXÃO ROSQUEADA, INSTALADO EM PRUMADAS - FORNECIMENTO E INSTALAÇÃO. AF_10/2020</v>
          </cell>
          <cell r="I4219" t="str">
            <v>UN</v>
          </cell>
          <cell r="J4219" t="str">
            <v>COEFICIENTE DE REPRESENTATIVIDADE</v>
          </cell>
          <cell r="K4219">
            <v>135.05000000000001</v>
          </cell>
        </row>
        <row r="4220">
          <cell r="G4220">
            <v>92890</v>
          </cell>
          <cell r="H4220" t="str">
            <v>UNIÃO, EM FERRO GALVANIZADO, DN 65 (2 1/2"), CONEXÃO ROSQUEADA, INSTALADO EM PRUMADAS - FORNECIMENTO E INSTALAÇÃO. AF_10/2020</v>
          </cell>
          <cell r="I4220" t="str">
            <v>UN</v>
          </cell>
          <cell r="J4220" t="str">
            <v>COEFICIENTE DE REPRESENTATIVIDADE</v>
          </cell>
          <cell r="K4220">
            <v>207.57</v>
          </cell>
        </row>
        <row r="4221">
          <cell r="G4221">
            <v>92891</v>
          </cell>
          <cell r="H4221" t="str">
            <v>UNIÃO, EM FERRO GALVANIZADO, DN 80 (3"), CONEXÃO ROSQUEADA, INSTALADO EM PRUMADAS - FORNECIMENTO E INSTALAÇÃO. AF_10/2020</v>
          </cell>
          <cell r="I4221" t="str">
            <v>UN</v>
          </cell>
          <cell r="J4221" t="str">
            <v>COEFICIENTE DE REPRESENTATIVIDADE</v>
          </cell>
          <cell r="K4221">
            <v>307.2</v>
          </cell>
        </row>
        <row r="4222">
          <cell r="G4222">
            <v>92892</v>
          </cell>
          <cell r="H4222" t="str">
            <v>UNIÃO, EM FERRO GALVANIZADO, DN 25 (1"), CONEXÃO ROSQUEADA, INSTALADO EM REDE DE ALIMENTAÇÃO PARA HIDRANTE - FORNECIMENTO E INSTALAÇÃO. AF_10/2020</v>
          </cell>
          <cell r="I4222" t="str">
            <v>UN</v>
          </cell>
          <cell r="J4222" t="str">
            <v>COEFICIENTE DE REPRESENTATIVIDADE</v>
          </cell>
          <cell r="K4222">
            <v>56.15</v>
          </cell>
        </row>
        <row r="4223">
          <cell r="G4223">
            <v>92893</v>
          </cell>
          <cell r="H4223" t="str">
            <v>UNIÃO, EM FERRO GALVANIZADO, DN 32 (1 1/4"), CONEXÃO ROSQUEADA, INSTALADO EM REDE DE ALIMENTAÇÃO PARA HIDRANTE - FORNECIMENTO E INSTALAÇÃO. AF_10/2020</v>
          </cell>
          <cell r="I4223" t="str">
            <v>UN</v>
          </cell>
          <cell r="J4223" t="str">
            <v>COEFICIENTE DE REPRESENTATIVIDADE</v>
          </cell>
          <cell r="K4223">
            <v>81.58</v>
          </cell>
        </row>
        <row r="4224">
          <cell r="G4224">
            <v>92894</v>
          </cell>
          <cell r="H4224" t="str">
            <v>UNIÃO, EM FERRO GALVANIZADO, DN 40 (1 1/2"), CONEXÃO ROSQUEADA, INSTALADO EM REDE DE ALIMENTAÇÃO PARA HIDRANTE - FORNECIMENTO E INSTALAÇÃO. AF_10/2020</v>
          </cell>
          <cell r="I4224" t="str">
            <v>UN</v>
          </cell>
          <cell r="J4224" t="str">
            <v>COEFICIENTE DE REPRESENTATIVIDADE</v>
          </cell>
          <cell r="K4224">
            <v>98.03</v>
          </cell>
        </row>
        <row r="4225">
          <cell r="G4225">
            <v>92895</v>
          </cell>
          <cell r="H4225" t="str">
            <v>UNIÃO, EM FERRO GALVANIZADO, DN 50 (2"), CONEXÃO ROSQUEADA, INSTALADO EM REDE DE ALIMENTAÇÃO PARA HIDRANTE - FORNECIMENTO E INSTALAÇÃO. AF_10/2020</v>
          </cell>
          <cell r="I4225" t="str">
            <v>UN</v>
          </cell>
          <cell r="J4225" t="str">
            <v>COEFICIENTE DE REPRESENTATIVIDADE</v>
          </cell>
          <cell r="K4225">
            <v>135</v>
          </cell>
        </row>
        <row r="4226">
          <cell r="G4226">
            <v>92896</v>
          </cell>
          <cell r="H4226" t="str">
            <v>UNIÃO, EM FERRO GALVANIZADO, DN 65 (2 1/2"), CONEXÃO ROSQUEADA, INSTALADO EM REDE DE ALIMENTAÇÃO PARA HIDRANTE - FORNECIMENTO E INSTALAÇÃO. AF_10/2020</v>
          </cell>
          <cell r="I4226" t="str">
            <v>UN</v>
          </cell>
          <cell r="J4226" t="str">
            <v>COEFICIENTE DE REPRESENTATIVIDADE</v>
          </cell>
          <cell r="K4226">
            <v>209.02</v>
          </cell>
        </row>
        <row r="4227">
          <cell r="G4227">
            <v>92897</v>
          </cell>
          <cell r="H4227" t="str">
            <v>UNIÃO, EM FERRO GALVANIZADO, DN 80 (3"), CONEXÃO ROSQUEADA, INSTALADO EM REDE DE ALIMENTAÇÃO PARA HIDRANTE - FORNECIMENTO E INSTALAÇÃO. AF_10/2020</v>
          </cell>
          <cell r="I4227" t="str">
            <v>UN</v>
          </cell>
          <cell r="J4227" t="str">
            <v>COEFICIENTE DE REPRESENTATIVIDADE</v>
          </cell>
          <cell r="K4227">
            <v>310.19</v>
          </cell>
        </row>
        <row r="4228">
          <cell r="G4228">
            <v>92898</v>
          </cell>
          <cell r="H4228" t="str">
            <v>UNIÃO, EM FERRO GALVANIZADO, CONEXÃO ROSQUEADA, DN 25 (1"), INSTALADO EM REDE DE ALIMENTAÇÃO PARA SPRINKLER - FORNECIMENTO E INSTALAÇÃO. AF_10/2020</v>
          </cell>
          <cell r="I4228" t="str">
            <v>UN</v>
          </cell>
          <cell r="J4228" t="str">
            <v>COEFICIENTE DE REPRESENTATIVIDADE</v>
          </cell>
          <cell r="K4228">
            <v>48.08</v>
          </cell>
        </row>
        <row r="4229">
          <cell r="G4229">
            <v>92899</v>
          </cell>
          <cell r="H4229" t="str">
            <v>UNIÃO, EM FERRO GALVANIZADO, CONEXÃO ROSQUEADA, DN 32 (1 1/4"), INSTALADO EM REDE DE ALIMENTAÇÃO PARA SPRINKLER - FORNECIMENTO E INSTALAÇÃO. AF_10/2020</v>
          </cell>
          <cell r="I4229" t="str">
            <v>UN</v>
          </cell>
          <cell r="J4229" t="str">
            <v>COEFICIENTE DE REPRESENTATIVIDADE</v>
          </cell>
          <cell r="K4229">
            <v>72.39</v>
          </cell>
        </row>
        <row r="4230">
          <cell r="G4230">
            <v>92900</v>
          </cell>
          <cell r="H4230" t="str">
            <v>UNIÃO, EM FERRO GALVANIZADO, CONEXÃO ROSQUEADA, DN 40 (1 1/2"), INSTALADO EM REDE DE ALIMENTAÇÃO PARA SPRINKLER - FORNECIMENTO E INSTALAÇÃO. AF_10/2020</v>
          </cell>
          <cell r="I4230" t="str">
            <v>UN</v>
          </cell>
          <cell r="J4230" t="str">
            <v>COEFICIENTE DE REPRESENTATIVIDADE</v>
          </cell>
          <cell r="K4230">
            <v>87.56</v>
          </cell>
        </row>
        <row r="4231">
          <cell r="G4231">
            <v>92901</v>
          </cell>
          <cell r="H4231" t="str">
            <v>UNIÃO, EM FERRO GALVANIZADO, CONEXÃO ROSQUEADA, DN 50 (2"), INSTALADO EM REDE DE ALIMENTAÇÃO PARA SPRINKLER - FORNECIMENTO E INSTALAÇÃO. AF_10/2020</v>
          </cell>
          <cell r="I4231" t="str">
            <v>UN</v>
          </cell>
          <cell r="J4231" t="str">
            <v>COEFICIENTE DE REPRESENTATIVIDADE</v>
          </cell>
          <cell r="K4231">
            <v>122.94</v>
          </cell>
        </row>
        <row r="4232">
          <cell r="G4232">
            <v>92902</v>
          </cell>
          <cell r="H4232" t="str">
            <v>UNIÃO, EM FERRO GALVANIZADO, CONEXÃO ROSQUEADA, DN 65 (2 1/2"), INSTALADO EM REDE DE ALIMENTAÇÃO PARA SPRINKLER - FORNECIMENTO E INSTALAÇÃO. AF_10/2020</v>
          </cell>
          <cell r="I4232" t="str">
            <v>UN</v>
          </cell>
          <cell r="J4232" t="str">
            <v>COEFICIENTE DE REPRESENTATIVIDADE</v>
          </cell>
          <cell r="K4232">
            <v>194.56</v>
          </cell>
        </row>
        <row r="4233">
          <cell r="G4233">
            <v>92903</v>
          </cell>
          <cell r="H4233" t="str">
            <v>UNIÃO, EM FERRO GALVANIZADO, CONEXÃO ROSQUEADA, DN 80 (3"), INSTALADO EM REDE DE ALIMENTAÇÃO PARA SPRINKLER - FORNECIMENTO E INSTALAÇÃO. AF_10/2020</v>
          </cell>
          <cell r="I4233" t="str">
            <v>UN</v>
          </cell>
          <cell r="J4233" t="str">
            <v>COEFICIENTE DE REPRESENTATIVIDADE</v>
          </cell>
          <cell r="K4233">
            <v>293.39</v>
          </cell>
        </row>
        <row r="4234">
          <cell r="G4234">
            <v>92904</v>
          </cell>
          <cell r="H4234" t="str">
            <v>UNIÃO, EM FERRO GALVANIZADO, CONEXÃO ROSQUEADA, DN 15 (1/2"), INSTALADO EM RAMAIS E SUB-RAMAIS DE GÁS - FORNECIMENTO E INSTALAÇÃO. AF_10/2020</v>
          </cell>
          <cell r="I4234" t="str">
            <v>UN</v>
          </cell>
          <cell r="J4234" t="str">
            <v>COEFICIENTE DE REPRESENTATIVIDADE</v>
          </cell>
          <cell r="K4234">
            <v>33.049999999999997</v>
          </cell>
        </row>
        <row r="4235">
          <cell r="G4235">
            <v>92905</v>
          </cell>
          <cell r="H4235" t="str">
            <v>UNIÃO, EM FERRO GALVANIZADO, CONEXÃO ROSQUEADA, DN 20 (3/4"), INSTALADO EM RAMAIS E SUB-RAMAIS DE GÁS - FORNECIMENTO E INSTALAÇÃO. AF_10/2020</v>
          </cell>
          <cell r="I4235" t="str">
            <v>UN</v>
          </cell>
          <cell r="J4235" t="str">
            <v>COEFICIENTE DE REPRESENTATIVIDADE</v>
          </cell>
          <cell r="K4235">
            <v>46.72</v>
          </cell>
        </row>
        <row r="4236">
          <cell r="G4236">
            <v>92906</v>
          </cell>
          <cell r="H4236" t="str">
            <v>UNIÃO, EM FERRO GALVANIZADO, CONEXÃO ROSQUEADA, DN 25 (1"), INSTALADO EM RAMAIS E SUB-RAMAIS DE GÁS - FORNECIMENTO E INSTALAÇÃO. AF_10/2020</v>
          </cell>
          <cell r="I4236" t="str">
            <v>UN</v>
          </cell>
          <cell r="J4236" t="str">
            <v>COEFICIENTE DE REPRESENTATIVIDADE</v>
          </cell>
          <cell r="K4236">
            <v>55.81</v>
          </cell>
        </row>
        <row r="4237">
          <cell r="G4237">
            <v>92907</v>
          </cell>
          <cell r="H4237" t="str">
            <v>LUVA DE REDUÇÃO, EM FERRO GALVANIZADO, 2" X 1 1/2", CONEXÃO ROSQUEADA, INSTALADO EM PRUMADAS - FORNECIMENTO E INSTALAÇÃO. AF_10/2020</v>
          </cell>
          <cell r="I4237" t="str">
            <v>UN</v>
          </cell>
          <cell r="J4237" t="str">
            <v>COEFICIENTE DE REPRESENTATIVIDADE</v>
          </cell>
          <cell r="K4237">
            <v>69.099999999999994</v>
          </cell>
        </row>
        <row r="4238">
          <cell r="G4238">
            <v>92908</v>
          </cell>
          <cell r="H4238" t="str">
            <v>LUVA DE REDUÇÃO, EM FERRO GALVANIZADO, 2" X 1 1/4", CONEXÃO ROSQUEADA, INSTALADO EM PRUMADAS - FORNECIMENTO E INSTALAÇÃO. AF_10/2020</v>
          </cell>
          <cell r="I4238" t="str">
            <v>UN</v>
          </cell>
          <cell r="J4238" t="str">
            <v>COEFICIENTE DE REPRESENTATIVIDADE</v>
          </cell>
          <cell r="K4238">
            <v>69.099999999999994</v>
          </cell>
        </row>
        <row r="4239">
          <cell r="G4239">
            <v>92909</v>
          </cell>
          <cell r="H4239" t="str">
            <v>LUVA DE REDUÇÃO, EM FERRO GALVANIZADO, 2" X 1", CONEXÃO ROSQUEADA, INSTALADO EM PRUMADAS - FORNECIMENTO E INSTALAÇÃO. AF_10/2020</v>
          </cell>
          <cell r="I4239" t="str">
            <v>UN</v>
          </cell>
          <cell r="J4239" t="str">
            <v>COEFICIENTE DE REPRESENTATIVIDADE</v>
          </cell>
          <cell r="K4239">
            <v>69.099999999999994</v>
          </cell>
        </row>
        <row r="4240">
          <cell r="G4240">
            <v>92910</v>
          </cell>
          <cell r="H4240" t="str">
            <v>LUVA DE REDUÇÃO, EM FERRO GALVANIZADO, 2 1/2" X 1 1/2", CONEXÃO ROSQUEADA, INSTALADO EM PRUMADAS - FORNECIMENTO E INSTALAÇÃO. AF_10/2020</v>
          </cell>
          <cell r="I4240" t="str">
            <v>UN</v>
          </cell>
          <cell r="J4240" t="str">
            <v>COEFICIENTE DE REPRESENTATIVIDADE</v>
          </cell>
          <cell r="K4240">
            <v>102.53</v>
          </cell>
        </row>
        <row r="4241">
          <cell r="G4241">
            <v>92911</v>
          </cell>
          <cell r="H4241" t="str">
            <v>LUVA DE REDUÇÃO, EM FERRO GALVANIZADO, 2 1/2" X 2", CONEXÃO ROSQUEADA, INSTALADO EM PRUMADAS - FORNECIMENTO E INSTALAÇÃO. AF_10/2020</v>
          </cell>
          <cell r="I4241" t="str">
            <v>UN</v>
          </cell>
          <cell r="J4241" t="str">
            <v>COEFICIENTE DE REPRESENTATIVIDADE</v>
          </cell>
          <cell r="K4241">
            <v>102.53</v>
          </cell>
        </row>
        <row r="4242">
          <cell r="G4242">
            <v>92912</v>
          </cell>
          <cell r="H4242" t="str">
            <v>LUVA DE REDUÇÃO, EM FERRO GALVANIZADO, 3" X 1 1/2", CONEXÃO ROSQUEADA, INSTALADO EM PRUMADAS - FORNECIMENTO E INSTALAÇÃO. AF_10/2020</v>
          </cell>
          <cell r="I4242" t="str">
            <v>UN</v>
          </cell>
          <cell r="J4242" t="str">
            <v>COEFICIENTE DE REPRESENTATIVIDADE</v>
          </cell>
          <cell r="K4242">
            <v>140.12</v>
          </cell>
        </row>
        <row r="4243">
          <cell r="G4243">
            <v>92913</v>
          </cell>
          <cell r="H4243" t="str">
            <v>LUVA DE REDUÇÃO, EM FERRO GALVANIZADO, 3" X 2 1/2", CONEXÃO ROSQUEADA, INSTALADO EM PRUMADAS - FORNECIMENTO E INSTALAÇÃO. AF_10/2020</v>
          </cell>
          <cell r="I4243" t="str">
            <v>UN</v>
          </cell>
          <cell r="J4243" t="str">
            <v>COEFICIENTE DE REPRESENTATIVIDADE</v>
          </cell>
          <cell r="K4243">
            <v>142.62</v>
          </cell>
        </row>
        <row r="4244">
          <cell r="G4244">
            <v>92914</v>
          </cell>
          <cell r="H4244" t="str">
            <v>LUVA DE REDUÇÃO, EM FERRO GALVANIZADO, 3" X 2", CONEXÃO ROSQUEADA, INSTALADO EM PRUMADAS - FORNECIMENTO E INSTALAÇÃO. AF_10/2020</v>
          </cell>
          <cell r="I4244" t="str">
            <v>UN</v>
          </cell>
          <cell r="J4244" t="str">
            <v>COEFICIENTE DE REPRESENTATIVIDADE</v>
          </cell>
          <cell r="K4244">
            <v>142.62</v>
          </cell>
        </row>
        <row r="4245">
          <cell r="G4245">
            <v>92918</v>
          </cell>
          <cell r="H4245" t="str">
            <v>LUVA DE REDUÇÃO, EM FERRO GALVANIZADO, 1" X 1/2", CONEXÃO ROSQUEADA, INSTALADO EM REDE DE ALIMENTAÇÃO PARA HIDRANTE - FORNECIMENTO E INSTALAÇÃO. AF_10/2020</v>
          </cell>
          <cell r="I4245" t="str">
            <v>UN</v>
          </cell>
          <cell r="J4245" t="str">
            <v>COEFICIENTE DE REPRESENTATIVIDADE</v>
          </cell>
          <cell r="K4245">
            <v>35.15</v>
          </cell>
        </row>
        <row r="4246">
          <cell r="G4246">
            <v>92920</v>
          </cell>
          <cell r="H4246" t="str">
            <v>LUVA DE REDUÇÃO, EM FERRO GALVANIZADO, 1" X 3/4", CONEXÃO ROSQUEADA, INSTALADO EM REDE DE ALIMENTAÇÃO PARA HIDRANTE - FORNECIMENTO E INSTALAÇÃO. AF_10/2020</v>
          </cell>
          <cell r="I4246" t="str">
            <v>UN</v>
          </cell>
          <cell r="J4246" t="str">
            <v>COEFICIENTE DE REPRESENTATIVIDADE</v>
          </cell>
          <cell r="K4246">
            <v>35.409999999999997</v>
          </cell>
        </row>
        <row r="4247">
          <cell r="G4247">
            <v>92925</v>
          </cell>
          <cell r="H4247" t="str">
            <v>LUVA DE REDUÇÃO, EM FERRO GALVANIZADO, 1 1/4" X 1", CONEXÃO ROSQUEADA, INSTALADO EM REDE DE ALIMENTAÇÃO PARA HIDRANTE - FORNECIMENTO E INSTALAÇÃO. AF_10/2020</v>
          </cell>
          <cell r="I4247" t="str">
            <v>UN</v>
          </cell>
          <cell r="J4247" t="str">
            <v>COEFICIENTE DE REPRESENTATIVIDADE</v>
          </cell>
          <cell r="K4247">
            <v>44.28</v>
          </cell>
        </row>
        <row r="4248">
          <cell r="G4248">
            <v>92926</v>
          </cell>
          <cell r="H4248" t="str">
            <v>LUVA DE REDUÇÃO, EM FERRO GALVANIZADO, 1 1/4" X 1/2", CONEXÃO ROSQUEADA, INSTALADO EM REDE DE ALIMENTAÇÃO PARA HIDRANTE - FORNECIMENTO E INSTALAÇÃO. AF_10/2020</v>
          </cell>
          <cell r="I4248" t="str">
            <v>UN</v>
          </cell>
          <cell r="J4248" t="str">
            <v>COEFICIENTE DE REPRESENTATIVIDADE</v>
          </cell>
          <cell r="K4248">
            <v>44.27</v>
          </cell>
        </row>
        <row r="4249">
          <cell r="G4249">
            <v>92927</v>
          </cell>
          <cell r="H4249" t="str">
            <v>LUVA DE REDUÇÃO, EM FERRO GALVANIZADO, 1 1/4" X 3/4", CONEXÃO ROSQUEADA, INSTALADO EM REDE DE ALIMENTAÇÃO PARA HIDRANTE - FORNECIMENTO E INSTALAÇÃO. AF_10/2020</v>
          </cell>
          <cell r="I4249" t="str">
            <v>UN</v>
          </cell>
          <cell r="J4249" t="str">
            <v>COEFICIENTE DE REPRESENTATIVIDADE</v>
          </cell>
          <cell r="K4249">
            <v>44.27</v>
          </cell>
        </row>
        <row r="4250">
          <cell r="G4250">
            <v>92928</v>
          </cell>
          <cell r="H4250" t="str">
            <v>LUVA DE REDUÇÃO, EM FERRO GALVANIZADO, 1 1/2" X 1 1/4", CONEXÃO ROSQUEADA, INSTALADO EM REDE DE ALIMENTAÇÃO PARA HIDRANTE - FORNECIMENTO E INSTALAÇÃO. AF_10/2020</v>
          </cell>
          <cell r="I4250" t="str">
            <v>UN</v>
          </cell>
          <cell r="J4250" t="str">
            <v>COEFICIENTE DE REPRESENTATIVIDADE</v>
          </cell>
          <cell r="K4250">
            <v>50.9</v>
          </cell>
        </row>
        <row r="4251">
          <cell r="G4251">
            <v>92929</v>
          </cell>
          <cell r="H4251" t="str">
            <v>LUVA DE REDUÇÃO, EM FERRO GALVANIZADO, 1 1/2" X 1", CONEXÃO ROSQUEADA, INSTALADO EM REDE DE ALIMENTAÇÃO PARA HIDRANTE - FORNECIMENTO E INSTALAÇÃO. AF_10/2020</v>
          </cell>
          <cell r="I4251" t="str">
            <v>UN</v>
          </cell>
          <cell r="J4251" t="str">
            <v>COEFICIENTE DE REPRESENTATIVIDADE</v>
          </cell>
          <cell r="K4251">
            <v>50.9</v>
          </cell>
        </row>
        <row r="4252">
          <cell r="G4252">
            <v>92930</v>
          </cell>
          <cell r="H4252" t="str">
            <v>LUVA DE REDUÇÃO, EM FERRO GALVANIZADO, 1 1/2" X 3/4", CONEXÃO ROSQUEADA, INSTALADO EM REDE DE ALIMENTAÇÃO PARA HIDRANTE - FORNECIMENTO E INSTALAÇÃO. AF_10/2020</v>
          </cell>
          <cell r="I4252" t="str">
            <v>UN</v>
          </cell>
          <cell r="J4252" t="str">
            <v>COEFICIENTE DE REPRESENTATIVIDADE</v>
          </cell>
          <cell r="K4252">
            <v>50.9</v>
          </cell>
        </row>
        <row r="4253">
          <cell r="G4253">
            <v>92931</v>
          </cell>
          <cell r="H4253" t="str">
            <v>LUVA DE REDUÇÃO, EM FERRO GALVANIZADO, 2" X 1 1/2", CONEXÃO ROSQUEADA, INSTALADO EM REDE DE ALIMENTAÇÃO PARA HIDRANTE - FORNECIMENTO E INSTALAÇÃO. AF_10/2020</v>
          </cell>
          <cell r="I4253" t="str">
            <v>UN</v>
          </cell>
          <cell r="J4253" t="str">
            <v>COEFICIENTE DE REPRESENTATIVIDADE</v>
          </cell>
          <cell r="K4253">
            <v>69.05</v>
          </cell>
        </row>
        <row r="4254">
          <cell r="G4254">
            <v>92932</v>
          </cell>
          <cell r="H4254" t="str">
            <v>LUVA DE REDUÇÃO, EM FERRO GALVANIZADO, 2" X 1 1/4", CONEXÃO ROSQUEADA, INSTALADO EM REDE DE ALIMENTAÇÃO PARA HIDRANTE - FORNECIMENTO E INSTALAÇÃO. AF_10/2020</v>
          </cell>
          <cell r="I4254" t="str">
            <v>UN</v>
          </cell>
          <cell r="J4254" t="str">
            <v>COEFICIENTE DE REPRESENTATIVIDADE</v>
          </cell>
          <cell r="K4254">
            <v>69.05</v>
          </cell>
        </row>
        <row r="4255">
          <cell r="G4255">
            <v>92933</v>
          </cell>
          <cell r="H4255" t="str">
            <v>LUVA DE REDUÇÃO, EM FERRO GALVANIZADO, 2" X 1", CONEXÃO ROSQUEADA, INSTALADO EM REDE DE ALIMENTAÇÃO PARA HIDRANTE - FORNECIMENTO E INSTALAÇÃO. AF_10/2020</v>
          </cell>
          <cell r="I4255" t="str">
            <v>UN</v>
          </cell>
          <cell r="J4255" t="str">
            <v>COEFICIENTE DE REPRESENTATIVIDADE</v>
          </cell>
          <cell r="K4255">
            <v>69.05</v>
          </cell>
        </row>
        <row r="4256">
          <cell r="G4256">
            <v>92934</v>
          </cell>
          <cell r="H4256" t="str">
            <v>LUVA DE REDUÇÃO, EM FERRO GALVANIZADO, 2 1/2" X 1 1/2", CONEXÃO ROSQUEADA, INSTALADO EM REDE DE ALIMENTAÇÃO PARA HIDRANTE - FORNECIMENTO E INSTALAÇÃO. AF_10/2020</v>
          </cell>
          <cell r="I4256" t="str">
            <v>UN</v>
          </cell>
          <cell r="J4256" t="str">
            <v>COEFICIENTE DE REPRESENTATIVIDADE</v>
          </cell>
          <cell r="K4256">
            <v>103.98</v>
          </cell>
        </row>
        <row r="4257">
          <cell r="G4257">
            <v>92935</v>
          </cell>
          <cell r="H4257" t="str">
            <v>LUVA DE REDUÇÃO, EM FERRO GALVANIZADO, 2 1/2" X 2", CONEXÃO ROSQUEADA, INSTALADO EM REDE DE ALIMENTAÇÃO PARA HIDRANTE - FORNECIMENTO E INSTALAÇÃO. AF_10/2020</v>
          </cell>
          <cell r="I4257" t="str">
            <v>UN</v>
          </cell>
          <cell r="J4257" t="str">
            <v>COEFICIENTE DE REPRESENTATIVIDADE</v>
          </cell>
          <cell r="K4257">
            <v>103.98</v>
          </cell>
        </row>
        <row r="4258">
          <cell r="G4258">
            <v>92936</v>
          </cell>
          <cell r="H4258" t="str">
            <v>LUVA DE REDUÇÃO, EM FERRO GALVANIZADO, 3" X 2 1/2", CONEXÃO ROSQUEADA, INSTALADO EM REDE DE ALIMENTAÇÃO PARA HIDRANTE - FORNECIMENTO E INSTALAÇÃO. AF_10/2020</v>
          </cell>
          <cell r="I4258" t="str">
            <v>UN</v>
          </cell>
          <cell r="J4258" t="str">
            <v>COEFICIENTE DE REPRESENTATIVIDADE</v>
          </cell>
          <cell r="K4258">
            <v>145.61000000000001</v>
          </cell>
        </row>
        <row r="4259">
          <cell r="G4259">
            <v>92937</v>
          </cell>
          <cell r="H4259" t="str">
            <v>LUVA DE REDUÇÃO, EM FERRO GALVANIZADO, 3" X 2", CONEXÃO ROSQUEADA, INSTALADO EM REDE DE ALIMENTAÇÃO PARA HIDRANTE - FORNECIMENTO E INSTALAÇÃO. AF_10/2020</v>
          </cell>
          <cell r="I4259" t="str">
            <v>UN</v>
          </cell>
          <cell r="J4259" t="str">
            <v>COEFICIENTE DE REPRESENTATIVIDADE</v>
          </cell>
          <cell r="K4259">
            <v>145.61000000000001</v>
          </cell>
        </row>
        <row r="4260">
          <cell r="G4260">
            <v>92938</v>
          </cell>
          <cell r="H4260" t="str">
            <v>LUVA DE REDUÇÃO, EM FERRO GALVANIZADO, 1" X 1/2", CONEXÃO ROSQUEADA, INSTALADO EM REDE DE ALIMENTAÇÃO PARA SPRINKLER - FORNECIMENTO E INSTALAÇÃO. AF_10/2020</v>
          </cell>
          <cell r="I4260" t="str">
            <v>UN</v>
          </cell>
          <cell r="J4260" t="str">
            <v>COEFICIENTE DE REPRESENTATIVIDADE</v>
          </cell>
          <cell r="K4260">
            <v>27.08</v>
          </cell>
        </row>
        <row r="4261">
          <cell r="G4261">
            <v>92939</v>
          </cell>
          <cell r="H4261" t="str">
            <v>LUVA DE REDUÇÃO, EM FERRO GALVANIZADO, 1" X 3/4", CONEXÃO ROSQUEADA, INSTALADO EM REDE DE ALIMENTAÇÃO PARA SPRINKLER - FORNECIMENTO E INSTALAÇÃO. AF_10/2020</v>
          </cell>
          <cell r="I4261" t="str">
            <v>UN</v>
          </cell>
          <cell r="J4261" t="str">
            <v>COEFICIENTE DE REPRESENTATIVIDADE</v>
          </cell>
          <cell r="K4261">
            <v>27.34</v>
          </cell>
        </row>
        <row r="4262">
          <cell r="G4262">
            <v>92940</v>
          </cell>
          <cell r="H4262" t="str">
            <v>LUVA DE REDUÇÃO, EM FERRO GALVANIZADO, 1 1/4" X 1", CONEXÃO ROSQUEADA, INSTALADO EM REDE DE ALIMENTAÇÃO PARA SPRINKLER - FORNECIMENTO E INSTALAÇÃO. AF_10/2020</v>
          </cell>
          <cell r="I4262" t="str">
            <v>UN</v>
          </cell>
          <cell r="J4262" t="str">
            <v>COEFICIENTE DE REPRESENTATIVIDADE</v>
          </cell>
          <cell r="K4262">
            <v>35.090000000000003</v>
          </cell>
        </row>
        <row r="4263">
          <cell r="G4263">
            <v>92941</v>
          </cell>
          <cell r="H4263" t="str">
            <v>LUVA DE REDUÇÃO, EM FERRO GALVANIZADO, 1 1/4" X 1/2", CONEXÃO ROSQUEADA, INSTALADO EM REDE DE ALIMENTAÇÃO PARA SPRINKLER - FORNECIMENTO E INSTALAÇÃO. AF_10/2020</v>
          </cell>
          <cell r="I4263" t="str">
            <v>UN</v>
          </cell>
          <cell r="J4263" t="str">
            <v>COEFICIENTE DE REPRESENTATIVIDADE</v>
          </cell>
          <cell r="K4263">
            <v>35.08</v>
          </cell>
        </row>
        <row r="4264">
          <cell r="G4264">
            <v>92942</v>
          </cell>
          <cell r="H4264" t="str">
            <v>LUVA DE REDUÇÃO, EM FERRO GALVANIZADO, 1 1/4" X 3/4", CONEXÃO ROSQUEADA, INSTALADO EM REDE DE ALIMENTAÇÃO PARA SPRINKLER - FORNECIMENTO E INSTALAÇÃO. AF_10/2020</v>
          </cell>
          <cell r="I4264" t="str">
            <v>UN</v>
          </cell>
          <cell r="J4264" t="str">
            <v>COEFICIENTE DE REPRESENTATIVIDADE</v>
          </cell>
          <cell r="K4264">
            <v>35.08</v>
          </cell>
        </row>
        <row r="4265">
          <cell r="G4265">
            <v>92943</v>
          </cell>
          <cell r="H4265" t="str">
            <v>LUVA DE REDUÇÃO, EM FERRO GALVANIZADO, 1 1/2" X 1 1/4", CONEXÃO ROSQUEADA, INSTALADO EM REDE DE ALIMENTAÇÃO PARA SPRINKLER - FORNECIMENTO E INSTALAÇÃO. AF_10/2020</v>
          </cell>
          <cell r="I4265" t="str">
            <v>UN</v>
          </cell>
          <cell r="J4265" t="str">
            <v>COEFICIENTE DE REPRESENTATIVIDADE</v>
          </cell>
          <cell r="K4265">
            <v>40.43</v>
          </cell>
        </row>
        <row r="4266">
          <cell r="G4266">
            <v>92944</v>
          </cell>
          <cell r="H4266" t="str">
            <v>LUVA DE REDUÇÃO, EM FERRO GALVANIZADO, 1 1/2" X 1", CONEXÃO ROSQUEADA, INSTALADO EM REDE DE ALIMENTAÇÃO PARA SPRINKLER - FORNECIMENTO E INSTALAÇÃO. AF_10/2020</v>
          </cell>
          <cell r="I4266" t="str">
            <v>UN</v>
          </cell>
          <cell r="J4266" t="str">
            <v>COEFICIENTE DE REPRESENTATIVIDADE</v>
          </cell>
          <cell r="K4266">
            <v>40.43</v>
          </cell>
        </row>
        <row r="4267">
          <cell r="G4267">
            <v>92945</v>
          </cell>
          <cell r="H4267" t="str">
            <v>LUVA DE REDUÇÃO, EM FERRO GALVANIZADO, 1 1/2" X 3/4", CONEXÃO ROSQUEADA, INSTALADO EM REDE DE ALIMENTAÇÃO PARA SPRINKLER - FORNECIMENTO E INSTALAÇÃO. AF_10/2020</v>
          </cell>
          <cell r="I4267" t="str">
            <v>UN</v>
          </cell>
          <cell r="J4267" t="str">
            <v>COEFICIENTE DE REPRESENTATIVIDADE</v>
          </cell>
          <cell r="K4267">
            <v>40.43</v>
          </cell>
        </row>
        <row r="4268">
          <cell r="G4268">
            <v>92946</v>
          </cell>
          <cell r="H4268" t="str">
            <v>LUVA DE REDUÇÃO, EM FERRO GALVANIZADO, 2" X 1 1/2", CONEXÃO ROSQUEADA, INSTALADO EM REDE DE ALIMENTAÇÃO PARA SPRINKLER - FORNECIMENTO E INSTALAÇÃO. AF_10/2020</v>
          </cell>
          <cell r="I4268" t="str">
            <v>UN</v>
          </cell>
          <cell r="J4268" t="str">
            <v>COEFICIENTE DE REPRESENTATIVIDADE</v>
          </cell>
          <cell r="K4268">
            <v>56.99</v>
          </cell>
        </row>
        <row r="4269">
          <cell r="G4269">
            <v>92947</v>
          </cell>
          <cell r="H4269" t="str">
            <v>LUVA DE REDUÇÃO, EM FERRO GALVANIZADO, 2" X 1 1/4", CONEXÃO ROSQUEADA, INSTALADO EM REDE DE ALIMENTAÇÃO PARA SPRINKLER - FORNECIMENTO E INSTALAÇÃO. AF_10/2020</v>
          </cell>
          <cell r="I4269" t="str">
            <v>UN</v>
          </cell>
          <cell r="J4269" t="str">
            <v>COEFICIENTE DE REPRESENTATIVIDADE</v>
          </cell>
          <cell r="K4269">
            <v>56.99</v>
          </cell>
        </row>
        <row r="4270">
          <cell r="G4270">
            <v>92948</v>
          </cell>
          <cell r="H4270" t="str">
            <v>LUVA DE REDUÇÃO, EM FERRO GALVANIZADO, 2" X 1", CONEXÃO ROSQUEADA, INSTALADO EM REDE DE ALIMENTAÇÃO PARA SPRINKLER - FORNECIMENTO E INSTALAÇÃO. AF_10/2020</v>
          </cell>
          <cell r="I4270" t="str">
            <v>UN</v>
          </cell>
          <cell r="J4270" t="str">
            <v>COEFICIENTE DE REPRESENTATIVIDADE</v>
          </cell>
          <cell r="K4270">
            <v>56.99</v>
          </cell>
        </row>
        <row r="4271">
          <cell r="G4271">
            <v>92949</v>
          </cell>
          <cell r="H4271" t="str">
            <v>LUVA DE REDUÇÃO, EM FERRO GALVANIZADO, 2 1/2" X 1 1/2", CONEXÃO ROSQUEADA, INSTALADO EM REDE DE ALIMENTAÇÃO PARA SPRINKLER - FORNECIMENTO E INSTALAÇÃO. AF_10/2020</v>
          </cell>
          <cell r="I4271" t="str">
            <v>UN</v>
          </cell>
          <cell r="J4271" t="str">
            <v>COEFICIENTE DE REPRESENTATIVIDADE</v>
          </cell>
          <cell r="K4271">
            <v>89.52</v>
          </cell>
        </row>
        <row r="4272">
          <cell r="G4272">
            <v>92950</v>
          </cell>
          <cell r="H4272" t="str">
            <v>LUVA DE REDUÇÃO, EM FERRO GALVANIZADO, 2 1/2" X 2", CONEXÃO ROSQUEADA, INSTALADO EM REDE DE ALIMENTAÇÃO PARA SPRINKLER - FORNECIMENTO E INSTALAÇÃO. AF_10/2020</v>
          </cell>
          <cell r="I4272" t="str">
            <v>UN</v>
          </cell>
          <cell r="J4272" t="str">
            <v>COEFICIENTE DE REPRESENTATIVIDADE</v>
          </cell>
          <cell r="K4272">
            <v>89.52</v>
          </cell>
        </row>
        <row r="4273">
          <cell r="G4273">
            <v>92951</v>
          </cell>
          <cell r="H4273" t="str">
            <v>LUVA DE REDUÇÃO, EM FERRO GALVANIZADO, 3" X 2 1/2", CONEXÃO ROSQUEADA, INSTALADO EM REDE DE ALIMENTAÇÃO PARA SPRINKLER - FORNECIMENTO E INSTALAÇÃO. AF_10/2020</v>
          </cell>
          <cell r="I4273" t="str">
            <v>UN</v>
          </cell>
          <cell r="J4273" t="str">
            <v>COEFICIENTE DE REPRESENTATIVIDADE</v>
          </cell>
          <cell r="K4273">
            <v>128.81</v>
          </cell>
        </row>
        <row r="4274">
          <cell r="G4274">
            <v>92952</v>
          </cell>
          <cell r="H4274" t="str">
            <v>LUVA DE REDUÇÃO, EM FERRO GALVANIZADO, 3" X 2", CONEXÃO ROSQUEADA, INSTALADO EM REDE DE ALIMENTAÇÃO PARA SPRINKLER - FORNECIMENTO E INSTALAÇÃO. AF_10/2020</v>
          </cell>
          <cell r="I4274" t="str">
            <v>UN</v>
          </cell>
          <cell r="J4274" t="str">
            <v>COEFICIENTE DE REPRESENTATIVIDADE</v>
          </cell>
          <cell r="K4274">
            <v>128.81</v>
          </cell>
        </row>
        <row r="4275">
          <cell r="G4275">
            <v>92953</v>
          </cell>
          <cell r="H4275" t="str">
            <v>LUVA DE REDUÇÃO, EM FERRO GALVANIZADO, 3/4" X 1/2", CONEXÃO ROSQUEADA, INSTALADO EM RAMAIS E SUB-RAMAIS DE GÁS - FORNECIMENTO E INSTALAÇÃO. AF_10/2020</v>
          </cell>
          <cell r="I4275" t="str">
            <v>UN</v>
          </cell>
          <cell r="J4275" t="str">
            <v>COEFICIENTE DE REPRESENTATIVIDADE</v>
          </cell>
          <cell r="K4275">
            <v>23.02</v>
          </cell>
        </row>
        <row r="4276">
          <cell r="G4276">
            <v>93050</v>
          </cell>
          <cell r="H4276" t="str">
            <v>LUVA PASSANTE EM COBRE, DN 22 MM, SEM ANEL DE SOLDA, INSTALADO EM PRUMADA DE HIDRÁULICA PREDIAL - FORNECIMENTO E INSTALAÇÃO. AF_04/2022</v>
          </cell>
          <cell r="I4276" t="str">
            <v>UN</v>
          </cell>
          <cell r="J4276" t="str">
            <v>ATRIBUÍDO SÃO PAULO</v>
          </cell>
          <cell r="K4276">
            <v>10.65</v>
          </cell>
        </row>
        <row r="4277">
          <cell r="G4277">
            <v>93052</v>
          </cell>
          <cell r="H4277" t="str">
            <v>JUNTA DE EXPANSÃO EM COBRE, DN 22 MM, PONTA X PONTA, INSTALADO EM PRUMADA DE HIDRÁULICA PREDIAL - FORNECIMENTO E INSTALAÇÃO. AF_04/2022</v>
          </cell>
          <cell r="I4277" t="str">
            <v>UN</v>
          </cell>
          <cell r="J4277" t="str">
            <v>ATRIBUÍDO SÃO PAULO</v>
          </cell>
          <cell r="K4277">
            <v>503.98</v>
          </cell>
        </row>
        <row r="4278">
          <cell r="G4278">
            <v>93054</v>
          </cell>
          <cell r="H4278" t="str">
            <v>CONECTOR EM BRONZE/LATÃO, DN 22 MM X 3/4", SEM ANEL DE SOLDA, BOLSA X ROSCA F, INSTALADO EM PRUMADA DE HIDRÁULICA PREDIAL - FORNECIMENTO E INSTALAÇÃO. AF_04/2022</v>
          </cell>
          <cell r="I4278" t="str">
            <v>UN</v>
          </cell>
          <cell r="J4278" t="str">
            <v>ATRIBUÍDO SÃO PAULO</v>
          </cell>
          <cell r="K4278">
            <v>21.33</v>
          </cell>
        </row>
        <row r="4279">
          <cell r="G4279">
            <v>93055</v>
          </cell>
          <cell r="H4279" t="str">
            <v>CURVA DE TRANSPOSIÇÃO EM BRONZE/LATÃO, DN 22 MM, SEM ANEL DE SOLDA, BOLSA X BOLSA, INSTALADO EM PRUMADA DE HIDRÁULICA PREDIAL - FORNECIMENTO E INSTALAÇÃO. AF_04/2022</v>
          </cell>
          <cell r="I4279" t="str">
            <v>UN</v>
          </cell>
          <cell r="J4279" t="str">
            <v>ATRIBUÍDO SÃO PAULO</v>
          </cell>
          <cell r="K4279">
            <v>43.32</v>
          </cell>
        </row>
        <row r="4280">
          <cell r="G4280">
            <v>93056</v>
          </cell>
          <cell r="H4280" t="str">
            <v>LUVA PASSANTE EM COBRE, DN 28 MM, SEM ANEL DE SOLDA, INSTALADO EM PRUMADA DE HIDRÁULICA PREDIAL - FORNECIMENTO E INSTALAÇÃO. AF_04/2022</v>
          </cell>
          <cell r="I4280" t="str">
            <v>UN</v>
          </cell>
          <cell r="J4280" t="str">
            <v>ATRIBUÍDO SÃO PAULO</v>
          </cell>
          <cell r="K4280">
            <v>15.97</v>
          </cell>
        </row>
        <row r="4281">
          <cell r="G4281">
            <v>93057</v>
          </cell>
          <cell r="H4281" t="str">
            <v>BUCHA DE REDUÇÃO EM COBRE, DN 28 MM X 22 MM, SEM ANEL DE SOLDA, PONTA X BOLSA, INSTALADO EM PRUMADA DE HIDRÁULICA PREDIAL - FORNECIMENTO E INSTALAÇÃO. AF_04/2022</v>
          </cell>
          <cell r="I4281" t="str">
            <v>UN</v>
          </cell>
          <cell r="J4281" t="str">
            <v>ATRIBUÍDO SÃO PAULO</v>
          </cell>
          <cell r="K4281">
            <v>13.25</v>
          </cell>
        </row>
        <row r="4282">
          <cell r="G4282">
            <v>93058</v>
          </cell>
          <cell r="H4282" t="str">
            <v>JUNTA DE EXPANSÃO EM COBRE, DN 28 MM, PONTA X PONTA, INSTALADO EM PRUMADA DE HIDRÁULICA PREDIAL - FORNECIMENTO E INSTALAÇÃO. AF_04/2022</v>
          </cell>
          <cell r="I4282" t="str">
            <v>UN</v>
          </cell>
          <cell r="J4282" t="str">
            <v>ATRIBUÍDO SÃO PAULO</v>
          </cell>
          <cell r="K4282">
            <v>554.38</v>
          </cell>
        </row>
        <row r="4283">
          <cell r="G4283">
            <v>93059</v>
          </cell>
          <cell r="H4283" t="str">
            <v>CONECTOR EM BRONZE/LATÃO, DN 28 MM X 1/2", SEM ANEL DE SOLDA, BOLSA X ROSCA F, INSTALADO EM PRUMADA DE HIDRÁULICA PREDIAL - FORNECIMENTO E INSTALAÇÃO. AF_04/2022</v>
          </cell>
          <cell r="I4283" t="str">
            <v>UN</v>
          </cell>
          <cell r="J4283" t="str">
            <v>ATRIBUÍDO SÃO PAULO</v>
          </cell>
          <cell r="K4283">
            <v>28.04</v>
          </cell>
        </row>
        <row r="4284">
          <cell r="G4284">
            <v>93060</v>
          </cell>
          <cell r="H4284" t="str">
            <v>CURVA DE TRANSPOSIÇÃO EM BRONZE/LATÃO, DN 28 MM, SEM ANEL DE SOLDA, BOLSA X BOLSA, INSTALADO EM PRUMADA DE HIDRÁULICA PREDIAL - FORNECIMENTO E INSTALAÇÃO. AF_04/2022</v>
          </cell>
          <cell r="I4284" t="str">
            <v>UN</v>
          </cell>
          <cell r="J4284" t="str">
            <v>ATRIBUÍDO SÃO PAULO</v>
          </cell>
          <cell r="K4284">
            <v>76.040000000000006</v>
          </cell>
        </row>
        <row r="4285">
          <cell r="G4285">
            <v>93061</v>
          </cell>
          <cell r="H4285" t="str">
            <v>LUVA PASSANTE EM COBRE, DN 35 MM, SEM ANEL DE SOLDA, INSTALADO EM PRUMADA DE HIDRÁULICA PREDIAL - FORNECIMENTO E INSTALAÇÃO. AF_04/2022</v>
          </cell>
          <cell r="I4285" t="str">
            <v>UN</v>
          </cell>
          <cell r="J4285" t="str">
            <v>ATRIBUÍDO SÃO PAULO</v>
          </cell>
          <cell r="K4285">
            <v>30.52</v>
          </cell>
        </row>
        <row r="4286">
          <cell r="G4286">
            <v>93062</v>
          </cell>
          <cell r="H4286" t="str">
            <v>BUCHA DE REDUÇÃO EM COBRE, DN 35 MM X 28 MM, SEM ANEL DE SOLDA, PONTA X BOLSA, INSTALADO EM PRUMADA DE HIDRÁULICA PREDIAL - FORNECIMENTO E INSTALAÇÃO. AF_04/2022</v>
          </cell>
          <cell r="I4286" t="str">
            <v>UN</v>
          </cell>
          <cell r="J4286" t="str">
            <v>ATRIBUÍDO SÃO PAULO</v>
          </cell>
          <cell r="K4286">
            <v>25.72</v>
          </cell>
        </row>
        <row r="4287">
          <cell r="G4287">
            <v>93063</v>
          </cell>
          <cell r="H4287" t="str">
            <v>JUNTA DE EXPANSÃO EM BRONZE/LATÃO, DN 35 MM, PONTA X PONTA, INSTALADO EM PRUMADA DE HIDRÁULICA PREDIAL - FORNECIMENTO E INSTALAÇÃO. AF_04/2022</v>
          </cell>
          <cell r="I4287" t="str">
            <v>UN</v>
          </cell>
          <cell r="J4287" t="str">
            <v>ATRIBUÍDO SÃO PAULO</v>
          </cell>
          <cell r="K4287">
            <v>635.24</v>
          </cell>
        </row>
        <row r="4288">
          <cell r="G4288">
            <v>93064</v>
          </cell>
          <cell r="H4288" t="str">
            <v>LUVA PASSANTE EM COBRE, DN 42 MM, SEM ANEL DE SOLDA, INSTALADO EM PRUMADA DE HIDRÁULICA PREDIAL - FORNECIMENTO E INSTALAÇÃO. AF_04/2022</v>
          </cell>
          <cell r="I4288" t="str">
            <v>UN</v>
          </cell>
          <cell r="J4288" t="str">
            <v>ATRIBUÍDO SÃO PAULO</v>
          </cell>
          <cell r="K4288">
            <v>47</v>
          </cell>
        </row>
        <row r="4289">
          <cell r="G4289">
            <v>93065</v>
          </cell>
          <cell r="H4289" t="str">
            <v>BUCHA DE REDUÇÃO EM COBRE, DN 42 MM X 35 MM, SEM ANEL DE SOLDA, PONTA X BOLSA, INSTALADO EM PRUMADA DE HIDRÁULICA PREDIAL - FORNECIMENTO E INSTALAÇÃO. AF_04/2022</v>
          </cell>
          <cell r="I4289" t="str">
            <v>UN</v>
          </cell>
          <cell r="J4289" t="str">
            <v>ATRIBUÍDO SÃO PAULO</v>
          </cell>
          <cell r="K4289">
            <v>42.19</v>
          </cell>
        </row>
        <row r="4290">
          <cell r="G4290">
            <v>93066</v>
          </cell>
          <cell r="H4290" t="str">
            <v>JUNTA DE EXPANSÃO EM BRONZE/LATÃO, DN 42 MM, PONTA X PONTA, INSTALADO EM PRUMADA DE HIDRÁULICA PREDIAL - FORNECIMENTO E INSTALAÇÃO. AF_04/2022</v>
          </cell>
          <cell r="I4290" t="str">
            <v>UN</v>
          </cell>
          <cell r="J4290" t="str">
            <v>ATRIBUÍDO SÃO PAULO</v>
          </cell>
          <cell r="K4290">
            <v>797.22</v>
          </cell>
        </row>
        <row r="4291">
          <cell r="G4291">
            <v>93067</v>
          </cell>
          <cell r="H4291" t="str">
            <v>LUVA PASSANTE EM COBRE, DN 54 MM, SEM ANEL DE SOLDA, INSTALADO EM PRUMADA DE HIDRÁULICA PREDIAL - FORNECIMENTO E INSTALAÇÃO. AF_04/2022</v>
          </cell>
          <cell r="I4291" t="str">
            <v>UN</v>
          </cell>
          <cell r="J4291" t="str">
            <v>ATRIBUÍDO SÃO PAULO</v>
          </cell>
          <cell r="K4291">
            <v>69.989999999999995</v>
          </cell>
        </row>
        <row r="4292">
          <cell r="G4292">
            <v>93068</v>
          </cell>
          <cell r="H4292" t="str">
            <v>BUCHA DE REDUÇÃO EM COBRE, DN 54 MM X 42 MM, SEM ANEL DE SOLDA, PONTA X BOLSA, INSTALADO EM PRUMADA DE HIDRÁULICA PREDIAL - FORNECIMENTO E INSTALAÇÃO. AF_04/2022</v>
          </cell>
          <cell r="I4292" t="str">
            <v>UN</v>
          </cell>
          <cell r="J4292" t="str">
            <v>ATRIBUÍDO SÃO PAULO</v>
          </cell>
          <cell r="K4292">
            <v>59.49</v>
          </cell>
        </row>
        <row r="4293">
          <cell r="G4293">
            <v>93069</v>
          </cell>
          <cell r="H4293" t="str">
            <v>JUNTA DE EXPANSÃO EM BRONZE/LATÃO, DN 54 MM, PONTA X PONTA, INSTALADO EM PRUMADA DE HIDRÁULICA PREDIAL - FORNECIMENTO E INSTALAÇÃO. AF_04/2022</v>
          </cell>
          <cell r="I4293" t="str">
            <v>UN</v>
          </cell>
          <cell r="J4293" t="str">
            <v>ATRIBUÍDO SÃO PAULO</v>
          </cell>
          <cell r="K4293">
            <v>1105.0999999999999</v>
          </cell>
        </row>
        <row r="4294">
          <cell r="G4294">
            <v>93070</v>
          </cell>
          <cell r="H4294" t="str">
            <v>LUVA PASSANTE EM COBRE, DN 66 MM, SEM ANEL DE SOLDA, INSTALADO EM PRUMADA DE HIDRÁULICA PREDIAL - FORNECIMENTO E INSTALAÇÃO. AF_04/2022</v>
          </cell>
          <cell r="I4294" t="str">
            <v>UN</v>
          </cell>
          <cell r="J4294" t="str">
            <v>ATRIBUÍDO SÃO PAULO</v>
          </cell>
          <cell r="K4294">
            <v>177.65</v>
          </cell>
        </row>
        <row r="4295">
          <cell r="G4295">
            <v>93071</v>
          </cell>
          <cell r="H4295" t="str">
            <v>BUCHA DE REDUÇÃO EM COBRE, DN 66 MM X 54 MM, SEM ANEL DE SOLDA, PONTA X BOLSA, INSTALADO EM PRUMADA DE HIDRÁULICA PREDIAL - FORNECIMENTO E INSTALAÇÃO. AF_04/2022</v>
          </cell>
          <cell r="I4295" t="str">
            <v>UN</v>
          </cell>
          <cell r="J4295" t="str">
            <v>ATRIBUÍDO SÃO PAULO</v>
          </cell>
          <cell r="K4295">
            <v>163.33000000000001</v>
          </cell>
        </row>
        <row r="4296">
          <cell r="G4296">
            <v>93072</v>
          </cell>
          <cell r="H4296" t="str">
            <v>JUNTA DE EXPANSÃO EM BRONZE/LATÃO, DN 66 MM, PONTA X PONTA, INSTALADO EM PRUMADA DE HIDRÁULICA PREDIAL - FORNECIMENTO E INSTALAÇÃO. AF_04/2022</v>
          </cell>
          <cell r="I4296" t="str">
            <v>UN</v>
          </cell>
          <cell r="J4296" t="str">
            <v>ATRIBUÍDO SÃO PAULO</v>
          </cell>
          <cell r="K4296">
            <v>1458.53</v>
          </cell>
        </row>
        <row r="4297">
          <cell r="G4297">
            <v>93074</v>
          </cell>
          <cell r="H4297" t="str">
            <v>CURVA EM COBRE, DN 15 MM, 45 GRAUS, SEM ANEL DE SOLDA, BOLSA X BOLSA, INSTALADO EM RAMAL DE DISTRIBUIÇÃO DE HIDRÁULICA PREDIAL - FORNECIMENTO E INSTALAÇÃO. AF_04/2022</v>
          </cell>
          <cell r="I4297" t="str">
            <v>UN</v>
          </cell>
          <cell r="J4297" t="str">
            <v>ATRIBUÍDO SÃO PAULO</v>
          </cell>
          <cell r="K4297">
            <v>12.28</v>
          </cell>
        </row>
        <row r="4298">
          <cell r="G4298">
            <v>93075</v>
          </cell>
          <cell r="H4298" t="str">
            <v>COTOVELO EM BRONZE/LATÃO, DN 15 MM X 1/2", 90 GRAUS, SEM ANEL DE SOLDA, BOLSA X ROSCA F, INSTALADO EM RAMAL DE DISTRIBUIÇÃO DE HIDRÁULICA PREDIAL - FORNECIMENTO E INSTALAÇÃO. AF_04/2022</v>
          </cell>
          <cell r="I4298" t="str">
            <v>UN</v>
          </cell>
          <cell r="J4298" t="str">
            <v>ATRIBUÍDO SÃO PAULO</v>
          </cell>
          <cell r="K4298">
            <v>18.579999999999998</v>
          </cell>
        </row>
        <row r="4299">
          <cell r="G4299">
            <v>93076</v>
          </cell>
          <cell r="H4299" t="str">
            <v>CURVA EM COBRE, DN 22 MM, 45 GRAUS, SEM ANEL DE SOLDA, BOLSA X BOLSA, INSTALADO EM RAMAL DE DISTRIBUIÇÃO DE HIDRÁULICA PREDIAL - FORNECIMENTO E INSTALAÇÃO. AF_04/2022</v>
          </cell>
          <cell r="I4299" t="str">
            <v>UN</v>
          </cell>
          <cell r="J4299" t="str">
            <v>ATRIBUÍDO SÃO PAULO</v>
          </cell>
          <cell r="K4299">
            <v>19.899999999999999</v>
          </cell>
        </row>
        <row r="4300">
          <cell r="G4300">
            <v>93077</v>
          </cell>
          <cell r="H4300" t="str">
            <v>COTOVELO EM BRONZE/LATÃO, DN 22 MM X 1/2", 90 GRAUS, SEM ANEL DE SOLDA, BOLSA X ROSCA F, INSTALADO EM RAMAL DE DISTRIBUIÇÃO DE HIDRÁULICA PREDIAL - FORNECIMENTO E INSTALAÇÃO. AF_04/2022</v>
          </cell>
          <cell r="I4300" t="str">
            <v>UN</v>
          </cell>
          <cell r="J4300" t="str">
            <v>ATRIBUÍDO SÃO PAULO</v>
          </cell>
          <cell r="K4300">
            <v>26.45</v>
          </cell>
        </row>
        <row r="4301">
          <cell r="G4301">
            <v>93078</v>
          </cell>
          <cell r="H4301" t="str">
            <v>COTOVELO EM BRONZE/LATÃO, DN 22 MM X 3/4", 90 GRAUS, SEM ANEL DE SOLDA, BOLSA X ROSCA F, INSTALADO EM RAMAL DE DISTRIBUIÇÃO DE HIDRÁULICA PREDIAL - FORNECIMENTO E INSTALAÇÃO. AF_04/2022</v>
          </cell>
          <cell r="I4301" t="str">
            <v>UN</v>
          </cell>
          <cell r="J4301" t="str">
            <v>ATRIBUÍDO SÃO PAULO</v>
          </cell>
          <cell r="K4301">
            <v>29.74</v>
          </cell>
        </row>
        <row r="4302">
          <cell r="G4302">
            <v>93079</v>
          </cell>
          <cell r="H4302" t="str">
            <v>CURVA EM COBRE, DN 28 MM, 45 GRAUS, SEM ANEL DE SOLDA, BOLSA X BOLSA, INSTALADO EM RAMAL DE DISTRIBUIÇÃO DE HIDRÁULICA PREDIAL - FORNECIMENTO E INSTALAÇÃO. AF_04/2022</v>
          </cell>
          <cell r="I4302" t="str">
            <v>UN</v>
          </cell>
          <cell r="J4302" t="str">
            <v>ATRIBUÍDO SÃO PAULO</v>
          </cell>
          <cell r="K4302">
            <v>27.89</v>
          </cell>
        </row>
        <row r="4303">
          <cell r="G4303">
            <v>93080</v>
          </cell>
          <cell r="H4303" t="str">
            <v>LUVA PASSANTE EM COBRE, DN 15 MM, SEM ANEL DE SOLDA, INSTALADO EM RAMAL DE DISTRIBUIÇÃO DE HIDRÁULICA PREDIAL - FORNECIMENTO E INSTALAÇÃO. AF_04/2022</v>
          </cell>
          <cell r="I4303" t="str">
            <v>UN</v>
          </cell>
          <cell r="J4303" t="str">
            <v>ATRIBUÍDO SÃO PAULO</v>
          </cell>
          <cell r="K4303">
            <v>7.97</v>
          </cell>
        </row>
        <row r="4304">
          <cell r="G4304">
            <v>93081</v>
          </cell>
          <cell r="H4304" t="str">
            <v>CONECTOR EM BRONZE/LATÃO, DN 15 MM X 1/2", SEM ANEL DE SOLDA, BOLSA X ROSCA F, INSTALADO EM RAMAL DE DISTRIBUIÇÃO DE HIDRÁULICA PREDIAL - FORNECIMENTO E INSTALAÇÃO. AF_04/2022</v>
          </cell>
          <cell r="I4304" t="str">
            <v>UN</v>
          </cell>
          <cell r="J4304" t="str">
            <v>ATRIBUÍDO SÃO PAULO</v>
          </cell>
          <cell r="K4304">
            <v>17.61</v>
          </cell>
        </row>
        <row r="4305">
          <cell r="G4305">
            <v>93082</v>
          </cell>
          <cell r="H4305" t="str">
            <v>CURVA DE TRANSPOSIÇÃO EM BRONZE/LATÃO, DN 15 MM, SEM ANEL DE SOLDA, BOLSA X BOLSA, INSTALADO EM RAMAL DE DISTRIBUIÇÃO DE HIDRÁULICA PREDIAL - FORNECIMENTO E INSTALAÇÃO. AF_04/2022</v>
          </cell>
          <cell r="I4305" t="str">
            <v>UN</v>
          </cell>
          <cell r="J4305" t="str">
            <v>ATRIBUÍDO SÃO PAULO</v>
          </cell>
          <cell r="K4305">
            <v>22.83</v>
          </cell>
        </row>
        <row r="4306">
          <cell r="G4306">
            <v>93083</v>
          </cell>
          <cell r="H4306" t="str">
            <v>JUNTA DE EXPANSÃO EM COBRE, DN 15 MM, PONTA X PONTA, INSTALADO EM RAMAL DE DISTRIBUIÇÃO DE HIDRÁULICA PREDIAL - FORNECIMENTO E INSTALAÇÃO. AF_04/2022</v>
          </cell>
          <cell r="I4306" t="str">
            <v>UN</v>
          </cell>
          <cell r="J4306" t="str">
            <v>ATRIBUÍDO SÃO PAULO</v>
          </cell>
          <cell r="K4306">
            <v>436.17</v>
          </cell>
        </row>
        <row r="4307">
          <cell r="G4307">
            <v>93084</v>
          </cell>
          <cell r="H4307" t="str">
            <v>LUVA PASSANTE EM COBRE, DN 22 MM, SEM ANEL DE SOLDA, INSTALADO EM RAMAL DE DISTRIBUIÇÃO DE HIDRÁULICA PREDIAL - FORNECIMENTO E INSTALAÇÃO. AF_04/2022</v>
          </cell>
          <cell r="I4307" t="str">
            <v>UN</v>
          </cell>
          <cell r="J4307" t="str">
            <v>ATRIBUÍDO SÃO PAULO</v>
          </cell>
          <cell r="K4307">
            <v>13.07</v>
          </cell>
        </row>
        <row r="4308">
          <cell r="G4308">
            <v>93085</v>
          </cell>
          <cell r="H4308" t="str">
            <v>BUCHA DE REDUÇÃO EM COBRE, DN 22 MM X 15 MM, SEM ANEL DE SOLDA, PONTA X BOLSA, INSTALADO EM RAMAL DE DISTRIBUIÇÃO DE HIDRÁULICA PREDIAL - FORNECIMENTO E INSTALAÇÃO. AF_04/2022</v>
          </cell>
          <cell r="I4308" t="str">
            <v>UN</v>
          </cell>
          <cell r="J4308" t="str">
            <v>ATRIBUÍDO SÃO PAULO</v>
          </cell>
          <cell r="K4308">
            <v>13.85</v>
          </cell>
        </row>
        <row r="4309">
          <cell r="G4309">
            <v>93086</v>
          </cell>
          <cell r="H4309" t="str">
            <v>JUNTA DE EXPANSÃO EM COBRE, DN 22 MM, PONTA X PONTA, INSTALADO EM RAMAL DE DISTRIBUIÇÃO DE HIDRÁULICA PREDIAL - FORNECIMENTO E INSTALAÇÃO. AF_04/2022</v>
          </cell>
          <cell r="I4309" t="str">
            <v>UN</v>
          </cell>
          <cell r="J4309" t="str">
            <v>ATRIBUÍDO SÃO PAULO</v>
          </cell>
          <cell r="K4309">
            <v>506.4</v>
          </cell>
        </row>
        <row r="4310">
          <cell r="G4310">
            <v>93087</v>
          </cell>
          <cell r="H4310" t="str">
            <v>CONECTOR EM BRONZE/LATÃO, DN 22 MM X 1/2", SEM ANEL DE SOLDA, BOLSA X ROSCA F, INSTALADO EM RAMAL DE DISTRIBUIÇÃO DE HIDRÁULICA PREDIAL - FORNECIMENTO E INSTALAÇÃO. AF_04/2022</v>
          </cell>
          <cell r="I4310" t="str">
            <v>UN</v>
          </cell>
          <cell r="J4310" t="str">
            <v>ATRIBUÍDO SÃO PAULO</v>
          </cell>
          <cell r="K4310">
            <v>18.440000000000001</v>
          </cell>
        </row>
        <row r="4311">
          <cell r="G4311">
            <v>93088</v>
          </cell>
          <cell r="H4311" t="str">
            <v>CONECTOR EM BRONZE/LATÃO, DN 22 MM X 3/4", SEM ANEL DE SOLDA, BOLSA X ROSCA F, INSTALADO EM RAMAL DE DISTRIBUIÇÃO DE HIDRÁULICA PREDIAL - FORNECIMENTO E INSTALAÇÃO. AF_04/2022</v>
          </cell>
          <cell r="I4311" t="str">
            <v>UN</v>
          </cell>
          <cell r="J4311" t="str">
            <v>ATRIBUÍDO SÃO PAULO</v>
          </cell>
          <cell r="K4311">
            <v>22.84</v>
          </cell>
        </row>
        <row r="4312">
          <cell r="G4312">
            <v>93089</v>
          </cell>
          <cell r="H4312" t="str">
            <v>CURVA DE TRANSPOSIÇÃO EM BRONZE/LATÃO, DN 22 MM, SEM ANEL DE SOLDA, BOLSA X BOLSA, INSTALADO EM RAMAL DE DISTRIBUIÇÃO DE HIDRÁULICA PREDIAL - FORNECIMENTO E INSTALAÇÃO. AF_04/2022</v>
          </cell>
          <cell r="I4312" t="str">
            <v>UN</v>
          </cell>
          <cell r="J4312" t="str">
            <v>ATRIBUÍDO SÃO PAULO</v>
          </cell>
          <cell r="K4312">
            <v>45.74</v>
          </cell>
        </row>
        <row r="4313">
          <cell r="G4313">
            <v>93090</v>
          </cell>
          <cell r="H4313" t="str">
            <v>LUVA PASSANTE EM COBRE, DN 28 MM, SEM ANEL DE SOLDA, INSTALADO EM RAMAL DE DISTRIBUIÇÃO DE HIDRÁULICA PREDIAL - FORNECIMENTO E INSTALAÇÃO. AF_04/2022</v>
          </cell>
          <cell r="I4313" t="str">
            <v>UN</v>
          </cell>
          <cell r="J4313" t="str">
            <v>ATRIBUÍDO SÃO PAULO</v>
          </cell>
          <cell r="K4313">
            <v>18.21</v>
          </cell>
        </row>
        <row r="4314">
          <cell r="G4314">
            <v>93091</v>
          </cell>
          <cell r="H4314" t="str">
            <v>BUCHA DE REDUÇÃO EM COBRE, DN 28 MM X 22 MM, SEM ANEL DE SOLDA, INSTALADO EM RAMAL DE DISTRIBUIÇÃO DE HIDRÁULICA PREDIAL - FORNECIMENTO E INSTALAÇÃO. AF_04/2022</v>
          </cell>
          <cell r="I4314" t="str">
            <v>UN</v>
          </cell>
          <cell r="J4314" t="str">
            <v>ATRIBUÍDO SÃO PAULO</v>
          </cell>
          <cell r="K4314">
            <v>15.58</v>
          </cell>
        </row>
        <row r="4315">
          <cell r="G4315">
            <v>93092</v>
          </cell>
          <cell r="H4315" t="str">
            <v>JUNTA DE EXPANSÃO EM COBRE, DN 28 MM, PONTA X PONTA, INSTALADO EM RAMAL DE DISTRIBUIÇÃO DE HIDRÁULICA PREDIAL - FORNECIMENTO E INSTALAÇÃO. AF_04/2022</v>
          </cell>
          <cell r="I4315" t="str">
            <v>UN</v>
          </cell>
          <cell r="J4315" t="str">
            <v>ATRIBUÍDO SÃO PAULO</v>
          </cell>
          <cell r="K4315">
            <v>556.62</v>
          </cell>
        </row>
        <row r="4316">
          <cell r="G4316">
            <v>93093</v>
          </cell>
          <cell r="H4316" t="str">
            <v>CONECTOR EM BRONZE/LATÃO, DN 28 MM X 1/2", SEM ANEL DE SOLDA, BOLSA X ROSCA F, INSTALADO EM RAMAL DE DISTRIBUIÇÃO DE HIDRÁULICA PREDIAL - FORNECIMENTO E INSTALAÇÃO. AF_04/2022</v>
          </cell>
          <cell r="I4316" t="str">
            <v>UN</v>
          </cell>
          <cell r="J4316" t="str">
            <v>ATRIBUÍDO SÃO PAULO</v>
          </cell>
          <cell r="K4316">
            <v>29.16</v>
          </cell>
        </row>
        <row r="4317">
          <cell r="G4317">
            <v>93094</v>
          </cell>
          <cell r="H4317" t="str">
            <v>CURVA DE TRANSPOSIÇÃO EM BRONZE/LATÃO, DN 28 MM, SEM ANEL DE SOLDA, BOLSA X BOLSA, INSTALADO EM RAMAL DE DISTRIBUIÇÃO DE HIDRÁULICA PREDIAL - FORNECIMENTO E INSTALAÇÃO. AF_04/2022</v>
          </cell>
          <cell r="I4317" t="str">
            <v>UN</v>
          </cell>
          <cell r="J4317" t="str">
            <v>ATRIBUÍDO SÃO PAULO</v>
          </cell>
          <cell r="K4317">
            <v>78.28</v>
          </cell>
        </row>
        <row r="4318">
          <cell r="G4318">
            <v>93097</v>
          </cell>
          <cell r="H4318" t="str">
            <v>CURVA EM COBRE, DN 15 MM, 45 GRAUS, SEM ANEL DE SOLDA, BOLSA X BOLSA, INSTALADO EM RAMAL E SUB-RAMAL DE HIDRÁULICA PREDIAL - FORNECIMENTO E INSTALAÇÃO. AF_04/2022</v>
          </cell>
          <cell r="I4318" t="str">
            <v>UN</v>
          </cell>
          <cell r="J4318" t="str">
            <v>ATRIBUÍDO SÃO PAULO</v>
          </cell>
          <cell r="K4318">
            <v>12.51</v>
          </cell>
        </row>
        <row r="4319">
          <cell r="G4319">
            <v>93098</v>
          </cell>
          <cell r="H4319" t="str">
            <v>COTOVELO EM BRONZE/LATÃO, DN 15 MM X 1/2", 90 GRAUS, SEM ANEL DE SOLDA, BOLSA X ROSCA F, INSTALADO EM RAMAL E SUB-RAMAL DE HIDRÁULICA PREDIAL - FORNECIMENTO E INSTALAÇÃO. AF_04/2022</v>
          </cell>
          <cell r="I4319" t="str">
            <v>UN</v>
          </cell>
          <cell r="J4319" t="str">
            <v>ATRIBUÍDO SÃO PAULO</v>
          </cell>
          <cell r="K4319">
            <v>18.7</v>
          </cell>
        </row>
        <row r="4320">
          <cell r="G4320">
            <v>93099</v>
          </cell>
          <cell r="H4320" t="str">
            <v>CURVA EM COBRE, DN 22 MM, 45 GRAUS, SEM ANEL DE SOLDA, BOLSA X BOLSA, INSTALADO EM RAMAL E SUB-RAMAL DE HIDRÁULICA PREDIAL - FORNECIMENTO E INSTALAÇÃO. AF_04/2022</v>
          </cell>
          <cell r="I4320" t="str">
            <v>UN</v>
          </cell>
          <cell r="J4320" t="str">
            <v>ATRIBUÍDO SÃO PAULO</v>
          </cell>
          <cell r="K4320">
            <v>22.59</v>
          </cell>
        </row>
        <row r="4321">
          <cell r="G4321">
            <v>93100</v>
          </cell>
          <cell r="H4321" t="str">
            <v>COTOVELO EM BRONZE/LATÃO, DN 22 MM X 1/2", 90 GRAUS, SEM ANEL DE SOLDA, BOLSA X ROSCA F, INSTALADO EM RAMAL E SUB-RAMAL DE HIDRÁULICA PREDIAL - FORNECIMENTO E INSTALAÇÃO. AF_04/2022</v>
          </cell>
          <cell r="I4321" t="str">
            <v>UN</v>
          </cell>
          <cell r="J4321" t="str">
            <v>ATRIBUÍDO SÃO PAULO</v>
          </cell>
          <cell r="K4321">
            <v>27.79</v>
          </cell>
        </row>
        <row r="4322">
          <cell r="G4322">
            <v>93101</v>
          </cell>
          <cell r="H4322" t="str">
            <v>COTOVELO EM BRONZE/LATÃO, DN 22 MM X 3/4", 90 GRAUS, SEM ANEL DE SOLDA, BOLSA X ROSCA F, INSTALADO EM RAMAL E SUB-RAMAL DE HIDRÁULICA PREDIAL - FORNECIMENTO E INSTALAÇÃO. AF_04/2022</v>
          </cell>
          <cell r="I4322" t="str">
            <v>UN</v>
          </cell>
          <cell r="J4322" t="str">
            <v>ATRIBUÍDO SÃO PAULO</v>
          </cell>
          <cell r="K4322">
            <v>31.09</v>
          </cell>
        </row>
        <row r="4323">
          <cell r="G4323">
            <v>93102</v>
          </cell>
          <cell r="H4323" t="str">
            <v>CURVA EM COBRE, DN 28 MM, 45 GRAUS, SEM ANEL DE SOLDA, BOLSA X BOLSA, INSTALADO EM RAMAL E SUB-RAMAL DE HIDRÁULICA PREDIAL - FORNECIMENTO E INSTALAÇÃO. AF_04/2022</v>
          </cell>
          <cell r="I4323" t="str">
            <v>UN</v>
          </cell>
          <cell r="J4323" t="str">
            <v>ATRIBUÍDO SÃO PAULO</v>
          </cell>
          <cell r="K4323">
            <v>32.659999999999997</v>
          </cell>
        </row>
        <row r="4324">
          <cell r="G4324">
            <v>93103</v>
          </cell>
          <cell r="H4324" t="str">
            <v>LUVA PASSANTE EM COBRE, DN 15 MM, SEM ANEL DE SOLDA, INSTALADO EM RAMAL E SUB-RAMAL DE HIDRÁULICA PREDIAL - FORNECIMENTO E INSTALAÇÃO. AF_04/2022</v>
          </cell>
          <cell r="I4324" t="str">
            <v>UN</v>
          </cell>
          <cell r="J4324" t="str">
            <v>ATRIBUÍDO SÃO PAULO</v>
          </cell>
          <cell r="K4324">
            <v>8.14</v>
          </cell>
        </row>
        <row r="4325">
          <cell r="G4325">
            <v>93104</v>
          </cell>
          <cell r="H4325" t="str">
            <v>CONECTOR EM BRONZE/LATÃO, DN 15 MM X 1/2", SEM ANEL DE SOLDA, BOLSA X ROSCA F, INSTALADO EM RAMAL E SUB-RAMAL DE HIDRÁULICA PREDIAL - FORNECIMENTO E INSTALAÇÃO. AF_04/2022</v>
          </cell>
          <cell r="I4325" t="str">
            <v>UN</v>
          </cell>
          <cell r="J4325" t="str">
            <v>ATRIBUÍDO SÃO PAULO</v>
          </cell>
          <cell r="K4325">
            <v>17.690000000000001</v>
          </cell>
        </row>
        <row r="4326">
          <cell r="G4326">
            <v>93105</v>
          </cell>
          <cell r="H4326" t="str">
            <v>CURVA DE TRANSPOSIÇÃO EM BRONZE/LATÃO, DN 15 MM, SEM ANEL DE SOLDA, BOLSA X BOLSA, INSTALADO EM RAMAL E SUB-RAMAL DE HIDRÁULICA PREDIAL - FORNECIMENTO E INSTALAÇÃO. AF_04/2022</v>
          </cell>
          <cell r="I4326" t="str">
            <v>UN</v>
          </cell>
          <cell r="J4326" t="str">
            <v>ATRIBUÍDO SÃO PAULO</v>
          </cell>
          <cell r="K4326">
            <v>23</v>
          </cell>
        </row>
        <row r="4327">
          <cell r="G4327">
            <v>93106</v>
          </cell>
          <cell r="H4327" t="str">
            <v>JUNTA DE EXPANSÃO EM COBRE, DN 15 MM, PONTA X PONTA, INSTALADO EM RAMAL E SUB-RAMAL DE HIDRÁULICA PREDIAL - FORNECIMENTO E INSTALAÇÃO. AF_04/2022</v>
          </cell>
          <cell r="I4327" t="str">
            <v>UN</v>
          </cell>
          <cell r="J4327" t="str">
            <v>ATRIBUÍDO SÃO PAULO</v>
          </cell>
          <cell r="K4327">
            <v>436.34</v>
          </cell>
        </row>
        <row r="4328">
          <cell r="G4328">
            <v>93107</v>
          </cell>
          <cell r="H4328" t="str">
            <v>LUVA PASSANTE EM COBRE, DN 22 MM, SEM ANEL DE SOLDA, INSTALADO EM RAMAL E SUB-RAMAL DE HIDRÁULICA PREDIAL - FORNECIMENTO E INSTALAÇÃO. AF_04/2022</v>
          </cell>
          <cell r="I4328" t="str">
            <v>UN</v>
          </cell>
          <cell r="J4328" t="str">
            <v>ATRIBUÍDO SÃO PAULO</v>
          </cell>
          <cell r="K4328">
            <v>14.87</v>
          </cell>
        </row>
        <row r="4329">
          <cell r="G4329">
            <v>93108</v>
          </cell>
          <cell r="H4329" t="str">
            <v>BUCHA DE REDUÇÃO EM COBRE, DN 22 MM X 15 MM, SEM ANEL DE SOLDA, PONTA X BOLSA, INSTALADO EM RAMAL E SUB-RAMAL DE HIDRÁULICA PREDIAL - FORNECIMENTO E INSTALAÇÃO. AF_04/2022</v>
          </cell>
          <cell r="I4329" t="str">
            <v>UN</v>
          </cell>
          <cell r="J4329" t="str">
            <v>ATRIBUÍDO SÃO PAULO</v>
          </cell>
          <cell r="K4329">
            <v>12.52</v>
          </cell>
        </row>
        <row r="4330">
          <cell r="G4330">
            <v>93109</v>
          </cell>
          <cell r="H4330" t="str">
            <v>JUNTA DE EXPANSÃO EM COBRE, DN 22 MM, PONTA X PONTA, INSTALADO EM RAMAL E SUB-RAMAL DE HIDRÁULICA PREDIAL - FORNECIMENTO E INSTALAÇÃO. AF_04/2022</v>
          </cell>
          <cell r="I4330" t="str">
            <v>UN</v>
          </cell>
          <cell r="J4330" t="str">
            <v>ATRIBUÍDO SÃO PAULO</v>
          </cell>
          <cell r="K4330">
            <v>508.2</v>
          </cell>
        </row>
        <row r="4331">
          <cell r="G4331">
            <v>93110</v>
          </cell>
          <cell r="H4331" t="str">
            <v>CONECTOR EM BRONZE/LATÃO, DN 22 MM X 1/2", SEM ANEL DE SOLDA, BOLSA X ROSCA F, INSTALADO EM RAMAL E SUB-RAMAL DE HIDRÁULICA PREDIAL - FORNECIMENTO E INSTALAÇÃO. AF_04/2022</v>
          </cell>
          <cell r="I4331" t="str">
            <v>UN</v>
          </cell>
          <cell r="J4331" t="str">
            <v>ATRIBUÍDO SÃO PAULO</v>
          </cell>
          <cell r="K4331">
            <v>19.34</v>
          </cell>
        </row>
        <row r="4332">
          <cell r="G4332">
            <v>93111</v>
          </cell>
          <cell r="H4332" t="str">
            <v>CONECTOR EM BRONZE/LATÃO, DN 22 MM X 3/4", SEM ANEL DE SOLDA, BOLSA X ROSCA F, INSTALADO EM RAMAL E SUB-RAMAL DE HIDRÁULICA PREDIAL - FORNECIMENTO E INSTALAÇÃO. AF_04/2022</v>
          </cell>
          <cell r="I4332" t="str">
            <v>UN</v>
          </cell>
          <cell r="J4332" t="str">
            <v>ATRIBUÍDO SÃO PAULO</v>
          </cell>
          <cell r="K4332">
            <v>23.45</v>
          </cell>
        </row>
        <row r="4333">
          <cell r="G4333">
            <v>93112</v>
          </cell>
          <cell r="H4333" t="str">
            <v>CURVA DE TRANSPOSIÇÃO EM BRONZE/LATÃO, DN 22 MM, SEM ANEL DE SOLDA, BOLSA X BOLSA, INSTALADO EM RAMAL E SUB-RAMAL DE HIDRÁULICA PREDIAL - FORNECIMENTO E INSTALAÇÃO. AF_04/2022</v>
          </cell>
          <cell r="I4333" t="str">
            <v>UN</v>
          </cell>
          <cell r="J4333" t="str">
            <v>ATRIBUÍDO SÃO PAULO</v>
          </cell>
          <cell r="K4333">
            <v>47.54</v>
          </cell>
        </row>
        <row r="4334">
          <cell r="G4334">
            <v>93113</v>
          </cell>
          <cell r="H4334" t="str">
            <v>LUVA PASSANTE EM COBRE, DN 28 MM, SEM ANEL DE SOLDA, INSTALADO EM RAMAL E SUB-RAMAL  DE HIDRÁULICA PREDIAL - FORNECIMENTO E INSTALAÇÃO. AF_04/2022</v>
          </cell>
          <cell r="I4334" t="str">
            <v>UN</v>
          </cell>
          <cell r="J4334" t="str">
            <v>ATRIBUÍDO SÃO PAULO</v>
          </cell>
          <cell r="K4334">
            <v>21.42</v>
          </cell>
        </row>
        <row r="4335">
          <cell r="G4335">
            <v>93114</v>
          </cell>
          <cell r="H4335" t="str">
            <v>CONECTOR EM BRONZE/LATÃO, DN 28 MM X 1/2", SEM ANEL DE SOLDA, BOLSA X ROSCA F, INSTALADO EM RAMAL E SUB-RAMAL DE HIDRÁULICA PREDIAL - FORNECIMENTO E INSTALAÇÃO. AF_04/2022</v>
          </cell>
          <cell r="I4335" t="str">
            <v>UN</v>
          </cell>
          <cell r="J4335" t="str">
            <v>ATRIBUÍDO SÃO PAULO</v>
          </cell>
          <cell r="K4335">
            <v>30.77</v>
          </cell>
        </row>
        <row r="4336">
          <cell r="G4336">
            <v>93115</v>
          </cell>
          <cell r="H4336" t="str">
            <v>CURVA DE TRANSPOSIÇÃO EM BRONZE/LATÃO, DN 28 MM, SEM ANEL DE SOLDA, BOLSA X BOLSA, INSTALADO EM RAMAL E SUB-RAMAL DE HIDRÁULICA PREDIAL - FORNECIMENTO E INSTALAÇÃO. AF_04/2022</v>
          </cell>
          <cell r="I4336" t="str">
            <v>UN</v>
          </cell>
          <cell r="J4336" t="str">
            <v>ATRIBUÍDO SÃO PAULO</v>
          </cell>
          <cell r="K4336">
            <v>81.489999999999995</v>
          </cell>
        </row>
        <row r="4337">
          <cell r="G4337">
            <v>93116</v>
          </cell>
          <cell r="H4337" t="str">
            <v>JUNTA DE EXPANSÃO EM COBRE, DN 28 MM, PONTA X PONTA, INSTALADO EM RAMAL E SUB-RAMAL DE HIDRÁULICA PREDIAL - FORNECIMENTO E INSTALAÇÃO. AF_04/2022</v>
          </cell>
          <cell r="I4337" t="str">
            <v>UN</v>
          </cell>
          <cell r="J4337" t="str">
            <v>ATRIBUÍDO SÃO PAULO</v>
          </cell>
          <cell r="K4337">
            <v>559.83000000000004</v>
          </cell>
        </row>
        <row r="4338">
          <cell r="G4338">
            <v>93117</v>
          </cell>
          <cell r="H4338" t="str">
            <v>TE DUPLA CURVA EM BRONZE/LATÃO, DN 1/2" X 15 MM X 1/2", SEM ANEL DE SOLDA, ROSCA F X BOLSA X ROSCA F, INSTALADO EM RAMAL E SUB-RAMAL DE HIDRÁULICA PREDIAL - FORNECIMENTO E INSTALAÇÃO. AF_04/2022</v>
          </cell>
          <cell r="I4338" t="str">
            <v>UN</v>
          </cell>
          <cell r="J4338" t="str">
            <v>ATRIBUÍDO SÃO PAULO</v>
          </cell>
          <cell r="K4338">
            <v>55.67</v>
          </cell>
        </row>
        <row r="4339">
          <cell r="G4339">
            <v>93118</v>
          </cell>
          <cell r="H4339" t="str">
            <v>TE DUPLA CURVA EM BRONZE/LATÃO, DN 3/4" X 22 MM X 3/4", SEM ANEL DE SOLDA, ROSCA F X BOLSA X ROSCA F, INSTALADO EM RAMAL E SUB-RAMAL DE HIDRÁULICA PREDIAL - FORNECIMENTO E INSTALAÇÃO. AF_04/2022</v>
          </cell>
          <cell r="I4339" t="str">
            <v>UN</v>
          </cell>
          <cell r="J4339" t="str">
            <v>ATRIBUÍDO SÃO PAULO</v>
          </cell>
          <cell r="K4339">
            <v>82.02</v>
          </cell>
        </row>
        <row r="4340">
          <cell r="G4340">
            <v>93119</v>
          </cell>
          <cell r="H4340" t="str">
            <v>CURVA EM COBRE, DN 22 MM, 45 GRAUS, SEM ANEL DE SOLDA, BOLSA X BOLSA, INSTALADO EM PRUMADA DE HIDRÁULICA PREDIAL - FORNECIMENTO E INSTALAÇÃO. AF_04/2022</v>
          </cell>
          <cell r="I4340" t="str">
            <v>UN</v>
          </cell>
          <cell r="J4340" t="str">
            <v>ATRIBUÍDO SÃO PAULO</v>
          </cell>
          <cell r="K4340">
            <v>16.29</v>
          </cell>
        </row>
        <row r="4341">
          <cell r="G4341">
            <v>93120</v>
          </cell>
          <cell r="H4341" t="str">
            <v>COTOVELO EM BRONZE/LATÃO, DN 22 MM X 1/2", 90 GRAUS, SEM ANEL DE SOLDA, BOLSA X ROSCA F, INSTALADO EM PRUMADA DE HIDRÁULICA PREDIAL - FORNECIMENTO E INSTALAÇÃO. AF_04/2022</v>
          </cell>
          <cell r="I4341" t="str">
            <v>UN</v>
          </cell>
          <cell r="J4341" t="str">
            <v>ATRIBUÍDO SÃO PAULO</v>
          </cell>
          <cell r="K4341">
            <v>24.64</v>
          </cell>
        </row>
        <row r="4342">
          <cell r="G4342">
            <v>93121</v>
          </cell>
          <cell r="H4342" t="str">
            <v>COTOVELO EM BRONZE/LATÃO, DN 22 MM X 3/4", 90 GRAUS, SEM ANEL DE SOLDA, BOLSA X ROSCA F, INSTALADO EM PRUMADA DE HIDRÁULICA PREDIAL - FORNECIMENTO E INSTALAÇÃO. AF_04/2022</v>
          </cell>
          <cell r="I4342" t="str">
            <v>UN</v>
          </cell>
          <cell r="J4342" t="str">
            <v>ATRIBUÍDO SÃO PAULO</v>
          </cell>
          <cell r="K4342">
            <v>27.93</v>
          </cell>
        </row>
        <row r="4343">
          <cell r="G4343">
            <v>93122</v>
          </cell>
          <cell r="H4343" t="str">
            <v>CURVA EM COBRE, DN 28 MM, 45 GRAUS, SEM ANEL DE SOLDA, BOLSA X BOLSA, INSTALADO EM PRUMADA DE HIDRÁULICA PREDIAL - FORNECIMENTO E INSTALAÇÃO. AF_04/2022</v>
          </cell>
          <cell r="I4343" t="str">
            <v>UN</v>
          </cell>
          <cell r="J4343" t="str">
            <v>ATRIBUÍDO SÃO PAULO</v>
          </cell>
          <cell r="K4343">
            <v>24.54</v>
          </cell>
        </row>
        <row r="4344">
          <cell r="G4344">
            <v>93123</v>
          </cell>
          <cell r="H4344" t="str">
            <v>CURVA EM COBRE, DN 35 MM, 45 GRAUS, SEM ANEL DE SOLDA, BOLSA X BOLSA, INSTALADO EM PRUMADA DE HIDRÁULICA PREDIAL -  FORNECIMENTO E INSTALAÇÃO. AF_04/2022</v>
          </cell>
          <cell r="I4344" t="str">
            <v>UN</v>
          </cell>
          <cell r="J4344" t="str">
            <v>ATRIBUÍDO SÃO PAULO</v>
          </cell>
          <cell r="K4344">
            <v>55.32</v>
          </cell>
        </row>
        <row r="4345">
          <cell r="G4345">
            <v>93124</v>
          </cell>
          <cell r="H4345" t="str">
            <v>CURVA EM COBRE, DN 42 MM, 45 GRAUS, SEM ANEL DE SOLDA, BOLSA X BOLSA, INSTALADO EM PRUMADA DE HIDRÁULICA PREDIAL - FORNECIMENTO E INSTALAÇÃO. AF_04/2022</v>
          </cell>
          <cell r="I4345" t="str">
            <v>UN</v>
          </cell>
          <cell r="J4345" t="str">
            <v>ATRIBUÍDO SÃO PAULO</v>
          </cell>
          <cell r="K4345">
            <v>87.1</v>
          </cell>
        </row>
        <row r="4346">
          <cell r="G4346">
            <v>93125</v>
          </cell>
          <cell r="H4346" t="str">
            <v>CURVA EM COBRE, DN 54 MM, 45 GRAUS, SEM ANEL DE SOLDA, BOLSA X BOLSA, INSTALADO EM PRUMADA DE HIDRÁULICA PREDIAL - FORNECIMENTO E INSTALAÇÃO. AF_04/2022</v>
          </cell>
          <cell r="I4346" t="str">
            <v>UN</v>
          </cell>
          <cell r="J4346" t="str">
            <v>ATRIBUÍDO SÃO PAULO</v>
          </cell>
          <cell r="K4346">
            <v>128.19999999999999</v>
          </cell>
        </row>
        <row r="4347">
          <cell r="G4347">
            <v>93126</v>
          </cell>
          <cell r="H4347" t="str">
            <v>CURVA EM COBRE, DN 66 MM, 45 GRAUS, SEM ANEL DE SOLDA, BOLSA X BOLSA, INSTALADO EM PRUMADA DE HIDRÁULICA PREDIAL - FORNECIMENTO E INSTALAÇÃO. AF_04/2022</v>
          </cell>
          <cell r="I4347" t="str">
            <v>UN</v>
          </cell>
          <cell r="J4347" t="str">
            <v>ATRIBUÍDO SÃO PAULO</v>
          </cell>
          <cell r="K4347">
            <v>284.33999999999997</v>
          </cell>
        </row>
        <row r="4348">
          <cell r="G4348">
            <v>93133</v>
          </cell>
          <cell r="H4348" t="str">
            <v>BUCHA DE REDUÇÃO EM COBRE, DN 28 MM X 22 MM, SEM ANEL DE SOLDA, INSTALADO EM RAMAL E SUB-RAMAL DE HIDRÁULICA PREDIAL - FORNECIMENTO E INSTALAÇÃO. AF_04/2022</v>
          </cell>
          <cell r="I4348" t="str">
            <v>UN</v>
          </cell>
          <cell r="J4348" t="str">
            <v>ATRIBUÍDO SÃO PAULO</v>
          </cell>
          <cell r="K4348">
            <v>18.079999999999998</v>
          </cell>
        </row>
        <row r="4349">
          <cell r="G4349">
            <v>94465</v>
          </cell>
          <cell r="H4349" t="str">
            <v>LUVA, EM FERRO GALVANIZADO, CONEXÃO ROSQUEADA, DN 50 (2), INSTALADO EM RESERVAÇÃO DE ÁGUA DE EDIFICAÇÃO QUE POSSUA RESERVATÓRIO DE FIBRA/FIBROCIMENTO  FORNECIMENTO E INSTALAÇÃO. AF_06/2016</v>
          </cell>
          <cell r="I4349" t="str">
            <v>UN</v>
          </cell>
          <cell r="J4349" t="str">
            <v>COEFICIENTE DE REPRESENTATIVIDADE</v>
          </cell>
          <cell r="K4349">
            <v>52.24</v>
          </cell>
        </row>
        <row r="4350">
          <cell r="G4350">
            <v>94466</v>
          </cell>
          <cell r="H4350" t="str">
            <v>NIPLE, EM FERRO GALVANIZADO, CONEXÃO ROSQUEADA, DN 50 (2), INSTALADO EM RESERVAÇÃO DE ÁGUA DE EDIFICAÇÃO QUE POSSUA RESERVATÓRIO DE FIBRA/FIBROCIMENTO  FORNECIMENTO E INSTALAÇÃO. AF_06/2016</v>
          </cell>
          <cell r="I4350" t="str">
            <v>UN</v>
          </cell>
          <cell r="J4350" t="str">
            <v>COEFICIENTE DE REPRESENTATIVIDADE</v>
          </cell>
          <cell r="K4350">
            <v>52.27</v>
          </cell>
        </row>
        <row r="4351">
          <cell r="G4351">
            <v>94467</v>
          </cell>
          <cell r="H4351" t="str">
            <v>LUVA, EM FERRO GALVANIZADO, CONEXÃO ROSQUEADA, DN 65 (2 1/2), INSTALADO EM RESERVAÇÃO DE ÁGUA DE EDIFICAÇÃO QUE POSSUA RESERVATÓRIO DE FIBRA/FIBROCIMENTO  FORNECIMENTO E INSTALAÇÃO. AF_06/2016</v>
          </cell>
          <cell r="I4351" t="str">
            <v>UN</v>
          </cell>
          <cell r="J4351" t="str">
            <v>COEFICIENTE DE REPRESENTATIVIDADE</v>
          </cell>
          <cell r="K4351">
            <v>82.62</v>
          </cell>
        </row>
        <row r="4352">
          <cell r="G4352">
            <v>94468</v>
          </cell>
          <cell r="H4352" t="str">
            <v>NIPLE, EM FERRO GALVANIZADO, CONEXÃO ROSQUEADA, DN 65 (2 1/2), INSTALADO EM RESERVAÇÃO DE ÁGUA DE EDIFICAÇÃO QUE POSSUA RESERVATÓRIO DE FIBRA/FIBROCIMENTO  FORNECIMENTO E INSTALAÇÃO. AF_06/2016</v>
          </cell>
          <cell r="I4352" t="str">
            <v>UN</v>
          </cell>
          <cell r="J4352" t="str">
            <v>COEFICIENTE DE REPRESENTATIVIDADE</v>
          </cell>
          <cell r="K4352">
            <v>71.84</v>
          </cell>
        </row>
        <row r="4353">
          <cell r="G4353">
            <v>94469</v>
          </cell>
          <cell r="H4353" t="str">
            <v>LUVA, EM FERRO GALVANIZADO, CONEXÃO ROSQUEADA, DN 80 (3), INSTALADO EM RESERVAÇÃO DE ÁGUA DE EDIFICAÇÃO QUE POSSUA RESERVATÓRIO DE FIBRA/FIBROCIMENTO  FORNECIMENTO E INSTALAÇÃO. AF_06/2016</v>
          </cell>
          <cell r="I4353" t="str">
            <v>UN</v>
          </cell>
          <cell r="J4353" t="str">
            <v>COEFICIENTE DE REPRESENTATIVIDADE</v>
          </cell>
          <cell r="K4353">
            <v>120.69</v>
          </cell>
        </row>
        <row r="4354">
          <cell r="G4354">
            <v>94470</v>
          </cell>
          <cell r="H4354" t="str">
            <v>NIPLE, EM FERRO GALVANIZADO, CONEXÃO ROSQUEADA, DN 80 (3), INSTALADO EM RESERVAÇÃO DE ÁGUA DE EDIFICAÇÃO QUE POSSUA RESERVATÓRIO DE FIBRA/FIBROCIMENTO  FORNECIMENTO E INSTALAÇÃO. AF_06/2016</v>
          </cell>
          <cell r="I4354" t="str">
            <v>UN</v>
          </cell>
          <cell r="J4354" t="str">
            <v>COEFICIENTE DE REPRESENTATIVIDADE</v>
          </cell>
          <cell r="K4354">
            <v>111.09</v>
          </cell>
        </row>
        <row r="4355">
          <cell r="G4355">
            <v>94471</v>
          </cell>
          <cell r="H4355" t="str">
            <v>COTOVELO 90 GRAUS, EM FERRO GALVANIZADO, CONEXÃO ROSQUEADA, DN 50 (2), INSTALADO EM RESERVAÇÃO DE ÁGUA DE EDIFICAÇÃO QUE POSSUA RESERVATÓRIO DE FIBRA/FIBROCIMENTO  FORNECIMENTO E INSTALAÇÃO. AF_06/2016</v>
          </cell>
          <cell r="I4355" t="str">
            <v>UN</v>
          </cell>
          <cell r="J4355" t="str">
            <v>COEFICIENTE DE REPRESENTATIVIDADE</v>
          </cell>
          <cell r="K4355">
            <v>75.180000000000007</v>
          </cell>
        </row>
        <row r="4356">
          <cell r="G4356">
            <v>94472</v>
          </cell>
          <cell r="H4356" t="str">
            <v>COTOVELO 45 GRAUS, EM FERRO GALVANIZADO, CONEXÃO ROSQUEADA, DN 50 (2), INSTALADO EM RESERVAÇÃO DE ÁGUA DE EDIFICAÇÃO QUE POSSUA RESERVATÓRIO DE FIBRA/FIBROCIMENTO  FORNECIMENTO E INSTALAÇÃO. AF_06/2016</v>
          </cell>
          <cell r="I4356" t="str">
            <v>UN</v>
          </cell>
          <cell r="J4356" t="str">
            <v>COEFICIENTE DE REPRESENTATIVIDADE</v>
          </cell>
          <cell r="K4356">
            <v>77.58</v>
          </cell>
        </row>
        <row r="4357">
          <cell r="G4357">
            <v>94473</v>
          </cell>
          <cell r="H4357" t="str">
            <v>COTOVELO 90 GRAUS, EM FERRO GALVANIZADO, CONEXÃO ROSQUEADA, DN 65 (2 1/2), INSTALADO EM RESERVAÇÃO DE ÁGUA DE EDIFICAÇÃO QUE POSSUA RESERVATÓRIO DE FIBRA/FIBROCIMENTO  FORNECIMENTO E INSTALAÇÃO. AF_06/2016</v>
          </cell>
          <cell r="I4357" t="str">
            <v>UN</v>
          </cell>
          <cell r="J4357" t="str">
            <v>COEFICIENTE DE REPRESENTATIVIDADE</v>
          </cell>
          <cell r="K4357">
            <v>118.11</v>
          </cell>
        </row>
        <row r="4358">
          <cell r="G4358">
            <v>94474</v>
          </cell>
          <cell r="H4358" t="str">
            <v>COTOVELO 45 GRAUS, EM FERRO GALVANIZADO, CONEXÃO ROSQUEADA, DN 65 (2 1/2), INSTALADO EM RESERVAÇÃO DE ÁGUA DE EDIFICAÇÃO QUE POSSUA RESERVATÓRIO DE FIBRA/FIBROCIMENTO  FORNECIMENTO E INSTALAÇÃO. AF_06/2016</v>
          </cell>
          <cell r="I4358" t="str">
            <v>UN</v>
          </cell>
          <cell r="J4358" t="str">
            <v>COEFICIENTE DE REPRESENTATIVIDADE</v>
          </cell>
          <cell r="K4358">
            <v>128.66</v>
          </cell>
        </row>
        <row r="4359">
          <cell r="G4359">
            <v>94475</v>
          </cell>
          <cell r="H4359" t="str">
            <v>COTOVELO 90 GRAUS, EM FERRO GALVANIZADO, CONEXÃO ROSQUEADA, DN 80 (3), INSTALADO EM RESERVAÇÃO DE ÁGUA DE EDIFICAÇÃO QUE POSSUA RESERVATÓRIO DE FIBRA/FIBROCIMENTO  FORNECIMENTO E INSTALAÇÃO. AF_06/2016</v>
          </cell>
          <cell r="I4359" t="str">
            <v>UN</v>
          </cell>
          <cell r="J4359" t="str">
            <v>COEFICIENTE DE REPRESENTATIVIDADE</v>
          </cell>
          <cell r="K4359">
            <v>162.94</v>
          </cell>
        </row>
        <row r="4360">
          <cell r="G4360">
            <v>94476</v>
          </cell>
          <cell r="H4360" t="str">
            <v>COTOVELO 45 GRAUS, EM FERRO GALVANIZADO, CONEXÃO ROSQUEADA, DN 80 (3), INSTALADO EM RESERVAÇÃO DE ÁGUA DE EDIFICAÇÃO QUE POSSUA RESERVATÓRIO DE FIBRA/FIBROCIMENTO  FORNECIMENTO E INSTALAÇÃO. AF_06/2016</v>
          </cell>
          <cell r="I4360" t="str">
            <v>UN</v>
          </cell>
          <cell r="J4360" t="str">
            <v>COEFICIENTE DE REPRESENTATIVIDADE</v>
          </cell>
          <cell r="K4360">
            <v>183.28</v>
          </cell>
        </row>
        <row r="4361">
          <cell r="G4361">
            <v>94477</v>
          </cell>
          <cell r="H4361" t="str">
            <v>TÊ, EM FERRO GALVANIZADO, CONEXÃO ROSQUEADA, DN 50 (2), INSTALADO EM RESERVAÇÃO DE ÁGUA DE EDIFICAÇÃO QUE POSSUA RESERVATÓRIO DE FIBRA/FIBROCIMENTO  FORNECIMENTO E INSTALAÇÃO. AF_06/2016</v>
          </cell>
          <cell r="I4361" t="str">
            <v>UN</v>
          </cell>
          <cell r="J4361" t="str">
            <v>COEFICIENTE DE REPRESENTATIVIDADE</v>
          </cell>
          <cell r="K4361">
            <v>100.03</v>
          </cell>
        </row>
        <row r="4362">
          <cell r="G4362">
            <v>94478</v>
          </cell>
          <cell r="H4362" t="str">
            <v>TÊ, EM FERRO GALVANIZADO, CONEXÃO ROSQUEADA, DN 65 (2 1/2), INSTALADO EM RESERVAÇÃO DE ÁGUA DE EDIFICAÇÃO QUE POSSUA RESERVATÓRIO DE FIBRA/FIBROCIMENTO  FORNECIMENTO E INSTALAÇÃO. AF_06/2016</v>
          </cell>
          <cell r="I4362" t="str">
            <v>UN</v>
          </cell>
          <cell r="J4362" t="str">
            <v>COEFICIENTE DE REPRESENTATIVIDADE</v>
          </cell>
          <cell r="K4362">
            <v>162.6</v>
          </cell>
        </row>
        <row r="4363">
          <cell r="G4363">
            <v>94479</v>
          </cell>
          <cell r="H4363" t="str">
            <v>TÊ, EM FERRO GALVANIZADO, CONEXÃO ROSQUEADA, DN 80 (3), INSTALADO EM RESERVAÇÃO DE ÁGUA DE EDIFICAÇÃO QUE POSSUA RESERVATÓRIO DE FIBRA/FIBROCIMENTO  FORNECIMENTO E INSTALAÇÃO. AF_06/2016</v>
          </cell>
          <cell r="I4363" t="str">
            <v>UN</v>
          </cell>
          <cell r="J4363" t="str">
            <v>COEFICIENTE DE REPRESENTATIVIDADE</v>
          </cell>
          <cell r="K4363">
            <v>215.12</v>
          </cell>
        </row>
        <row r="4364">
          <cell r="G4364">
            <v>94606</v>
          </cell>
          <cell r="H4364" t="str">
            <v>LUVA EM COBRE, DN 54 MM, SEM ANEL DE SOLDA, INSTALADO EM RESERVAÇÃO DE ÁGUA DE EDIFICAÇÃO QUE POSSUA RESERVATÓRIO DE FIBRA/FIBROCIMENTO  FORNECIMENTO E INSTALAÇÃO. AF_06/2016</v>
          </cell>
          <cell r="I4364" t="str">
            <v>UN</v>
          </cell>
          <cell r="J4364" t="str">
            <v>ATRIBUÍDO SÃO PAULO</v>
          </cell>
          <cell r="K4364">
            <v>75.87</v>
          </cell>
        </row>
        <row r="4365">
          <cell r="G4365">
            <v>94608</v>
          </cell>
          <cell r="H4365" t="str">
            <v>LUVA EM COBRE, DN 66 MM, SEM ANEL DE SOLDA, INSTALADO EM RESERVAÇÃO DE ÁGUA DE EDIFICAÇÃO QUE POSSUA RESERVATÓRIO DE FIBRA/FIBROCIMENTO  FORNECIMENTO E INSTALAÇÃO. AF_06/2016</v>
          </cell>
          <cell r="I4365" t="str">
            <v>UN</v>
          </cell>
          <cell r="J4365" t="str">
            <v>ATRIBUÍDO SÃO PAULO</v>
          </cell>
          <cell r="K4365">
            <v>187.51</v>
          </cell>
        </row>
        <row r="4366">
          <cell r="G4366">
            <v>94610</v>
          </cell>
          <cell r="H4366" t="str">
            <v>LUVA EM COBRE, DN 79 MM, SEM ANEL DE SOLDA, INSTALADO EM RESERVAÇÃO DE ÁGUA DE EDIFICAÇÃO QUE POSSUA RESERVATÓRIO DE FIBRA/FIBROCIMENTO  FORNECIMENTO E INSTALAÇÃO. AF_06/2016</v>
          </cell>
          <cell r="I4366" t="str">
            <v>UN</v>
          </cell>
          <cell r="J4366" t="str">
            <v>ATRIBUÍDO SÃO PAULO</v>
          </cell>
          <cell r="K4366">
            <v>278.83</v>
          </cell>
        </row>
        <row r="4367">
          <cell r="G4367">
            <v>94612</v>
          </cell>
          <cell r="H4367" t="str">
            <v>LUVA DE COBRE, DN 104 MM, SEM ANEL DE SOLDA, INSTALADO EM RESERVAÇÃO DE ÁGUA DE EDIFICAÇÃO QUE POSSUA RESERVATÓRIO DE FIBRA/FIBROCIMENTO  FORNECIMENTO E INSTALAÇÃO. AF_06/2016</v>
          </cell>
          <cell r="I4367" t="str">
            <v>UN</v>
          </cell>
          <cell r="J4367" t="str">
            <v>ATRIBUÍDO SÃO PAULO</v>
          </cell>
          <cell r="K4367">
            <v>391.53</v>
          </cell>
        </row>
        <row r="4368">
          <cell r="G4368">
            <v>94614</v>
          </cell>
          <cell r="H4368" t="str">
            <v>COTOVELO EM COBRE, DN 54 MM, 90 GRAUS, SEM ANEL DE SOLDA, INSTALADO EM RESERVAÇÃO DE ÁGUA DE EDIFICAÇÃO QUE POSSUA RESERVATÓRIO DE FIBRA/FIBROCIMENTO  FORNECIMENTO E INSTALAÇÃO. AF_06/2016</v>
          </cell>
          <cell r="I4368" t="str">
            <v>UN</v>
          </cell>
          <cell r="J4368" t="str">
            <v>ATRIBUÍDO SÃO PAULO</v>
          </cell>
          <cell r="K4368">
            <v>128.47</v>
          </cell>
        </row>
        <row r="4369">
          <cell r="G4369">
            <v>94615</v>
          </cell>
          <cell r="H4369" t="str">
            <v>CURVA EM COBRE, DN 54 MM, 45 GRAUS, SEM ANEL DE SOLDA, BOLSA X BOLSA, INSTALADO EM RESERVAÇÃO DE ÁGUA DE EDIFICAÇÃO QUE POSSUA RESERVATÓRIO DE FIBRA/FIBROCIMENTO  FORNECIMENTO E INSTALAÇÃO. AF_06/2016</v>
          </cell>
          <cell r="I4369" t="str">
            <v>UN</v>
          </cell>
          <cell r="J4369" t="str">
            <v>ATRIBUÍDO SÃO PAULO</v>
          </cell>
          <cell r="K4369">
            <v>145.99</v>
          </cell>
        </row>
        <row r="4370">
          <cell r="G4370">
            <v>94616</v>
          </cell>
          <cell r="H4370" t="str">
            <v>COTOVELO EM COBRE, DN 66 MM, 90 GRAUS, SEM ANEL DE SOLDA, INSTALADO EM RESERVAÇÃO DE ÁGUA DE EDIFICAÇÃO QUE POSSUA RESERVATÓRIO DE FIBRA/FIBROCIMENTO  FORNECIMENTO E INSTALAÇÃO. AF_06/2016</v>
          </cell>
          <cell r="I4370" t="str">
            <v>UN</v>
          </cell>
          <cell r="J4370" t="str">
            <v>ATRIBUÍDO SÃO PAULO</v>
          </cell>
          <cell r="K4370">
            <v>358.81</v>
          </cell>
        </row>
        <row r="4371">
          <cell r="G4371">
            <v>94617</v>
          </cell>
          <cell r="H4371" t="str">
            <v>CURVA EM COBRE, DN 66 MM, 45 GRAUS, SEM ANEL DE SOLDA, BOLSA X BOLSA, INSTALADO EM RESERVAÇÃO DE ÁGUA DE EDIFICAÇÃO QUE POSSUA RESERVATÓRIO DE FIBRA/FIBROCIMENTO  FORNECIMENTO E INSTALAÇÃO. AF_06/2016</v>
          </cell>
          <cell r="I4371" t="str">
            <v>UN</v>
          </cell>
          <cell r="J4371" t="str">
            <v>ATRIBUÍDO SÃO PAULO</v>
          </cell>
          <cell r="K4371">
            <v>297.87</v>
          </cell>
        </row>
        <row r="4372">
          <cell r="G4372">
            <v>94618</v>
          </cell>
          <cell r="H4372" t="str">
            <v>COTOVELO EM COBRE, DN 79 MM, 90 GRAUS, SEM ANEL DE SOLDA, INSTALADO EM RESERVAÇÃO DE ÁGUA DE EDIFICAÇÃO QUE POSSUA RESERVATÓRIO DE FIBRA/FIBROCIMENTO  FORNECIMENTO E INSTALAÇÃO. AF_06/2016</v>
          </cell>
          <cell r="I4372" t="str">
            <v>UN</v>
          </cell>
          <cell r="J4372" t="str">
            <v>ATRIBUÍDO SÃO PAULO</v>
          </cell>
          <cell r="K4372">
            <v>352.26</v>
          </cell>
        </row>
        <row r="4373">
          <cell r="G4373">
            <v>94620</v>
          </cell>
          <cell r="H4373" t="str">
            <v>COTOVELO EM COBRE, DN 104 MM, 90 GRAUS, SEM ANEL DE SOLDA, INSTALADO EM RESERVAÇÃO DE ÁGUA DE EDIFICAÇÃO QUE POSSUA RESERVATÓRIO DE FIBRA/FIBROCIMENTO  FORNECIMENTO E INSTALAÇÃO. AF_06/2016</v>
          </cell>
          <cell r="I4373" t="str">
            <v>UN</v>
          </cell>
          <cell r="J4373" t="str">
            <v>ATRIBUÍDO SÃO PAULO</v>
          </cell>
          <cell r="K4373">
            <v>808.07</v>
          </cell>
        </row>
        <row r="4374">
          <cell r="G4374">
            <v>94622</v>
          </cell>
          <cell r="H4374" t="str">
            <v>TE EM COBRE, DN 54 MM, SEM ANEL DE SOLDA, INSTALADO EM RESERVAÇÃO DE ÁGUA DE EDIFICAÇÃO QUE POSSUA RESERVATÓRIO DE FIBRA/FIBROCIMENTO  FORNECIMENTO E INSTALAÇÃO. AF_06/2016</v>
          </cell>
          <cell r="I4374" t="str">
            <v>UN</v>
          </cell>
          <cell r="J4374" t="str">
            <v>ATRIBUÍDO SÃO PAULO</v>
          </cell>
          <cell r="K4374">
            <v>188.08</v>
          </cell>
        </row>
        <row r="4375">
          <cell r="G4375">
            <v>94623</v>
          </cell>
          <cell r="H4375" t="str">
            <v>TE EM COBRE, DN 66 MM, SEM ANEL DE SOLDA, INSTALADO EM RESERVAÇÃO DE ÁGUA DE EDIFICAÇÃO QUE POSSUA RESERVATÓRIO DE FIBRA/FIBROCIMENTO  FORNECIMENTO E INSTALAÇÃO. AF_06/2016</v>
          </cell>
          <cell r="I4375" t="str">
            <v>UN</v>
          </cell>
          <cell r="J4375" t="str">
            <v>ATRIBUÍDO SÃO PAULO</v>
          </cell>
          <cell r="K4375">
            <v>444.29</v>
          </cell>
        </row>
        <row r="4376">
          <cell r="G4376">
            <v>94624</v>
          </cell>
          <cell r="H4376" t="str">
            <v>TE EM COBRE, DN 79 MM, SEM ANEL DE SOLDA, INSTALADO EM RESERVAÇÃO DE ÁGUA DE EDIFICAÇÃO QUE POSSUA RESERVATÓRIO DE FIBRA/FIBROCIMENTO  FORNECIMENTO E INSTALAÇÃO. AF_06/2016</v>
          </cell>
          <cell r="I4376" t="str">
            <v>UN</v>
          </cell>
          <cell r="J4376" t="str">
            <v>ATRIBUÍDO SÃO PAULO</v>
          </cell>
          <cell r="K4376">
            <v>676.72</v>
          </cell>
        </row>
        <row r="4377">
          <cell r="G4377">
            <v>94625</v>
          </cell>
          <cell r="H4377" t="str">
            <v>TE EM COBRE, DN 104 MM, SEM ANEL DE SOLDA, INSTALADO EM RESERVAÇÃO DE ÁGUA DE EDIFICAÇÃO QUE POSSUA RESERVATÓRIO DE FIBRA/FIBROCIMENTO  FORNECIMENTO E INSTALAÇÃO. AF_06/2016</v>
          </cell>
          <cell r="I4377" t="str">
            <v>UN</v>
          </cell>
          <cell r="J4377" t="str">
            <v>ATRIBUÍDO SÃO PAULO</v>
          </cell>
          <cell r="K4377">
            <v>1409.86</v>
          </cell>
        </row>
        <row r="4378">
          <cell r="G4378">
            <v>94656</v>
          </cell>
          <cell r="H4378" t="str">
            <v>ADAPTADOR CURTO COM BOLSA E ROSCA PARA REGISTRO, PVC, SOLDÁVEL, DN  25 MM X 3/4 , INSTALADO EM RESERVAÇÃO DE ÁGUA DE EDIFICAÇÃO QUE POSSUA RESERVATÓRIO DE FIBRA/FIBROCIMENTO   FORNECIMENTO E INSTALAÇÃO. AF_06/2016</v>
          </cell>
          <cell r="I4378" t="str">
            <v>UN</v>
          </cell>
          <cell r="J4378" t="str">
            <v>COEFICIENTE DE REPRESENTATIVIDADE</v>
          </cell>
          <cell r="K4378">
            <v>5.93</v>
          </cell>
        </row>
        <row r="4379">
          <cell r="G4379">
            <v>94657</v>
          </cell>
          <cell r="H4379" t="str">
            <v>LUVA PVC, SOLDÁVEL, DN  25 MM, INSTALADA EM RESERVAÇÃO DE ÁGUA DE EDIFICAÇÃO QUE POSSUA RESERVATÓRIO DE FIBRA/FIBROCIMENTO   FORNECIMENTO E INSTALAÇÃO. AF_06/2016</v>
          </cell>
          <cell r="I4379" t="str">
            <v>UN</v>
          </cell>
          <cell r="J4379" t="str">
            <v>COEFICIENTE DE REPRESENTATIVIDADE</v>
          </cell>
          <cell r="K4379">
            <v>5.84</v>
          </cell>
        </row>
        <row r="4380">
          <cell r="G4380">
            <v>94658</v>
          </cell>
          <cell r="H4380" t="str">
            <v>ADAPTADOR CURTO COM BOLSA E ROSCA PARA REGISTRO, PVC, SOLDÁVEL, DN 32 MM X 1 , INSTALADO EM RESERVAÇÃO DE ÁGUA DE EDIFICAÇÃO QUE POSSUA RESERVATÓRIO DE FIBRA/FIBROCIMENTO   FORNECIMENTO E INSTALAÇÃO. AF_06/2016</v>
          </cell>
          <cell r="I4380" t="str">
            <v>UN</v>
          </cell>
          <cell r="J4380" t="str">
            <v>COEFICIENTE DE REPRESENTATIVIDADE</v>
          </cell>
          <cell r="K4380">
            <v>7.08</v>
          </cell>
        </row>
        <row r="4381">
          <cell r="G4381">
            <v>94659</v>
          </cell>
          <cell r="H4381" t="str">
            <v>LUVA PVC, SOLDÁVEL, DN 32 MM, INSTALADA EM RESERVAÇÃO DE ÁGUA DE EDIFICAÇÃO QUE POSSUA RESERVATÓRIO DE FIBRA/FIBROCIMENTO   FORNECIMENTO E INSTALAÇÃO. AF_06/2016</v>
          </cell>
          <cell r="I4381" t="str">
            <v>UN</v>
          </cell>
          <cell r="J4381" t="str">
            <v>COEFICIENTE DE REPRESENTATIVIDADE</v>
          </cell>
          <cell r="K4381">
            <v>7.34</v>
          </cell>
        </row>
        <row r="4382">
          <cell r="G4382">
            <v>94660</v>
          </cell>
          <cell r="H4382" t="str">
            <v>ADAPTADOR CURTO COM BOLSA E ROSCA PARA REGISTRO, PVC, SOLDÁVEL, DN 40 MM X 1 1/4 , INSTALADO EM RESERVAÇÃO DE ÁGUA DE EDIFICAÇÃO QUE POSSUA RESERVATÓRIO DE FIBRA/FIBROCIMENTO   FORNECIMENTO E INSTALAÇÃO. AF_06/2016</v>
          </cell>
          <cell r="I4382" t="str">
            <v>UN</v>
          </cell>
          <cell r="J4382" t="str">
            <v>COEFICIENTE DE REPRESENTATIVIDADE</v>
          </cell>
          <cell r="K4382">
            <v>12.08</v>
          </cell>
        </row>
        <row r="4383">
          <cell r="G4383">
            <v>94661</v>
          </cell>
          <cell r="H4383" t="str">
            <v>LUVA, PVC, SOLDÁVEL, DN 40 MM, INSTALADO EM RESERVAÇÃO DE ÁGUA DE EDIFICAÇÃO QUE POSSUA RESERVATÓRIO DE FIBRA/FIBROCIMENTO   FORNECIMENTO E INSTALAÇÃO. AF_06/2016</v>
          </cell>
          <cell r="I4383" t="str">
            <v>UN</v>
          </cell>
          <cell r="J4383" t="str">
            <v>COEFICIENTE DE REPRESENTATIVIDADE</v>
          </cell>
          <cell r="K4383">
            <v>12.78</v>
          </cell>
        </row>
        <row r="4384">
          <cell r="G4384">
            <v>94662</v>
          </cell>
          <cell r="H4384" t="str">
            <v>ADAPTADOR CURTO COM BOLSA E ROSCA PARA REGISTRO, PVC, SOLDÁVEL, DN 50 MM X 1 1/2 , INSTALADO EM RESERVAÇÃO DE ÁGUA DE EDIFICAÇÃO QUE POSSUA RESERVATÓRIO DE FIBRA/FIBROCIMENTO   FORNECIMENTO E INSTALAÇÃO. AF_06/2016</v>
          </cell>
          <cell r="I4384" t="str">
            <v>UN</v>
          </cell>
          <cell r="J4384" t="str">
            <v>COEFICIENTE DE REPRESENTATIVIDADE</v>
          </cell>
          <cell r="K4384">
            <v>13.04</v>
          </cell>
        </row>
        <row r="4385">
          <cell r="G4385">
            <v>94663</v>
          </cell>
          <cell r="H4385" t="str">
            <v>LUVA, PVC, SOLDÁVEL, DN 50 MM, INSTALADO EM RESERVAÇÃO DE ÁGUA DE EDIFICAÇÃO QUE POSSUA RESERVATÓRIO DE FIBRA/FIBROCIMENTO   FORNECIMENTO E INSTALAÇÃO. AF_06/2016</v>
          </cell>
          <cell r="I4385" t="str">
            <v>UN</v>
          </cell>
          <cell r="J4385" t="str">
            <v>COEFICIENTE DE REPRESENTATIVIDADE</v>
          </cell>
          <cell r="K4385">
            <v>12.92</v>
          </cell>
        </row>
        <row r="4386">
          <cell r="G4386">
            <v>94664</v>
          </cell>
          <cell r="H4386" t="str">
            <v>ADAPTADOR CURTO COM BOLSA E ROSCA PARA REGISTRO, PVC, SOLDÁVEL, DN 60 MM X 2 , INSTALADO EM RESERVAÇÃO DE ÁGUA DE EDIFICAÇÃO QUE POSSUA RESERVATÓRIO DE FIBRA/FIBROCIMENTO   FORNECIMENTO E INSTALAÇÃO. AF_06/2016</v>
          </cell>
          <cell r="I4386" t="str">
            <v>UN</v>
          </cell>
          <cell r="J4386" t="str">
            <v>COEFICIENTE DE REPRESENTATIVIDADE</v>
          </cell>
          <cell r="K4386">
            <v>27.63</v>
          </cell>
        </row>
        <row r="4387">
          <cell r="G4387">
            <v>94665</v>
          </cell>
          <cell r="H4387" t="str">
            <v>LUVA, PVC, SOLDÁVEL, DN 60 MM, INSTALADO EM RESERVAÇÃO DE ÁGUA DE EDIFICAÇÃO QUE POSSUA RESERVATÓRIO DE FIBRA/FIBROCIMENTO   FORNECIMENTO E INSTALAÇÃO. AF_06/2016</v>
          </cell>
          <cell r="I4387" t="str">
            <v>UN</v>
          </cell>
          <cell r="J4387" t="str">
            <v>COEFICIENTE DE REPRESENTATIVIDADE</v>
          </cell>
          <cell r="K4387">
            <v>30.41</v>
          </cell>
        </row>
        <row r="4388">
          <cell r="G4388">
            <v>94666</v>
          </cell>
          <cell r="H4388" t="str">
            <v>ADAPTADOR CURTO COM BOLSA E ROSCA PARA REGISTRO, PVC, SOLDÁVEL, DN 75 MM X 2 1/2 , INSTALADO EM RESERVAÇÃO DE ÁGUA DE EDIFICAÇÃO QUE POSSUA RESERVATÓRIO DE FIBRA/FIBROCIMENTO   FORNECIMENTO E INSTALAÇÃO. AF_06/2016</v>
          </cell>
          <cell r="I4388" t="str">
            <v>UN</v>
          </cell>
          <cell r="J4388" t="str">
            <v>COEFICIENTE DE REPRESENTATIVIDADE</v>
          </cell>
          <cell r="K4388">
            <v>38.15</v>
          </cell>
        </row>
        <row r="4389">
          <cell r="G4389">
            <v>94667</v>
          </cell>
          <cell r="H4389" t="str">
            <v>LUVA, PVC, SOLDÁVEL, DN 75 MM, INSTALADO EM RESERVAÇÃO DE ÁGUA DE EDIFICAÇÃO QUE POSSUA RESERVATÓRIO DE FIBRA/FIBROCIMENTO   FORNECIMENTO E INSTALAÇÃO. AF_06/2016</v>
          </cell>
          <cell r="I4389" t="str">
            <v>UN</v>
          </cell>
          <cell r="J4389" t="str">
            <v>COEFICIENTE DE REPRESENTATIVIDADE</v>
          </cell>
          <cell r="K4389">
            <v>38.26</v>
          </cell>
        </row>
        <row r="4390">
          <cell r="G4390">
            <v>94668</v>
          </cell>
          <cell r="H4390" t="str">
            <v>ADAPTADOR CURTO COM BOLSA E ROSCA PARA REGISTRO, PVC, SOLDÁVEL, DN 85 MM X 3 , INSTALADO EM RESERVAÇÃO DE ÁGUA DE EDIFICAÇÃO QUE POSSUA RESERVATÓRIO DE FIBRA/FIBROCIMENTO   FORNECIMENTO E INSTALAÇÃO. AF_06/2016</v>
          </cell>
          <cell r="I4390" t="str">
            <v>UN</v>
          </cell>
          <cell r="J4390" t="str">
            <v>COEFICIENTE DE REPRESENTATIVIDADE</v>
          </cell>
          <cell r="K4390">
            <v>58.28</v>
          </cell>
        </row>
        <row r="4391">
          <cell r="G4391">
            <v>94669</v>
          </cell>
          <cell r="H4391" t="str">
            <v>LUVA, PVC, SOLDÁVEL, DN 85 MM, INSTALADO EM RESERVAÇÃO DE ÁGUA DE EDIFICAÇÃO QUE POSSUA RESERVATÓRIO DE FIBRA/FIBROCIMENTO   FORNECIMENTO E INSTALAÇÃO. AF_06/2016</v>
          </cell>
          <cell r="I4391" t="str">
            <v>UN</v>
          </cell>
          <cell r="J4391" t="str">
            <v>COEFICIENTE DE REPRESENTATIVIDADE</v>
          </cell>
          <cell r="K4391">
            <v>79.959999999999994</v>
          </cell>
        </row>
        <row r="4392">
          <cell r="G4392">
            <v>94670</v>
          </cell>
          <cell r="H4392" t="str">
            <v>ADAPTADOR CURTO COM BOLSA E ROSCA PARA REGISTRO, PVC, SOLDÁVEL, DN 110 MM X 4 , INSTALADO EM RESERVAÇÃO DE ÁGUA DE EDIFICAÇÃO QUE POSSUA RESERVATÓRIO DE FIBRA/FIBROCIMENTO   FORNECIMENTO E INSTALAÇÃO. AF_06/2016</v>
          </cell>
          <cell r="I4392" t="str">
            <v>UN</v>
          </cell>
          <cell r="J4392" t="str">
            <v>COEFICIENTE DE REPRESENTATIVIDADE</v>
          </cell>
          <cell r="K4392">
            <v>79.19</v>
          </cell>
        </row>
        <row r="4393">
          <cell r="G4393">
            <v>94671</v>
          </cell>
          <cell r="H4393" t="str">
            <v>LUVA, PVC, SOLDÁVEL, DN 110 MM, INSTALADO EM RESERVAÇÃO DE ÁGUA DE EDIFICAÇÃO QUE POSSUA RESERVATÓRIO DE FIBRA/FIBROCIMENTO   FORNECIMENTO E INSTALAÇÃO. AF_06/2016</v>
          </cell>
          <cell r="I4393" t="str">
            <v>UN</v>
          </cell>
          <cell r="J4393" t="str">
            <v>COEFICIENTE DE REPRESENTATIVIDADE</v>
          </cell>
          <cell r="K4393">
            <v>118.87</v>
          </cell>
        </row>
        <row r="4394">
          <cell r="G4394">
            <v>94672</v>
          </cell>
          <cell r="H4394" t="str">
            <v>JOELHO 90 GRAUS COM BUCHA DE LATÃO, PVC, SOLDÁVEL, DN  25 MM, X 3/4 INSTALADO EM RESERVAÇÃO DE ÁGUA DE EDIFICAÇÃO QUE POSSUA RESERVATÓRIO DE FIBRA/FIBROCIMENTO   FORNECIMENTO E INSTALAÇÃO. AF_06/2016</v>
          </cell>
          <cell r="I4394" t="str">
            <v>UN</v>
          </cell>
          <cell r="J4394" t="str">
            <v>COEFICIENTE DE REPRESENTATIVIDADE</v>
          </cell>
          <cell r="K4394">
            <v>9.61</v>
          </cell>
        </row>
        <row r="4395">
          <cell r="G4395">
            <v>94673</v>
          </cell>
          <cell r="H4395" t="str">
            <v>CURVA 90 GRAUS, PVC, SOLDÁVEL, DN  25 MM, INSTALADO EM RESERVAÇÃO DE ÁGUA DE EDIFICAÇÃO QUE POSSUA RESERVATÓRIO DE FIBRA/FIBROCIMENTO   FORNECIMENTO E INSTALAÇÃO. AF_06/2016</v>
          </cell>
          <cell r="I4395" t="str">
            <v>UN</v>
          </cell>
          <cell r="J4395" t="str">
            <v>COEFICIENTE DE REPRESENTATIVIDADE</v>
          </cell>
          <cell r="K4395">
            <v>10.31</v>
          </cell>
        </row>
        <row r="4396">
          <cell r="G4396">
            <v>94674</v>
          </cell>
          <cell r="H4396" t="str">
            <v>JOELHO 90 GRAUS, PVC, SOLDÁVEL, DN 32 MM INSTALADO EM RESERVAÇÃO DE ÁGUA DE EDIFICAÇÃO QUE POSSUA RESERVATÓRIO DE FIBRA/FIBROCIMENTO   FORNECIMENTO E INSTALAÇÃO. AF_06/2016</v>
          </cell>
          <cell r="I4396" t="str">
            <v>UN</v>
          </cell>
          <cell r="J4396" t="str">
            <v>COEFICIENTE DE REPRESENTATIVIDADE</v>
          </cell>
          <cell r="K4396">
            <v>9.6</v>
          </cell>
        </row>
        <row r="4397">
          <cell r="G4397">
            <v>94675</v>
          </cell>
          <cell r="H4397" t="str">
            <v>CURVA 90 GRAUS, PVC, SOLDÁVEL, DN 32 MM, INSTALADO EM RESERVAÇÃO DE ÁGUA DE EDIFICAÇÃO QUE POSSUA RESERVATÓRIO DE FIBRA/FIBROCIMENTO   FORNECIMENTO E INSTALAÇÃO. AF_06/2016</v>
          </cell>
          <cell r="I4397" t="str">
            <v>UN</v>
          </cell>
          <cell r="J4397" t="str">
            <v>COEFICIENTE DE REPRESENTATIVIDADE</v>
          </cell>
          <cell r="K4397">
            <v>14.73</v>
          </cell>
        </row>
        <row r="4398">
          <cell r="G4398">
            <v>94676</v>
          </cell>
          <cell r="H4398" t="str">
            <v>JOELHO 90 GRAUS, PVC, SOLDÁVEL, DN 40 MM INSTALADO EM RESERVAÇÃO DE ÁGUA DE EDIFICAÇÃO QUE POSSUA RESERVATÓRIO DE FIBRA/FIBROCIMENTO   FORNECIMENTO E INSTALAÇÃO. AF_06/2016</v>
          </cell>
          <cell r="I4398" t="str">
            <v>UN</v>
          </cell>
          <cell r="J4398" t="str">
            <v>COEFICIENTE DE REPRESENTATIVIDADE</v>
          </cell>
          <cell r="K4398">
            <v>17.32</v>
          </cell>
        </row>
        <row r="4399">
          <cell r="G4399">
            <v>94677</v>
          </cell>
          <cell r="H4399" t="str">
            <v>CURVA 90 GRAUS, PVC, SOLDÁVEL, DN 40 MM, INSTALADO EM RESERVAÇÃO DE ÁGUA DE EDIFICAÇÃO QUE POSSUA RESERVATÓRIO DE FIBRA/FIBROCIMENTO   FORNECIMENTO E INSTALAÇÃO. AF_06/2016</v>
          </cell>
          <cell r="I4399" t="str">
            <v>UN</v>
          </cell>
          <cell r="J4399" t="str">
            <v>COEFICIENTE DE REPRESENTATIVIDADE</v>
          </cell>
          <cell r="K4399">
            <v>25.1</v>
          </cell>
        </row>
        <row r="4400">
          <cell r="G4400">
            <v>94678</v>
          </cell>
          <cell r="H4400" t="str">
            <v>JOELHO 90 GRAUS, PVC, SOLDÁVEL, DN 50 MM INSTALADO EM RESERVAÇÃO DE ÁGUA DE EDIFICAÇÃO QUE POSSUA RESERVATÓRIO DE FIBRA/FIBROCIMENTO   FORNECIMENTO E INSTALAÇÃO. AF_06/2016</v>
          </cell>
          <cell r="I4400" t="str">
            <v>UN</v>
          </cell>
          <cell r="J4400" t="str">
            <v>COEFICIENTE DE REPRESENTATIVIDADE</v>
          </cell>
          <cell r="K4400">
            <v>16.170000000000002</v>
          </cell>
        </row>
        <row r="4401">
          <cell r="G4401">
            <v>94679</v>
          </cell>
          <cell r="H4401" t="str">
            <v>CURVA 90 GRAUS, PVC, SOLDÁVEL, DN 50 MM, INSTALADO EM RESERVAÇÃO DE ÁGUA DE EDIFICAÇÃO QUE POSSUA RESERVATÓRIO DE FIBRA/FIBROCIMENTO   FORNECIMENTO E INSTALAÇÃO. AF_06/2016</v>
          </cell>
          <cell r="I4401" t="str">
            <v>UN</v>
          </cell>
          <cell r="J4401" t="str">
            <v>COEFICIENTE DE REPRESENTATIVIDADE</v>
          </cell>
          <cell r="K4401">
            <v>26.4</v>
          </cell>
        </row>
        <row r="4402">
          <cell r="G4402">
            <v>94680</v>
          </cell>
          <cell r="H4402" t="str">
            <v>JOELHO 90 GRAUS, PVC, SOLDÁVEL, DN 60 MM INSTALADO EM RESERVAÇÃO DE ÁGUA DE EDIFICAÇÃO QUE POSSUA RESERVATÓRIO DE FIBRA/FIBROCIMENTO   FORNECIMENTO E INSTALAÇÃO. AF_06/2016</v>
          </cell>
          <cell r="I4402" t="str">
            <v>UN</v>
          </cell>
          <cell r="J4402" t="str">
            <v>COEFICIENTE DE REPRESENTATIVIDADE</v>
          </cell>
          <cell r="K4402">
            <v>54.19</v>
          </cell>
        </row>
        <row r="4403">
          <cell r="G4403">
            <v>94681</v>
          </cell>
          <cell r="H4403" t="str">
            <v>CURVA 90 GRAUS, PVC, SOLDÁVEL, DN 60 MM, INSTALADO EM RESERVAÇÃO DE ÁGUA DE EDIFICAÇÃO QUE POSSUA RESERVATÓRIO DE FIBRA/FIBROCIMENTO   FORNECIMENTO E INSTALAÇÃO. AF_06/2016</v>
          </cell>
          <cell r="I4403" t="str">
            <v>UN</v>
          </cell>
          <cell r="J4403" t="str">
            <v>COEFICIENTE DE REPRESENTATIVIDADE</v>
          </cell>
          <cell r="K4403">
            <v>60.74</v>
          </cell>
        </row>
        <row r="4404">
          <cell r="G4404">
            <v>94682</v>
          </cell>
          <cell r="H4404" t="str">
            <v>JOELHO 90 GRAUS, PVC, SOLDÁVEL, DN 75 MM INSTALADO EM RESERVAÇÃO DE ÁGUA DE EDIFICAÇÃO QUE POSSUA RESERVATÓRIO DE FIBRA/FIBROCIMENTO   FORNECIMENTO E INSTALAÇÃO. AF_06/2016</v>
          </cell>
          <cell r="I4404" t="str">
            <v>UN</v>
          </cell>
          <cell r="J4404" t="str">
            <v>COEFICIENTE DE REPRESENTATIVIDADE</v>
          </cell>
          <cell r="K4404">
            <v>125.93</v>
          </cell>
        </row>
        <row r="4405">
          <cell r="G4405">
            <v>94683</v>
          </cell>
          <cell r="H4405" t="str">
            <v>CURVA 90 GRAUS, PVC, SOLDÁVEL, DN 75 MM, INSTALADO EM RESERVAÇÃO DE ÁGUA DE EDIFICAÇÃO QUE POSSUA RESERVATÓRIO DE FIBRA/FIBROCIMENTO   FORNECIMENTO E INSTALAÇÃO. AF_06/2016</v>
          </cell>
          <cell r="I4405" t="str">
            <v>UN</v>
          </cell>
          <cell r="J4405" t="str">
            <v>COEFICIENTE DE REPRESENTATIVIDADE</v>
          </cell>
          <cell r="K4405">
            <v>83.95</v>
          </cell>
        </row>
        <row r="4406">
          <cell r="G4406">
            <v>94684</v>
          </cell>
          <cell r="H4406" t="str">
            <v>JOELHO 90 GRAUS, PVC, SOLDÁVEL, DN 85 MM INSTALADO EM RESERVAÇÃO DE ÁGUA DE EDIFICAÇÃO QUE POSSUA RESERVATÓRIO DE FIBRA/FIBROCIMENTO   FORNECIMENTO E INSTALAÇÃO. AF_06/2016</v>
          </cell>
          <cell r="I4406" t="str">
            <v>UN</v>
          </cell>
          <cell r="J4406" t="str">
            <v>COEFICIENTE DE REPRESENTATIVIDADE</v>
          </cell>
          <cell r="K4406">
            <v>160.93</v>
          </cell>
        </row>
        <row r="4407">
          <cell r="G4407">
            <v>94685</v>
          </cell>
          <cell r="H4407" t="str">
            <v>CURVA 90 GRAUS, PVC, SOLDÁVEL, DN 85 MM, INSTALADO EM RESERVAÇÃO DE ÁGUA DE EDIFICAÇÃO QUE POSSUA RESERVATÓRIO DE FIBRA/FIBROCIMENTO   FORNECIMENTO E INSTALAÇÃO. AF_06/2016</v>
          </cell>
          <cell r="I4407" t="str">
            <v>UN</v>
          </cell>
          <cell r="J4407" t="str">
            <v>COEFICIENTE DE REPRESENTATIVIDADE</v>
          </cell>
          <cell r="K4407">
            <v>116.43</v>
          </cell>
        </row>
        <row r="4408">
          <cell r="G4408">
            <v>94686</v>
          </cell>
          <cell r="H4408" t="str">
            <v>JOELHO 90 GRAUS, PVC, SOLDÁVEL, DN 110 MM INSTALADO EM RESERVAÇÃO DE ÁGUA DE EDIFICAÇÃO QUE POSSUA RESERVATÓRIO DE FIBRA/FIBROCIMENTO   FORNECIMENTO E INSTALAÇÃO. AF_06/2016</v>
          </cell>
          <cell r="I4408" t="str">
            <v>UN</v>
          </cell>
          <cell r="J4408" t="str">
            <v>COEFICIENTE DE REPRESENTATIVIDADE</v>
          </cell>
          <cell r="K4408">
            <v>294.10000000000002</v>
          </cell>
        </row>
        <row r="4409">
          <cell r="G4409">
            <v>94687</v>
          </cell>
          <cell r="H4409" t="str">
            <v>CURVA 90 GRAUS, PVC, SOLDÁVEL, DN 110 MM, INSTALADO EM RESERVAÇÃO DE ÁGUA DE EDIFICAÇÃO QUE POSSUA RESERVATÓRIO DE FIBRA/FIBROCIMENTO   FORNECIMENTO E INSTALAÇÃO. AF_06/2016</v>
          </cell>
          <cell r="I4409" t="str">
            <v>UN</v>
          </cell>
          <cell r="J4409" t="str">
            <v>COEFICIENTE DE REPRESENTATIVIDADE</v>
          </cell>
          <cell r="K4409">
            <v>264.57</v>
          </cell>
        </row>
        <row r="4410">
          <cell r="G4410">
            <v>94688</v>
          </cell>
          <cell r="H4410" t="str">
            <v>TÊ, PVC, SOLDÁVEL, DN  25 MM INSTALADO EM RESERVAÇÃO DE ÁGUA DE EDIFICAÇÃO QUE POSSUA RESERVATÓRIO DE FIBRA/FIBROCIMENTO   FORNECIMENTO E INSTALAÇÃO. AF_06/2016</v>
          </cell>
          <cell r="I4410" t="str">
            <v>UN</v>
          </cell>
          <cell r="J4410" t="str">
            <v>COEFICIENTE DE REPRESENTATIVIDADE</v>
          </cell>
          <cell r="K4410">
            <v>10.39</v>
          </cell>
        </row>
        <row r="4411">
          <cell r="G4411">
            <v>94689</v>
          </cell>
          <cell r="H4411" t="str">
            <v>TÊ COM BUCHA DE LATÃO NA BOLSA CENTRAL, PVC, SOLDÁVEL, DN  25 MM X 3/4 , INSTALADO EM RESERVAÇÃO DE ÁGUA DE EDIFICAÇÃO QUE POSSUA RESERVATÓRIO DE FIBRA/FIBROCIMENTO   FORNECIMENTO E INSTALAÇÃO. AF_06/2016</v>
          </cell>
          <cell r="I4411" t="str">
            <v>UN</v>
          </cell>
          <cell r="J4411" t="str">
            <v>COEFICIENTE DE REPRESENTATIVIDADE</v>
          </cell>
          <cell r="K4411">
            <v>14.23</v>
          </cell>
        </row>
        <row r="4412">
          <cell r="G4412">
            <v>94690</v>
          </cell>
          <cell r="H4412" t="str">
            <v>TÊ, PVC, SOLDÁVEL, DN 32 MM INSTALADO EM RESERVAÇÃO DE ÁGUA DE EDIFICAÇÃO QUE POSSUA RESERVATÓRIO DE FIBRA/FIBROCIMENTO   FORNECIMENTO E INSTALAÇÃO. AF_06/2016</v>
          </cell>
          <cell r="I4412" t="str">
            <v>UN</v>
          </cell>
          <cell r="J4412" t="str">
            <v>COEFICIENTE DE REPRESENTATIVIDADE</v>
          </cell>
          <cell r="K4412">
            <v>13.66</v>
          </cell>
        </row>
        <row r="4413">
          <cell r="G4413">
            <v>94691</v>
          </cell>
          <cell r="H4413" t="str">
            <v>TÊ DE REDUÇÃO, PVC, SOLDÁVEL, DN 32 MM X  25 MM, INSTALADO EM RESERVAÇÃO DE ÁGUA DE EDIFICAÇÃO QUE POSSUA RESERVATÓRIO DE FIBRA/FIBROCIMENTO   FORNECIMENTO E INSTALAÇÃO. AF_06/2016</v>
          </cell>
          <cell r="I4413" t="str">
            <v>UN</v>
          </cell>
          <cell r="J4413" t="str">
            <v>COEFICIENTE DE REPRESENTATIVIDADE</v>
          </cell>
          <cell r="K4413">
            <v>17.36</v>
          </cell>
        </row>
        <row r="4414">
          <cell r="G4414">
            <v>94692</v>
          </cell>
          <cell r="H4414" t="str">
            <v>TÊ, PVC, SOLDÁVEL, DN 40 MM INSTALADO EM RESERVAÇÃO DE ÁGUA DE EDIFICAÇÃO QUE POSSUA RESERVATÓRIO DE FIBRA/FIBROCIMENTO   FORNECIMENTO E INSTALAÇÃO. AF_06/2016</v>
          </cell>
          <cell r="I4414" t="str">
            <v>UN</v>
          </cell>
          <cell r="J4414" t="str">
            <v>COEFICIENTE DE REPRESENTATIVIDADE</v>
          </cell>
          <cell r="K4414">
            <v>25.24</v>
          </cell>
        </row>
        <row r="4415">
          <cell r="G4415">
            <v>94693</v>
          </cell>
          <cell r="H4415" t="str">
            <v>TÊ DE REDUÇÃO, PVC, SOLDÁVEL, DN 40 MM X 32 MM, INSTALADO EM RESERVAÇÃO DE ÁGUA DE EDIFICAÇÃO QUE POSSUA RESERVATÓRIO DE FIBRA/FIBROCIMENTO   FORNECIMENTO E INSTALAÇÃO. AF_06/2016</v>
          </cell>
          <cell r="I4415" t="str">
            <v>UN</v>
          </cell>
          <cell r="J4415" t="str">
            <v>COEFICIENTE DE REPRESENTATIVIDADE</v>
          </cell>
          <cell r="K4415">
            <v>24.53</v>
          </cell>
        </row>
        <row r="4416">
          <cell r="G4416">
            <v>94694</v>
          </cell>
          <cell r="H4416" t="str">
            <v>TÊ, PVC, SOLDÁVEL, DN 50 MM INSTALADO EM RESERVAÇÃO DE ÁGUA DE EDIFICAÇÃO QUE POSSUA RESERVATÓRIO DE FIBRA/FIBROCIMENTO   FORNECIMENTO E INSTALAÇÃO. AF_06/2016</v>
          </cell>
          <cell r="I4416" t="str">
            <v>UN</v>
          </cell>
          <cell r="J4416" t="str">
            <v>COEFICIENTE DE REPRESENTATIVIDADE</v>
          </cell>
          <cell r="K4416">
            <v>25.77</v>
          </cell>
        </row>
        <row r="4417">
          <cell r="G4417">
            <v>94695</v>
          </cell>
          <cell r="H4417" t="str">
            <v>TÊ DE REDUÇÃO, PVC, SOLDÁVEL, DN 50 MM X 40 MM, INSTALADO EM RESERVAÇÃO DE ÁGUA DE EDIFICAÇÃO QUE POSSUA RESERVATÓRIO DE FIBRA/FIBROCIMENTO   FORNECIMENTO E INSTALAÇÃO. AF_06/2016</v>
          </cell>
          <cell r="I4417" t="str">
            <v>UN</v>
          </cell>
          <cell r="J4417" t="str">
            <v>COEFICIENTE DE REPRESENTATIVIDADE</v>
          </cell>
          <cell r="K4417">
            <v>36.51</v>
          </cell>
        </row>
        <row r="4418">
          <cell r="G4418">
            <v>94696</v>
          </cell>
          <cell r="H4418" t="str">
            <v>TÊ, PVC, SOLDÁVEL, DN 60 MM INSTALADO EM RESERVAÇÃO DE ÁGUA DE EDIFICAÇÃO QUE POSSUA RESERVATÓRIO DE FIBRA/FIBROCIMENTO   FORNECIMENTO E INSTALAÇÃO. AF_06/2016</v>
          </cell>
          <cell r="I4418" t="str">
            <v>UN</v>
          </cell>
          <cell r="J4418" t="str">
            <v>COEFICIENTE DE REPRESENTATIVIDADE</v>
          </cell>
          <cell r="K4418">
            <v>63.54</v>
          </cell>
        </row>
        <row r="4419">
          <cell r="G4419">
            <v>94697</v>
          </cell>
          <cell r="H4419" t="str">
            <v>TÊ, PVC, SOLDÁVEL, DN 75 MM INSTALADO EM RESERVAÇÃO DE ÁGUA DE EDIFICAÇÃO QUE POSSUA RESERVATÓRIO DE FIBRA/FIBROCIMENTO   FORNECIMENTO E INSTALAÇÃO. AF_06/2016</v>
          </cell>
          <cell r="I4419" t="str">
            <v>UN</v>
          </cell>
          <cell r="J4419" t="str">
            <v>COEFICIENTE DE REPRESENTATIVIDADE</v>
          </cell>
          <cell r="K4419">
            <v>97.19</v>
          </cell>
        </row>
        <row r="4420">
          <cell r="G4420">
            <v>94698</v>
          </cell>
          <cell r="H4420" t="str">
            <v>TÊ DE REDUÇÃO, PVC, SOLDÁVEL, DN 75 MM X 50 MM, INSTALADO EM RESERVAÇÃO DE ÁGUA DE EDIFICAÇÃO QUE POSSUA RESERVATÓRIO DE FIBRA/FIBROCIMENTO   FORNECIMENTO E INSTALAÇÃO. AF_06/2016</v>
          </cell>
          <cell r="I4420" t="str">
            <v>UN</v>
          </cell>
          <cell r="J4420" t="str">
            <v>COEFICIENTE DE REPRESENTATIVIDADE</v>
          </cell>
          <cell r="K4420">
            <v>78.33</v>
          </cell>
        </row>
        <row r="4421">
          <cell r="G4421">
            <v>94699</v>
          </cell>
          <cell r="H4421" t="str">
            <v>TÊ, PVC, SOLDÁVEL, DN 85 MM INSTALADO EM RESERVAÇÃO DE ÁGUA DE EDIFICAÇÃO QUE POSSUA RESERVATÓRIO DE FIBRA/FIBROCIMENTO   FORNECIMENTO E INSTALAÇÃO. AF_06/2016</v>
          </cell>
          <cell r="I4421" t="str">
            <v>UN</v>
          </cell>
          <cell r="J4421" t="str">
            <v>COEFICIENTE DE REPRESENTATIVIDADE</v>
          </cell>
          <cell r="K4421">
            <v>142.61000000000001</v>
          </cell>
        </row>
        <row r="4422">
          <cell r="G4422">
            <v>94700</v>
          </cell>
          <cell r="H4422" t="str">
            <v>TÊ DE REDUÇÃO, PVC, SOLDÁVEL, DN 85 MM X 60 MM, INSTALADO EM RESERVAÇÃO DE ÁGUA DE EDIFICAÇÃO QUE POSSUA RESERVATÓRIO DE FIBRA/FIBROCIMENTO   FORNECIMENTO E INSTALAÇÃO. AF_06/2016</v>
          </cell>
          <cell r="I4422" t="str">
            <v>UN</v>
          </cell>
          <cell r="J4422" t="str">
            <v>COEFICIENTE DE REPRESENTATIVIDADE</v>
          </cell>
          <cell r="K4422">
            <v>168.46</v>
          </cell>
        </row>
        <row r="4423">
          <cell r="G4423">
            <v>94701</v>
          </cell>
          <cell r="H4423" t="str">
            <v>TÊ, PVC, SOLDÁVEL, DN 110 MM INSTALADO EM RESERVAÇÃO DE ÁGUA DE EDIFICAÇÃO QUE POSSUA RESERVATÓRIO DE FIBRA/FIBROCIMENTO   FORNECIMENTO E INSTALAÇÃO. AF_06/2016</v>
          </cell>
          <cell r="I4423" t="str">
            <v>UN</v>
          </cell>
          <cell r="J4423" t="str">
            <v>COEFICIENTE DE REPRESENTATIVIDADE</v>
          </cell>
          <cell r="K4423">
            <v>256.5</v>
          </cell>
        </row>
        <row r="4424">
          <cell r="G4424">
            <v>94702</v>
          </cell>
          <cell r="H4424" t="str">
            <v>TÊ DE REDUÇÃO, PVC, SOLDÁVEL, DN 110 MM X 60 MM, INSTALADO EM RESERVAÇÃO DE ÁGUA DE EDIFICAÇÃO QUE POSSUA RESERVATÓRIO DE FIBRA/FIBROCIMENTO   FORNECIMENTO E INSTALAÇÃO. AF_06/2016</v>
          </cell>
          <cell r="I4424" t="str">
            <v>UN</v>
          </cell>
          <cell r="J4424" t="str">
            <v>COEFICIENTE DE REPRESENTATIVIDADE</v>
          </cell>
          <cell r="K4424">
            <v>224.36</v>
          </cell>
        </row>
        <row r="4425">
          <cell r="G4425">
            <v>94703</v>
          </cell>
          <cell r="H4425" t="str">
            <v>ADAPTADOR COM FLANGE E ANEL DE VEDAÇÃO, PVC, SOLDÁVEL, DN  25 MM X 3/4 , INSTALADO EM RESERVAÇÃO DE ÁGUA DE EDIFICAÇÃO QUE POSSUA RESERVATÓRIO DE FIBRA/FIBROCIMENTO   FORNECIMENTO E INSTALAÇÃO. AF_06/2016</v>
          </cell>
          <cell r="I4425" t="str">
            <v>UN</v>
          </cell>
          <cell r="J4425" t="str">
            <v>COEFICIENTE DE REPRESENTATIVIDADE</v>
          </cell>
          <cell r="K4425">
            <v>23.07</v>
          </cell>
        </row>
        <row r="4426">
          <cell r="G4426">
            <v>94704</v>
          </cell>
          <cell r="H4426" t="str">
            <v>ADAPTADOR COM FLANGE E ANEL DE VEDAÇÃO, PVC, SOLDÁVEL, DN 32 MM X 1 , INSTALADO EM RESERVAÇÃO DE ÁGUA DE EDIFICAÇÃO QUE POSSUA RESERVATÓRIO DE FIBRA/FIBROCIMENTO   FORNECIMENTO E INSTALAÇÃO. AF_06/2016</v>
          </cell>
          <cell r="I4426" t="str">
            <v>UN</v>
          </cell>
          <cell r="J4426" t="str">
            <v>COEFICIENTE DE REPRESENTATIVIDADE</v>
          </cell>
          <cell r="K4426">
            <v>30.98</v>
          </cell>
        </row>
        <row r="4427">
          <cell r="G4427">
            <v>94705</v>
          </cell>
          <cell r="H4427" t="str">
            <v>ADAPTADOR COM FLANGE E ANEL DE VEDAÇÃO, PVC, SOLDÁVEL, DN 40 MM X 1 1/4 , INSTALADO EM RESERVAÇÃO DE ÁGUA DE EDIFICAÇÃO QUE POSSUA RESERVATÓRIO DE FIBRA/FIBROCIMENTO   FORNECIMENTO E INSTALAÇÃO. AF_06/2016</v>
          </cell>
          <cell r="I4427" t="str">
            <v>UN</v>
          </cell>
          <cell r="J4427" t="str">
            <v>COEFICIENTE DE REPRESENTATIVIDADE</v>
          </cell>
          <cell r="K4427">
            <v>42.69</v>
          </cell>
        </row>
        <row r="4428">
          <cell r="G4428">
            <v>94706</v>
          </cell>
          <cell r="H4428" t="str">
            <v>ADAPTADOR COM FLANGE E ANEL DE VEDAÇÃO, PVC, SOLDÁVEL, DN 50 MM X 1 1/2 , INSTALADO EM RESERVAÇÃO DE ÁGUA DE EDIFICAÇÃO QUE POSSUA RESERVATÓRIO DE FIBRA/FIBROCIMENTO   FORNECIMENTO E INSTALAÇÃO. AF_06/2016</v>
          </cell>
          <cell r="I4428" t="str">
            <v>UN</v>
          </cell>
          <cell r="J4428" t="str">
            <v>COEFICIENTE DE REPRESENTATIVIDADE</v>
          </cell>
          <cell r="K4428">
            <v>48.1</v>
          </cell>
        </row>
        <row r="4429">
          <cell r="G4429">
            <v>94707</v>
          </cell>
          <cell r="H4429" t="str">
            <v>ADAPTADOR COM FLANGE E ANEL DE VEDAÇÃO, PVC, SOLDÁVEL, DN 60 MM X 2 , INSTALADO EM RESERVAÇÃO DE ÁGUA DE EDIFICAÇÃO QUE POSSUA RESERVATÓRIO DE FIBRA/FIBROCIMENTO   FORNECIMENTO E INSTALAÇÃO. AF_06/2016</v>
          </cell>
          <cell r="I4429" t="str">
            <v>UN</v>
          </cell>
          <cell r="J4429" t="str">
            <v>COEFICIENTE DE REPRESENTATIVIDADE</v>
          </cell>
          <cell r="K4429">
            <v>73.010000000000005</v>
          </cell>
        </row>
        <row r="4430">
          <cell r="G4430">
            <v>94713</v>
          </cell>
          <cell r="H4430" t="str">
            <v>ADAPTADOR COM FLANGES LIVRES, PVC, SOLDÁVEL, DN 75 MM X 2 1/2 , INSTALADO EM RESERVAÇÃO DE ÁGUA DE EDIFICAÇÃO QUE POSSUA RESERVATÓRIO DE FIBRA/FIBROCIMENTO   FORNECIMENTO E INSTALAÇÃO. AF_06/2016</v>
          </cell>
          <cell r="I4430" t="str">
            <v>UN</v>
          </cell>
          <cell r="J4430" t="str">
            <v>COEFICIENTE DE REPRESENTATIVIDADE</v>
          </cell>
          <cell r="K4430">
            <v>291.73</v>
          </cell>
        </row>
        <row r="4431">
          <cell r="G4431">
            <v>94714</v>
          </cell>
          <cell r="H4431" t="str">
            <v>ADAPTADOR COM FLANGES LIVRES, PVC, SOLDÁVEL, DN 85 MM X 3 , INSTALADO EM RESERVAÇÃO DE ÁGUA DE EDIFICAÇÃO QUE POSSUA RESERVATÓRIO DE FIBRA/FIBROCIMENTO   FORNECIMENTO E INSTALAÇÃO. AF_06/2016</v>
          </cell>
          <cell r="I4431" t="str">
            <v>UN</v>
          </cell>
          <cell r="J4431" t="str">
            <v>COEFICIENTE DE REPRESENTATIVIDADE</v>
          </cell>
          <cell r="K4431">
            <v>408.4</v>
          </cell>
        </row>
        <row r="4432">
          <cell r="G4432">
            <v>94715</v>
          </cell>
          <cell r="H4432" t="str">
            <v>ADAPTADOR COM FLANGES LIVRES, PVC, SOLDÁVEL, DN 110 MM X 4 , INSTALADO EM RESERVAÇÃO DE ÁGUA DE EDIFICAÇÃO QUE POSSUA RESERVATÓRIO DE FIBRA/FIBROCIMENTO   FORNECIMENTO E INSTALAÇÃO. AF_06/2016</v>
          </cell>
          <cell r="I4432" t="str">
            <v>UN</v>
          </cell>
          <cell r="J4432" t="str">
            <v>COEFICIENTE DE REPRESENTATIVIDADE</v>
          </cell>
          <cell r="K4432">
            <v>359.83</v>
          </cell>
        </row>
        <row r="4433">
          <cell r="G4433">
            <v>94724</v>
          </cell>
          <cell r="H4433" t="str">
            <v>CONECTOR, CPVC, SOLDÁVEL, DN 22 MM X 3/4, INSTALADO EM RESERVAÇÃO DE ÁGUA DE EDIFICAÇÃO QUE POSSUA RESERVATÓRIO DE FIBRA/FIBROCIMENTO  FORNECIMENTO E INSTALAÇÃO. AF_06/2016</v>
          </cell>
          <cell r="I4433" t="str">
            <v>UN</v>
          </cell>
          <cell r="J4433" t="str">
            <v>COEFICIENTE DE REPRESENTATIVIDADE</v>
          </cell>
          <cell r="K4433">
            <v>26.97</v>
          </cell>
        </row>
        <row r="4434">
          <cell r="G4434">
            <v>94725</v>
          </cell>
          <cell r="H4434" t="str">
            <v>LUVA, CPVC, SOLDÁVEL, DN 22 MM, INSTALADO EM RESERVAÇÃO DE ÁGUA DE EDIFICAÇÃO QUE POSSUA RESERVATÓRIO DE FIBRA/FIBROCIMENTO  FORNECIMENTO E INSTALAÇÃO. AF_06/2016</v>
          </cell>
          <cell r="I4434" t="str">
            <v>UN</v>
          </cell>
          <cell r="J4434" t="str">
            <v>COEFICIENTE DE REPRESENTATIVIDADE</v>
          </cell>
          <cell r="K4434">
            <v>6.17</v>
          </cell>
        </row>
        <row r="4435">
          <cell r="G4435">
            <v>94726</v>
          </cell>
          <cell r="H4435" t="str">
            <v>CONECTOR, CPVC, SOLDÁVEL, DN 28 MM X 1, INSTALADO EM RESERVAÇÃO DE ÁGUA DE EDIFICAÇÃO QUE POSSUA RESERVATÓRIO DE FIBRA/FIBROCIMENTO  FORNECIMENTO E INSTALAÇÃO. AF_06/2016</v>
          </cell>
          <cell r="I4435" t="str">
            <v>UN</v>
          </cell>
          <cell r="J4435" t="str">
            <v>COEFICIENTE DE REPRESENTATIVIDADE</v>
          </cell>
          <cell r="K4435">
            <v>33.700000000000003</v>
          </cell>
        </row>
        <row r="4436">
          <cell r="G4436">
            <v>94727</v>
          </cell>
          <cell r="H4436" t="str">
            <v>LUVA, CPVC, SOLDÁVEL, DN 28 MM, INSTALADO EM RESERVAÇÃO DE ÁGUA DE EDIFICAÇÃO QUE POSSUA RESERVATÓRIO DE FIBRA/FIBROCIMENTO  FORNECIMENTO E INSTALAÇÃO. AF_06/2016</v>
          </cell>
          <cell r="I4436" t="str">
            <v>UN</v>
          </cell>
          <cell r="J4436" t="str">
            <v>COEFICIENTE DE REPRESENTATIVIDADE</v>
          </cell>
          <cell r="K4436">
            <v>9.26</v>
          </cell>
        </row>
        <row r="4437">
          <cell r="G4437">
            <v>94728</v>
          </cell>
          <cell r="H4437" t="str">
            <v>CONECTOR, CPVC, SOLDÁVEL, DN 35 MM X 1 1/4, INSTALADO EM RESERVAÇÃO DE ÁGUA DE EDIFICAÇÃO QUE POSSUA RESERVATÓRIO DE FIBRA/FIBROCIMENTO  FORNECIMENTO E INSTALAÇÃO. AF_06/2016</v>
          </cell>
          <cell r="I4437" t="str">
            <v>UN</v>
          </cell>
          <cell r="J4437" t="str">
            <v>COEFICIENTE DE REPRESENTATIVIDADE</v>
          </cell>
          <cell r="K4437">
            <v>53.05</v>
          </cell>
        </row>
        <row r="4438">
          <cell r="G4438">
            <v>94729</v>
          </cell>
          <cell r="H4438" t="str">
            <v>LUVA, CPVC, SOLDÁVEL, DN 35 MM, INSTALADO EM RESERVAÇÃO DE ÁGUA DE EDIFICAÇÃO QUE POSSUA RESERVATÓRIO DE FIBRA/FIBROCIMENTO  FORNECIMENTO E INSTALAÇÃO. AF_06/2016</v>
          </cell>
          <cell r="I4438" t="str">
            <v>UN</v>
          </cell>
          <cell r="J4438" t="str">
            <v>COEFICIENTE DE REPRESENTATIVIDADE</v>
          </cell>
          <cell r="K4438">
            <v>17.45</v>
          </cell>
        </row>
        <row r="4439">
          <cell r="G4439">
            <v>94730</v>
          </cell>
          <cell r="H4439" t="str">
            <v>CONECTOR, CPVC, SOLDÁVEL, DN 42 MM X 1 1/2, INSTALADO EM RESERVAÇÃO DE ÁGUA DE EDIFICAÇÃO QUE POSSUA RESERVATÓRIO DE FIBRA/FIBROCIMENTO  FORNECIMENTO E INSTALAÇÃO. AF_06/2016</v>
          </cell>
          <cell r="I4439" t="str">
            <v>UN</v>
          </cell>
          <cell r="J4439" t="str">
            <v>COEFICIENTE DE REPRESENTATIVIDADE</v>
          </cell>
          <cell r="K4439">
            <v>63.83</v>
          </cell>
        </row>
        <row r="4440">
          <cell r="G4440">
            <v>94731</v>
          </cell>
          <cell r="H4440" t="str">
            <v>LUVA, CPVC, SOLDÁVEL, DN 42 MM, INSTALADO EM RESERVAÇÃO DE ÁGUA DE EDIFICAÇÃO QUE POSSUA RESERVATÓRIO DE FIBRA/FIBROCIMENTO  FORNECIMENTO E INSTALAÇÃO. AF_06/2016</v>
          </cell>
          <cell r="I4440" t="str">
            <v>UN</v>
          </cell>
          <cell r="J4440" t="str">
            <v>COEFICIENTE DE REPRESENTATIVIDADE</v>
          </cell>
          <cell r="K4440">
            <v>22.24</v>
          </cell>
        </row>
        <row r="4441">
          <cell r="G4441">
            <v>94732</v>
          </cell>
          <cell r="H4441" t="str">
            <v>CONECTOR, CPVC, SOLDÁVEL, DN 54 MM X 2", INSTALADO EM RESERVAÇÃO DE ÁGUA DE EDIFICAÇÃO QUE POSSUA RESERVATÓRIO DE FIBRA/FIBROCIMENTO - FORNECIMENTO E INSTALAÇÃO. AF_06/2016</v>
          </cell>
          <cell r="I4441" t="str">
            <v>UN</v>
          </cell>
          <cell r="J4441" t="str">
            <v>COEFICIENTE DE REPRESENTATIVIDADE</v>
          </cell>
          <cell r="K4441">
            <v>104.35</v>
          </cell>
        </row>
        <row r="4442">
          <cell r="G4442">
            <v>94733</v>
          </cell>
          <cell r="H4442" t="str">
            <v>LUVA, CPVC, SOLDÁVEL, DN 54 MM, INSTALADO EM RESERVAÇÃO DE ÁGUA DE EDIFICAÇÃO QUE POSSUA RESERVATÓRIO DE FIBRA/FIBROCIMENTO  FORNECIMENTO E INSTALAÇÃO. AF_06/2016</v>
          </cell>
          <cell r="I4442" t="str">
            <v>UN</v>
          </cell>
          <cell r="J4442" t="str">
            <v>COEFICIENTE DE REPRESENTATIVIDADE</v>
          </cell>
          <cell r="K4442">
            <v>42.65</v>
          </cell>
        </row>
        <row r="4443">
          <cell r="G4443">
            <v>94734</v>
          </cell>
          <cell r="H4443" t="str">
            <v>CONECTOR, CPVC, SOLDÁVEL, DN 73 MM X 2 1/2", INSTALADO EM RESERVAÇÃO DE ÁGUA DE EDIFICAÇÃO QUE POSSUA RESERVATÓRIO DE FIBRA/FIBROCIMENTO - FORNECIMENTO E INSTALAÇÃO. AF_06/2016</v>
          </cell>
          <cell r="I4443" t="str">
            <v>UN</v>
          </cell>
          <cell r="J4443" t="str">
            <v>COEFICIENTE DE REPRESENTATIVIDADE</v>
          </cell>
          <cell r="K4443">
            <v>378.61</v>
          </cell>
        </row>
        <row r="4444">
          <cell r="G4444">
            <v>94736</v>
          </cell>
          <cell r="H4444" t="str">
            <v>CONECTOR, CPVC, SOLDÁVEL, DN 89 MM X 3", INSTALADO EM RESERVAÇÃO DE ÁGUA DE EDIFICAÇÃO QUE POSSUA RESERVATÓRIO DE FIBRA/FIBROCIMENTO - FORNECIMENTO E INSTALAÇÃO. AF_06/2016</v>
          </cell>
          <cell r="I4444" t="str">
            <v>UN</v>
          </cell>
          <cell r="J4444" t="str">
            <v>COEFICIENTE DE REPRESENTATIVIDADE</v>
          </cell>
          <cell r="K4444">
            <v>553.87</v>
          </cell>
        </row>
        <row r="4445">
          <cell r="G4445">
            <v>94737</v>
          </cell>
          <cell r="H4445" t="str">
            <v>LUVA, CPVC, SOLDÁVEL, DN 89 MM, INSTALADO EM RESERVAÇÃO DE ÁGUA DE EDIFICAÇÃO QUE POSSUA RESERVATÓRIO DE FIBRA/FIBROCIMENTO  FORNECIMENTO E INSTALAÇÃO. AF_06/2016</v>
          </cell>
          <cell r="I4445" t="str">
            <v>UN</v>
          </cell>
          <cell r="J4445" t="str">
            <v>COEFICIENTE DE REPRESENTATIVIDADE</v>
          </cell>
          <cell r="K4445">
            <v>183.25</v>
          </cell>
        </row>
        <row r="4446">
          <cell r="G4446">
            <v>94738</v>
          </cell>
          <cell r="H4446" t="str">
            <v>CONECTOR, CPVC, SOLDÁVEL, DN 114 MM X 4", INSTALADO EM RESERVAÇÃO DE ÁGUA DE EDIFICAÇÃO QUE POSSUA RESERVATÓRIO DE FIBRA/FIBROCIMENTO - FORNECIMENTO E INSTALAÇÃO. AF_06/2016</v>
          </cell>
          <cell r="I4446" t="str">
            <v>UN</v>
          </cell>
          <cell r="J4446" t="str">
            <v>COEFICIENTE DE REPRESENTATIVIDADE</v>
          </cell>
          <cell r="K4446">
            <v>1664.69</v>
          </cell>
        </row>
        <row r="4447">
          <cell r="G4447">
            <v>94739</v>
          </cell>
          <cell r="H4447" t="str">
            <v>LUVA, CPVC, SOLDÁVEL, DN 114 MM, INSTALADO EM RESERVAÇÃO DE ÁGUA DE EDIFICAÇÃO QUE POSSUA RESERVATÓRIO DE FIBRA/FIBROCIMENTO - FORNECIMENTO E INSTALAÇÃO. AF_06/2016</v>
          </cell>
          <cell r="I4447" t="str">
            <v>UN</v>
          </cell>
          <cell r="J4447" t="str">
            <v>COEFICIENTE DE REPRESENTATIVIDADE</v>
          </cell>
          <cell r="K4447">
            <v>210.44</v>
          </cell>
        </row>
        <row r="4448">
          <cell r="G4448">
            <v>94740</v>
          </cell>
          <cell r="H4448" t="str">
            <v>JOELHO 90 GRAUS, CPVC, SOLDÁVEL, DN 22 MM, INSTALADO EM RESERVAÇÃO DE ÁGUA DE EDIFICAÇÃO QUE POSSUA RESERVATÓRIO DE FIBRA/FIBROCIMENTO  FORNECIMENTO E INSTALAÇÃO. AF_06/2016</v>
          </cell>
          <cell r="I4448" t="str">
            <v>UN</v>
          </cell>
          <cell r="J4448" t="str">
            <v>COEFICIENTE DE REPRESENTATIVIDADE</v>
          </cell>
          <cell r="K4448">
            <v>9.77</v>
          </cell>
        </row>
        <row r="4449">
          <cell r="G4449">
            <v>94741</v>
          </cell>
          <cell r="H4449" t="str">
            <v>CURVA 90 GRAUS, CPVC, SOLDÁVEL, DN 22 MM, INSTALADO EM RESERVAÇÃO DE ÁGUA DE EDIFICAÇÃO QUE POSSUA RESERVATÓRIO DE FIBRA/FIBROCIMENTO  FORNECIMENTO E INSTALAÇÃO. AF_06/2016</v>
          </cell>
          <cell r="I4449" t="str">
            <v>UN</v>
          </cell>
          <cell r="J4449" t="str">
            <v>COEFICIENTE DE REPRESENTATIVIDADE</v>
          </cell>
          <cell r="K4449">
            <v>12.78</v>
          </cell>
        </row>
        <row r="4450">
          <cell r="G4450">
            <v>94742</v>
          </cell>
          <cell r="H4450" t="str">
            <v>JOELHO 90 GRAUS, CPVC, SOLDÁVEL, DN 28 MM, INSTALADO EM RESERVAÇÃO DE ÁGUA DE EDIFICAÇÃO QUE POSSUA RESERVATÓRIO DE FIBRA/FIBROCIMENTO  FORNECIMENTO E INSTALAÇÃO. AF_06/2016</v>
          </cell>
          <cell r="I4450" t="str">
            <v>UN</v>
          </cell>
          <cell r="J4450" t="str">
            <v>COEFICIENTE DE REPRESENTATIVIDADE</v>
          </cell>
          <cell r="K4450">
            <v>14.89</v>
          </cell>
        </row>
        <row r="4451">
          <cell r="G4451">
            <v>94743</v>
          </cell>
          <cell r="H4451" t="str">
            <v>CURVA 90 GRAUS, CPVC, SOLDÁVEL, DN 28 MM, INSTALADO EM RESERVAÇÃO DE ÁGUA DE EDIFICAÇÃO QUE POSSUA RESERVATÓRIO DE FIBRA/FIBROCIMENTO  FORNECIMENTO E INSTALAÇÃO. AF_06/2016</v>
          </cell>
          <cell r="I4451" t="str">
            <v>UN</v>
          </cell>
          <cell r="J4451" t="str">
            <v>COEFICIENTE DE REPRESENTATIVIDADE</v>
          </cell>
          <cell r="K4451">
            <v>19.43</v>
          </cell>
        </row>
        <row r="4452">
          <cell r="G4452">
            <v>94744</v>
          </cell>
          <cell r="H4452" t="str">
            <v>JOELHO 90 GRAUS, CPVC, SOLDÁVEL, DN 35 MM, INSTALADO EM RESERVAÇÃO DE ÁGUA DE EDIFICAÇÃO QUE POSSUA RESERVATÓRIO DE FIBRA/FIBROCIMENTO  FORNECIMENTO E INSTALAÇÃO. AF_06/2016</v>
          </cell>
          <cell r="I4452" t="str">
            <v>UN</v>
          </cell>
          <cell r="J4452" t="str">
            <v>COEFICIENTE DE REPRESENTATIVIDADE</v>
          </cell>
          <cell r="K4452">
            <v>24.49</v>
          </cell>
        </row>
        <row r="4453">
          <cell r="G4453">
            <v>94746</v>
          </cell>
          <cell r="H4453" t="str">
            <v>JOELHO 90 GRAUS, CPVC, SOLDÁVEL, DN 42 MM, INSTALADO EM RESERVAÇÃO DE ÁGUA DE EDIFICAÇÃO QUE POSSUA RESERVATÓRIO DE FIBRA/FIBROCIMENTO  FORNECIMENTO E INSTALAÇÃO. AF_06/2016</v>
          </cell>
          <cell r="I4453" t="str">
            <v>UN</v>
          </cell>
          <cell r="J4453" t="str">
            <v>COEFICIENTE DE REPRESENTATIVIDADE</v>
          </cell>
          <cell r="K4453">
            <v>33.909999999999997</v>
          </cell>
        </row>
        <row r="4454">
          <cell r="G4454">
            <v>94748</v>
          </cell>
          <cell r="H4454" t="str">
            <v>JOELHO 90 GRAUS, CPVC, SOLDÁVEL, DN 54 MM, INSTALADO EM RESERVAÇÃO DE ÁGUA DE EDIFICAÇÃO QUE POSSUA RESERVATÓRIO DE FIBRA/FIBROCIMENTO  FORNECIMENTO E INSTALAÇÃO. AF_06/2016</v>
          </cell>
          <cell r="I4454" t="str">
            <v>UN</v>
          </cell>
          <cell r="J4454" t="str">
            <v>COEFICIENTE DE REPRESENTATIVIDADE</v>
          </cell>
          <cell r="K4454">
            <v>80.73</v>
          </cell>
        </row>
        <row r="4455">
          <cell r="G4455">
            <v>94750</v>
          </cell>
          <cell r="H4455" t="str">
            <v>JOELHO 90 GRAUS, CPVC, SOLDÁVEL, DN 73 MM, INSTALADO EM RESERVAÇÃO DE ÁGUA DE EDIFICAÇÃO QUE POSSUA RESERVATÓRIO DE FIBRA/FIBROCIMENTO  FORNECIMENTO E INSTALAÇÃO. AF_06/2016</v>
          </cell>
          <cell r="I4455" t="str">
            <v>UN</v>
          </cell>
          <cell r="J4455" t="str">
            <v>COEFICIENTE DE REPRESENTATIVIDADE</v>
          </cell>
          <cell r="K4455">
            <v>159.68</v>
          </cell>
        </row>
        <row r="4456">
          <cell r="G4456">
            <v>94752</v>
          </cell>
          <cell r="H4456" t="str">
            <v>JOELHO 90 GRAUS, CPVC, SOLDÁVEL, DN 89 MM, INSTALADO EM RESERVAÇÃO DE ÁGUA DE EDIFICAÇÃO QUE POSSUA RESERVATÓRIO DE FIBRA/FIBROCIMENTO  FORNECIMENTO E INSTALAÇÃO. AF_06/2016</v>
          </cell>
          <cell r="I4456" t="str">
            <v>UN</v>
          </cell>
          <cell r="J4456" t="str">
            <v>COEFICIENTE DE REPRESENTATIVIDADE</v>
          </cell>
          <cell r="K4456">
            <v>193.86</v>
          </cell>
        </row>
        <row r="4457">
          <cell r="G4457">
            <v>94754</v>
          </cell>
          <cell r="H4457" t="str">
            <v>JOELHO 90 GRAUS, CPVC, SOLDÁVEL, DN 114 MM, INSTALADO EM RESERVAÇÃO DE ÁGUA DE EDIFICAÇÃO QUE POSSUA RESERVATÓRIO DE FIBRA/FIBROCIMENTO - FORNECIMENTO E INSTALAÇÃO. AF_06/2016</v>
          </cell>
          <cell r="I4457" t="str">
            <v>UN</v>
          </cell>
          <cell r="J4457" t="str">
            <v>COEFICIENTE DE REPRESENTATIVIDADE</v>
          </cell>
          <cell r="K4457">
            <v>260.93</v>
          </cell>
        </row>
        <row r="4458">
          <cell r="G4458">
            <v>94756</v>
          </cell>
          <cell r="H4458" t="str">
            <v>TE, CPVC, SOLDÁVEL, DN 22 MM, INSTALADO EM RESERVAÇÃO DE ÁGUA DE EDIFICAÇÃO QUE POSSUA RESERVATÓRIO DE FIBRA/FIBROCIMENTO  FORNECIMENTO E INSTALAÇÃO. AF_06/2016</v>
          </cell>
          <cell r="I4458" t="str">
            <v>UN</v>
          </cell>
          <cell r="J4458" t="str">
            <v>COEFICIENTE DE REPRESENTATIVIDADE</v>
          </cell>
          <cell r="K4458">
            <v>12.16</v>
          </cell>
        </row>
        <row r="4459">
          <cell r="G4459">
            <v>94757</v>
          </cell>
          <cell r="H4459" t="str">
            <v>TE, CPVC, SOLDÁVEL, DN 28 MM, INSTALADO EM RESERVAÇÃO DE ÁGUA DE EDIFICAÇÃO QUE POSSUA RESERVATÓRIO DE FIBRA/FIBROCIMENTO  FORNECIMENTO E INSTALAÇÃO. AF_06/2016</v>
          </cell>
          <cell r="I4459" t="str">
            <v>UN</v>
          </cell>
          <cell r="J4459" t="str">
            <v>COEFICIENTE DE REPRESENTATIVIDADE</v>
          </cell>
          <cell r="K4459">
            <v>17.309999999999999</v>
          </cell>
        </row>
        <row r="4460">
          <cell r="G4460">
            <v>94758</v>
          </cell>
          <cell r="H4460" t="str">
            <v>TE, CPVC, SOLDÁVEL, DN 35 MM, INSTALADO EM RESERVAÇÃO DE ÁGUA DE EDIFICAÇÃO QUE POSSUA RESERVATÓRIO DE FIBRA/FIBROCIMENTO  FORNECIMENTO E INSTALAÇÃO. AF_06/2016</v>
          </cell>
          <cell r="I4460" t="str">
            <v>UN</v>
          </cell>
          <cell r="J4460" t="str">
            <v>COEFICIENTE DE REPRESENTATIVIDADE</v>
          </cell>
          <cell r="K4460">
            <v>48.61</v>
          </cell>
        </row>
        <row r="4461">
          <cell r="G4461">
            <v>94759</v>
          </cell>
          <cell r="H4461" t="str">
            <v>TE, CPVC, SOLDÁVEL, DN 42 MM, INSTALADO EM RESERVAÇÃO DE ÁGUA DE EDIFICAÇÃO QUE POSSUA RESERVATÓRIO DE FIBRA/FIBROCIMENTO  FORNECIMENTO E INSTALAÇÃO. AF_06/2016</v>
          </cell>
          <cell r="I4461" t="str">
            <v>UN</v>
          </cell>
          <cell r="J4461" t="str">
            <v>COEFICIENTE DE REPRESENTATIVIDADE</v>
          </cell>
          <cell r="K4461">
            <v>59.76</v>
          </cell>
        </row>
        <row r="4462">
          <cell r="G4462">
            <v>94760</v>
          </cell>
          <cell r="H4462" t="str">
            <v>TE, CPVC, SOLDÁVEL, DN 54 MM, INSTALADO EM RESERVAÇÃO DE ÁGUA DE EDIFICAÇÃO QUE POSSUA RESERVATÓRIO DE FIBRA/FIBROCIMENTO  FORNECIMENTO E INSTALAÇÃO. AF_06/2016</v>
          </cell>
          <cell r="I4462" t="str">
            <v>UN</v>
          </cell>
          <cell r="J4462" t="str">
            <v>COEFICIENTE DE REPRESENTATIVIDADE</v>
          </cell>
          <cell r="K4462">
            <v>100.25</v>
          </cell>
        </row>
        <row r="4463">
          <cell r="G4463">
            <v>94761</v>
          </cell>
          <cell r="H4463" t="str">
            <v>TE, CPVC, SOLDÁVEL, DN 73 MM, INSTALADO EM RESERVAÇÃO DE ÁGUA DE EDIFICAÇÃO QUE POSSUA RESERVATÓRIO DE FIBRA/FIBROCIMENTO  FORNECIMENTO E INSTALAÇÃO. AF_06/2016</v>
          </cell>
          <cell r="I4463" t="str">
            <v>UN</v>
          </cell>
          <cell r="J4463" t="str">
            <v>COEFICIENTE DE REPRESENTATIVIDADE</v>
          </cell>
          <cell r="K4463">
            <v>213.75</v>
          </cell>
        </row>
        <row r="4464">
          <cell r="G4464">
            <v>94762</v>
          </cell>
          <cell r="H4464" t="str">
            <v>TE, CPVC, SOLDÁVEL, DN 89 MM, INSTALADO EM RESERVAÇÃO DE ÁGUA DE EDIFICAÇÃO QUE POSSUA RESERVATÓRIO DE FIBRA/FIBROCIMENTO  FORNECIMENTO E INSTALAÇÃO. AF_06/2016</v>
          </cell>
          <cell r="I4464" t="str">
            <v>UN</v>
          </cell>
          <cell r="J4464" t="str">
            <v>COEFICIENTE DE REPRESENTATIVIDADE</v>
          </cell>
          <cell r="K4464">
            <v>261.48</v>
          </cell>
        </row>
        <row r="4465">
          <cell r="G4465">
            <v>94763</v>
          </cell>
          <cell r="H4465" t="str">
            <v>TE, CPVC, SOLDÁVEL, DN 114 MM, INSTALADO EM RESERVAÇÃO DE ÁGUA DE EDIFICAÇÃO QUE POSSUA RESERVATÓRIO DE FIBRA/FIBROCIMENTO - FORNECIMENTO E INSTALAÇÃO. AF_06/2016</v>
          </cell>
          <cell r="I4465" t="str">
            <v>UN</v>
          </cell>
          <cell r="J4465" t="str">
            <v>COEFICIENTE DE REPRESENTATIVIDADE</v>
          </cell>
          <cell r="K4465">
            <v>318.67</v>
          </cell>
        </row>
        <row r="4466">
          <cell r="G4466">
            <v>94764</v>
          </cell>
          <cell r="H4466" t="str">
            <v>ADAPTADOR COM FLANGE E ANEL DE VEDAÇÃO, CPVC, ROSCÁVEL, DN 15 MM, INSTALADO EM RESERVAÇÃO DE ÁGUA DE EDIFICAÇÃO QUE POSSUA RESERVATÓRIO DE FIBRA/FIBROCIMENTO - FORNECIMENTO E INSTALAÇÃO. AF_06/2016</v>
          </cell>
          <cell r="I4466" t="str">
            <v>UN</v>
          </cell>
          <cell r="J4466" t="str">
            <v>COEFICIENTE DE REPRESENTATIVIDADE</v>
          </cell>
          <cell r="K4466">
            <v>36.799999999999997</v>
          </cell>
        </row>
        <row r="4467">
          <cell r="G4467">
            <v>94765</v>
          </cell>
          <cell r="H4467" t="str">
            <v>ADAPTADOR COM FLANGE E ANEL DE VEDAÇÃO, CPVC, ROSCÁVEL, DN 22 MM, INSTALADO EM RESERVAÇÃO DE ÁGUA DE EDIFICAÇÃO QUE POSSUA RESERVATÓRIO DE FIBRA/FIBROCIMENTO - FORNECIMENTO E INSTALAÇÃO. AF_06/2016</v>
          </cell>
          <cell r="I4467" t="str">
            <v>UN</v>
          </cell>
          <cell r="J4467" t="str">
            <v>COEFICIENTE DE REPRESENTATIVIDADE</v>
          </cell>
          <cell r="K4467">
            <v>40.06</v>
          </cell>
        </row>
        <row r="4468">
          <cell r="G4468">
            <v>94766</v>
          </cell>
          <cell r="H4468" t="str">
            <v>ADAPTADOR COM FLANGE E ANEL DE VEDAÇÃO, CPVC, ROSCÁVEL, DN 28 MM, INSTALADO EM RESERVAÇÃO DE ÁGUA DE EDIFICAÇÃO QUE POSSUA RESERVATÓRIO DE FIBRA/FIBROCIMENTO - FORNECIMENTO E INSTALAÇÃO. AF_06/2016</v>
          </cell>
          <cell r="I4468" t="str">
            <v>UN</v>
          </cell>
          <cell r="J4468" t="str">
            <v>COEFICIENTE DE REPRESENTATIVIDADE</v>
          </cell>
          <cell r="K4468">
            <v>44.36</v>
          </cell>
        </row>
        <row r="4469">
          <cell r="G4469">
            <v>94767</v>
          </cell>
          <cell r="H4469" t="str">
            <v>ADAPTADOR COM FLANGE E ANEL DE VEDAÇÃO, CPVC, ROSCÁVEL, DN 35 MM, INSTALADO EM RESERVAÇÃO DE ÁGUA DE EDIFICAÇÃO QUE POSSUA RESERVATÓRIO DE FIBRA/FIBROCIMENTO - FORNECIMENTO E INSTALAÇÃO. AF_06/2016</v>
          </cell>
          <cell r="I4469" t="str">
            <v>UN</v>
          </cell>
          <cell r="J4469" t="str">
            <v>COEFICIENTE DE REPRESENTATIVIDADE</v>
          </cell>
          <cell r="K4469">
            <v>66.23</v>
          </cell>
        </row>
        <row r="4470">
          <cell r="G4470">
            <v>94768</v>
          </cell>
          <cell r="H4470" t="str">
            <v>ADAPTADOR COM FLANGE E ANEL DE VEDAÇÃO, CPVC, ROSCÁVEL, DN 42 MM, INSTALADO EM RESERVAÇÃO DE ÁGUA DE EDIFICAÇÃO QUE POSSUA RESERVATÓRIO DE FIBRA/FIBROCIMENTO - FORNECIMENTO E INSTALAÇÃO. AF_06/2016</v>
          </cell>
          <cell r="I4470" t="str">
            <v>UN</v>
          </cell>
          <cell r="J4470" t="str">
            <v>COEFICIENTE DE REPRESENTATIVIDADE</v>
          </cell>
          <cell r="K4470">
            <v>74.73</v>
          </cell>
        </row>
        <row r="4471">
          <cell r="G4471">
            <v>94769</v>
          </cell>
          <cell r="H4471" t="str">
            <v>ADAPTADOR COM FLANGE E ANEL DE VEDAÇÃO, CPVC, ROSCÁVEL, DN 54 MM, INSTALADO EM RESERVAÇÃO DE ÁGUA DE EDIFICAÇÃO QUE POSSUA RESERVATÓRIO DE FIBRA/FIBROCIMENTO - FORNECIMENTO E INSTALAÇÃO. AF_06/2016</v>
          </cell>
          <cell r="I4471" t="str">
            <v>UN</v>
          </cell>
          <cell r="J4471" t="str">
            <v>COEFICIENTE DE REPRESENTATIVIDADE</v>
          </cell>
          <cell r="K4471">
            <v>102.58</v>
          </cell>
        </row>
        <row r="4472">
          <cell r="G4472">
            <v>94770</v>
          </cell>
          <cell r="H4472" t="str">
            <v>ADAPTADOR COM FLANGES LIVRES, CPVC, ROSCÁVEL, DN 15 MM, INSTALADO EM RESERVAÇÃO DE ÁGUA DE EDIFICAÇÃO QUE POSSUA RESERVATÓRIO DE FIBRA/FIBROCIMENTO - FORNECIMENTO E INSTALAÇÃO. AF_06/2016</v>
          </cell>
          <cell r="I4472" t="str">
            <v>UN</v>
          </cell>
          <cell r="J4472" t="str">
            <v>COEFICIENTE DE REPRESENTATIVIDADE</v>
          </cell>
          <cell r="K4472">
            <v>41.37</v>
          </cell>
        </row>
        <row r="4473">
          <cell r="G4473">
            <v>94771</v>
          </cell>
          <cell r="H4473" t="str">
            <v>ADAPTADOR COM FLANGES LIVRES, CPVC, ROSCÁVEL, DN 22 MM, INSTALADO EM RESERVAÇÃO DE ÁGUA DE EDIFICAÇÃO QUE POSSUA RESERVATÓRIO DE FIBRA/FIBROCIMENTO - FORNECIMENTO E INSTALAÇÃO. AF_06/2016</v>
          </cell>
          <cell r="I4473" t="str">
            <v>UN</v>
          </cell>
          <cell r="J4473" t="str">
            <v>COEFICIENTE DE REPRESENTATIVIDADE</v>
          </cell>
          <cell r="K4473">
            <v>44.63</v>
          </cell>
        </row>
        <row r="4474">
          <cell r="G4474">
            <v>94772</v>
          </cell>
          <cell r="H4474" t="str">
            <v>ADAPTADOR COM FLANGES LIVRES, CPVC, ROSCÁVEL, DN 28 MM, INSTALADO EM RESERVAÇÃO DE ÁGUA DE EDIFICAÇÃO QUE POSSUA RESERVATÓRIO DE FIBRA/FIBROCIMENTO - FORNECIMENTO E INSTALAÇÃO. AF_06/2016</v>
          </cell>
          <cell r="I4474" t="str">
            <v>UN</v>
          </cell>
          <cell r="J4474" t="str">
            <v>COEFICIENTE DE REPRESENTATIVIDADE</v>
          </cell>
          <cell r="K4474">
            <v>48.93</v>
          </cell>
        </row>
        <row r="4475">
          <cell r="G4475">
            <v>94773</v>
          </cell>
          <cell r="H4475" t="str">
            <v>ADAPTADOR COM FLANGES LIVRES, CPVC, ROSCÁVEL, DN 35 MM, INSTALADO EM RESERVAÇÃO DE ÁGUA DE EDIFICAÇÃO QUE POSSUA RESERVATÓRIO DE FIBRA/FIBROCIMENTO - FORNECIMENTO E INSTALAÇÃO. AF_06/2016</v>
          </cell>
          <cell r="I4475" t="str">
            <v>UN</v>
          </cell>
          <cell r="J4475" t="str">
            <v>COEFICIENTE DE REPRESENTATIVIDADE</v>
          </cell>
          <cell r="K4475">
            <v>70.8</v>
          </cell>
        </row>
        <row r="4476">
          <cell r="G4476">
            <v>94774</v>
          </cell>
          <cell r="H4476" t="str">
            <v>ADAPTADOR COM FLANGES LIVRES, CPVC, ROSCÁVEL, DN 42 MM, INSTALADO EM RESERVAÇÃO DE ÁGUA DE EDIFICAÇÃO QUE POSSUA RESERVATÓRIO DE FIBRA/FIBROCIMENTO - FORNECIMENTO E INSTALAÇÃO. AF_06/2016</v>
          </cell>
          <cell r="I4476" t="str">
            <v>UN</v>
          </cell>
          <cell r="J4476" t="str">
            <v>COEFICIENTE DE REPRESENTATIVIDADE</v>
          </cell>
          <cell r="K4476">
            <v>79.3</v>
          </cell>
        </row>
        <row r="4477">
          <cell r="G4477">
            <v>94775</v>
          </cell>
          <cell r="H4477" t="str">
            <v>ADAPTADOR COM FLANGES LIVRES, CPVC, ROSCÁVEL, DN 54 MM, INSTALADO EM RESERVAÇÃO DE ÁGUA DE EDIFICAÇÃO QUE POSSUA RESERVATÓRIO DE FIBRA/FIBROCIMENTO - FORNECIMENTO E INSTALAÇÃO. AF_06/2016</v>
          </cell>
          <cell r="I4477" t="str">
            <v>UN</v>
          </cell>
          <cell r="J4477" t="str">
            <v>COEFICIENTE DE REPRESENTATIVIDADE</v>
          </cell>
          <cell r="K4477">
            <v>108.64</v>
          </cell>
        </row>
        <row r="4478">
          <cell r="G4478">
            <v>94783</v>
          </cell>
          <cell r="H4478" t="str">
            <v>ADAPTADOR COM FLANGE E ANEL DE VEDAÇÃO, PVC, SOLDÁVEL, DN  20 MM X 1/2 , INSTALADO EM RESERVAÇÃO DE ÁGUA DE EDIFICAÇÃO QUE POSSUA RESERVATÓRIO DE FIBRA/FIBROCIMENTO   FORNECIMENTO E INSTALAÇÃO. AF_06/2016</v>
          </cell>
          <cell r="I4478" t="str">
            <v>UN</v>
          </cell>
          <cell r="J4478" t="str">
            <v>COEFICIENTE DE REPRESENTATIVIDADE</v>
          </cell>
          <cell r="K4478">
            <v>21.81</v>
          </cell>
        </row>
        <row r="4479">
          <cell r="G4479">
            <v>94785</v>
          </cell>
          <cell r="H4479" t="str">
            <v>ADAPTADOR COM FLANGES LIVRES, PVC, SOLDÁVEL LONGO, DN 32 MM X 1 , INSTALADO EM RESERVAÇÃO DE ÁGUA DE EDIFICAÇÃO QUE POSSUA RESERVATÓRIO DE FIBRA/FIBROCIMENTO   FORNECIMENTO E INSTALAÇÃO. AF_06/2016</v>
          </cell>
          <cell r="I4479" t="str">
            <v>UN</v>
          </cell>
          <cell r="J4479" t="str">
            <v>COEFICIENTE DE REPRESENTATIVIDADE</v>
          </cell>
          <cell r="K4479">
            <v>25.29</v>
          </cell>
        </row>
        <row r="4480">
          <cell r="G4480">
            <v>94789</v>
          </cell>
          <cell r="H4480" t="str">
            <v>ADAPTADOR COM FLANGES LIVRES, PVC, SOLDÁVEL LONGO, DN 75 MM X 2 1/2 , INSTALADO EM RESERVAÇÃO DE ÁGUA DE EDIFICAÇÃO QUE POSSUA RESERVATÓRIO DE FIBRA/FIBROCIMENTO   FORNECIMENTO E INSTALAÇÃO. AF_06/2016</v>
          </cell>
          <cell r="I4480" t="str">
            <v>UN</v>
          </cell>
          <cell r="J4480" t="str">
            <v>COEFICIENTE DE REPRESENTATIVIDADE</v>
          </cell>
          <cell r="K4480">
            <v>278.54000000000002</v>
          </cell>
        </row>
        <row r="4481">
          <cell r="G4481">
            <v>94790</v>
          </cell>
          <cell r="H4481" t="str">
            <v>ADAPTADOR COM FLANGES LIVRES, PVC, SOLDÁVEL LONGO, DN 85 MM X 3 , INSTALADO EM RESERVAÇÃO DE ÁGUA DE EDIFICAÇÃO QUE POSSUA RESERVATÓRIO DE FIBRA/FIBROCIMENTO   FORNECIMENTO E INSTALAÇÃO. AF_06/2016</v>
          </cell>
          <cell r="I4481" t="str">
            <v>UN</v>
          </cell>
          <cell r="J4481" t="str">
            <v>COEFICIENTE DE REPRESENTATIVIDADE</v>
          </cell>
          <cell r="K4481">
            <v>386.25</v>
          </cell>
        </row>
        <row r="4482">
          <cell r="G4482">
            <v>94791</v>
          </cell>
          <cell r="H4482" t="str">
            <v>ADAPTADOR COM FLANGES LIVRES, PVC, SOLDÁVEL LONGO, DN 110 MM X 4 , INSTALADO EM RESERVAÇÃO DE ÁGUA DE EDIFICAÇÃO QUE POSSUA RESERVATÓRIO DE FIBRA/FIBROCIMENTO   FORNECIMENTO E INSTALAÇÃO. AF_06/2016</v>
          </cell>
          <cell r="I4482" t="str">
            <v>UN</v>
          </cell>
          <cell r="J4482" t="str">
            <v>COEFICIENTE DE REPRESENTATIVIDADE</v>
          </cell>
          <cell r="K4482">
            <v>511.09</v>
          </cell>
        </row>
        <row r="4483">
          <cell r="G4483">
            <v>94863</v>
          </cell>
          <cell r="H4483" t="str">
            <v>LUVA, CPVC, SOLDÁVEL, DN 73 MM, INSTALADO EM RESERVAÇÃO DE ÁGUA DE EDIFICAÇÃO QUE POSSUA RESERVATÓRIO DE FIBRA/FIBROCIMENTO  FORNECIMENTO E INSTALAÇÃO. AF_06/2016</v>
          </cell>
          <cell r="I4483" t="str">
            <v>UN</v>
          </cell>
          <cell r="J4483" t="str">
            <v>COEFICIENTE DE REPRESENTATIVIDADE</v>
          </cell>
          <cell r="K4483">
            <v>153.79</v>
          </cell>
        </row>
        <row r="4484">
          <cell r="G4484">
            <v>95237</v>
          </cell>
          <cell r="H4484" t="str">
            <v>LUVA COM BUCHA DE LATÃO, PVC, SOLDÁVEL, DN 32MM X 1 , INSTALADO EM RAMAL DE DISTRIBUIÇÃO DE ÁGUA   FORNECIMENTO E INSTALAÇÃO. AF_06/2022</v>
          </cell>
          <cell r="I4484" t="str">
            <v>UN</v>
          </cell>
          <cell r="J4484" t="str">
            <v>COEFICIENTE DE REPRESENTATIVIDADE</v>
          </cell>
          <cell r="K4484">
            <v>27.48</v>
          </cell>
        </row>
        <row r="4485">
          <cell r="G4485">
            <v>95693</v>
          </cell>
          <cell r="H4485" t="str">
            <v>LUVA SIMPLES, PVC, SÉRIE NORMAL, ESGOTO PREDIAL, DN 150 MM, JUNTA ELÁSTICA, FORNECIDO E INSTALADO EM SUBCOLETOR AÉREO DE ESGOTO SANITÁRIO. AF_08/2022</v>
          </cell>
          <cell r="I4485" t="str">
            <v>UN</v>
          </cell>
          <cell r="J4485" t="str">
            <v>COEFICIENTE DE REPRESENTATIVIDADE</v>
          </cell>
          <cell r="K4485">
            <v>53.99</v>
          </cell>
        </row>
        <row r="4486">
          <cell r="G4486">
            <v>95694</v>
          </cell>
          <cell r="H4486" t="str">
            <v>CURVA 90 GRAUS, PVC, SERIE R, ÁGUA PLUVIAL, DN 100 MM, JUNTA ELÁSTICA, FORNECIDO E INSTALADO EM RAMAL DE ENCAMINHAMENTO. AF_06/2022</v>
          </cell>
          <cell r="I4486" t="str">
            <v>UN</v>
          </cell>
          <cell r="J4486" t="str">
            <v>COEFICIENTE DE REPRESENTATIVIDADE</v>
          </cell>
          <cell r="K4486">
            <v>57.11</v>
          </cell>
        </row>
        <row r="4487">
          <cell r="G4487">
            <v>95695</v>
          </cell>
          <cell r="H4487" t="str">
            <v>CURVA 90 GRAUS, PVC, SERIE R, ÁGUA PLUVIAL, DN 100 MM, JUNTA ELÁSTICA, FORNECIDO E INSTALADO EM CONDUTORES VERTICAIS DE ÁGUAS PLUVIAIS. AF_06/2022</v>
          </cell>
          <cell r="I4487" t="str">
            <v>UN</v>
          </cell>
          <cell r="J4487" t="str">
            <v>COEFICIENTE DE REPRESENTATIVIDADE</v>
          </cell>
          <cell r="K4487">
            <v>63.27</v>
          </cell>
        </row>
        <row r="4488">
          <cell r="G4488">
            <v>95696</v>
          </cell>
          <cell r="H4488" t="str">
            <v>SPRINKLER TIPO PENDENTE, 68 °C, UNIÃO POR ROSCA DN 15 (1/2") - FORNECIMENTO E INSTALAÇÃO. AF_10/2020</v>
          </cell>
          <cell r="I4488" t="str">
            <v>UN</v>
          </cell>
          <cell r="J4488" t="str">
            <v>ATRIBUÍDO SÃO PAULO</v>
          </cell>
          <cell r="K4488">
            <v>31.53</v>
          </cell>
        </row>
        <row r="4489">
          <cell r="G4489">
            <v>96637</v>
          </cell>
          <cell r="H4489" t="str">
            <v>JOELHO 90 GRAUS, PPR, DN 25 MM, CLASSE PN 25, INSTALADO EM RAMAL OU SUB-RAMAL DE ÁGUA   FORNECIMENTO E INSTALAÇÃO. AF_08/2022</v>
          </cell>
          <cell r="I4489" t="str">
            <v>UN</v>
          </cell>
          <cell r="J4489" t="str">
            <v>ATRIBUÍDO SÃO PAULO</v>
          </cell>
          <cell r="K4489">
            <v>13.65</v>
          </cell>
        </row>
        <row r="4490">
          <cell r="G4490">
            <v>96638</v>
          </cell>
          <cell r="H4490" t="str">
            <v>JOELHO 45 GRAUS, PPR, DN 25 MM, CLASSE PN 25, INSTALADO EM RAMAL OU SUB-RAMAL DE ÁGUA   FORNECIMENTO E INSTALAÇÃO. AF_08/2022</v>
          </cell>
          <cell r="I4490" t="str">
            <v>UN</v>
          </cell>
          <cell r="J4490" t="str">
            <v>ATRIBUÍDO SÃO PAULO</v>
          </cell>
          <cell r="K4490">
            <v>14.03</v>
          </cell>
        </row>
        <row r="4491">
          <cell r="G4491">
            <v>96639</v>
          </cell>
          <cell r="H4491" t="str">
            <v>LUVA, PPR, DN 25 MM, CLASSE PN 25, INSTALADO EM RAMAL OU SUB-RAMAL DE ÁGUA   FORNECIMENTO E INSTALAÇÃO. AF_08/2022</v>
          </cell>
          <cell r="I4491" t="str">
            <v>UN</v>
          </cell>
          <cell r="J4491" t="str">
            <v>ATRIBUÍDO SÃO PAULO</v>
          </cell>
          <cell r="K4491">
            <v>9.5500000000000007</v>
          </cell>
        </row>
        <row r="4492">
          <cell r="G4492">
            <v>96640</v>
          </cell>
          <cell r="H4492" t="str">
            <v>CONECTOR MACHO, PPR, 25 X 1/2  , CLASSE PN 25, INSTALADO EM RAMAL OU SUB-RAMAL DE ÁGUA   FORNECIMENTO E INSTALAÇÃO. AF_08/2022</v>
          </cell>
          <cell r="I4492" t="str">
            <v>UN</v>
          </cell>
          <cell r="J4492" t="str">
            <v>ATRIBUÍDO SÃO PAULO</v>
          </cell>
          <cell r="K4492">
            <v>23.77</v>
          </cell>
        </row>
        <row r="4493">
          <cell r="G4493">
            <v>96641</v>
          </cell>
          <cell r="H4493" t="str">
            <v>CONECTOR FÊMEA, PPR, 25 X 1/2  , CLASSE PN 25, INSTALADO EM RAMAL OU SUB-RAMAL DE ÁGUA   FORNECIMENTO E INSTALAÇÃO. AF_08/2022</v>
          </cell>
          <cell r="I4493" t="str">
            <v>UN</v>
          </cell>
          <cell r="J4493" t="str">
            <v>ATRIBUÍDO SÃO PAULO</v>
          </cell>
          <cell r="K4493">
            <v>15.64</v>
          </cell>
        </row>
        <row r="4494">
          <cell r="G4494">
            <v>96642</v>
          </cell>
          <cell r="H4494" t="str">
            <v>TÊ NORMAL, PPR, DN 25 MM, CLASSE PN 25, INSTALADO EM RAMAL OU SUB-RAMAL DE ÁGUA   FORNECIMENTO E INSTALAÇÃO. AF_08/2022</v>
          </cell>
          <cell r="I4494" t="str">
            <v>UN</v>
          </cell>
          <cell r="J4494" t="str">
            <v>ATRIBUÍDO SÃO PAULO</v>
          </cell>
          <cell r="K4494">
            <v>17.96</v>
          </cell>
        </row>
        <row r="4495">
          <cell r="G4495">
            <v>96643</v>
          </cell>
          <cell r="H4495" t="str">
            <v>TÊ MISTURADOR, PPR, 25 X 3/4   , CLASSE PN 25, INSTALADO EM RAMAL OU SUB-RAMAL DE ÁGUA   FORNECIMENTO E INSTALAÇÃO. AF_08/2022</v>
          </cell>
          <cell r="I4495" t="str">
            <v>UN</v>
          </cell>
          <cell r="J4495" t="str">
            <v>ATRIBUÍDO SÃO PAULO</v>
          </cell>
          <cell r="K4495">
            <v>41.52</v>
          </cell>
        </row>
        <row r="4496">
          <cell r="G4496">
            <v>96650</v>
          </cell>
          <cell r="H4496" t="str">
            <v>JOELHO 90 GRAUS, PPR, DN 25 MM, CLASSE PN 25, INSTALADO EM RAMAL DE DISTRIBUIÇÃO   FORNECIMENTO E INSTALAÇÃO. AF_08/2022</v>
          </cell>
          <cell r="I4496" t="str">
            <v>UN</v>
          </cell>
          <cell r="J4496" t="str">
            <v>ATRIBUÍDO SÃO PAULO</v>
          </cell>
          <cell r="K4496">
            <v>7.76</v>
          </cell>
        </row>
        <row r="4497">
          <cell r="G4497">
            <v>96651</v>
          </cell>
          <cell r="H4497" t="str">
            <v>JOELHO 45 GRAUS, PPR, DN 25 MM, CLASSE PN 25, INSTALADO EM RAMAL DE DISTRIBUIÇÃO DE ÁGUA   FORNECIMENTO E INSTALAÇÃO. AF_08/2022</v>
          </cell>
          <cell r="I4497" t="str">
            <v>UN</v>
          </cell>
          <cell r="J4497" t="str">
            <v>ATRIBUÍDO SÃO PAULO</v>
          </cell>
          <cell r="K4497">
            <v>8.14</v>
          </cell>
        </row>
        <row r="4498">
          <cell r="G4498">
            <v>96652</v>
          </cell>
          <cell r="H4498" t="str">
            <v>JOELHO 90 GRAUS, PPR, DN 32 MM, CLASSE PN 25, INSTALADO EM RAMAL DE DISTRIBUIÇÃO - FORNECIMENTO E INSTALAÇÃO. AF_08/2022</v>
          </cell>
          <cell r="I4498" t="str">
            <v>UN</v>
          </cell>
          <cell r="J4498" t="str">
            <v>ATRIBUÍDO SÃO PAULO</v>
          </cell>
          <cell r="K4498">
            <v>9.31</v>
          </cell>
        </row>
        <row r="4499">
          <cell r="G4499">
            <v>96653</v>
          </cell>
          <cell r="H4499" t="str">
            <v>JOELHO 45 GRAUS, PPR, DN 32 MM, CLASSE PN 25, INSTALADO EM RAMAL DE DISTRIBUIÇÃO DE ÁGUA - FORNECIMENTO E INSTALAÇÃO. AF_08/2022</v>
          </cell>
          <cell r="I4499" t="str">
            <v>UN</v>
          </cell>
          <cell r="J4499" t="str">
            <v>ATRIBUÍDO SÃO PAULO</v>
          </cell>
          <cell r="K4499">
            <v>12.48</v>
          </cell>
        </row>
        <row r="4500">
          <cell r="G4500">
            <v>96654</v>
          </cell>
          <cell r="H4500" t="str">
            <v>JOELHO 90 GRAUS, PPR, DN 40 MM, CLASSE PN 25, INSTALADO EM RAMAL DE DISTRIBUIÇÃO - FORNECIMENTO E INSTALAÇÃO. AF_08/2022</v>
          </cell>
          <cell r="I4500" t="str">
            <v>UN</v>
          </cell>
          <cell r="J4500" t="str">
            <v>ATRIBUÍDO SÃO PAULO</v>
          </cell>
          <cell r="K4500">
            <v>14.26</v>
          </cell>
        </row>
        <row r="4501">
          <cell r="G4501">
            <v>96655</v>
          </cell>
          <cell r="H4501" t="str">
            <v>JOELHO 45 GRAUS, PPR, DN 40 MM, CLASSE PN 25, INSTALADO EM RAMAL DE DISTRIBUIÇÃO DE ÁGUA - FORNECIMENTO E INSTALAÇÃO. AF_08/2022</v>
          </cell>
          <cell r="I4501" t="str">
            <v>UN</v>
          </cell>
          <cell r="J4501" t="str">
            <v>ATRIBUÍDO SÃO PAULO</v>
          </cell>
          <cell r="K4501">
            <v>19.399999999999999</v>
          </cell>
        </row>
        <row r="4502">
          <cell r="G4502">
            <v>96656</v>
          </cell>
          <cell r="H4502" t="str">
            <v>LUVA, PPR, DN 25 MM, CLASSE PN 25, INSTALADO EM RAMAL DE DISTRIBUIÇÃO DE ÁGUA   FORNECIMENTO E INSTALAÇÃO. AF_08/2022</v>
          </cell>
          <cell r="I4502" t="str">
            <v>UN</v>
          </cell>
          <cell r="J4502" t="str">
            <v>ATRIBUÍDO SÃO PAULO</v>
          </cell>
          <cell r="K4502">
            <v>5.62</v>
          </cell>
        </row>
        <row r="4503">
          <cell r="G4503">
            <v>96657</v>
          </cell>
          <cell r="H4503" t="str">
            <v>CONECTOR MACHO, PPR, 25 X 1/2, CLASSE PN 25, INSTALADO EM RAMAL DE DISTRIBUIÇÃO DE ÁGUA   FORNECIMENTO E INSTALAÇÃO. AF_08/2022</v>
          </cell>
          <cell r="I4503" t="str">
            <v>UN</v>
          </cell>
          <cell r="J4503" t="str">
            <v>ATRIBUÍDO SÃO PAULO</v>
          </cell>
          <cell r="K4503">
            <v>22.02</v>
          </cell>
        </row>
        <row r="4504">
          <cell r="G4504">
            <v>96658</v>
          </cell>
          <cell r="H4504" t="str">
            <v>CONECTOR FÊMEA, PPR, 25 X 1/2  , CLASSE PN 25, INSTALADO EM RAMAL DE DISTRIBUIÇÃO DE ÁGUA   FORNECIMENTO E INSTALAÇÃO. AF_08/2022</v>
          </cell>
          <cell r="I4504" t="str">
            <v>UN</v>
          </cell>
          <cell r="J4504" t="str">
            <v>ATRIBUÍDO SÃO PAULO</v>
          </cell>
          <cell r="K4504">
            <v>13.89</v>
          </cell>
        </row>
        <row r="4505">
          <cell r="G4505">
            <v>96659</v>
          </cell>
          <cell r="H4505" t="str">
            <v>LUVA, PPR, DN 32 MM, CLASSE PN 25, INSTALADO EM RAMAL DE DISTRIBUIÇÃO DE ÁGUA   FORNECIMENTO E INSTALAÇÃO. AF_08/2022</v>
          </cell>
          <cell r="I4505" t="str">
            <v>UN</v>
          </cell>
          <cell r="J4505" t="str">
            <v>ATRIBUÍDO SÃO PAULO</v>
          </cell>
          <cell r="K4505">
            <v>7.46</v>
          </cell>
        </row>
        <row r="4506">
          <cell r="G4506">
            <v>96660</v>
          </cell>
          <cell r="H4506" t="str">
            <v>CONECTOR MACHO, PPR, 32 X 3/4, CLASSE PN 25, INSTALADO EM RAMAL DE DISTRIBUIÇÃO DE ÁGUA   FORNECIMENTO E INSTALAÇÃO. AF_08/2022</v>
          </cell>
          <cell r="I4506" t="str">
            <v>UN</v>
          </cell>
          <cell r="J4506" t="str">
            <v>ATRIBUÍDO SÃO PAULO</v>
          </cell>
          <cell r="K4506">
            <v>30.07</v>
          </cell>
        </row>
        <row r="4507">
          <cell r="G4507">
            <v>96661</v>
          </cell>
          <cell r="H4507" t="str">
            <v>CONECTOR FÊMEA, PPR, 32 X 3/4, CLASSE PN 25, INSTALADO EM RAMAL DE DISTRIBUIÇÃO DE ÁGUA   FORNECIMENTO E INSTALAÇÃO. AF_08/2022</v>
          </cell>
          <cell r="I4507" t="str">
            <v>UN</v>
          </cell>
          <cell r="J4507" t="str">
            <v>ATRIBUÍDO SÃO PAULO</v>
          </cell>
          <cell r="K4507">
            <v>29.78</v>
          </cell>
        </row>
        <row r="4508">
          <cell r="G4508">
            <v>96662</v>
          </cell>
          <cell r="H4508" t="str">
            <v>BUCHA DE REDUÇÃO, PPR, 32 X 25, CLASSE PN 25, INSTALADO EM RAMAL DE DISTRIBUIÇÃO DE ÁGUA   FORNECIMENTO E INSTALAÇÃO. AF_08/2022</v>
          </cell>
          <cell r="I4508" t="str">
            <v>UN</v>
          </cell>
          <cell r="J4508" t="str">
            <v>ATRIBUÍDO SÃO PAULO</v>
          </cell>
          <cell r="K4508">
            <v>8.3800000000000008</v>
          </cell>
        </row>
        <row r="4509">
          <cell r="G4509">
            <v>96663</v>
          </cell>
          <cell r="H4509" t="str">
            <v>LUVA, PPR, DN 40 MM, CLASSE PN 25, INSTALADO EM RAMAL DE DISTRIBUIÇÃO DE ÁGUA   FORNECIMENTO E INSTALAÇÃO. AF_08/2022</v>
          </cell>
          <cell r="I4509" t="str">
            <v>UN</v>
          </cell>
          <cell r="J4509" t="str">
            <v>ATRIBUÍDO SÃO PAULO</v>
          </cell>
          <cell r="K4509">
            <v>14.54</v>
          </cell>
        </row>
        <row r="4510">
          <cell r="G4510">
            <v>96664</v>
          </cell>
          <cell r="H4510" t="str">
            <v>BUCHA DE REDUÇÃO, PPR, 40 X 25, CLASSE PN 25, INSTALADO EM RAMAL DE DISTRIBUIÇÃO DE ÁGUA   FORNECIMENTO E INSTALAÇÃO. AF_08/2022</v>
          </cell>
          <cell r="I4510" t="str">
            <v>UN</v>
          </cell>
          <cell r="J4510" t="str">
            <v>ATRIBUÍDO SÃO PAULO</v>
          </cell>
          <cell r="K4510">
            <v>16.04</v>
          </cell>
        </row>
        <row r="4511">
          <cell r="G4511">
            <v>96665</v>
          </cell>
          <cell r="H4511" t="str">
            <v>TÊ NORMAL, PPR, DN 25 MM, CLASSE PN 25, INSTALADO EM RAMAL DE DISTRIBUIÇÃO DE ÁGUA   FORNECIMENTO E INSTALAÇÃO. AF_08/2022</v>
          </cell>
          <cell r="I4511" t="str">
            <v>UN</v>
          </cell>
          <cell r="J4511" t="str">
            <v>ATRIBUÍDO SÃO PAULO</v>
          </cell>
          <cell r="K4511">
            <v>10.1</v>
          </cell>
        </row>
        <row r="4512">
          <cell r="G4512">
            <v>96666</v>
          </cell>
          <cell r="H4512" t="str">
            <v>TÊ NORMAL, PPR, DN 32 MM, CLASSE PN 25, INSTALADO EM RAMAL DE DISTRIBUIÇÃO DE ÁGUA   FORNECIMENTO E INSTALAÇÃO. AF_08/2022</v>
          </cell>
          <cell r="I4512" t="str">
            <v>UN</v>
          </cell>
          <cell r="J4512" t="str">
            <v>ATRIBUÍDO SÃO PAULO</v>
          </cell>
          <cell r="K4512">
            <v>14.89</v>
          </cell>
        </row>
        <row r="4513">
          <cell r="G4513">
            <v>96667</v>
          </cell>
          <cell r="H4513" t="str">
            <v>TÊ NORMAL, PPR, DN 40 MM, CLASSE PN 25, INSTALADO EM RAMAL DE DISTRIBUIÇÃO DE ÁGUA   FORNECIMENTO E INSTALAÇÃO. AF_08/2022</v>
          </cell>
          <cell r="I4513" t="str">
            <v>UN</v>
          </cell>
          <cell r="J4513" t="str">
            <v>ATRIBUÍDO SÃO PAULO</v>
          </cell>
          <cell r="K4513">
            <v>21.4</v>
          </cell>
        </row>
        <row r="4514">
          <cell r="G4514">
            <v>96684</v>
          </cell>
          <cell r="H4514" t="str">
            <v>JOELHO 90 GRAUS, PPR, DN 25 MM, CLASSE PN 25, INSTALADO EM PRUMADA DE ÁGUA   FORNECIMENTO E INSTALAÇÃO . AF_08/2022</v>
          </cell>
          <cell r="I4514" t="str">
            <v>UN</v>
          </cell>
          <cell r="J4514" t="str">
            <v>ATRIBUÍDO SÃO PAULO</v>
          </cell>
          <cell r="K4514">
            <v>9.89</v>
          </cell>
        </row>
        <row r="4515">
          <cell r="G4515">
            <v>96685</v>
          </cell>
          <cell r="H4515" t="str">
            <v>JOELHO 45 GRAUS, PPR, DN 25 MM, CLASSE PN 25, INSTALADO EM PRUMADA DE ÁGUA   FORNECIMENTO E INSTALAÇÃO . AF_08/2022</v>
          </cell>
          <cell r="I4515" t="str">
            <v>UN</v>
          </cell>
          <cell r="J4515" t="str">
            <v>ATRIBUÍDO SÃO PAULO</v>
          </cell>
          <cell r="K4515">
            <v>10.27</v>
          </cell>
        </row>
        <row r="4516">
          <cell r="G4516">
            <v>96686</v>
          </cell>
          <cell r="H4516" t="str">
            <v>JOELHO 90 GRAUS, PPR, DN 32 MM, CLASSE PN 25, INSTALADO EM PRUMADA DE ÁGUA   FORNECIMENTO E INSTALAÇÃO . AF_08/2022</v>
          </cell>
          <cell r="I4516" t="str">
            <v>UN</v>
          </cell>
          <cell r="J4516" t="str">
            <v>ATRIBUÍDO SÃO PAULO</v>
          </cell>
          <cell r="K4516">
            <v>12.8</v>
          </cell>
        </row>
        <row r="4517">
          <cell r="G4517">
            <v>96687</v>
          </cell>
          <cell r="H4517" t="str">
            <v>JOELHO 45 GRAUS, PPR, DN 32 MM, CLASSE PN 25, INSTALADO EM PRUMADA DE ÁGUA   FORNECIMENTO E INSTALAÇÃO . AF_08/2022</v>
          </cell>
          <cell r="I4517" t="str">
            <v>UN</v>
          </cell>
          <cell r="J4517" t="str">
            <v>ATRIBUÍDO SÃO PAULO</v>
          </cell>
          <cell r="K4517">
            <v>15.97</v>
          </cell>
        </row>
        <row r="4518">
          <cell r="G4518">
            <v>96688</v>
          </cell>
          <cell r="H4518" t="str">
            <v>JOELHO 90 GRAUS, PPR, DN 40 MM, CLASSE PN 25, INSTALADO EM PRUMADA DE ÁGUA   FORNECIMENTO E INSTALAÇÃO . AF_08/2022</v>
          </cell>
          <cell r="I4518" t="str">
            <v>UN</v>
          </cell>
          <cell r="J4518" t="str">
            <v>ATRIBUÍDO SÃO PAULO</v>
          </cell>
          <cell r="K4518">
            <v>19.309999999999999</v>
          </cell>
        </row>
        <row r="4519">
          <cell r="G4519">
            <v>96689</v>
          </cell>
          <cell r="H4519" t="str">
            <v>JOELHO 45 GRAUS, PPR, DN 40 MM, CLASSE PN 25, INSTALADO EM PRUMADA DE ÁGUA   FORNECIMENTO E INSTALAÇÃO . AF_08/2022</v>
          </cell>
          <cell r="I4519" t="str">
            <v>UN</v>
          </cell>
          <cell r="J4519" t="str">
            <v>ATRIBUÍDO SÃO PAULO</v>
          </cell>
          <cell r="K4519">
            <v>24.45</v>
          </cell>
        </row>
        <row r="4520">
          <cell r="G4520">
            <v>96690</v>
          </cell>
          <cell r="H4520" t="str">
            <v>JOELHO 90 GRAUS, PPR, DN 50 MM, CLASSE PN 25, INSTALADO EM PRUMADA DE ÁGUA   FORNECIMENTO E INSTALAÇÃO . AF_08/2022</v>
          </cell>
          <cell r="I4520" t="str">
            <v>UN</v>
          </cell>
          <cell r="J4520" t="str">
            <v>ATRIBUÍDO SÃO PAULO</v>
          </cell>
          <cell r="K4520">
            <v>27.13</v>
          </cell>
        </row>
        <row r="4521">
          <cell r="G4521">
            <v>96691</v>
          </cell>
          <cell r="H4521" t="str">
            <v>JOELHO 45 GRAUS, PPR, DN 50 MM, CLASSE PN 25, INSTALADO EM PRUMADA DE ÁGUA   FORNECIMENTO E INSTALAÇÃO . AF_08/2022</v>
          </cell>
          <cell r="I4521" t="str">
            <v>UN</v>
          </cell>
          <cell r="J4521" t="str">
            <v>ATRIBUÍDO SÃO PAULO</v>
          </cell>
          <cell r="K4521">
            <v>35.270000000000003</v>
          </cell>
        </row>
        <row r="4522">
          <cell r="G4522">
            <v>96692</v>
          </cell>
          <cell r="H4522" t="str">
            <v>JOELHO 90 GRAUS, PPR, DN 63 MM, CLASSE PN 25, INSTALADO EM PRUMADA DE ÁGUA   FORNECIMENTO E INSTALAÇÃO . AF_08/2022</v>
          </cell>
          <cell r="I4522" t="str">
            <v>UN</v>
          </cell>
          <cell r="J4522" t="str">
            <v>ATRIBUÍDO SÃO PAULO</v>
          </cell>
          <cell r="K4522">
            <v>38.75</v>
          </cell>
        </row>
        <row r="4523">
          <cell r="G4523">
            <v>96693</v>
          </cell>
          <cell r="H4523" t="str">
            <v>JOELHO 45 GRAUS, PPR, DN 63 MM, CLASSE PN 25, INSTALADO EM PRUMADA DE ÁGUA   FORNECIMENTO E INSTALAÇÃO . AF_08/2022</v>
          </cell>
          <cell r="I4523" t="str">
            <v>UN</v>
          </cell>
          <cell r="J4523" t="str">
            <v>ATRIBUÍDO SÃO PAULO</v>
          </cell>
          <cell r="K4523">
            <v>53.28</v>
          </cell>
        </row>
        <row r="4524">
          <cell r="G4524">
            <v>96694</v>
          </cell>
          <cell r="H4524" t="str">
            <v>JOELHO 90 GRAUS, PPR, DN 75 MM, CLASSE PN 25, INSTALADO EM PRUMADA DE ÁGUA   FORNECIMENTO E INSTALAÇÃO . AF_08/2022</v>
          </cell>
          <cell r="I4524" t="str">
            <v>UN</v>
          </cell>
          <cell r="J4524" t="str">
            <v>ATRIBUÍDO SÃO PAULO</v>
          </cell>
          <cell r="K4524">
            <v>84.18</v>
          </cell>
        </row>
        <row r="4525">
          <cell r="G4525">
            <v>96695</v>
          </cell>
          <cell r="H4525" t="str">
            <v>JOELHO 45 GRAUS, PPR, DN 75 MM, CLASSE PN 25, INSTALADO EM PRUMADA DE ÁGUA   FORNECIMENTO E INSTALAÇÃO . AF_08/2022</v>
          </cell>
          <cell r="I4525" t="str">
            <v>UN</v>
          </cell>
          <cell r="J4525" t="str">
            <v>ATRIBUÍDO SÃO PAULO</v>
          </cell>
          <cell r="K4525">
            <v>93.04</v>
          </cell>
        </row>
        <row r="4526">
          <cell r="G4526">
            <v>96696</v>
          </cell>
          <cell r="H4526" t="str">
            <v>JOELHO 90 GRAUS, PPR, DN 90 MM, CLASSE PN 25, INSTALADO EM PRUMADA DE ÁGUA   FORNECIMENTO E INSTALAÇÃO . AF_08/2022</v>
          </cell>
          <cell r="I4526" t="str">
            <v>UN</v>
          </cell>
          <cell r="J4526" t="str">
            <v>ATRIBUÍDO SÃO PAULO</v>
          </cell>
          <cell r="K4526">
            <v>105.26</v>
          </cell>
        </row>
        <row r="4527">
          <cell r="G4527">
            <v>96697</v>
          </cell>
          <cell r="H4527" t="str">
            <v>JOELHO 90 GRAUS, PPR, DN 110 MM, CLASSE PN 25, INSTALADO EM PRUMADA DE ÁGUA   FORNECIMENTO E INSTALAÇÃO . AF_08/2022</v>
          </cell>
          <cell r="I4527" t="str">
            <v>UN</v>
          </cell>
          <cell r="J4527" t="str">
            <v>ATRIBUÍDO SÃO PAULO</v>
          </cell>
          <cell r="K4527">
            <v>316.74</v>
          </cell>
        </row>
        <row r="4528">
          <cell r="G4528">
            <v>96698</v>
          </cell>
          <cell r="H4528" t="str">
            <v>LUVA, PPR, DN 25 MM, CLASSE PN 25, INSTALADO EM PRUMADA DE ÁGUA   FORNECIMENTO E INSTALAÇÃO . AF_08/2022</v>
          </cell>
          <cell r="I4528" t="str">
            <v>UN</v>
          </cell>
          <cell r="J4528" t="str">
            <v>ATRIBUÍDO SÃO PAULO</v>
          </cell>
          <cell r="K4528">
            <v>7.05</v>
          </cell>
        </row>
        <row r="4529">
          <cell r="G4529">
            <v>96699</v>
          </cell>
          <cell r="H4529" t="str">
            <v>CONECTOR MACHO, PPR, 25 X 1/2, CLASSE PN 25, INSTALADO EM PRUMADA DE ÁGUA   FORNECIMENTO E INSTALAÇÃO . AF_08/2022</v>
          </cell>
          <cell r="I4529" t="str">
            <v>UN</v>
          </cell>
          <cell r="J4529" t="str">
            <v>ATRIBUÍDO SÃO PAULO</v>
          </cell>
          <cell r="K4529">
            <v>23.45</v>
          </cell>
        </row>
        <row r="4530">
          <cell r="G4530">
            <v>96700</v>
          </cell>
          <cell r="H4530" t="str">
            <v>CONECTOR FÊMEA, PPR, 25 X 1/2, CLASSE PN 25, INSTALADO EM PRUMADA DE ÁGUA   FORNECIMENTO E INSTALAÇÃO . AF_08/2022</v>
          </cell>
          <cell r="I4530" t="str">
            <v>UN</v>
          </cell>
          <cell r="J4530" t="str">
            <v>ATRIBUÍDO SÃO PAULO</v>
          </cell>
          <cell r="K4530">
            <v>15.32</v>
          </cell>
        </row>
        <row r="4531">
          <cell r="G4531">
            <v>96701</v>
          </cell>
          <cell r="H4531" t="str">
            <v>LUVA, PPR, DN 32 MM, CLASSE PN 25, INSTALADO EM PRUMADA DE ÁGUA   FORNECIMENTO E INSTALAÇÃO. AF_08/2022</v>
          </cell>
          <cell r="I4531" t="str">
            <v>UN</v>
          </cell>
          <cell r="J4531" t="str">
            <v>ATRIBUÍDO SÃO PAULO</v>
          </cell>
          <cell r="K4531">
            <v>9.7899999999999991</v>
          </cell>
        </row>
        <row r="4532">
          <cell r="G4532">
            <v>96702</v>
          </cell>
          <cell r="H4532" t="str">
            <v>BUCHA DE REDUÇÃO, PPR, 32 X 25, CLASSE PN 25, INSTALADO EM PRUMADA DE ÁGUA   FORNECIMENTO E INSTALAÇÃO . AF_08/2022</v>
          </cell>
          <cell r="I4532" t="str">
            <v>UN</v>
          </cell>
          <cell r="J4532" t="str">
            <v>ATRIBUÍDO SÃO PAULO</v>
          </cell>
          <cell r="K4532">
            <v>10.25</v>
          </cell>
        </row>
        <row r="4533">
          <cell r="G4533">
            <v>96703</v>
          </cell>
          <cell r="H4533" t="str">
            <v>LUVA, PPR, DN 40 MM, CLASSE PN 25, INSTALADO EM PRUMADA DE ÁGUA   FORNECIMENTO E INSTALAÇÃO. AF_08/2022</v>
          </cell>
          <cell r="I4533" t="str">
            <v>UN</v>
          </cell>
          <cell r="J4533" t="str">
            <v>ATRIBUÍDO SÃO PAULO</v>
          </cell>
          <cell r="K4533">
            <v>17.899999999999999</v>
          </cell>
        </row>
        <row r="4534">
          <cell r="G4534">
            <v>96704</v>
          </cell>
          <cell r="H4534" t="str">
            <v>BUCHA DE REDUÇÃO, PPR, 40 X 25, CLASSE PN 25, INSTALADO EM PRUMADA DE ÁGUA   FORNECIMENTO E INSTALAÇÃO . AF_08/2022</v>
          </cell>
          <cell r="I4534" t="str">
            <v>UN</v>
          </cell>
          <cell r="J4534" t="str">
            <v>ATRIBUÍDO SÃO PAULO</v>
          </cell>
          <cell r="K4534">
            <v>18.43</v>
          </cell>
        </row>
        <row r="4535">
          <cell r="G4535">
            <v>96705</v>
          </cell>
          <cell r="H4535" t="str">
            <v>LUVA, PPR, DN 50 MM, CLASSE PN 25, INSTALADO EM PRUMADA DE ÁGUA   FORNECIMENTO E INSTALAÇÃO. AF_08/2022</v>
          </cell>
          <cell r="I4535" t="str">
            <v>UN</v>
          </cell>
          <cell r="J4535" t="str">
            <v>ATRIBUÍDO SÃO PAULO</v>
          </cell>
          <cell r="K4535">
            <v>21.71</v>
          </cell>
        </row>
        <row r="4536">
          <cell r="G4536">
            <v>96706</v>
          </cell>
          <cell r="H4536" t="str">
            <v>LUVA, PPR, DN 63 MM, CLASSE PN 25, INSTALADO EM PRUMADA DE ÁGUA   FORNECIMENTO E INSTALAÇÃO. AF_08/2022</v>
          </cell>
          <cell r="I4536" t="str">
            <v>UN</v>
          </cell>
          <cell r="J4536" t="str">
            <v>ATRIBUÍDO SÃO PAULO</v>
          </cell>
          <cell r="K4536">
            <v>32.47</v>
          </cell>
        </row>
        <row r="4537">
          <cell r="G4537">
            <v>96707</v>
          </cell>
          <cell r="H4537" t="str">
            <v>LUVA, PPR, DN 75 MM, CLASSE PN 25, INSTALADO EM PRUMADA DE ÁGUA   FORNECIMENTO E INSTALAÇÃO. AF_08/2022</v>
          </cell>
          <cell r="I4537" t="str">
            <v>UN</v>
          </cell>
          <cell r="J4537" t="str">
            <v>ATRIBUÍDO SÃO PAULO</v>
          </cell>
          <cell r="K4537">
            <v>52.82</v>
          </cell>
        </row>
        <row r="4538">
          <cell r="G4538">
            <v>96708</v>
          </cell>
          <cell r="H4538" t="str">
            <v>LUVA, PPR, DN 90 MM, CLASSE PN 25, INSTALADO EM PRUMADA DE ÁGUA   FORNECIMENTO E INSTALAÇÃO. AF_08/2022</v>
          </cell>
          <cell r="I4538" t="str">
            <v>UN</v>
          </cell>
          <cell r="J4538" t="str">
            <v>ATRIBUÍDO SÃO PAULO</v>
          </cell>
          <cell r="K4538">
            <v>80.62</v>
          </cell>
        </row>
        <row r="4539">
          <cell r="G4539">
            <v>96709</v>
          </cell>
          <cell r="H4539" t="str">
            <v>LUVA, PPR, DN 110 MM, CLASSE PN 25, INSTALADO EM PRUMADA DE ÁGUA   FORNECIMENTO E INSTALAÇÃO. AF_08/2022</v>
          </cell>
          <cell r="I4539" t="str">
            <v>UN</v>
          </cell>
          <cell r="J4539" t="str">
            <v>ATRIBUÍDO SÃO PAULO</v>
          </cell>
          <cell r="K4539">
            <v>103.02</v>
          </cell>
        </row>
        <row r="4540">
          <cell r="G4540">
            <v>96710</v>
          </cell>
          <cell r="H4540" t="str">
            <v>TÊ NORMAL, PPR, DN 25 MM, CLASSE PN 25, INSTALADO EM PRUMADA DE ÁGUA   FORNECIMENTO E INSTALAÇÃO . AF_08/2022</v>
          </cell>
          <cell r="I4540" t="str">
            <v>UN</v>
          </cell>
          <cell r="J4540" t="str">
            <v>ATRIBUÍDO SÃO PAULO</v>
          </cell>
          <cell r="K4540">
            <v>12.94</v>
          </cell>
        </row>
        <row r="4541">
          <cell r="G4541">
            <v>96711</v>
          </cell>
          <cell r="H4541" t="str">
            <v>TÊ NORMAL, PPR, DN 32 MM, CLASSE PN 25, INSTALADO EM PRUMADA DE ÁGUA   FORNECIMENTO E INSTALAÇÃO . AF_08/2022</v>
          </cell>
          <cell r="I4541" t="str">
            <v>UN</v>
          </cell>
          <cell r="J4541" t="str">
            <v>ATRIBUÍDO SÃO PAULO</v>
          </cell>
          <cell r="K4541">
            <v>19.55</v>
          </cell>
        </row>
        <row r="4542">
          <cell r="G4542">
            <v>96712</v>
          </cell>
          <cell r="H4542" t="str">
            <v>TÊ NORMAL, PPR, DN 40 MM, CLASSE PN 25, INSTALADO EM PRUMADA DE ÁGUA   FORNECIMENTO E INSTALAÇÃO . AF_08/2022</v>
          </cell>
          <cell r="I4542" t="str">
            <v>UN</v>
          </cell>
          <cell r="J4542" t="str">
            <v>ATRIBUÍDO SÃO PAULO</v>
          </cell>
          <cell r="K4542">
            <v>28.14</v>
          </cell>
        </row>
        <row r="4543">
          <cell r="G4543">
            <v>96713</v>
          </cell>
          <cell r="H4543" t="str">
            <v>TÊ NORMAL, PPR, DN 50 MM, CLASSE PN 25, INSTALADO EM PRUMADA DE ÁGUA   FORNECIMENTO E INSTALAÇÃO . AF_08/2022</v>
          </cell>
          <cell r="I4543" t="str">
            <v>UN</v>
          </cell>
          <cell r="J4543" t="str">
            <v>ATRIBUÍDO SÃO PAULO</v>
          </cell>
          <cell r="K4543">
            <v>43.74</v>
          </cell>
        </row>
        <row r="4544">
          <cell r="G4544">
            <v>96714</v>
          </cell>
          <cell r="H4544" t="str">
            <v>TÊ NORMAL, PPR, DN 63 MM, CLASSE PN 25, INSTALADO EM PRUMADA DE ÁGUA   FORNECIMENTO E INSTALAÇÃO . AF_08/2022</v>
          </cell>
          <cell r="I4544" t="str">
            <v>UN</v>
          </cell>
          <cell r="J4544" t="str">
            <v>ATRIBUÍDO SÃO PAULO</v>
          </cell>
          <cell r="K4544">
            <v>62.64</v>
          </cell>
        </row>
        <row r="4545">
          <cell r="G4545">
            <v>96715</v>
          </cell>
          <cell r="H4545" t="str">
            <v>TÊ NORMAL, PPR, DN 75 MM, CLASSE PN 25, INSTALADO EM PRUMADA DE ÁGUA   FORNECIMENTO E INSTALAÇÃO . AF_08/2022</v>
          </cell>
          <cell r="I4545" t="str">
            <v>UN</v>
          </cell>
          <cell r="J4545" t="str">
            <v>ATRIBUÍDO SÃO PAULO</v>
          </cell>
          <cell r="K4545">
            <v>113.24</v>
          </cell>
        </row>
        <row r="4546">
          <cell r="G4546">
            <v>96716</v>
          </cell>
          <cell r="H4546" t="str">
            <v>TÊ NORMAL, PPR, DN 90 MM, CLASSE PN 25, INSTALADO EM PRUMADA DE ÁGUA   FORNECIMENTO E INSTALAÇÃO . AF_08/2022</v>
          </cell>
          <cell r="I4546" t="str">
            <v>UN</v>
          </cell>
          <cell r="J4546" t="str">
            <v>ATRIBUÍDO SÃO PAULO</v>
          </cell>
          <cell r="K4546">
            <v>147.88</v>
          </cell>
        </row>
        <row r="4547">
          <cell r="G4547">
            <v>96717</v>
          </cell>
          <cell r="H4547" t="str">
            <v>TÊ NORMAL, PPR, DN 110 MM, CLASSE PN 25, INSTALADO EM PRUMADA DE ÁGUA   FORNECIMENTO E INSTALAÇÃO . AF_08/2022</v>
          </cell>
          <cell r="I4547" t="str">
            <v>UN</v>
          </cell>
          <cell r="J4547" t="str">
            <v>ATRIBUÍDO SÃO PAULO</v>
          </cell>
          <cell r="K4547">
            <v>286.70999999999998</v>
          </cell>
        </row>
        <row r="4548">
          <cell r="G4548">
            <v>96736</v>
          </cell>
          <cell r="H4548" t="str">
            <v>LUVA, PPR, DN 20 MM, CLASSE PN 25, INSTALADO EM RESERVAÇÃO DE ÁGUA DE EDIFICAÇÃO QUE POSSUA RESERVATÓRIO DE FIBRA/FIBROCIMENTO  FORNECIMENTO E INSTALAÇÃO. AF_06/2016</v>
          </cell>
          <cell r="I4548" t="str">
            <v>UN</v>
          </cell>
          <cell r="J4548" t="str">
            <v>ATRIBUÍDO SÃO PAULO</v>
          </cell>
          <cell r="K4548">
            <v>5.94</v>
          </cell>
        </row>
        <row r="4549">
          <cell r="G4549">
            <v>96737</v>
          </cell>
          <cell r="H4549" t="str">
            <v>LUVA, PPR, DN 25 MM, CLASSE PN 25, INSTALADO EM RESERVAÇÃO DE ÁGUA DE EDIFICAÇÃO QUE POSSUA RESERVATÓRIO DE FIBRA/FIBROCIMENTO  FORNECIMENTO E INSTALAÇÃO. AF_06/2016</v>
          </cell>
          <cell r="I4549" t="str">
            <v>UN</v>
          </cell>
          <cell r="J4549" t="str">
            <v>ATRIBUÍDO SÃO PAULO</v>
          </cell>
          <cell r="K4549">
            <v>5.74</v>
          </cell>
        </row>
        <row r="4550">
          <cell r="G4550">
            <v>96738</v>
          </cell>
          <cell r="H4550" t="str">
            <v>CONECTOR MACHO, PPR, 25 X 1/2'', CLASSE PN 25,  INSTALADO EM RESERVAÇÃO DE ÁGUA DE EDIFICAÇÃO QUE POSSUA RESERVATÓRIO DE FIBRA/FIBROCIMENTO   FORNECIMENTO E INSTALAÇÃO. AF_06/2016</v>
          </cell>
          <cell r="I4550" t="str">
            <v>UN</v>
          </cell>
          <cell r="J4550" t="str">
            <v>ATRIBUÍDO SÃO PAULO</v>
          </cell>
          <cell r="K4550">
            <v>22.14</v>
          </cell>
        </row>
        <row r="4551">
          <cell r="G4551">
            <v>96739</v>
          </cell>
          <cell r="H4551" t="str">
            <v>LUVA, PPR, DN 32 MM, CLASSE PN 25, INSTALADO EM RESERVAÇÃO DE ÁGUA DE EDIFICAÇÃO QUE POSSUA RESERVATÓRIO DE FIBRA/FIBROCIMENTO  FORNECIMENTO E INSTALAÇÃO. AF_06/2016</v>
          </cell>
          <cell r="I4551" t="str">
            <v>UN</v>
          </cell>
          <cell r="J4551" t="str">
            <v>ATRIBUÍDO SÃO PAULO</v>
          </cell>
          <cell r="K4551">
            <v>8.41</v>
          </cell>
        </row>
        <row r="4552">
          <cell r="G4552">
            <v>96740</v>
          </cell>
          <cell r="H4552" t="str">
            <v>CONECTOR MACHO, PPR, 32 X 3/4'', CLASSE PN 25,  INSTALADO EM RESERVAÇÃO DE ÁGUA DE EDIFICAÇÃO QUE POSSUA RESERVATÓRIO DE FIBRA/FIBROCIMENTO   FORNECIMENTO E INSTALAÇÃO. AF_06/2016</v>
          </cell>
          <cell r="I4552" t="str">
            <v>UN</v>
          </cell>
          <cell r="J4552" t="str">
            <v>ATRIBUÍDO SÃO PAULO</v>
          </cell>
          <cell r="K4552">
            <v>31.11</v>
          </cell>
        </row>
        <row r="4553">
          <cell r="G4553">
            <v>96741</v>
          </cell>
          <cell r="H4553" t="str">
            <v>LUVA, PPR, DN 40 MM, CLASSE PN 25, INSTALADO EM RESERVAÇÃO DE ÁGUA DE EDIFICAÇÃO QUE POSSUA RESERVATÓRIO DE FIBRA/FIBROCIMENTO  FORNECIMENTO E INSTALAÇÃO. AF_06/2016</v>
          </cell>
          <cell r="I4553" t="str">
            <v>UN</v>
          </cell>
          <cell r="J4553" t="str">
            <v>ATRIBUÍDO SÃO PAULO</v>
          </cell>
          <cell r="K4553">
            <v>15.27</v>
          </cell>
        </row>
        <row r="4554">
          <cell r="G4554">
            <v>96742</v>
          </cell>
          <cell r="H4554" t="str">
            <v>LUVA, PPR, DN 50 MM, CLASSE PN 25, INSTALADO EM RESERVAÇÃO DE ÁGUA DE EDIFICAÇÃO QUE POSSUA RESERVATÓRIO DE FIBRA/FIBROCIMENTO  FORNECIMENTO E INSTALAÇÃO. AF_06/2016</v>
          </cell>
          <cell r="I4554" t="str">
            <v>UN</v>
          </cell>
          <cell r="J4554" t="str">
            <v>ATRIBUÍDO SÃO PAULO</v>
          </cell>
          <cell r="K4554">
            <v>20</v>
          </cell>
        </row>
        <row r="4555">
          <cell r="G4555">
            <v>96743</v>
          </cell>
          <cell r="H4555" t="str">
            <v>LUVA, PPR, DN 63 MM, CLASSE PN 25, INSTALADO EM RESERVAÇÃO DE ÁGUA DE EDIFICAÇÃO QUE POSSUA RESERVATÓRIO DE FIBRA/FIBROCIMENTO  FORNECIMENTO E INSTALAÇÃO. AF_06/2016</v>
          </cell>
          <cell r="I4555" t="str">
            <v>UN</v>
          </cell>
          <cell r="J4555" t="str">
            <v>ATRIBUÍDO SÃO PAULO</v>
          </cell>
          <cell r="K4555">
            <v>28.72</v>
          </cell>
        </row>
        <row r="4556">
          <cell r="G4556">
            <v>96744</v>
          </cell>
          <cell r="H4556" t="str">
            <v>LUVA, PPR, DN 75 MM, CLASSE PN 25, INSTALADO EM RESERVAÇÃO DE ÁGUA DE EDIFICAÇÃO QUE POSSUA RESERVATÓRIO DE FIBRA/FIBROCIMENTO  FORNECIMENTO E INSTALAÇÃO. AF_06/2016</v>
          </cell>
          <cell r="I4556" t="str">
            <v>UN</v>
          </cell>
          <cell r="J4556" t="str">
            <v>ATRIBUÍDO SÃO PAULO</v>
          </cell>
          <cell r="K4556">
            <v>51.81</v>
          </cell>
        </row>
        <row r="4557">
          <cell r="G4557">
            <v>96745</v>
          </cell>
          <cell r="H4557" t="str">
            <v>LUVA, PPR, DN 90 MM, CLASSE PN 25, INSTALADO EM RESERVAÇÃO DE ÁGUA DE EDIFICAÇÃO QUE POSSUA RESERVATÓRIO DE FIBRA/FIBROCIMENTO  FORNECIMENTO E INSTALAÇÃO. AF_06/2016</v>
          </cell>
          <cell r="I4557" t="str">
            <v>UN</v>
          </cell>
          <cell r="J4557" t="str">
            <v>ATRIBUÍDO SÃO PAULO</v>
          </cell>
          <cell r="K4557">
            <v>77.25</v>
          </cell>
        </row>
        <row r="4558">
          <cell r="G4558">
            <v>96746</v>
          </cell>
          <cell r="H4558" t="str">
            <v>LUVA, PPR, DN 110 MM, CLASSE PN 25, INSTALADO EM RESERVAÇÃO DE ÁGUA DE EDIFICAÇÃO QUE POSSUA RESERVATÓRIO DE FIBRA/FIBROCIMENTO  FORNECIMENTO E INSTALAÇÃO. AF_06/2016</v>
          </cell>
          <cell r="I4558" t="str">
            <v>UN</v>
          </cell>
          <cell r="J4558" t="str">
            <v>ATRIBUÍDO SÃO PAULO</v>
          </cell>
          <cell r="K4558">
            <v>103.21</v>
          </cell>
        </row>
        <row r="4559">
          <cell r="G4559">
            <v>96747</v>
          </cell>
          <cell r="H4559" t="str">
            <v>JOELHO 90 GRAUS, PPR, DN 20 MM, CLASSE PN 25,  INSTALADO EM RESERVAÇÃO DE ÁGUA DE EDIFICAÇÃO QUE POSSUA RESERVATÓRIO DE FIBRA/FIBROCIMENTO  FORNECIMENTO E INSTALAÇÃO. AF_06/2016</v>
          </cell>
          <cell r="I4559" t="str">
            <v>UN</v>
          </cell>
          <cell r="J4559" t="str">
            <v>ATRIBUÍDO SÃO PAULO</v>
          </cell>
          <cell r="K4559">
            <v>7.31</v>
          </cell>
        </row>
        <row r="4560">
          <cell r="G4560">
            <v>96748</v>
          </cell>
          <cell r="H4560" t="str">
            <v>JOELHO 90 GRAUS, PPR, DN 25 MM, CLASSE PN 25,  INSTALADO EM RESERVAÇÃO DE ÁGUA DE EDIFICAÇÃO QUE POSSUA RESERVATÓRIO DE FIBRA/FIBROCIMENTO  FORNECIMENTO E INSTALAÇÃO. AF_06/2016</v>
          </cell>
          <cell r="I4560" t="str">
            <v>UN</v>
          </cell>
          <cell r="J4560" t="str">
            <v>ATRIBUÍDO SÃO PAULO</v>
          </cell>
          <cell r="K4560">
            <v>7.93</v>
          </cell>
        </row>
        <row r="4561">
          <cell r="G4561">
            <v>96749</v>
          </cell>
          <cell r="H4561" t="str">
            <v>JOELHO 90 GRAUS, PPR, DN 32 MM, CLASSE PN 25,  INSTALADO EM RESERVAÇÃO DE ÁGUA DE EDIFICAÇÃO QUE POSSUA RESERVATÓRIO DE FIBRA/FIBROCIMENTO  FORNECIMENTO E INSTALAÇÃO. AF_06/2016</v>
          </cell>
          <cell r="I4561" t="str">
            <v>UN</v>
          </cell>
          <cell r="J4561" t="str">
            <v>ATRIBUÍDO SÃO PAULO</v>
          </cell>
          <cell r="K4561">
            <v>10.73</v>
          </cell>
        </row>
        <row r="4562">
          <cell r="G4562">
            <v>96750</v>
          </cell>
          <cell r="H4562" t="str">
            <v>JOELHO 90 GRAUS, PPR, DN 40 MM, CLASSE PN 25,  INSTALADO EM RESERVAÇÃO DE ÁGUA DE EDIFICAÇÃO QUE POSSUA RESERVATÓRIO DE FIBRA/FIBROCIMENTO  FORNECIMENTO E INSTALAÇÃO. AF_06/2016</v>
          </cell>
          <cell r="I4562" t="str">
            <v>UN</v>
          </cell>
          <cell r="J4562" t="str">
            <v>ATRIBUÍDO SÃO PAULO</v>
          </cell>
          <cell r="K4562">
            <v>15.36</v>
          </cell>
        </row>
        <row r="4563">
          <cell r="G4563">
            <v>96751</v>
          </cell>
          <cell r="H4563" t="str">
            <v>JOELHO 90 GRAUS, PPR, DN 50 MM, CLASSE PN 25,  INSTALADO EM RESERVAÇÃO DE ÁGUA DE EDIFICAÇÃO QUE POSSUA RESERVATÓRIO DE FIBRA/FIBROCIMENTO  FORNECIMENTO E INSTALAÇÃO. AF_06/2016</v>
          </cell>
          <cell r="I4563" t="str">
            <v>UN</v>
          </cell>
          <cell r="J4563" t="str">
            <v>ATRIBUÍDO SÃO PAULO</v>
          </cell>
          <cell r="K4563">
            <v>24.51</v>
          </cell>
        </row>
        <row r="4564">
          <cell r="G4564">
            <v>96752</v>
          </cell>
          <cell r="H4564" t="str">
            <v>JOELHO 90 GRAUS, PPR, DN 63 MM, CLASSE PN 25,  INSTALADO EM RESERVAÇÃO DE ÁGUA DE EDIFICAÇÃO QUE POSSUA RESERVATÓRIO DE FIBRA/FIBROCIMENTO  FORNECIMENTO E INSTALAÇÃO. AF_06/2016</v>
          </cell>
          <cell r="I4564" t="str">
            <v>UN</v>
          </cell>
          <cell r="J4564" t="str">
            <v>ATRIBUÍDO SÃO PAULO</v>
          </cell>
          <cell r="K4564">
            <v>33.090000000000003</v>
          </cell>
        </row>
        <row r="4565">
          <cell r="G4565">
            <v>96753</v>
          </cell>
          <cell r="H4565" t="str">
            <v>JOELHO 90 GRAUS, PPR, DN 75 MM, CLASSE PN 25,  INSTALADO EM RESERVAÇÃO DE ÁGUA DE EDIFICAÇÃO QUE POSSUA RESERVATÓRIO DE FIBRA/FIBROCIMENTO  FORNECIMENTO E INSTALAÇÃO. AF_06/2016</v>
          </cell>
          <cell r="I4565" t="str">
            <v>UN</v>
          </cell>
          <cell r="J4565" t="str">
            <v>ATRIBUÍDO SÃO PAULO</v>
          </cell>
          <cell r="K4565">
            <v>82.62</v>
          </cell>
        </row>
        <row r="4566">
          <cell r="G4566">
            <v>96754</v>
          </cell>
          <cell r="H4566" t="str">
            <v>JOELHO 90 GRAUS, PPR, DN 90 MM, CLASSE PN 25,  INSTALADO EM RESERVAÇÃO DE ÁGUA DE EDIFICAÇÃO QUE POSSUA RESERVATÓRIO DE FIBRA/FIBROCIMENTO  FORNECIMENTO E INSTALAÇÃO. AF_06/2016</v>
          </cell>
          <cell r="I4566" t="str">
            <v>UN</v>
          </cell>
          <cell r="J4566" t="str">
            <v>ATRIBUÍDO SÃO PAULO</v>
          </cell>
          <cell r="K4566">
            <v>100.18</v>
          </cell>
        </row>
        <row r="4567">
          <cell r="G4567">
            <v>96755</v>
          </cell>
          <cell r="H4567" t="str">
            <v>JOELHO 90 GRAUS, PPR, DN 110 MM, CLASSE PN 25,  INSTALADO EM RESERVAÇÃO DE ÁGUA DE EDIFICAÇÃO QUE POSSUA RESERVATÓRIO DE FIBRA/FIBROCIMENTO  FORNECIMENTO E INSTALAÇÃO. AF_06/2016</v>
          </cell>
          <cell r="I4567" t="str">
            <v>UN</v>
          </cell>
          <cell r="J4567" t="str">
            <v>ATRIBUÍDO SÃO PAULO</v>
          </cell>
          <cell r="K4567">
            <v>317.02999999999997</v>
          </cell>
        </row>
        <row r="4568">
          <cell r="G4568">
            <v>96756</v>
          </cell>
          <cell r="H4568" t="str">
            <v>TÊ MISTURADOR, PPR, DN 20 MM, CLASSE PN 25,  INSTALADO EM RESERVAÇÃO DE ÁGUA DE EDIFICAÇÃO QUE POSSUA RESERVATÓRIO DE FIBRA/FIBROCIMENTO  FORNECIMENTO E INSTALAÇÃO. AF_06/2016</v>
          </cell>
          <cell r="I4568" t="str">
            <v>UN</v>
          </cell>
          <cell r="J4568" t="str">
            <v>ATRIBUÍDO SÃO PAULO</v>
          </cell>
          <cell r="K4568">
            <v>18.93</v>
          </cell>
        </row>
        <row r="4569">
          <cell r="G4569">
            <v>96757</v>
          </cell>
          <cell r="H4569" t="str">
            <v>TÊ MISTURADOR, PPR, DN 25 MM, CLASSE PN 25,  INSTALADO EM RESERVAÇÃO DE ÁGUA DE EDIFICAÇÃO QUE POSSUA RESERVATÓRIO DE FIBRA/FIBROCIMENTO  FORNECIMENTO E INSTALAÇÃO. AF_06/2016</v>
          </cell>
          <cell r="I4569" t="str">
            <v>UN</v>
          </cell>
          <cell r="J4569" t="str">
            <v>ATRIBUÍDO SÃO PAULO</v>
          </cell>
          <cell r="K4569">
            <v>22.85</v>
          </cell>
        </row>
        <row r="4570">
          <cell r="G4570">
            <v>96758</v>
          </cell>
          <cell r="H4570" t="str">
            <v>TÊ, PPR, DN 32 MM, CLASSE PN 25,  INSTALADO EM RESERVAÇÃO DE ÁGUA DE EDIFICAÇÃO QUE POSSUA RESERVATÓRIO DE FIBRA/FIBROCIMENTO  FORNECIMENTO E INSTALAÇÃO. AF_06/2016</v>
          </cell>
          <cell r="I4570" t="str">
            <v>UN</v>
          </cell>
          <cell r="J4570" t="str">
            <v>ATRIBUÍDO SÃO PAULO</v>
          </cell>
          <cell r="K4570">
            <v>16.79</v>
          </cell>
        </row>
        <row r="4571">
          <cell r="G4571">
            <v>96759</v>
          </cell>
          <cell r="H4571" t="str">
            <v>TÊ, PPR, DN 40 MM, CLASSE PN 25,  INSTALADO EM RESERVAÇÃO DE ÁGUA DE EDIFICAÇÃO QUE POSSUA RESERVATÓRIO DE FIBRA/FIBROCIMENTO  FORNECIMENTO E INSTALAÇÃO. AF_06/2016</v>
          </cell>
          <cell r="I4571" t="str">
            <v>UN</v>
          </cell>
          <cell r="J4571" t="str">
            <v>ATRIBUÍDO SÃO PAULO</v>
          </cell>
          <cell r="K4571">
            <v>22.87</v>
          </cell>
        </row>
        <row r="4572">
          <cell r="G4572">
            <v>96760</v>
          </cell>
          <cell r="H4572" t="str">
            <v>TÊ, PPR, DN 50 MM, CLASSE PN 25,  INSTALADO EM RESERVAÇÃO DE ÁGUA DE EDIFICAÇÃO QUE POSSUA RESERVATÓRIO DE FIBRA/FIBROCIMENTO  FORNECIMENTO E INSTALAÇÃO. AF_06/2016</v>
          </cell>
          <cell r="I4572" t="str">
            <v>UN</v>
          </cell>
          <cell r="J4572" t="str">
            <v>ATRIBUÍDO SÃO PAULO</v>
          </cell>
          <cell r="K4572">
            <v>40.26</v>
          </cell>
        </row>
        <row r="4573">
          <cell r="G4573">
            <v>96761</v>
          </cell>
          <cell r="H4573" t="str">
            <v>TÊ, PPR, DN 63 MM, CLASSE PN 25,  INSTALADO EM RESERVAÇÃO DE ÁGUA DE EDIFICAÇÃO QUE POSSUA RESERVATÓRIO DE FIBRA/FIBROCIMENTO  FORNECIMENTO E INSTALAÇÃO. AF_06/2016</v>
          </cell>
          <cell r="I4573" t="str">
            <v>UN</v>
          </cell>
          <cell r="J4573" t="str">
            <v>ATRIBUÍDO SÃO PAULO</v>
          </cell>
          <cell r="K4573">
            <v>55.1</v>
          </cell>
        </row>
        <row r="4574">
          <cell r="G4574">
            <v>96762</v>
          </cell>
          <cell r="H4574" t="str">
            <v>TÊ, PPR, DN 75 MM, CLASSE PN 25,  INSTALADO EM RESERVAÇÃO DE ÁGUA DE EDIFICAÇÃO QUE POSSUA RESERVATÓRIO DE FIBRA/FIBROCIMENTO  FORNECIMENTO E INSTALAÇÃO. AF_06/2016</v>
          </cell>
          <cell r="I4574" t="str">
            <v>UN</v>
          </cell>
          <cell r="J4574" t="str">
            <v>ATRIBUÍDO SÃO PAULO</v>
          </cell>
          <cell r="K4574">
            <v>111.15</v>
          </cell>
        </row>
        <row r="4575">
          <cell r="G4575">
            <v>96763</v>
          </cell>
          <cell r="H4575" t="str">
            <v>TÊ, PPR, DN 90 MM, CLASSE PN 25,  INSTALADO EM RESERVAÇÃO DE ÁGUA DE EDIFICAÇÃO QUE POSSUA RESERVATÓRIO DE FIBRA/FIBROCIMENTO  FORNECIMENTO E INSTALAÇÃO. AF_06/2016</v>
          </cell>
          <cell r="I4575" t="str">
            <v>UN</v>
          </cell>
          <cell r="J4575" t="str">
            <v>ATRIBUÍDO SÃO PAULO</v>
          </cell>
          <cell r="K4575">
            <v>141.07</v>
          </cell>
        </row>
        <row r="4576">
          <cell r="G4576">
            <v>96764</v>
          </cell>
          <cell r="H4576" t="str">
            <v>TÊ, PPR, DN 110 MM, CLASSE PN 25,  INSTALADO EM RESERVAÇÃO DE ÁGUA DE EDIFICAÇÃO QUE POSSUA RESERVATÓRIO DE FIBRA/FIBROCIMENTO  FORNECIMENTO E INSTALAÇÃO. AF_06/2016</v>
          </cell>
          <cell r="I4576" t="str">
            <v>UN</v>
          </cell>
          <cell r="J4576" t="str">
            <v>ATRIBUÍDO SÃO PAULO</v>
          </cell>
          <cell r="K4576">
            <v>287.08999999999997</v>
          </cell>
        </row>
        <row r="4577">
          <cell r="G4577">
            <v>96802</v>
          </cell>
          <cell r="H4577" t="str">
            <v>KIT CHASSI PEX, PRÉ-FABRICADO, PARA CHUVEIRO, INCLUSO QUADRO METÁLICO, TUBOS, REGISTROS DE PRESSÃO E CONEXÕES POR CRIMPAGEM - FORNECIMENTO E INSTALAÇÃO. AF_02/2023</v>
          </cell>
          <cell r="I4577" t="str">
            <v>UN</v>
          </cell>
          <cell r="J4577" t="str">
            <v>ATRIBUÍDO SÃO PAULO</v>
          </cell>
          <cell r="K4577">
            <v>229.21</v>
          </cell>
        </row>
        <row r="4578">
          <cell r="G4578">
            <v>96803</v>
          </cell>
          <cell r="H4578" t="str">
            <v>KIT CHASSI PEX, PRÉ-FABRICADO, PARA COZINHA COM CUBA SIMPLES, INCLUSO QUADRO METÁLICO, TUBOS E CONEXÕES POR CRIMPAGEM - FORNECIMENTO E INSTALAÇÃO. AF_02/2023</v>
          </cell>
          <cell r="I4578" t="str">
            <v>UN</v>
          </cell>
          <cell r="J4578" t="str">
            <v>ATRIBUÍDO SÃO PAULO</v>
          </cell>
          <cell r="K4578">
            <v>119.73</v>
          </cell>
        </row>
        <row r="4579">
          <cell r="G4579">
            <v>96804</v>
          </cell>
          <cell r="H4579" t="str">
            <v>KIT CHASSI PEX, PRÉ-FABRICADO, PARA ÁREA DE SERVIÇO COM TANQUE E MÁQUINA DE LAVAR ROUPA, INCLUSO QUADRO METÁLICO, TUBOS E CONEXÕES POR CRIMPAGEM - FORNECIMENTO E INSTALAÇÃO. AF_02/2023</v>
          </cell>
          <cell r="I4579" t="str">
            <v>UN</v>
          </cell>
          <cell r="J4579" t="str">
            <v>ATRIBUÍDO SÃO PAULO</v>
          </cell>
          <cell r="K4579">
            <v>213.37</v>
          </cell>
        </row>
        <row r="4580">
          <cell r="G4580">
            <v>96805</v>
          </cell>
          <cell r="H4580" t="str">
            <v>KIT CHASSI PEX, PRÉ-FABRICADO, PARA CHUVEIRO, INCLUSO QUADRO METÁLICO, TUBOS, REGISTROS DE PRESSÃO E CONEXÕES POR ANEL DESLIZANTE - FORNECIMENTO E INSTALAÇÃO. AF_02/2023</v>
          </cell>
          <cell r="I4580" t="str">
            <v>UN</v>
          </cell>
          <cell r="J4580" t="str">
            <v>ATRIBUÍDO SÃO PAULO</v>
          </cell>
          <cell r="K4580">
            <v>235.58</v>
          </cell>
        </row>
        <row r="4581">
          <cell r="G4581">
            <v>96806</v>
          </cell>
          <cell r="H4581" t="str">
            <v>KIT CHASSI PEX, PRÉ-FABRICADO, PARA COZINHA COM CUBA SIMPLES, INCLUSO QUADRO METÁLICO, TUBOS E CONEXÕES POR ANEL DESLIZANTE - FORNECIMENTO E INSTALAÇÃO. AF_02/2023</v>
          </cell>
          <cell r="I4581" t="str">
            <v>UN</v>
          </cell>
          <cell r="J4581" t="str">
            <v>ATRIBUÍDO SÃO PAULO</v>
          </cell>
          <cell r="K4581">
            <v>116.06</v>
          </cell>
        </row>
        <row r="4582">
          <cell r="G4582">
            <v>96807</v>
          </cell>
          <cell r="H4582" t="str">
            <v>KIT CHASSI PEX, PRÉ-FABRICADO, PARA ÁREA DE SERVIÇO COM TANQUE E MÁQUINA DE LAVAR ROUPA, INCLUSO QUADRO METÁLICO, TUBOS E CONEXÕES POR ANEL DESLIZANTE - FORNECIMENTO E INSTALAÇÃO. AF_02/2023</v>
          </cell>
          <cell r="I4582" t="str">
            <v>UN</v>
          </cell>
          <cell r="J4582" t="str">
            <v>ATRIBUÍDO SÃO PAULO</v>
          </cell>
          <cell r="K4582">
            <v>193.83</v>
          </cell>
        </row>
        <row r="4583">
          <cell r="G4583">
            <v>96808</v>
          </cell>
          <cell r="H4583" t="str">
            <v>UNIÃO METÁLICA PARA INSTALAÇÕES EM PEX ÁGUA, DN 16 MM, COM ANEL DESLIZANTE - FORNECIMENTO E INSTALAÇÃO. AF_02/2023</v>
          </cell>
          <cell r="I4583" t="str">
            <v>UN</v>
          </cell>
          <cell r="J4583" t="str">
            <v>ATRIBUÍDO SÃO PAULO</v>
          </cell>
          <cell r="K4583">
            <v>13.99</v>
          </cell>
        </row>
        <row r="4584">
          <cell r="G4584">
            <v>96809</v>
          </cell>
          <cell r="H4584" t="str">
            <v>CONEXÃO FIXA, ROSCA FÊMEA, METÁLICA, PARA INSTALAÇÕES EM PEX ÁGUA, DN 16 MM X 1/2", COM ANEL DESLIZANTE. FORNECIMENTO E INSTALAÇÃO. AF_02/2023</v>
          </cell>
          <cell r="I4584" t="str">
            <v>UN</v>
          </cell>
          <cell r="J4584" t="str">
            <v>ATRIBUÍDO SÃO PAULO</v>
          </cell>
          <cell r="K4584">
            <v>15.47</v>
          </cell>
        </row>
        <row r="4585">
          <cell r="G4585">
            <v>96810</v>
          </cell>
          <cell r="H4585" t="str">
            <v>CONEXÃO MÓVEL, ROSCA FÊMEA, METÁLICA, PARA INSTALAÇÕES EM PEX ÁGUA, DN 16 MM X 3/4", COM ANEL DESLIZANTE. FORNECIMENTO E INSTALAÇÃO. AF_02/2023</v>
          </cell>
          <cell r="I4585" t="str">
            <v>UN</v>
          </cell>
          <cell r="J4585" t="str">
            <v>ATRIBUÍDO SÃO PAULO</v>
          </cell>
          <cell r="K4585">
            <v>16.79</v>
          </cell>
        </row>
        <row r="4586">
          <cell r="G4586">
            <v>96811</v>
          </cell>
          <cell r="H4586" t="str">
            <v>UNIÃO METÁLICA PARA INSTALAÇÕES EM PEX ÁGUA, DN 20 MM, COM ANEL DESLIZANTE - FORNECIMENTO E INSTALAÇÃO. AF_02/2023</v>
          </cell>
          <cell r="I4586" t="str">
            <v>UN</v>
          </cell>
          <cell r="J4586" t="str">
            <v>ATRIBUÍDO SÃO PAULO</v>
          </cell>
          <cell r="K4586">
            <v>17.7</v>
          </cell>
        </row>
        <row r="4587">
          <cell r="G4587">
            <v>96812</v>
          </cell>
          <cell r="H4587" t="str">
            <v>CONEXÃO FIXA, ROSCA FÊMEA, METÁLICA, PARA INSTALAÇÕES EM PEX ÁGUA, DN 20 MM X 1/2", COM ANEL DESLIZANTE. FORNECIMENTO E INSTALAÇÃO. AF_02/2023</v>
          </cell>
          <cell r="I4587" t="str">
            <v>UN</v>
          </cell>
          <cell r="J4587" t="str">
            <v>ATRIBUÍDO SÃO PAULO</v>
          </cell>
          <cell r="K4587">
            <v>16.13</v>
          </cell>
        </row>
        <row r="4588">
          <cell r="G4588">
            <v>96813</v>
          </cell>
          <cell r="H4588" t="str">
            <v>CONEXÃO FIXA, ROSCA FÊMEA, METÁLICA, PARA INSTALAÇÕES EM PEX ÁGUA, DN 20 MM X 3/4", COM ANEL DESLIZANTE. FORNECIMENTO E INSTALAÇÃO. AF_02/2023</v>
          </cell>
          <cell r="I4588" t="str">
            <v>UN</v>
          </cell>
          <cell r="J4588" t="str">
            <v>ATRIBUÍDO SÃO PAULO</v>
          </cell>
          <cell r="K4588">
            <v>18.39</v>
          </cell>
        </row>
        <row r="4589">
          <cell r="G4589">
            <v>96814</v>
          </cell>
          <cell r="H4589" t="str">
            <v>UNIÃO DE REDUÇÃO, METÁLICA, PARA INSTALAÇÕES EM PEX ÁGUA, DN 20 X 16 MM, CONEXÃO POR ANEL DESLIZANTE - FORNECIMENTO E INSTALAÇÃO. AF_02/2023</v>
          </cell>
          <cell r="I4589" t="str">
            <v>UN</v>
          </cell>
          <cell r="J4589" t="str">
            <v>ATRIBUÍDO SÃO PAULO</v>
          </cell>
          <cell r="K4589">
            <v>13.23</v>
          </cell>
        </row>
        <row r="4590">
          <cell r="G4590">
            <v>96815</v>
          </cell>
          <cell r="H4590" t="str">
            <v>UNIÃO METÁLICA PARA INSTALAÇÕES EM PEX ÁGUA, DN 25 MM, COM ANEL DESLIZANTE - FORNECIMENTO E INSTALAÇÃO. AF_02/2023</v>
          </cell>
          <cell r="I4590" t="str">
            <v>UN</v>
          </cell>
          <cell r="J4590" t="str">
            <v>ATRIBUÍDO SÃO PAULO</v>
          </cell>
          <cell r="K4590">
            <v>27.6</v>
          </cell>
        </row>
        <row r="4591">
          <cell r="G4591">
            <v>96816</v>
          </cell>
          <cell r="H4591" t="str">
            <v>CONEXÃO FIXA, ROSCA FÊMEA, METÁLICA, PARA INSTALAÇÕES EM PEX ÁGUA, DN 25 MM X 3/4", COM ANEL DESLIZANTE - FORNECIMENTO E INSTALAÇÃO. AF_02/2023</v>
          </cell>
          <cell r="I4591" t="str">
            <v>UN</v>
          </cell>
          <cell r="J4591" t="str">
            <v>ATRIBUÍDO SÃO PAULO</v>
          </cell>
          <cell r="K4591">
            <v>20.78</v>
          </cell>
        </row>
        <row r="4592">
          <cell r="G4592">
            <v>96817</v>
          </cell>
          <cell r="H4592" t="str">
            <v>CONEXÃO FIXA, ROSCA FÊMEA, METÁLICA, PARA INSTALAÇÕES EM PEX ÁGUA, DN 25 MM X 1", COM ANEL DESLIZANTE - FORNECIMENTO E INSTALAÇÃO. AF_02/2023</v>
          </cell>
          <cell r="I4592" t="str">
            <v>UN</v>
          </cell>
          <cell r="J4592" t="str">
            <v>ATRIBUÍDO SÃO PAULO</v>
          </cell>
          <cell r="K4592">
            <v>27.82</v>
          </cell>
        </row>
        <row r="4593">
          <cell r="G4593">
            <v>96818</v>
          </cell>
          <cell r="H4593" t="str">
            <v>UNIÃO DE REDUÇÃO, METÁLICA, PARA INSTALAÇÕES EM PEX ÁGUA, DN 25 X 16 MM, CONEXÃO POR ANEL DESLIZANTE - FORNECIMENTO E INSTALAÇÃO. AF_02/2023</v>
          </cell>
          <cell r="I4593" t="str">
            <v>UN</v>
          </cell>
          <cell r="J4593" t="str">
            <v>ATRIBUÍDO SÃO PAULO</v>
          </cell>
          <cell r="K4593">
            <v>17.850000000000001</v>
          </cell>
        </row>
        <row r="4594">
          <cell r="G4594">
            <v>96819</v>
          </cell>
          <cell r="H4594" t="str">
            <v>UNIÃO DE REDUÇÃO, METÁLICA, PARA INSTALAÇÕES EM PEX ÁGUA, DN 25 X 20 MM, CONEXÃO POR ANEL DESLIZANTE - FORNECIMENTO E INSTALAÇÃO. AF_02/2023</v>
          </cell>
          <cell r="I4594" t="str">
            <v>UN</v>
          </cell>
          <cell r="J4594" t="str">
            <v>ATRIBUÍDO SÃO PAULO</v>
          </cell>
          <cell r="K4594">
            <v>19.14</v>
          </cell>
        </row>
        <row r="4595">
          <cell r="G4595">
            <v>96820</v>
          </cell>
          <cell r="H4595" t="str">
            <v>UNIÃO METÁLICA PARA INSTALAÇÕES EM PEX ÁGUA, DN 32 MM, COM ANEL DESLIZANTE - FORNECIMENTO E INSTALAÇÃO. AF_02/2023</v>
          </cell>
          <cell r="I4595" t="str">
            <v>UN</v>
          </cell>
          <cell r="J4595" t="str">
            <v>ATRIBUÍDO SÃO PAULO</v>
          </cell>
          <cell r="K4595">
            <v>33.19</v>
          </cell>
        </row>
        <row r="4596">
          <cell r="G4596">
            <v>96821</v>
          </cell>
          <cell r="H4596" t="str">
            <v>CONEXÃO FIXA, ROSCA FÊMEA, METÁLICA, PARA INSTALAÇÕES EM PEX ÁGUA, DN 32 MM X 1", COM ANEL DESLIZANTE - FORNECIMENTO E INSTALAÇÃO. AF_02/2023</v>
          </cell>
          <cell r="I4596" t="str">
            <v>UN</v>
          </cell>
          <cell r="J4596" t="str">
            <v>ATRIBUÍDO SÃO PAULO</v>
          </cell>
          <cell r="K4596">
            <v>30.98</v>
          </cell>
        </row>
        <row r="4597">
          <cell r="G4597">
            <v>96822</v>
          </cell>
          <cell r="H4597" t="str">
            <v>UNIÃO DE REDUÇÃO, METÁLICA, PARA INSTALAÇÕES EM PEX ÁGUA, DN 32 X 25 MM, CONEXÃO POR ANEL DESLIZANTE - FORNECIMENTO E INSTALAÇÃO. AF_02/2023</v>
          </cell>
          <cell r="I4597" t="str">
            <v>UN</v>
          </cell>
          <cell r="J4597" t="str">
            <v>ATRIBUÍDO SÃO PAULO</v>
          </cell>
          <cell r="K4597">
            <v>25.16</v>
          </cell>
        </row>
        <row r="4598">
          <cell r="G4598">
            <v>96823</v>
          </cell>
          <cell r="H4598" t="str">
            <v>LUVA PARA INSTALAÇÕES EM PEX ÁGUA, DN 16 MM, CONEXÃO POR CRIMPAGEM - FORNECIMENTO E INSTALAÇÃO. AF_02/2023</v>
          </cell>
          <cell r="I4598" t="str">
            <v>UN</v>
          </cell>
          <cell r="J4598" t="str">
            <v>ATRIBUÍDO SÃO PAULO</v>
          </cell>
          <cell r="K4598">
            <v>9.32</v>
          </cell>
        </row>
        <row r="4599">
          <cell r="G4599">
            <v>96824</v>
          </cell>
          <cell r="H4599" t="str">
            <v>CONEXÃO FIXA, ROSCA FÊMEA, PARA INSTALAÇÕES EM PEX ÁGUA, DN 16MM X 1/2", CONEXÃO POR CRIMPAGEM - FORNECIMENTO E INSTALAÇÃO. AF_02/2023</v>
          </cell>
          <cell r="I4599" t="str">
            <v>UN</v>
          </cell>
          <cell r="J4599" t="str">
            <v>ATRIBUÍDO SÃO PAULO</v>
          </cell>
          <cell r="K4599">
            <v>14.52</v>
          </cell>
        </row>
        <row r="4600">
          <cell r="G4600">
            <v>96826</v>
          </cell>
          <cell r="H4600" t="str">
            <v>LUVA PARA INSTALAÇÕES EM PEX ÁGUA, DN 20 MM, CONEXÃO POR CRIMPAGEM - FORNECIMENTO E INSTALAÇÃO. AF_02/2023</v>
          </cell>
          <cell r="I4600" t="str">
            <v>UN</v>
          </cell>
          <cell r="J4600" t="str">
            <v>ATRIBUÍDO SÃO PAULO</v>
          </cell>
          <cell r="K4600">
            <v>10.8</v>
          </cell>
        </row>
        <row r="4601">
          <cell r="G4601">
            <v>96827</v>
          </cell>
          <cell r="H4601" t="str">
            <v>CONEXÃO FIXA, ROSCA FÊMEA, PARA INSTALAÇÕES EM PEX ÁGUA, DN 20MM X 1/2", CONEXÃO POR CRIMPAGEM - FORNECIMENTO E INSTALAÇÃO. AF_02/2023</v>
          </cell>
          <cell r="I4601" t="str">
            <v>UN</v>
          </cell>
          <cell r="J4601" t="str">
            <v>ATRIBUÍDO SÃO PAULO</v>
          </cell>
          <cell r="K4601">
            <v>15.83</v>
          </cell>
        </row>
        <row r="4602">
          <cell r="G4602">
            <v>96828</v>
          </cell>
          <cell r="H4602" t="str">
            <v>CONEXÃO FIXA, ROSCA FÊMEA, PARA INSTALAÇÕES EM PEX ÁGUA, DN 20MM X 3/4", CONEXÃO POR CRIMPAGEM - FORNECIMENTO E INSTALAÇÃO. AF_02/2023</v>
          </cell>
          <cell r="I4602" t="str">
            <v>UN</v>
          </cell>
          <cell r="J4602" t="str">
            <v>ATRIBUÍDO SÃO PAULO</v>
          </cell>
          <cell r="K4602">
            <v>19.54</v>
          </cell>
        </row>
        <row r="4603">
          <cell r="G4603">
            <v>96829</v>
          </cell>
          <cell r="H4603" t="str">
            <v>LUVA DE REDUÇÃO PARA INSTALAÇÕES EM PEX ÁGUA, DN 20 X 16 MM, CONEXÃO POR CRIMPAGEM - FORNECIMENTO E INSTALAÇÃO. AF_02/2023</v>
          </cell>
          <cell r="I4603" t="str">
            <v>UN</v>
          </cell>
          <cell r="J4603" t="str">
            <v>ATRIBUÍDO SÃO PAULO</v>
          </cell>
          <cell r="K4603">
            <v>17.8</v>
          </cell>
        </row>
        <row r="4604">
          <cell r="G4604">
            <v>96830</v>
          </cell>
          <cell r="H4604" t="str">
            <v>LUVA PARA INSTALAÇÕES EM PEX ÁGUA, DN 25 MM, CONEXÃO POR CRIMPAGEM - FORNECIMENTO E INSTALAÇÃO. AF_02/2023</v>
          </cell>
          <cell r="I4604" t="str">
            <v>UN</v>
          </cell>
          <cell r="J4604" t="str">
            <v>ATRIBUÍDO SÃO PAULO</v>
          </cell>
          <cell r="K4604">
            <v>26.1</v>
          </cell>
        </row>
        <row r="4605">
          <cell r="G4605">
            <v>96832</v>
          </cell>
          <cell r="H4605" t="str">
            <v>CONEXÃO FIXA, ROSCA FÊMEA, PARA INSTALAÇÕES EM PEX ÁGUA, DN 25MM X 3/4", CONEXÃO POR CRIMPAGEM - FORNECIMENTO E INSTALAÇÃO. AF_02/2023</v>
          </cell>
          <cell r="I4605" t="str">
            <v>UN</v>
          </cell>
          <cell r="J4605" t="str">
            <v>ATRIBUÍDO SÃO PAULO</v>
          </cell>
          <cell r="K4605">
            <v>24.64</v>
          </cell>
        </row>
        <row r="4606">
          <cell r="G4606">
            <v>96833</v>
          </cell>
          <cell r="H4606" t="str">
            <v>LUVA DE REDUÇÃO PARA INSTALAÇÕES EM PEX ÁGUA, DN 25 X 16 MM, CONEXÃO POR CRIMPAGEM - FORNECIMENTO E INSTALAÇÃO. AF_02/2023</v>
          </cell>
          <cell r="I4606" t="str">
            <v>UN</v>
          </cell>
          <cell r="J4606" t="str">
            <v>ATRIBUÍDO SÃO PAULO</v>
          </cell>
          <cell r="K4606">
            <v>22.4</v>
          </cell>
        </row>
        <row r="4607">
          <cell r="G4607">
            <v>96834</v>
          </cell>
          <cell r="H4607" t="str">
            <v>LUVA PARA INSTALAÇÕES EM PEX ÁGUA, DN 32 MM, CONEXÃO POR CRIMPAGEM - FORNECIMENTO E INSTALAÇÃO. AF_02/2023</v>
          </cell>
          <cell r="I4607" t="str">
            <v>UN</v>
          </cell>
          <cell r="J4607" t="str">
            <v>ATRIBUÍDO SÃO PAULO</v>
          </cell>
          <cell r="K4607">
            <v>37.729999999999997</v>
          </cell>
        </row>
        <row r="4608">
          <cell r="G4608">
            <v>96836</v>
          </cell>
          <cell r="H4608" t="str">
            <v>LUVA DE REDUÇÃO PARA INSTALAÇÕES EM PEX ÁGUA, DN 32 X 25 MM, CONEXÃO POR CRIMPAGEM - FORNECIMENTO E INSTALAÇÃO. AF_02/2023</v>
          </cell>
          <cell r="I4608" t="str">
            <v>UN</v>
          </cell>
          <cell r="J4608" t="str">
            <v>ATRIBUÍDO SÃO PAULO</v>
          </cell>
          <cell r="K4608">
            <v>34.25</v>
          </cell>
        </row>
        <row r="4609">
          <cell r="G4609">
            <v>96837</v>
          </cell>
          <cell r="H4609" t="str">
            <v>JOELHO 90 GRAUS, METÁLICO, PARA INSTALAÇÕES EM PEX ÁGUA, DN 16 MM, CONEXÃO POR ANEL DESLIZANTE - FORNECIMENTO E INSTALAÇÃO. AF_02/2023</v>
          </cell>
          <cell r="I4609" t="str">
            <v>UN</v>
          </cell>
          <cell r="J4609" t="str">
            <v>ATRIBUÍDO SÃO PAULO</v>
          </cell>
          <cell r="K4609">
            <v>17.23</v>
          </cell>
        </row>
        <row r="4610">
          <cell r="G4610">
            <v>96838</v>
          </cell>
          <cell r="H4610" t="str">
            <v>JOELHO 90 GRAUS, ROSCA FÊMEA TERMINAL, METÁLICO, PARA INSTALAÇÕES EM PEX ÁGUA, DN 16MM X 1/2", CONEXÃO POR ANEL DESLIZANTE - FORNECIMENTO E INSTALAÇÃO. AF_02/2023</v>
          </cell>
          <cell r="I4610" t="str">
            <v>UN</v>
          </cell>
          <cell r="J4610" t="str">
            <v>ATRIBUÍDO SÃO PAULO</v>
          </cell>
          <cell r="K4610">
            <v>20.71</v>
          </cell>
        </row>
        <row r="4611">
          <cell r="G4611">
            <v>96839</v>
          </cell>
          <cell r="H4611" t="str">
            <v>JOELHO, ROSCA FÊMEA, COM BASE FIXA, METÁLICO, PARA INSTALAÇÕES EM PEX ÁGUA, DN 16MM X 1/2", CONEXÃO POR ANEL DESLIZANTE - FORNECIMENTO E INSTALAÇÃO. AF_02/2023</v>
          </cell>
          <cell r="I4611" t="str">
            <v>UN</v>
          </cell>
          <cell r="J4611" t="str">
            <v>ATRIBUÍDO SÃO PAULO</v>
          </cell>
          <cell r="K4611">
            <v>21.42</v>
          </cell>
        </row>
        <row r="4612">
          <cell r="G4612">
            <v>96840</v>
          </cell>
          <cell r="H4612" t="str">
            <v>JOELHO 90 GRAUS, METÁLICO, PARA INSTALAÇÕES EM PEX ÁGUA, DN 20 MM, CONEXÃO POR ANEL DESLIZANTE - FORNECIMENTO E INSTALAÇÃO. AF_02/2023</v>
          </cell>
          <cell r="I4612" t="str">
            <v>UN</v>
          </cell>
          <cell r="J4612" t="str">
            <v>ATRIBUÍDO SÃO PAULO</v>
          </cell>
          <cell r="K4612">
            <v>20.81</v>
          </cell>
        </row>
        <row r="4613">
          <cell r="G4613">
            <v>96841</v>
          </cell>
          <cell r="H4613" t="str">
            <v>JOELHO 90 GRAUS, ROSCA FÊMEA TERMINAL, METÁLICO, PARA INSTALAÇÕES EM PEX ÁGUA, DN 20 MM X 1/2", CONEXÃO POR ANEL DESLIZANTE - FORNECIMENTO E INSTALAÇÃO. AF_02/2023</v>
          </cell>
          <cell r="I4613" t="str">
            <v>UN</v>
          </cell>
          <cell r="J4613" t="str">
            <v>ATRIBUÍDO SÃO PAULO</v>
          </cell>
          <cell r="K4613">
            <v>23.01</v>
          </cell>
        </row>
        <row r="4614">
          <cell r="G4614">
            <v>96842</v>
          </cell>
          <cell r="H4614" t="str">
            <v>JOELHO 90 GRAUS, ROSCA FÊMEA TERMINAL, METÁLICO, PARA INSTALAÇÕES EM PEX ÁGUA, DN 20 MM X 3/4", CONEXÃO POR ANEL DESLIZANTE - FORNECIMENTO E INSTALAÇÃO. AF_02/2023</v>
          </cell>
          <cell r="I4614" t="str">
            <v>UN</v>
          </cell>
          <cell r="J4614" t="str">
            <v>ATRIBUÍDO SÃO PAULO</v>
          </cell>
          <cell r="K4614">
            <v>26.36</v>
          </cell>
        </row>
        <row r="4615">
          <cell r="G4615">
            <v>96843</v>
          </cell>
          <cell r="H4615" t="str">
            <v>JOELHO ROSCA FÊMEA, COM BASE FIXA, METÁLICO, PARA INSTALAÇÕES EM PEX ÁGUA, DN 20MM X 1/2", CONEXÃO POR ANEL DESLIZANTE - FORNECIMENTO E INSTALAÇÃO. AF_02/2023</v>
          </cell>
          <cell r="I4615" t="str">
            <v>UN</v>
          </cell>
          <cell r="J4615" t="str">
            <v>ATRIBUÍDO SÃO PAULO</v>
          </cell>
          <cell r="K4615">
            <v>23.98</v>
          </cell>
        </row>
        <row r="4616">
          <cell r="G4616">
            <v>96844</v>
          </cell>
          <cell r="H4616" t="str">
            <v>JOELHO ROSCA FÊMEA, MÓVEL, METÁLICO, PARA INSTALAÇÕES EM PEX ÁGUA, DN 20MM X 3/4", CONEXÃO POR ANEL DESLIZANTE - FORNECIMENTO E INSTALAÇÃO. AF_02/2023</v>
          </cell>
          <cell r="I4616" t="str">
            <v>UN</v>
          </cell>
          <cell r="J4616" t="str">
            <v>ATRIBUÍDO SÃO PAULO</v>
          </cell>
          <cell r="K4616">
            <v>27.62</v>
          </cell>
        </row>
        <row r="4617">
          <cell r="G4617">
            <v>96845</v>
          </cell>
          <cell r="H4617" t="str">
            <v>JOELHO 90 GRAUS, METÁLICO, PARA INSTALAÇÕES EM PEX ÁGUA, DN 25 MM, CONEXÃO POR ANEL DESLIZANTE - FORNECIMENTO E INSTALAÇÃO. AF_02/2023</v>
          </cell>
          <cell r="I4617" t="str">
            <v>UN</v>
          </cell>
          <cell r="J4617" t="str">
            <v>ATRIBUÍDO SÃO PAULO</v>
          </cell>
          <cell r="K4617">
            <v>32.9</v>
          </cell>
        </row>
        <row r="4618">
          <cell r="G4618">
            <v>96846</v>
          </cell>
          <cell r="H4618" t="str">
            <v>JOELHO 90 GRAUS, ROSCA FÊMEA TERMINAL, METÁLICO, PARA INSTALAÇÕES EM PEX ÁGUA, DN 25 MM X 3/4", CONEXÃO POR ANEL DESLIZANTE - FORNECIMENTO E INSTALAÇÃO. AF_02/2023</v>
          </cell>
          <cell r="I4618" t="str">
            <v>UN</v>
          </cell>
          <cell r="J4618" t="str">
            <v>ATRIBUÍDO SÃO PAULO</v>
          </cell>
          <cell r="K4618">
            <v>30.78</v>
          </cell>
        </row>
        <row r="4619">
          <cell r="G4619">
            <v>96847</v>
          </cell>
          <cell r="H4619" t="str">
            <v>JOELHO ROSCA FÊMEA, COM BASE FIXA, METÁLICO, PARA INSTALAÇÕES EM PEX ÁGUA, DN 25MM X 3/4", CONEXÃO POR ANEL DESLIZANTE - FORNECIMENTO E INSTALAÇÃO. AF_02/2023</v>
          </cell>
          <cell r="I4619" t="str">
            <v>UN</v>
          </cell>
          <cell r="J4619" t="str">
            <v>ATRIBUÍDO SÃO PAULO</v>
          </cell>
          <cell r="K4619">
            <v>30.35</v>
          </cell>
        </row>
        <row r="4620">
          <cell r="G4620">
            <v>96848</v>
          </cell>
          <cell r="H4620" t="str">
            <v>JOELHO 90 GRAUS, METÁLICO, PARA INSTALAÇÕES EM PEX ÁGUA, DN 32 MM, CONEXÃO POR ANEL DESLIZANTE - FORNECIMENTO E INSTALAÇÃO. AF_02/2023</v>
          </cell>
          <cell r="I4620" t="str">
            <v>UN</v>
          </cell>
          <cell r="J4620" t="str">
            <v>ATRIBUÍDO SÃO PAULO</v>
          </cell>
          <cell r="K4620">
            <v>43.71</v>
          </cell>
        </row>
        <row r="4621">
          <cell r="G4621">
            <v>96849</v>
          </cell>
          <cell r="H4621" t="str">
            <v>JOELHO 90 GRAUS, PARA INSTALAÇÕES EM PEX ÁGUA, DN 16 MM, CONEXÃO POR CRIMPAGEM - FORNECIMENTO E INSTALAÇÃO. AF_02/2023</v>
          </cell>
          <cell r="I4621" t="str">
            <v>UN</v>
          </cell>
          <cell r="J4621" t="str">
            <v>ATRIBUÍDO SÃO PAULO</v>
          </cell>
          <cell r="K4621">
            <v>13.76</v>
          </cell>
        </row>
        <row r="4622">
          <cell r="G4622">
            <v>96850</v>
          </cell>
          <cell r="H4622" t="str">
            <v>JOELHO 90 GRAUS, ROSCA FÊMEA TERMINAL, PARA INSTALAÇÕES EM PEX ÁGUA, DN 16MM X 1/2", CONEXÃO POR CRIMPAGEM - FORNECIMENTO E INSTALAÇÃO. AF_02/2023</v>
          </cell>
          <cell r="I4622" t="str">
            <v>UN</v>
          </cell>
          <cell r="J4622" t="str">
            <v>ATRIBUÍDO SÃO PAULO</v>
          </cell>
          <cell r="K4622">
            <v>19.329999999999998</v>
          </cell>
        </row>
        <row r="4623">
          <cell r="G4623">
            <v>96852</v>
          </cell>
          <cell r="H4623" t="str">
            <v>JOELHO 90 GRAUS, PARA INSTALAÇÕES EM PEX ÁGUA, DN 20 MM, CONEXÃO POR CRIMPAGEM - FORNECIMENTO E INSTALAÇÃO. AF_02/2023</v>
          </cell>
          <cell r="I4623" t="str">
            <v>UN</v>
          </cell>
          <cell r="J4623" t="str">
            <v>ATRIBUÍDO SÃO PAULO</v>
          </cell>
          <cell r="K4623">
            <v>17.55</v>
          </cell>
        </row>
        <row r="4624">
          <cell r="G4624">
            <v>96853</v>
          </cell>
          <cell r="H4624" t="str">
            <v>JOELHO 90 GRAUS, ROSCA FÊMEA TERMINAL, PARA INSTALAÇÕES EM PEX ÁGUA, DN 20MM X 1/2", CONEXÃO POR CRIMPAGEM - FORNECIMENTO E INSTALAÇÃO. AF_02/2023</v>
          </cell>
          <cell r="I4624" t="str">
            <v>UN</v>
          </cell>
          <cell r="J4624" t="str">
            <v>ATRIBUÍDO SÃO PAULO</v>
          </cell>
          <cell r="K4624">
            <v>20.78</v>
          </cell>
        </row>
        <row r="4625">
          <cell r="G4625">
            <v>96854</v>
          </cell>
          <cell r="H4625" t="str">
            <v>JOELHO 90 GRAUS, ROSCA FÊMEA TERMINAL, PARA INSTALAÇÕES EM PEX ÁGUA, DN 20MM X 3/4", CONEXÃO POR CRIMPAGEM - FORNECIMENTO E INSTALAÇÃO. AF_02/2023</v>
          </cell>
          <cell r="I4625" t="str">
            <v>UN</v>
          </cell>
          <cell r="J4625" t="str">
            <v>ATRIBUÍDO SÃO PAULO</v>
          </cell>
          <cell r="K4625">
            <v>25.63</v>
          </cell>
        </row>
        <row r="4626">
          <cell r="G4626">
            <v>96855</v>
          </cell>
          <cell r="H4626" t="str">
            <v>JOELHO 90 GRAUS, PARA INSTALAÇÕES EM PEX ÁGUA, DN 25 MM, CONEXÃO POR CRIMPAGEM - FORNECIMENTO E INSTALAÇÃO. AF_02/2023</v>
          </cell>
          <cell r="I4626" t="str">
            <v>UN</v>
          </cell>
          <cell r="J4626" t="str">
            <v>ATRIBUÍDO SÃO PAULO</v>
          </cell>
          <cell r="K4626">
            <v>27.62</v>
          </cell>
        </row>
        <row r="4627">
          <cell r="G4627">
            <v>96856</v>
          </cell>
          <cell r="H4627" t="str">
            <v>JOELHO 90 GRAUS, ROSCA FÊMEA TERMINAL, PARA INSTALAÇÕES EM PEX ÁGUA, DN 25MM X 1/2", CONEXÃO POR CRIMPAGEM - FORNECIMENTO E INSTALAÇÃO. AF_02/2023</v>
          </cell>
          <cell r="I4627" t="str">
            <v>UN</v>
          </cell>
          <cell r="J4627" t="str">
            <v>ATRIBUÍDO SÃO PAULO</v>
          </cell>
          <cell r="K4627">
            <v>29.49</v>
          </cell>
        </row>
        <row r="4628">
          <cell r="G4628">
            <v>96860</v>
          </cell>
          <cell r="H4628" t="str">
            <v>TÊ, METÁLICO, PARA INSTALAÇÕES EM PEX ÁGUA, DN 16 MM, CONEXÃO POR ANEL DESLIZANTE - FORNECIMENTO E INSTALAÇÃO. AF_02/2023</v>
          </cell>
          <cell r="I4628" t="str">
            <v>UN</v>
          </cell>
          <cell r="J4628" t="str">
            <v>ATRIBUÍDO SÃO PAULO</v>
          </cell>
          <cell r="K4628">
            <v>24.67</v>
          </cell>
        </row>
        <row r="4629">
          <cell r="G4629">
            <v>96861</v>
          </cell>
          <cell r="H4629" t="str">
            <v>TÊ, ROSCA FÊMEA, METÁLICO, PARA INSTALAÇÕES EM PEX ÁGUA, DN 16 MM X ½, CONEXÃO POR ANEL DESLIZANTE - FORNECIMENTO E INSTALAÇÃO. AF_02/2023</v>
          </cell>
          <cell r="I4629" t="str">
            <v>UN</v>
          </cell>
          <cell r="J4629" t="str">
            <v>ATRIBUÍDO SÃO PAULO</v>
          </cell>
          <cell r="K4629">
            <v>31.2</v>
          </cell>
        </row>
        <row r="4630">
          <cell r="G4630">
            <v>96862</v>
          </cell>
          <cell r="H4630" t="str">
            <v>TÊ, METÁLICO, PARA INSTALAÇÕES EM PEX ÁGUA, DN 20 MM, CONEXÃO POR ANEL DESLIZANTE - FORNECIMENTO E INSTALAÇÃO. AF_02/2023</v>
          </cell>
          <cell r="I4630" t="str">
            <v>UN</v>
          </cell>
          <cell r="J4630" t="str">
            <v>ATRIBUÍDO SÃO PAULO</v>
          </cell>
          <cell r="K4630">
            <v>30.34</v>
          </cell>
        </row>
        <row r="4631">
          <cell r="G4631">
            <v>96863</v>
          </cell>
          <cell r="H4631" t="str">
            <v>TÊ, ROSCA FÊMEA, METÁLICO, PARA INSTALAÇÕES EM PEX ÁGUA, DN 20 MM X 1/2", CONEXÃO POR ANEL DESLIZANTE - FORNECIMENTO E INSTALAÇÃO. AF_02/2023</v>
          </cell>
          <cell r="I4631" t="str">
            <v>UN</v>
          </cell>
          <cell r="J4631" t="str">
            <v>ATRIBUÍDO SÃO PAULO</v>
          </cell>
          <cell r="K4631">
            <v>31.94</v>
          </cell>
        </row>
        <row r="4632">
          <cell r="G4632">
            <v>96864</v>
          </cell>
          <cell r="H4632" t="str">
            <v>TÊ, METÁLICO, PARA INSTALAÇÕES EM PEX ÁGUA, DN 25 MM, CONEXÃO POR ANEL DESLIZANTE - FORNECIMENTO E INSTALAÇÃO. AF_02/2023</v>
          </cell>
          <cell r="I4632" t="str">
            <v>UN</v>
          </cell>
          <cell r="J4632" t="str">
            <v>ATRIBUÍDO SÃO PAULO</v>
          </cell>
          <cell r="K4632">
            <v>42.99</v>
          </cell>
        </row>
        <row r="4633">
          <cell r="G4633">
            <v>96865</v>
          </cell>
          <cell r="H4633" t="str">
            <v>TÊ, ROSCA FÊMEA, METÁLICO, PARA INSTALAÇÕES EM PEX ÁGUA, DN 25 MM X 3/4", CONEXÃO POR ANEL DESLIZANTE - FORNECIMENTO E INSTALAÇÃO. AF_02/2023</v>
          </cell>
          <cell r="I4633" t="str">
            <v>UN</v>
          </cell>
          <cell r="J4633" t="str">
            <v>ATRIBUÍDO SÃO PAULO</v>
          </cell>
          <cell r="K4633">
            <v>37.67</v>
          </cell>
        </row>
        <row r="4634">
          <cell r="G4634">
            <v>96866</v>
          </cell>
          <cell r="H4634" t="str">
            <v>TÊ, METÁLICO, PARA INSTALAÇÕES EM PEX ÁGUA, DN 32 MM, CONEXÃO POR ANEL DESLIZANTE - FORNECIMENTO E INSTALAÇÃO. AF_02/2023</v>
          </cell>
          <cell r="I4634" t="str">
            <v>UN</v>
          </cell>
          <cell r="J4634" t="str">
            <v>ATRIBUÍDO SÃO PAULO</v>
          </cell>
          <cell r="K4634">
            <v>55.97</v>
          </cell>
        </row>
        <row r="4635">
          <cell r="G4635">
            <v>96868</v>
          </cell>
          <cell r="H4635" t="str">
            <v>TÊ, PARA INSTALAÇÕES EM PEX ÁGUA, DN 16 MM, CONEXÃO POR CRIMPAGEM - FORNECIMENTO E INSTALAÇÃO. AF_02/2023</v>
          </cell>
          <cell r="I4635" t="str">
            <v>UN</v>
          </cell>
          <cell r="J4635" t="str">
            <v>ATRIBUÍDO SÃO PAULO</v>
          </cell>
          <cell r="K4635">
            <v>25.94</v>
          </cell>
        </row>
        <row r="4636">
          <cell r="G4636">
            <v>96869</v>
          </cell>
          <cell r="H4636" t="str">
            <v>TÊ, PARA INSTALAÇÕES EM PEX ÁGUA, DN 20 MM, CONEXÃO POR CRIMPAGEM - FORNECIMENTO E INSTALAÇÃO. AF_02/2023</v>
          </cell>
          <cell r="I4636" t="str">
            <v>UN</v>
          </cell>
          <cell r="J4636" t="str">
            <v>ATRIBUÍDO SÃO PAULO</v>
          </cell>
          <cell r="K4636">
            <v>24.77</v>
          </cell>
        </row>
        <row r="4637">
          <cell r="G4637">
            <v>96870</v>
          </cell>
          <cell r="H4637" t="str">
            <v>TÊ, PARA INSTALAÇÕES EM PEX ÁGUA, DN 25 MM, CONEXÃO POR CRIMPAGEM - FORNECIMENTO E INSTALAÇÃO. AF_02/2023</v>
          </cell>
          <cell r="I4637" t="str">
            <v>UN</v>
          </cell>
          <cell r="J4637" t="str">
            <v>ATRIBUÍDO SÃO PAULO</v>
          </cell>
          <cell r="K4637">
            <v>37.299999999999997</v>
          </cell>
        </row>
        <row r="4638">
          <cell r="G4638">
            <v>96871</v>
          </cell>
          <cell r="H4638" t="str">
            <v>TÊ, PARA INSTALAÇÕES EM PEX ÁGUA, DN 32 MM, CONEXÃO POR CRIMPAGEM - FORNECIMENTO E INSTALAÇÃO. AF_02/2023</v>
          </cell>
          <cell r="I4638" t="str">
            <v>UN</v>
          </cell>
          <cell r="J4638" t="str">
            <v>ATRIBUÍDO SÃO PAULO</v>
          </cell>
          <cell r="K4638">
            <v>42.6</v>
          </cell>
        </row>
        <row r="4639">
          <cell r="G4639">
            <v>96872</v>
          </cell>
          <cell r="H4639" t="str">
            <v>DISTRIBUIDOR 2 SAÍDAS, METÁLICO, PARA INSTALAÇÕES EM PEX ÁGUA, ENTRADA DE 3/4" X 2 SAÍDAS DE 1/2", CONEXÃO POR ANEL DESLIZANTE - FORNECIMENTO E INSTALAÇÃO. AF_02/2023</v>
          </cell>
          <cell r="I4639" t="str">
            <v>UN</v>
          </cell>
          <cell r="J4639" t="str">
            <v>ATRIBUÍDO SÃO PAULO</v>
          </cell>
          <cell r="K4639">
            <v>39.39</v>
          </cell>
        </row>
        <row r="4640">
          <cell r="G4640">
            <v>96873</v>
          </cell>
          <cell r="H4640" t="str">
            <v>DISTRIBUIDOR 2 SAÍDAS, METÁLICO, PARA INSTALAÇÕES EM PEX ÁGUA, ENTRADA DE 1" X 2 SAÍDAS DE 1/2", CONEXÃO POR ANEL DESLIZANTE - FORNECIMENTO E INSTALAÇÃO. AF_02/2023</v>
          </cell>
          <cell r="I4640" t="str">
            <v>UN</v>
          </cell>
          <cell r="J4640" t="str">
            <v>ATRIBUÍDO SÃO PAULO</v>
          </cell>
          <cell r="K4640">
            <v>52.58</v>
          </cell>
        </row>
        <row r="4641">
          <cell r="G4641">
            <v>96874</v>
          </cell>
          <cell r="H4641" t="str">
            <v>DISTRIBUIDOR 3 SAÍDAS, METÁLICO, PARA INSTALAÇÕES EM PEX ÁGUA, ENTRADA DE 3/4" X 3 SAÍDAS DE 1/2", CONEXÃO POR ANEL DESLIZANTE - FORNECIMENTO E INSTALAÇÃO. AF_02/2023</v>
          </cell>
          <cell r="I4641" t="str">
            <v>UN</v>
          </cell>
          <cell r="J4641" t="str">
            <v>ATRIBUÍDO SÃO PAULO</v>
          </cell>
          <cell r="K4641">
            <v>47.92</v>
          </cell>
        </row>
        <row r="4642">
          <cell r="G4642">
            <v>96875</v>
          </cell>
          <cell r="H4642" t="str">
            <v>DISTRIBUIDOR 3 SAÍDAS, METÁLICO, PARA INSTALAÇÕES EM PEX ÁGUA, ENTRADA DE 1" X 3 SAÍDAS DE 1/2", CONEXÃO POR ANEL DESLIZANTE - FORNECIMENTO E INSTALAÇÃO. AF_02/2023</v>
          </cell>
          <cell r="I4642" t="str">
            <v>UN</v>
          </cell>
          <cell r="J4642" t="str">
            <v>ATRIBUÍDO SÃO PAULO</v>
          </cell>
          <cell r="K4642">
            <v>63.02</v>
          </cell>
        </row>
        <row r="4643">
          <cell r="G4643">
            <v>96876</v>
          </cell>
          <cell r="H4643" t="str">
            <v>DISTRIBUIDOR 2 SAÍDAS, PARA INSTALAÇÕES EM PEX ÁGUA, ENTRADA DE 32 MM X 2 SAÍDAS DE 16 MM, CONEXÃO POR CRIMPAGEM FORNECIMENTO E INSTALAÇÃO. AF_02/2023</v>
          </cell>
          <cell r="I4643" t="str">
            <v>UN</v>
          </cell>
          <cell r="J4643" t="str">
            <v>ATRIBUÍDO SÃO PAULO</v>
          </cell>
          <cell r="K4643">
            <v>150.28</v>
          </cell>
        </row>
        <row r="4644">
          <cell r="G4644">
            <v>96878</v>
          </cell>
          <cell r="H4644" t="str">
            <v>DISTRIBUIDOR 2 SAÍDAS, PARA INSTALAÇÕES EM PEX ÁGUA, ENTRADA DE 32 MM X 2 SAÍDAS DE 25 MM, CONEXÃO POR CRIMPAGEM - FORNECIMENTO E INSTALAÇÃO. AF_02/2023</v>
          </cell>
          <cell r="I4644" t="str">
            <v>UN</v>
          </cell>
          <cell r="J4644" t="str">
            <v>ATRIBUÍDO SÃO PAULO</v>
          </cell>
          <cell r="K4644">
            <v>168.38</v>
          </cell>
        </row>
        <row r="4645">
          <cell r="G4645">
            <v>96879</v>
          </cell>
          <cell r="H4645" t="str">
            <v>DISTRIBUIDOR 3 SAÍDAS, PARA INSTALAÇÕES EM PEX ÁGUA, ENTRADA DE 32 MM X 3 SAÍDAS DE 16 MM, CONEXÃO POR CRIMPAGEM - FORNECIMENTO E INSTALAÇÃO. AF_02/2023</v>
          </cell>
          <cell r="I4645" t="str">
            <v>UN</v>
          </cell>
          <cell r="J4645" t="str">
            <v>ATRIBUÍDO SÃO PAULO</v>
          </cell>
          <cell r="K4645">
            <v>163.22</v>
          </cell>
        </row>
        <row r="4646">
          <cell r="G4646">
            <v>96881</v>
          </cell>
          <cell r="H4646" t="str">
            <v>DISTRIBUIDOR 3 SAÍDAS, PARA INSTALAÇÕES EM PEX ÁGUA, ENTRADA DE 32 MM X 3 SAÍDAS DE 25 MM, CONEXÃO POR CRIMPAGEM - FORNECIMENTO E INSTALAÇÃO. AF_02/2023</v>
          </cell>
          <cell r="I4646" t="str">
            <v>UN</v>
          </cell>
          <cell r="J4646" t="str">
            <v>ATRIBUÍDO SÃO PAULO</v>
          </cell>
          <cell r="K4646">
            <v>193.1</v>
          </cell>
        </row>
        <row r="4647">
          <cell r="G4647">
            <v>97425</v>
          </cell>
          <cell r="H4647" t="str">
            <v>FLANGE EM AÇO, DN 15 MM X 1/2'', INSTALADO EM RESERVAÇÃO DE ÁGUA DE EDIFICAÇÃO QUE POSSUA RESERVATÓRIO DE FIBRA/FIBROCIMENTO - FORNECIMENTO E INSTALAÇÃO. AF_06/2016</v>
          </cell>
          <cell r="I4647" t="str">
            <v>UN</v>
          </cell>
          <cell r="J4647" t="str">
            <v>COEFICIENTE DE REPRESENTATIVIDADE</v>
          </cell>
          <cell r="K4647">
            <v>30.75</v>
          </cell>
        </row>
        <row r="4648">
          <cell r="G4648">
            <v>97426</v>
          </cell>
          <cell r="H4648" t="str">
            <v>FLANGE EM AÇO, DN 20 MM X 3/4'', INSTALADO EM RESERVAÇÃO DE ÁGUA DE EDIFICAÇÃO QUE POSSUA RESERVATÓRIO DE FIBRA/FIBROCIMENTO - FORNECIMENTO E INSTALAÇÃO. AF_06/2016</v>
          </cell>
          <cell r="I4648" t="str">
            <v>UN</v>
          </cell>
          <cell r="J4648" t="str">
            <v>COEFICIENTE DE REPRESENTATIVIDADE</v>
          </cell>
          <cell r="K4648">
            <v>37.81</v>
          </cell>
        </row>
        <row r="4649">
          <cell r="G4649">
            <v>97427</v>
          </cell>
          <cell r="H4649" t="str">
            <v>FLANGE EM AÇO, DN 25 MM X 1'', INSTALADO EM RESERVAÇÃO DE ÁGUA DE EDIFICAÇÃO QUE POSSUA RESERVATÓRIO DE FIBRA/FIBROCIMENTO - FORNECIMENTO E INSTALAÇÃO. AF_06/2016</v>
          </cell>
          <cell r="I4649" t="str">
            <v>UN</v>
          </cell>
          <cell r="J4649" t="str">
            <v>COEFICIENTE DE REPRESENTATIVIDADE</v>
          </cell>
          <cell r="K4649">
            <v>43.15</v>
          </cell>
        </row>
        <row r="4650">
          <cell r="G4650">
            <v>97428</v>
          </cell>
          <cell r="H4650" t="str">
            <v>FLANGE EM AÇO, DN 32 MM X 1 1/4'', INSTALADO EM RESERVAÇÃO DE ÁGUA DE EDIFICAÇÃO QUE POSSUA RESERVATÓRIO DE FIBRA/FIBROCIMENTO - FORNECIMENTO E INSTALAÇÃO. AF_06/2016</v>
          </cell>
          <cell r="I4650" t="str">
            <v>UN</v>
          </cell>
          <cell r="J4650" t="str">
            <v>COEFICIENTE DE REPRESENTATIVIDADE</v>
          </cell>
          <cell r="K4650">
            <v>55.53</v>
          </cell>
        </row>
        <row r="4651">
          <cell r="G4651">
            <v>97429</v>
          </cell>
          <cell r="H4651" t="str">
            <v>FLANGE EM AÇO, DN 40 MM X 1 1/2'', INSTALADO EM RESERVAÇÃO DE ÁGUA DE EDIFICAÇÃO QUE POSSUA RESERVATÓRIO DE FIBRA/FIBROCIMENTO - FORNECIMENTO E INSTALAÇÃO. AF_06/2016</v>
          </cell>
          <cell r="I4651" t="str">
            <v>UN</v>
          </cell>
          <cell r="J4651" t="str">
            <v>COEFICIENTE DE REPRESENTATIVIDADE</v>
          </cell>
          <cell r="K4651">
            <v>66.94</v>
          </cell>
        </row>
        <row r="4652">
          <cell r="G4652">
            <v>97430</v>
          </cell>
          <cell r="H4652" t="str">
            <v>ACOPLAMENTO RÍGIDO EM AÇO, CONEXÃO RANHURADA, DN 50 (2"), INSTALADO EM PRUMADAS - FORNECIMENTO E INSTALAÇÃO. AF_10/2020</v>
          </cell>
          <cell r="I4652" t="str">
            <v>UN</v>
          </cell>
          <cell r="J4652" t="str">
            <v>ATRIBUÍDO SÃO PAULO</v>
          </cell>
          <cell r="K4652">
            <v>42.18</v>
          </cell>
        </row>
        <row r="4653">
          <cell r="G4653">
            <v>97431</v>
          </cell>
          <cell r="H4653" t="str">
            <v>ACOPLAMENTO RÍGIDO EM AÇO, CONEXÃO RANHURADA, DN 65 (2 1/2"), INSTALADO EM PRUMADAS - FORNECIMENTO E INSTALAÇÃO. AF_10/2020</v>
          </cell>
          <cell r="I4653" t="str">
            <v>UN</v>
          </cell>
          <cell r="J4653" t="str">
            <v>ATRIBUÍDO SÃO PAULO</v>
          </cell>
          <cell r="K4653">
            <v>46.86</v>
          </cell>
        </row>
        <row r="4654">
          <cell r="G4654">
            <v>97432</v>
          </cell>
          <cell r="H4654" t="str">
            <v>ACOPLAMENTO RÍGIDO EM AÇO, CONEXÃO RANHURADA, DN 80 (3"), INSTALADO EM PRUMADAS - FORNECIMENTO E INSTALAÇÃO. AF_10/2020</v>
          </cell>
          <cell r="I4654" t="str">
            <v>UN</v>
          </cell>
          <cell r="J4654" t="str">
            <v>ATRIBUÍDO SÃO PAULO</v>
          </cell>
          <cell r="K4654">
            <v>52.81</v>
          </cell>
        </row>
        <row r="4655">
          <cell r="G4655">
            <v>97433</v>
          </cell>
          <cell r="H4655" t="str">
            <v>CURVA 45 GRAUS, EM AÇO, CONEXÃO RANHURADA, DN 50 (2"), INSTALADO EM PRUMADAS - FORNECIMENTO E INSTALAÇÃO. AF_10/2020</v>
          </cell>
          <cell r="I4655" t="str">
            <v>UN</v>
          </cell>
          <cell r="J4655" t="str">
            <v>ATRIBUÍDO SÃO PAULO</v>
          </cell>
          <cell r="K4655">
            <v>100.1</v>
          </cell>
        </row>
        <row r="4656">
          <cell r="G4656">
            <v>97434</v>
          </cell>
          <cell r="H4656" t="str">
            <v>CURVA 90 GRAUS, EM AÇO, CONEXÃO RANHURADA, DN 50 (2"), INSTALADO EM PRUMADAS - FORNECIMENTO E INSTALAÇÃO. AF_10/2020</v>
          </cell>
          <cell r="I4656" t="str">
            <v>UN</v>
          </cell>
          <cell r="J4656" t="str">
            <v>ATRIBUÍDO SÃO PAULO</v>
          </cell>
          <cell r="K4656">
            <v>102.12</v>
          </cell>
        </row>
        <row r="4657">
          <cell r="G4657">
            <v>97435</v>
          </cell>
          <cell r="H4657" t="str">
            <v>CURVA 45 GRAUS, EM AÇO, CONEXÃO RANHURADA, DN 65 (2 1/2"), INSTALADO EM PRUMADAS - FORNECIMENTO E INSTALAÇÃO. AF_10/2020</v>
          </cell>
          <cell r="I4657" t="str">
            <v>UN</v>
          </cell>
          <cell r="J4657" t="str">
            <v>ATRIBUÍDO SÃO PAULO</v>
          </cell>
          <cell r="K4657">
            <v>117.21</v>
          </cell>
        </row>
        <row r="4658">
          <cell r="G4658">
            <v>97436</v>
          </cell>
          <cell r="H4658" t="str">
            <v>CURVA 90 GRAUS, EM AÇO, CONEXÃO RANHURADA, DN 65 (2 1/2"), INSTALADO EM PRUMADAS - FORNECIMENTO E INSTALAÇÃO. AF_10/2020</v>
          </cell>
          <cell r="I4658" t="str">
            <v>UN</v>
          </cell>
          <cell r="J4658" t="str">
            <v>ATRIBUÍDO SÃO PAULO</v>
          </cell>
          <cell r="K4658">
            <v>121.09</v>
          </cell>
        </row>
        <row r="4659">
          <cell r="G4659">
            <v>97437</v>
          </cell>
          <cell r="H4659" t="str">
            <v>CURVA 45 GRAUS, EM AÇO, CONEXÃO RANHURADA, DN 80 (3), INSTALADO EM PRUMADAS - FORNECIMENTO E INSTALAÇÃO. AF_10/2020</v>
          </cell>
          <cell r="I4659" t="str">
            <v>UN</v>
          </cell>
          <cell r="J4659" t="str">
            <v>ATRIBUÍDO SÃO PAULO</v>
          </cell>
          <cell r="K4659">
            <v>134.19</v>
          </cell>
        </row>
        <row r="4660">
          <cell r="G4660">
            <v>97438</v>
          </cell>
          <cell r="H4660" t="str">
            <v>CURVA 90 GRAUS, EM AÇO, CONEXÃO RANHURADA, DN 80 (3"), INSTALADO EM PRUMADAS - FORNECIMENTO E INSTALAÇÃO. AF_10/2020</v>
          </cell>
          <cell r="I4660" t="str">
            <v>UN</v>
          </cell>
          <cell r="J4660" t="str">
            <v>ATRIBUÍDO SÃO PAULO</v>
          </cell>
          <cell r="K4660">
            <v>138.34</v>
          </cell>
        </row>
        <row r="4661">
          <cell r="G4661">
            <v>97439</v>
          </cell>
          <cell r="H4661" t="str">
            <v>TÊ, EM AÇO, CONEXÃO RANHURADA, DN 50 (2"), INSTALADO EM PRUMADAS - FORNECIMENTO E INSTALAÇÃO. AF_10/2020</v>
          </cell>
          <cell r="I4661" t="str">
            <v>UN</v>
          </cell>
          <cell r="J4661" t="str">
            <v>ATRIBUÍDO SÃO PAULO</v>
          </cell>
          <cell r="K4661">
            <v>152.81</v>
          </cell>
        </row>
        <row r="4662">
          <cell r="G4662">
            <v>97440</v>
          </cell>
          <cell r="H4662" t="str">
            <v>TÊ, EM AÇO, CONEXÃO RANHURADA, DN 65 (2 1/2"), INSTALADO EM PRUMADAS - FORNECIMENTO E INSTALAÇÃO. AF_10/2020</v>
          </cell>
          <cell r="I4662" t="str">
            <v>UN</v>
          </cell>
          <cell r="J4662" t="str">
            <v>ATRIBUÍDO SÃO PAULO</v>
          </cell>
          <cell r="K4662">
            <v>183.62</v>
          </cell>
        </row>
        <row r="4663">
          <cell r="G4663">
            <v>97442</v>
          </cell>
          <cell r="H4663" t="str">
            <v>TÊ, EM AÇO, CONEXÃO RANHURADA, DN 80 (3"), INSTALADO EM PRUMADAS - FORNECIMENTO E INSTALAÇÃO. AF_10/2020</v>
          </cell>
          <cell r="I4663" t="str">
            <v>UN</v>
          </cell>
          <cell r="J4663" t="str">
            <v>ATRIBUÍDO SÃO PAULO</v>
          </cell>
          <cell r="K4663">
            <v>202.59</v>
          </cell>
        </row>
        <row r="4664">
          <cell r="G4664">
            <v>97443</v>
          </cell>
          <cell r="H4664" t="str">
            <v>LUVA, EM AÇO, CONEXÃO SOLDADA, DN 50 (2"), INSTALADO EM PRUMADAS - FORNECIMENTO E INSTALAÇÃO. AF_10/2020</v>
          </cell>
          <cell r="I4664" t="str">
            <v>UN</v>
          </cell>
          <cell r="J4664" t="str">
            <v>COEFICIENTE DE REPRESENTATIVIDADE</v>
          </cell>
          <cell r="K4664">
            <v>111</v>
          </cell>
        </row>
        <row r="4665">
          <cell r="G4665">
            <v>97444</v>
          </cell>
          <cell r="H4665" t="str">
            <v>LUVA COM REDUÇÃO, EM AÇO, CONEXÃO SOLDADA, DN 50 X 40 MM (2  X 1 1/2"), INSTALADO EM PRUMADAS - FORNECIMENTO E INSTALAÇÃO. AF_10/2020</v>
          </cell>
          <cell r="I4665" t="str">
            <v>UN</v>
          </cell>
          <cell r="J4665" t="str">
            <v>COEFICIENTE DE REPRESENTATIVIDADE</v>
          </cell>
          <cell r="K4665">
            <v>132.02000000000001</v>
          </cell>
        </row>
        <row r="4666">
          <cell r="G4666">
            <v>97446</v>
          </cell>
          <cell r="H4666" t="str">
            <v>LUVA, EM AÇO, CONEXÃO SOLDADA, DN 65 (2 1/2"), INSTALADO EM PRUMADAS - FORNECIMENTO E INSTALAÇÃO. AF_10/2020</v>
          </cell>
          <cell r="I4666" t="str">
            <v>UN</v>
          </cell>
          <cell r="J4666" t="str">
            <v>COEFICIENTE DE REPRESENTATIVIDADE</v>
          </cell>
          <cell r="K4666">
            <v>233.59</v>
          </cell>
        </row>
        <row r="4667">
          <cell r="G4667">
            <v>97447</v>
          </cell>
          <cell r="H4667" t="str">
            <v>LUVA COM REDUÇÃO, EM AÇO, CONEXÃO SOLDADA, DN 65 X 50 MM (2 1/2" X 2"), INSTALADO EM PRUMADAS - FORNECIMENTO E INSTALAÇÃO. AF_10/2020</v>
          </cell>
          <cell r="I4667" t="str">
            <v>UN</v>
          </cell>
          <cell r="J4667" t="str">
            <v>COEFICIENTE DE REPRESENTATIVIDADE</v>
          </cell>
          <cell r="K4667">
            <v>233.59</v>
          </cell>
        </row>
        <row r="4668">
          <cell r="G4668">
            <v>97449</v>
          </cell>
          <cell r="H4668" t="str">
            <v>LUVA, EM AÇO, CONEXÃO SOLDADA, DN 80 (3"), INSTALADO EM PRUMADAS - FORNECIMENTO E INSTALAÇÃO. AF_10/2020</v>
          </cell>
          <cell r="I4668" t="str">
            <v>UN</v>
          </cell>
          <cell r="J4668" t="str">
            <v>COEFICIENTE DE REPRESENTATIVIDADE</v>
          </cell>
          <cell r="K4668">
            <v>248.81</v>
          </cell>
        </row>
        <row r="4669">
          <cell r="G4669">
            <v>97450</v>
          </cell>
          <cell r="H4669" t="str">
            <v>LUVA COM REDUÇÃO, EM AÇO, CONEXÃO SOLDADA, DN 80 X 65 MM (3" X 2 1/2"), INSTALADO EM PRUMADAS - FORNECIMENTO E INSTALAÇÃO. AF_10/2020</v>
          </cell>
          <cell r="I4669" t="str">
            <v>UN</v>
          </cell>
          <cell r="J4669" t="str">
            <v>COEFICIENTE DE REPRESENTATIVIDADE</v>
          </cell>
          <cell r="K4669">
            <v>306.02999999999997</v>
          </cell>
        </row>
        <row r="4670">
          <cell r="G4670">
            <v>97452</v>
          </cell>
          <cell r="H4670" t="str">
            <v>CURVA 45 GRAUS, EM AÇO, CONEXÃO SOLDADA, DN 50 (2"), INSTALADO EM PRUMADAS - FORNECIMENTO E INSTALAÇÃO. AF_10/2020</v>
          </cell>
          <cell r="I4670" t="str">
            <v>UN</v>
          </cell>
          <cell r="J4670" t="str">
            <v>COEFICIENTE DE REPRESENTATIVIDADE</v>
          </cell>
          <cell r="K4670">
            <v>183.36</v>
          </cell>
        </row>
        <row r="4671">
          <cell r="G4671">
            <v>97453</v>
          </cell>
          <cell r="H4671" t="str">
            <v>CURVA 90 GRAUS, EM AÇO, CONEXÃO SOLDADA, DN 50 (2"), INSTALADO EM PRUMADAS - FORNECIMENTO E INSTALAÇÃO. AF_10/2020</v>
          </cell>
          <cell r="I4671" t="str">
            <v>UN</v>
          </cell>
          <cell r="J4671" t="str">
            <v>COEFICIENTE DE REPRESENTATIVIDADE</v>
          </cell>
          <cell r="K4671">
            <v>195.35</v>
          </cell>
        </row>
        <row r="4672">
          <cell r="G4672">
            <v>97454</v>
          </cell>
          <cell r="H4672" t="str">
            <v>CURVA 45 GRAUS, EM AÇO, CONEXÃO SOLDADA, DN 65 (2 1/2"), INSTALADO EM PRUMADAS - FORNECIMENTO E INSTALAÇÃO. AF_10/2020</v>
          </cell>
          <cell r="I4672" t="str">
            <v>UN</v>
          </cell>
          <cell r="J4672" t="str">
            <v>COEFICIENTE DE REPRESENTATIVIDADE</v>
          </cell>
          <cell r="K4672">
            <v>319.48</v>
          </cell>
        </row>
        <row r="4673">
          <cell r="G4673">
            <v>97455</v>
          </cell>
          <cell r="H4673" t="str">
            <v>CURVA 90 GRAUS, EM AÇO, CONEXÃO SOLDADA, DN 65 (2 1/2"), INSTALADO EM PRUMADAS - FORNECIMENTO E INSTALAÇÃO. AF_10/2020</v>
          </cell>
          <cell r="I4673" t="str">
            <v>UN</v>
          </cell>
          <cell r="J4673" t="str">
            <v>COEFICIENTE DE REPRESENTATIVIDADE</v>
          </cell>
          <cell r="K4673">
            <v>338.66</v>
          </cell>
        </row>
        <row r="4674">
          <cell r="G4674">
            <v>97456</v>
          </cell>
          <cell r="H4674" t="str">
            <v>CURVA 45 GRAUS, EM AÇO, CONEXÃO SOLDADA, DN 80 (3"), INSTALADO EM PRUMADAS - FORNECIMENTO E INSTALAÇÃO. AF_10/2020</v>
          </cell>
          <cell r="I4674" t="str">
            <v>UN</v>
          </cell>
          <cell r="J4674" t="str">
            <v>COEFICIENTE DE REPRESENTATIVIDADE</v>
          </cell>
          <cell r="K4674">
            <v>738.53</v>
          </cell>
        </row>
        <row r="4675">
          <cell r="G4675">
            <v>97457</v>
          </cell>
          <cell r="H4675" t="str">
            <v>CURVA 90 GRAUS, EM AÇO, CONEXÃO SOLDADA, DN 80 (3"), INSTALADO EM PRUMADAS - FORNECIMENTO E INSTALAÇÃO. AF_10/2020</v>
          </cell>
          <cell r="I4675" t="str">
            <v>UN</v>
          </cell>
          <cell r="J4675" t="str">
            <v>COEFICIENTE DE REPRESENTATIVIDADE</v>
          </cell>
          <cell r="K4675">
            <v>652.47</v>
          </cell>
        </row>
        <row r="4676">
          <cell r="G4676">
            <v>97458</v>
          </cell>
          <cell r="H4676" t="str">
            <v>TÊ, EM AÇO, CONEXÃO SOLDADA, DN 50 (2"), INSTALADO EM PRUMADAS - FORNECIMENTO E INSTALAÇÃO. AF_10/2020</v>
          </cell>
          <cell r="I4676" t="str">
            <v>UN</v>
          </cell>
          <cell r="J4676" t="str">
            <v>COEFICIENTE DE REPRESENTATIVIDADE</v>
          </cell>
          <cell r="K4676">
            <v>292.81</v>
          </cell>
        </row>
        <row r="4677">
          <cell r="G4677">
            <v>97459</v>
          </cell>
          <cell r="H4677" t="str">
            <v>TÊ, EM AÇO, CONEXÃO SOLDADA, DN 65 (2 1/2"), INSTALADO EM PRUMADAS - FORNECIMENTO E INSTALAÇÃO. AF_10/2020</v>
          </cell>
          <cell r="I4677" t="str">
            <v>UN</v>
          </cell>
          <cell r="J4677" t="str">
            <v>COEFICIENTE DE REPRESENTATIVIDADE</v>
          </cell>
          <cell r="K4677">
            <v>512.35</v>
          </cell>
        </row>
        <row r="4678">
          <cell r="G4678">
            <v>97460</v>
          </cell>
          <cell r="H4678" t="str">
            <v>TÊ, EM AÇO, CONEXÃO SOLDADA, DN 80 (3"), INSTALADO EM PRUMADAS - FORNECIMENTO E INSTALAÇÃO. AF_10/2020</v>
          </cell>
          <cell r="I4678" t="str">
            <v>UN</v>
          </cell>
          <cell r="J4678" t="str">
            <v>COEFICIENTE DE REPRESENTATIVIDADE</v>
          </cell>
          <cell r="K4678">
            <v>795.1</v>
          </cell>
        </row>
        <row r="4679">
          <cell r="G4679">
            <v>97461</v>
          </cell>
          <cell r="H4679" t="str">
            <v>LUVA, EM AÇO, CONEXÃO SOLDADA, DN 25 (1"), INSTALADO EM REDE DE ALIMENTAÇÃO PARA HIDRANTE - FORNECIMENTO E INSTALAÇÃO. AF_10/2020</v>
          </cell>
          <cell r="I4679" t="str">
            <v>UN</v>
          </cell>
          <cell r="J4679" t="str">
            <v>COEFICIENTE DE REPRESENTATIVIDADE</v>
          </cell>
          <cell r="K4679">
            <v>35.29</v>
          </cell>
        </row>
        <row r="4680">
          <cell r="G4680">
            <v>97462</v>
          </cell>
          <cell r="H4680" t="str">
            <v>LUVA COM REDUÇÃO, EM AÇO, CONEXÃO SOLDADA, DN 25 X 20 MM (1  X 3/4"), INSTALADO EM REDE DE ALIMENTAÇÃO PARA HIDRANTE - FORNECIMENTO E INSTALAÇÃO. AF_10/2020</v>
          </cell>
          <cell r="I4680" t="str">
            <v>UN</v>
          </cell>
          <cell r="J4680" t="str">
            <v>COEFICIENTE DE REPRESENTATIVIDADE</v>
          </cell>
          <cell r="K4680">
            <v>29.13</v>
          </cell>
        </row>
        <row r="4681">
          <cell r="G4681">
            <v>97464</v>
          </cell>
          <cell r="H4681" t="str">
            <v>LUVA, EM AÇO, CONEXÃO SOLDADA, DN 32 (1 1/4"), INSTALADO EM REDE DE ALIMENTAÇÃO PARA HIDRANTE - FORNECIMENTO E INSTALAÇÃO. AF_10/2020</v>
          </cell>
          <cell r="I4681" t="str">
            <v>UN</v>
          </cell>
          <cell r="J4681" t="str">
            <v>COEFICIENTE DE REPRESENTATIVIDADE</v>
          </cell>
          <cell r="K4681">
            <v>51.15</v>
          </cell>
        </row>
        <row r="4682">
          <cell r="G4682">
            <v>97465</v>
          </cell>
          <cell r="H4682" t="str">
            <v>LUVA COM REDUÇÃO, EM AÇO, CONEXÃO SOLDADA, DN 32 X 25 MM (1 1/4"  X 1"), INSTALADO EM REDE DE ALIMENTAÇÃO PARA HIDRANTE - FORNECIMENTO E INSTALAÇÃO. AF_10/2020</v>
          </cell>
          <cell r="I4682" t="str">
            <v>UN</v>
          </cell>
          <cell r="J4682" t="str">
            <v>COEFICIENTE DE REPRESENTATIVIDADE</v>
          </cell>
          <cell r="K4682">
            <v>61.53</v>
          </cell>
        </row>
        <row r="4683">
          <cell r="G4683">
            <v>97467</v>
          </cell>
          <cell r="H4683" t="str">
            <v>LUVA, EM AÇO, CONEXÃO SOLDADA, DN 40 (1 1/2"), INSTALADO EM REDE DE ALIMENTAÇÃO PARA HIDRANTE - FORNECIMENTO E INSTALAÇÃO. AF_10/2020</v>
          </cell>
          <cell r="I4683" t="str">
            <v>UN</v>
          </cell>
          <cell r="J4683" t="str">
            <v>COEFICIENTE DE REPRESENTATIVIDADE</v>
          </cell>
          <cell r="K4683">
            <v>64.930000000000007</v>
          </cell>
        </row>
        <row r="4684">
          <cell r="G4684">
            <v>97468</v>
          </cell>
          <cell r="H4684" t="str">
            <v>LUVA COM REDUÇÃO, EM AÇO, CONEXÃO SOLDADA, DN 40  X 32 MM (1 1/2" X 1 1/4"), INSTALADO EM REDE DE ALIMENTAÇÃO PARA HIDRANTE - FORNECIMENTO E INSTALAÇÃO. AF_10/2020</v>
          </cell>
          <cell r="I4684" t="str">
            <v>UN</v>
          </cell>
          <cell r="J4684" t="str">
            <v>COEFICIENTE DE REPRESENTATIVIDADE</v>
          </cell>
          <cell r="K4684">
            <v>78.22</v>
          </cell>
        </row>
        <row r="4685">
          <cell r="G4685">
            <v>97470</v>
          </cell>
          <cell r="H4685" t="str">
            <v>LUVA, EM AÇO, CONEXÃO SOLDADA, DN 50 (2"), INSTALADO EM REDE DE ALIMENTAÇÃO PARA HIDRANTE - FORNECIMENTO E INSTALAÇÃO. AF_10/2020</v>
          </cell>
          <cell r="I4685" t="str">
            <v>UN</v>
          </cell>
          <cell r="J4685" t="str">
            <v>COEFICIENTE DE REPRESENTATIVIDADE</v>
          </cell>
          <cell r="K4685">
            <v>96.68</v>
          </cell>
        </row>
        <row r="4686">
          <cell r="G4686">
            <v>97471</v>
          </cell>
          <cell r="H4686" t="str">
            <v>LUVA COM REDUÇÃO, EM AÇO, CONEXÃO SOLDADA, DN 50 X 40 MM (2" X 1 1/2"), INSTALADO EM REDE DE ALIMENTAÇÃO PARA HIDRANTE - FORNECIMENTO E INSTALAÇÃO. AF_10/2020</v>
          </cell>
          <cell r="I4686" t="str">
            <v>UN</v>
          </cell>
          <cell r="J4686" t="str">
            <v>COEFICIENTE DE REPRESENTATIVIDADE</v>
          </cell>
          <cell r="K4686">
            <v>117.7</v>
          </cell>
        </row>
        <row r="4687">
          <cell r="G4687">
            <v>97474</v>
          </cell>
          <cell r="H4687" t="str">
            <v>LUVA, EM AÇO, CONEXÃO SOLDADA, DN 65 (2 1/2"), INSTALADO EM REDE DE ALIMENTAÇÃO PARA HIDRANTE - FORNECIMENTO E INSTALAÇÃO. AF_10/2020</v>
          </cell>
          <cell r="I4687" t="str">
            <v>UN</v>
          </cell>
          <cell r="J4687" t="str">
            <v>COEFICIENTE DE REPRESENTATIVIDADE</v>
          </cell>
          <cell r="K4687">
            <v>179.23</v>
          </cell>
        </row>
        <row r="4688">
          <cell r="G4688">
            <v>97475</v>
          </cell>
          <cell r="H4688" t="str">
            <v>LUVA COM REDUÇÃO, EM AÇO, CONEXÃO SOLDADA, DN 65 X 50 MM (2 1/2" X 2"), INSTALADO EM REDE DE ALIMENTAÇÃO PARA HIDRANTE - FORNECIMENTO E INSTALAÇÃO. AF_10/2020</v>
          </cell>
          <cell r="I4688" t="str">
            <v>UN</v>
          </cell>
          <cell r="J4688" t="str">
            <v>COEFICIENTE DE REPRESENTATIVIDADE</v>
          </cell>
          <cell r="K4688">
            <v>221.71</v>
          </cell>
        </row>
        <row r="4689">
          <cell r="G4689">
            <v>97477</v>
          </cell>
          <cell r="H4689" t="str">
            <v>LUVA, EM AÇO, CONEXÃO SOLDADA, DN 80 (3"), INSTALADO EM REDE DE ALIMENTAÇÃO PARA HIDRANTE - FORNECIMENTO E INSTALAÇÃO. AF_10/2020</v>
          </cell>
          <cell r="I4689" t="str">
            <v>UN</v>
          </cell>
          <cell r="J4689" t="str">
            <v>COEFICIENTE DE REPRESENTATIVIDADE</v>
          </cell>
          <cell r="K4689">
            <v>239.38</v>
          </cell>
        </row>
        <row r="4690">
          <cell r="G4690">
            <v>97478</v>
          </cell>
          <cell r="H4690" t="str">
            <v>LUVA COM REDUÇÃO, EM AÇO, CONEXÃO SOLDADA, DN 80 X 65 MM (3" X 2 1/2"), INSTALADO EM REDE DE ALIMENTAÇÃO PARA HIDRANTE - FORNECIMENTO E INSTALAÇÃO. AF_10/2020</v>
          </cell>
          <cell r="I4690" t="str">
            <v>UN</v>
          </cell>
          <cell r="J4690" t="str">
            <v>COEFICIENTE DE REPRESENTATIVIDADE</v>
          </cell>
          <cell r="K4690">
            <v>296.60000000000002</v>
          </cell>
        </row>
        <row r="4691">
          <cell r="G4691">
            <v>97479</v>
          </cell>
          <cell r="H4691" t="str">
            <v>CURVA 45 GRAUS, EM AÇO, CONEXÃO SOLDADA, DN 25 (1"), INSTALADO EM REDE DE ALIMENTAÇÃO PARA HIDRANTE - FORNECIMENTO E INSTALAÇÃO. AF_10/2020</v>
          </cell>
          <cell r="I4691" t="str">
            <v>UN</v>
          </cell>
          <cell r="J4691" t="str">
            <v>COEFICIENTE DE REPRESENTATIVIDADE</v>
          </cell>
          <cell r="K4691">
            <v>56.96</v>
          </cell>
        </row>
        <row r="4692">
          <cell r="G4692">
            <v>97480</v>
          </cell>
          <cell r="H4692" t="str">
            <v>CURVA 90 GRAUS, EM AÇO, CONEXÃO SOLDADA, DN 25 (1"), INSTALADO EM REDE DE ALIMENTAÇÃO PARA HIDRANTE - FORNECIMENTO E INSTALAÇÃO. AF_10/2020</v>
          </cell>
          <cell r="I4692" t="str">
            <v>UN</v>
          </cell>
          <cell r="J4692" t="str">
            <v>COEFICIENTE DE REPRESENTATIVIDADE</v>
          </cell>
          <cell r="K4692">
            <v>56.96</v>
          </cell>
        </row>
        <row r="4693">
          <cell r="G4693">
            <v>97481</v>
          </cell>
          <cell r="H4693" t="str">
            <v>CURVA 45 GRAUS, EM AÇO, CONEXÃO SOLDADA, DN 32 (1 1/4"), INSTALADO EM REDE DE ALIMENTAÇÃO PARA HIDRANTE - FORNECIMENTO E INSTALAÇÃO. AF_10/2020</v>
          </cell>
          <cell r="I4693" t="str">
            <v>UN</v>
          </cell>
          <cell r="J4693" t="str">
            <v>COEFICIENTE DE REPRESENTATIVIDADE</v>
          </cell>
          <cell r="K4693">
            <v>83.09</v>
          </cell>
        </row>
        <row r="4694">
          <cell r="G4694">
            <v>97482</v>
          </cell>
          <cell r="H4694" t="str">
            <v>CURVA 90 GRAUS, EM AÇO, CONEXÃO SOLDADA, DN 32 (1 1/4"), INSTALADO EM REDE DE ALIMENTAÇÃO PARA HIDRANTE - FORNECIMENTO E INSTALAÇÃO. AF_10/2020</v>
          </cell>
          <cell r="I4694" t="str">
            <v>UN</v>
          </cell>
          <cell r="J4694" t="str">
            <v>COEFICIENTE DE REPRESENTATIVIDADE</v>
          </cell>
          <cell r="K4694">
            <v>83.09</v>
          </cell>
        </row>
        <row r="4695">
          <cell r="G4695">
            <v>97483</v>
          </cell>
          <cell r="H4695" t="str">
            <v>CURVA 45 GRAUS, EM AÇO, CONEXÃO SOLDADA, DN 40 (1 1/2"), INSTALADO EM REDE DE ALIMENTAÇÃO PARA HIDRANTE - FORNECIMENTO E INSTALAÇÃO. AF_10/2020</v>
          </cell>
          <cell r="I4695" t="str">
            <v>UN</v>
          </cell>
          <cell r="J4695" t="str">
            <v>COEFICIENTE DE REPRESENTATIVIDADE</v>
          </cell>
          <cell r="K4695">
            <v>116.92</v>
          </cell>
        </row>
        <row r="4696">
          <cell r="G4696">
            <v>97484</v>
          </cell>
          <cell r="H4696" t="str">
            <v>CURVA 90 GRAUS, EM AÇO, CONEXÃO SOLDADA, DN 40 (1 1/2"), INSTALADO EM REDE DE ALIMENTAÇÃO PARA HIDRANTE - FORNECIMENTO E INSTALAÇÃO. AF_10/2020</v>
          </cell>
          <cell r="I4696" t="str">
            <v>UN</v>
          </cell>
          <cell r="J4696" t="str">
            <v>COEFICIENTE DE REPRESENTATIVIDADE</v>
          </cell>
          <cell r="K4696">
            <v>116.92</v>
          </cell>
        </row>
        <row r="4697">
          <cell r="G4697">
            <v>97485</v>
          </cell>
          <cell r="H4697" t="str">
            <v>CURVA 45 GRAUS, EM AÇO, CONEXÃO SOLDADA, DN 50 (2"), INSTALADO EM REDE DE ALIMENTAÇÃO PARA HIDRANTE - FORNECIMENTO E INSTALAÇÃO. AF_10/2020</v>
          </cell>
          <cell r="I4697" t="str">
            <v>UN</v>
          </cell>
          <cell r="J4697" t="str">
            <v>COEFICIENTE DE REPRESENTATIVIDADE</v>
          </cell>
          <cell r="K4697">
            <v>161.94</v>
          </cell>
        </row>
        <row r="4698">
          <cell r="G4698">
            <v>97486</v>
          </cell>
          <cell r="H4698" t="str">
            <v>CURVA 90 GRAUS, EM AÇO, CONEXÃO SOLDADA, DN 50 (2"), INSTALADO EM REDE DE ALIMENTAÇÃO PARA HIDRANTE - FORNECIMENTO E INSTALAÇÃO. AF_10/2020</v>
          </cell>
          <cell r="I4698" t="str">
            <v>UN</v>
          </cell>
          <cell r="J4698" t="str">
            <v>COEFICIENTE DE REPRESENTATIVIDADE</v>
          </cell>
          <cell r="K4698">
            <v>173.93</v>
          </cell>
        </row>
        <row r="4699">
          <cell r="G4699">
            <v>97487</v>
          </cell>
          <cell r="H4699" t="str">
            <v>CURVA 45 GRAUS, EM AÇO, CONEXÃO SOLDADA, DN 65 (2 1/2"), INSTALADO EM REDE DE ALIMENTAÇÃO PARA HIDRANTE - FORNECIMENTO E INSTALAÇÃO. AF_10/2020</v>
          </cell>
          <cell r="I4699" t="str">
            <v>UN</v>
          </cell>
          <cell r="J4699" t="str">
            <v>COEFICIENTE DE REPRESENTATIVIDADE</v>
          </cell>
          <cell r="K4699">
            <v>301.70999999999998</v>
          </cell>
        </row>
        <row r="4700">
          <cell r="G4700">
            <v>97488</v>
          </cell>
          <cell r="H4700" t="str">
            <v>CURVA 90 GRAUS, EM AÇO, CONEXÃO SOLDADA, DN 65 (2 1/2"), INSTALADO EM REDE DE ALIMENTAÇÃO PARA HIDRANTE - FORNECIMENTO E INSTALAÇÃO. AF_10/2020</v>
          </cell>
          <cell r="I4700" t="str">
            <v>UN</v>
          </cell>
          <cell r="J4700" t="str">
            <v>COEFICIENTE DE REPRESENTATIVIDADE</v>
          </cell>
          <cell r="K4700">
            <v>320.89</v>
          </cell>
        </row>
        <row r="4701">
          <cell r="G4701">
            <v>97489</v>
          </cell>
          <cell r="H4701" t="str">
            <v>CURVA 45 GRAUS, EM AÇO, CONEXÃO SOLDADA, DN 80 (3"), INSTALADO EM REDE DE ALIMENTAÇÃO PARA HIDRANTE - FORNECIMENTO E INSTALAÇÃO. AF_10/2020</v>
          </cell>
          <cell r="I4701" t="str">
            <v>UN</v>
          </cell>
          <cell r="J4701" t="str">
            <v>COEFICIENTE DE REPRESENTATIVIDADE</v>
          </cell>
          <cell r="K4701">
            <v>724.34</v>
          </cell>
        </row>
        <row r="4702">
          <cell r="G4702">
            <v>97490</v>
          </cell>
          <cell r="H4702" t="str">
            <v>CURVA 90 GRAUS, EM AÇO, CONEXÃO SOLDADA, DN 80 (3"), INSTALADO EM REDE DE ALIMENTAÇÃO PARA HIDRANTE - FORNECIMENTO E INSTALAÇÃO. AF_10/2020</v>
          </cell>
          <cell r="I4702" t="str">
            <v>UN</v>
          </cell>
          <cell r="J4702" t="str">
            <v>COEFICIENTE DE REPRESENTATIVIDADE</v>
          </cell>
          <cell r="K4702">
            <v>638.28</v>
          </cell>
        </row>
        <row r="4703">
          <cell r="G4703">
            <v>97491</v>
          </cell>
          <cell r="H4703" t="str">
            <v>TÊ, EM AÇO, CONEXÃO SOLDADA, DN 25 (1"), INSTALADO EM REDE DE ALIMENTAÇÃO PARA HIDRANTE - FORNECIMENTO E INSTALAÇÃO. AF_10/2020</v>
          </cell>
          <cell r="I4703" t="str">
            <v>UN</v>
          </cell>
          <cell r="J4703" t="str">
            <v>COEFICIENTE DE REPRESENTATIVIDADE</v>
          </cell>
          <cell r="K4703">
            <v>88.71</v>
          </cell>
        </row>
        <row r="4704">
          <cell r="G4704">
            <v>97492</v>
          </cell>
          <cell r="H4704" t="str">
            <v>TÊ, EM AÇO, CONEXÃO SOLDADA, DN 32 (1 1/4"), INSTALADO EM REDE DE ALIMENTAÇÃO PARA HIDRANTE - FORNECIMENTO E INSTALAÇÃO. AF_10/2020</v>
          </cell>
          <cell r="I4704" t="str">
            <v>UN</v>
          </cell>
          <cell r="J4704" t="str">
            <v>COEFICIENTE DE REPRESENTATIVIDADE</v>
          </cell>
          <cell r="K4704">
            <v>130.91999999999999</v>
          </cell>
        </row>
        <row r="4705">
          <cell r="G4705">
            <v>97493</v>
          </cell>
          <cell r="H4705" t="str">
            <v>TÊ, EM AÇO, CONEXÃO SOLDADA, DN 40 (1 1/2"), INSTALADO EM REDE DE ALIMENTAÇÃO PARA HIDRANTE - FORNECIMENTO E INSTALAÇÃO. AF_10/2020</v>
          </cell>
          <cell r="I4705" t="str">
            <v>UN</v>
          </cell>
          <cell r="J4705" t="str">
            <v>COEFICIENTE DE REPRESENTATIVIDADE</v>
          </cell>
          <cell r="K4705">
            <v>169</v>
          </cell>
        </row>
        <row r="4706">
          <cell r="G4706">
            <v>97494</v>
          </cell>
          <cell r="H4706" t="str">
            <v>TÊ, EM AÇO, CONEXÃO SOLDADA, DN 50 (2"), INSTALADO EM REDE DE ALIMENTAÇÃO PARA HIDRANTE - FORNECIMENTO E INSTALAÇÃO. AF_10/2020</v>
          </cell>
          <cell r="I4706" t="str">
            <v>UN</v>
          </cell>
          <cell r="J4706" t="str">
            <v>COEFICIENTE DE REPRESENTATIVIDADE</v>
          </cell>
          <cell r="K4706">
            <v>264.18</v>
          </cell>
        </row>
        <row r="4707">
          <cell r="G4707">
            <v>97495</v>
          </cell>
          <cell r="H4707" t="str">
            <v>TÊ, EM AÇO, CONEXÃO SOLDADA, DN 65 (2 1/2"), INSTALADO EM REDE DE ALIMENTAÇÃO PARA HIDRANTE - FORNECIMENTO E INSTALAÇÃO. AF_10/2020</v>
          </cell>
          <cell r="I4707" t="str">
            <v>UN</v>
          </cell>
          <cell r="J4707" t="str">
            <v>COEFICIENTE DE REPRESENTATIVIDADE</v>
          </cell>
          <cell r="K4707">
            <v>488.61</v>
          </cell>
        </row>
        <row r="4708">
          <cell r="G4708">
            <v>97496</v>
          </cell>
          <cell r="H4708" t="str">
            <v>TÊ, EM AÇO, CONEXÃO SOLDADA, DN 80 (3"), INSTALADO EM REDE DE ALIMENTAÇÃO PARA HIDRANTE - FORNECIMENTO E INSTALAÇÃO. AF_10/2020</v>
          </cell>
          <cell r="I4708" t="str">
            <v>UN</v>
          </cell>
          <cell r="J4708" t="str">
            <v>COEFICIENTE DE REPRESENTATIVIDADE</v>
          </cell>
          <cell r="K4708">
            <v>776.23</v>
          </cell>
        </row>
        <row r="4709">
          <cell r="G4709">
            <v>97499</v>
          </cell>
          <cell r="H4709" t="str">
            <v>LUVA, EM AÇO, CONEXÃO SOLDADA, DN 25 (1"), INSTALADO EM REDE DE ALIMENTAÇÃO PARA SPRINKLER - FORNECIMENTO E INSTALAÇÃO. AF_10/2020</v>
          </cell>
          <cell r="I4709" t="str">
            <v>UN</v>
          </cell>
          <cell r="J4709" t="str">
            <v>COEFICIENTE DE REPRESENTATIVIDADE</v>
          </cell>
          <cell r="K4709">
            <v>32.979999999999997</v>
          </cell>
        </row>
        <row r="4710">
          <cell r="G4710">
            <v>97500</v>
          </cell>
          <cell r="H4710" t="str">
            <v>LUVA COM REDUÇÃO, EM AÇO, CONEXÃO SOLDADA, DN 25 X 20 MM (1" X 3/4"), INSTALADO EM REDE DE ALIMENTAÇÃO PARA SPRINKLER - FORNECIMENTO E INSTALAÇÃO. AF_10/2020</v>
          </cell>
          <cell r="I4710" t="str">
            <v>UN</v>
          </cell>
          <cell r="J4710" t="str">
            <v>COEFICIENTE DE REPRESENTATIVIDADE</v>
          </cell>
          <cell r="K4710">
            <v>26.82</v>
          </cell>
        </row>
        <row r="4711">
          <cell r="G4711">
            <v>97502</v>
          </cell>
          <cell r="H4711" t="str">
            <v>LUVA, EM AÇO, CONEXÃO SOLDADA, DN 32 (1 1/4"), INSTALADO EM REDE DE ALIMENTAÇÃO PARA SPRINKLER - FORNECIMENTO E INSTALAÇÃO. AF_10/2020</v>
          </cell>
          <cell r="I4711" t="str">
            <v>UN</v>
          </cell>
          <cell r="J4711" t="str">
            <v>COEFICIENTE DE REPRESENTATIVIDADE</v>
          </cell>
          <cell r="K4711">
            <v>46.87</v>
          </cell>
        </row>
        <row r="4712">
          <cell r="G4712">
            <v>97503</v>
          </cell>
          <cell r="H4712" t="str">
            <v>LUVA COM REDUÇÃO, EM AÇO, CONEXÃO SOLDADA, DN 32 X 25 MM (1 1/4"  X 1"), INSTALADO EM REDE DE ALIMENTAÇÃO PARA SPRINKLER - FORNECIMENTO E INSTALAÇÃO. AF_10/2020</v>
          </cell>
          <cell r="I4712" t="str">
            <v>UN</v>
          </cell>
          <cell r="J4712" t="str">
            <v>COEFICIENTE DE REPRESENTATIVIDADE</v>
          </cell>
          <cell r="K4712">
            <v>57.46</v>
          </cell>
        </row>
        <row r="4713">
          <cell r="G4713">
            <v>97505</v>
          </cell>
          <cell r="H4713" t="str">
            <v>LUVA, EM AÇO, CONEXÃO SOLDADA, DN 40 (1 1/2"), INSTALADO EM REDE DE ALIMENTAÇÃO PARA SPRINKLER - FORNECIMENTO E INSTALAÇÃO. AF_10/2020</v>
          </cell>
          <cell r="I4713" t="str">
            <v>UN</v>
          </cell>
          <cell r="J4713" t="str">
            <v>COEFICIENTE DE REPRESENTATIVIDADE</v>
          </cell>
          <cell r="K4713">
            <v>58.88</v>
          </cell>
        </row>
        <row r="4714">
          <cell r="G4714">
            <v>97506</v>
          </cell>
          <cell r="H4714" t="str">
            <v>LUVA COM REDUÇÃO, EM AÇO, CONEXÃO SOLDADA, DN 40  X 32 MM (1 1/2" X 1 1/4"), INSTALADO EM REDE DE ALIMENTAÇÃO PARA SPRINKLER - FORNECIMENTO E INSTALAÇÃO. AF_10/2020</v>
          </cell>
          <cell r="I4714" t="str">
            <v>UN</v>
          </cell>
          <cell r="J4714" t="str">
            <v>COEFICIENTE DE REPRESENTATIVIDADE</v>
          </cell>
          <cell r="K4714">
            <v>72.17</v>
          </cell>
        </row>
        <row r="4715">
          <cell r="G4715">
            <v>97508</v>
          </cell>
          <cell r="H4715" t="str">
            <v>LUVA, EM AÇO, CONEXÃO SOLDADA, DN 50 (2"), INSTALADO EM REDE DE ALIMENTAÇÃO PARA SPRINKLER - FORNECIMENTO E INSTALAÇÃO. AF_10/2020</v>
          </cell>
          <cell r="I4715" t="str">
            <v>UN</v>
          </cell>
          <cell r="J4715" t="str">
            <v>COEFICIENTE DE REPRESENTATIVIDADE</v>
          </cell>
          <cell r="K4715">
            <v>88.13</v>
          </cell>
        </row>
        <row r="4716">
          <cell r="G4716">
            <v>97509</v>
          </cell>
          <cell r="H4716" t="str">
            <v>LUVA COM REDUÇÃO, EM AÇO, CONEXÃO SOLDADA, DN 50 X 40 MM (2" X 1 1/2"), INSTALADO EM REDE DE ALIMENTAÇÃO PARA SPRINKLER - FORNECIMENTO E INSTALAÇÃO. AF_10/2020</v>
          </cell>
          <cell r="I4716" t="str">
            <v>UN</v>
          </cell>
          <cell r="J4716" t="str">
            <v>COEFICIENTE DE REPRESENTATIVIDADE</v>
          </cell>
          <cell r="K4716">
            <v>109.15</v>
          </cell>
        </row>
        <row r="4717">
          <cell r="G4717">
            <v>97511</v>
          </cell>
          <cell r="H4717" t="str">
            <v>LUVA, EM AÇO, CONEXÃO SOLDADA, DN 65 (2 1/2"), INSTALADO EM REDE DE ALIMENTAÇÃO PARA SPRINKLER - FORNECIMENTO E INSTALAÇÃO. AF_10/2020</v>
          </cell>
          <cell r="I4717" t="str">
            <v>UN</v>
          </cell>
          <cell r="J4717" t="str">
            <v>COEFICIENTE DE REPRESENTATIVIDADE</v>
          </cell>
          <cell r="K4717">
            <v>166.96</v>
          </cell>
        </row>
        <row r="4718">
          <cell r="G4718">
            <v>97512</v>
          </cell>
          <cell r="H4718" t="str">
            <v>LUVA COM REDUÇÃO, EM AÇO, CONEXÃO SOLDADA, DN 65 X 50 MM (2 1/2" X 2"), INSTALADO EM REDE DE ALIMENTAÇÃO PARA SPRINKLER - FORNECIMENTO E INSTALAÇÃO. AF_10/2020</v>
          </cell>
          <cell r="I4718" t="str">
            <v>UN</v>
          </cell>
          <cell r="J4718" t="str">
            <v>COEFICIENTE DE REPRESENTATIVIDADE</v>
          </cell>
          <cell r="K4718">
            <v>209.44</v>
          </cell>
        </row>
        <row r="4719">
          <cell r="G4719">
            <v>97514</v>
          </cell>
          <cell r="H4719" t="str">
            <v>LUVA, EM AÇO, CONEXÃO SOLDADA, DN 80 (3"), INSTALADO EM REDE DE ALIMENTAÇÃO PARA SPRINKLER - FORNECIMENTO E INSTALAÇÃO. AF_10/2020</v>
          </cell>
          <cell r="I4719" t="str">
            <v>UN</v>
          </cell>
          <cell r="J4719" t="str">
            <v>COEFICIENTE DE REPRESENTATIVIDADE</v>
          </cell>
          <cell r="K4719">
            <v>223.23</v>
          </cell>
        </row>
        <row r="4720">
          <cell r="G4720">
            <v>97515</v>
          </cell>
          <cell r="H4720" t="str">
            <v>LUVA COM REDUÇÃO, EM AÇO, CONEXÃO SOLDADA, DN 80 X 65 MM (3" X 2 1/2"), INSTALADO EM REDE DE ALIMENTAÇÃO PARA SPRINKLER - FORNECIMENTO E INSTALAÇÃO. AF_10/2020</v>
          </cell>
          <cell r="I4720" t="str">
            <v>UN</v>
          </cell>
          <cell r="J4720" t="str">
            <v>COEFICIENTE DE REPRESENTATIVIDADE</v>
          </cell>
          <cell r="K4720">
            <v>280.45</v>
          </cell>
        </row>
        <row r="4721">
          <cell r="G4721">
            <v>97517</v>
          </cell>
          <cell r="H4721" t="str">
            <v>CURVA 45 GRAUS, EM AÇO, CONEXÃO SOLDADA, DN 25 (1"), INSTALADO EM REDE DE ALIMENTAÇÃO PARA SPRINKLER - FORNECIMENTO E INSTALAÇÃO. AF_10/2020</v>
          </cell>
          <cell r="I4721" t="str">
            <v>UN</v>
          </cell>
          <cell r="J4721" t="str">
            <v>COEFICIENTE DE REPRESENTATIVIDADE</v>
          </cell>
          <cell r="K4721">
            <v>53.49</v>
          </cell>
        </row>
        <row r="4722">
          <cell r="G4722">
            <v>97518</v>
          </cell>
          <cell r="H4722" t="str">
            <v>CURVA 90 GRAUS, EM AÇO, CONEXÃO SOLDADA, DN 25 (1"), INSTALADO EM REDE DE ALIMENTAÇÃO PARA SPRINKLER - FORNECIMENTO E INSTALAÇÃO. AF_10/2020</v>
          </cell>
          <cell r="I4722" t="str">
            <v>UN</v>
          </cell>
          <cell r="J4722" t="str">
            <v>COEFICIENTE DE REPRESENTATIVIDADE</v>
          </cell>
          <cell r="K4722">
            <v>53.49</v>
          </cell>
        </row>
        <row r="4723">
          <cell r="G4723">
            <v>97519</v>
          </cell>
          <cell r="H4723" t="str">
            <v>CURVA 45 GRAUS, EM AÇO, CONEXÃO SOLDADA, DN 32 (1 1/4"), INSTALADO EM REDE DE ALIMENTAÇÃO PARA SPRINKLER - FORNECIMENTO E INSTALAÇÃO. AF_10/2020</v>
          </cell>
          <cell r="I4723" t="str">
            <v>UN</v>
          </cell>
          <cell r="J4723" t="str">
            <v>COEFICIENTE DE REPRESENTATIVIDADE</v>
          </cell>
          <cell r="K4723">
            <v>76.98</v>
          </cell>
        </row>
        <row r="4724">
          <cell r="G4724">
            <v>97520</v>
          </cell>
          <cell r="H4724" t="str">
            <v>CURVA 90 GRAUS, EM AÇO, CONEXÃO SOLDADA, DN 32 (1 1/4"), INSTALADO EM REDE DE ALIMENTAÇÃO PARA SPRINKLER - FORNECIMENTO E INSTALAÇÃO. AF_10/2020</v>
          </cell>
          <cell r="I4724" t="str">
            <v>UN</v>
          </cell>
          <cell r="J4724" t="str">
            <v>COEFICIENTE DE REPRESENTATIVIDADE</v>
          </cell>
          <cell r="K4724">
            <v>76.98</v>
          </cell>
        </row>
        <row r="4725">
          <cell r="G4725">
            <v>97521</v>
          </cell>
          <cell r="H4725" t="str">
            <v>CURVA 45 GRAUS, EM AÇO, CONEXÃO SOLDADA, DN 40 (1 1/2"), INSTALADO EM REDE DE ALIMENTAÇÃO PARA SPRINKLER - FORNECIMENTO E INSTALAÇÃO. AF_10/2020</v>
          </cell>
          <cell r="I4725" t="str">
            <v>UN</v>
          </cell>
          <cell r="J4725" t="str">
            <v>COEFICIENTE DE REPRESENTATIVIDADE</v>
          </cell>
          <cell r="K4725">
            <v>107.83</v>
          </cell>
        </row>
        <row r="4726">
          <cell r="G4726">
            <v>97522</v>
          </cell>
          <cell r="H4726" t="str">
            <v>CURVA 90 GRAUS, EM AÇO, CONEXÃO SOLDADA, DN 40 (1 1/2"), INSTALADO EM REDE DE ALIMENTAÇÃO PARA SPRINKLER - FORNECIMENTO E INSTALAÇÃO. AF_10/2020</v>
          </cell>
          <cell r="I4726" t="str">
            <v>UN</v>
          </cell>
          <cell r="J4726" t="str">
            <v>COEFICIENTE DE REPRESENTATIVIDADE</v>
          </cell>
          <cell r="K4726">
            <v>107.83</v>
          </cell>
        </row>
        <row r="4727">
          <cell r="G4727">
            <v>97523</v>
          </cell>
          <cell r="H4727" t="str">
            <v>CURVA 45 GRAUS, EM AÇO, CONEXÃO SOLDADA, DN 50 (2"), INSTALADO EM REDE DE ALIMENTAÇÃO PARA SPRINKLER - FORNECIMENTO E INSTALAÇÃO. AF_10/2020</v>
          </cell>
          <cell r="I4727" t="str">
            <v>UN</v>
          </cell>
          <cell r="J4727" t="str">
            <v>COEFICIENTE DE REPRESENTATIVIDADE</v>
          </cell>
          <cell r="K4727">
            <v>149.1</v>
          </cell>
        </row>
        <row r="4728">
          <cell r="G4728">
            <v>97524</v>
          </cell>
          <cell r="H4728" t="str">
            <v>CURVA 90 GRAUS, EM AÇO, CONEXÃO SOLDADA, DN 50 (2"), INSTALADO EM REDE DE ALIMENTAÇÃO PARA SPRINKLER - FORNECIMENTO E INSTALAÇÃO. AF_10/2020</v>
          </cell>
          <cell r="I4728" t="str">
            <v>UN</v>
          </cell>
          <cell r="J4728" t="str">
            <v>COEFICIENTE DE REPRESENTATIVIDADE</v>
          </cell>
          <cell r="K4728">
            <v>161.09</v>
          </cell>
        </row>
        <row r="4729">
          <cell r="G4729">
            <v>97525</v>
          </cell>
          <cell r="H4729" t="str">
            <v>CURVA 45 GRAUS, EM AÇO, CONEXÃO SOLDADA, DN 65 (2 1/2"), INSTALADO EM REDE DE ALIMENTAÇÃO PARA SPRINKLER - FORNECIMENTO E INSTALAÇÃO. AF_10/2020</v>
          </cell>
          <cell r="I4729" t="str">
            <v>UN</v>
          </cell>
          <cell r="J4729" t="str">
            <v>COEFICIENTE DE REPRESENTATIVIDADE</v>
          </cell>
          <cell r="K4729">
            <v>283.18</v>
          </cell>
        </row>
        <row r="4730">
          <cell r="G4730">
            <v>97526</v>
          </cell>
          <cell r="H4730" t="str">
            <v>CURVA 90 GRAUS, EM AÇO, CONEXÃO SOLDADA, DN 65 (2 1/2"), INSTALADO EM REDE DE ALIMENTAÇÃO PARA SPRINKLER - FORNECIMENTO E INSTALAÇÃO. AF_10/2020</v>
          </cell>
          <cell r="I4730" t="str">
            <v>UN</v>
          </cell>
          <cell r="J4730" t="str">
            <v>COEFICIENTE DE REPRESENTATIVIDADE</v>
          </cell>
          <cell r="K4730">
            <v>302.36</v>
          </cell>
        </row>
        <row r="4731">
          <cell r="G4731">
            <v>97527</v>
          </cell>
          <cell r="H4731" t="str">
            <v>CURVA 45 GRAUS, EM AÇO, CONEXÃO SOLDADA, DN 80 (3"), INSTALADO EM REDE DE ALIMENTAÇÃO PARA SPRINKLER - FORNECIMENTO E INSTALAÇÃO. AF_10/2020</v>
          </cell>
          <cell r="I4731" t="str">
            <v>UN</v>
          </cell>
          <cell r="J4731" t="str">
            <v>COEFICIENTE DE REPRESENTATIVIDADE</v>
          </cell>
          <cell r="K4731">
            <v>700.19</v>
          </cell>
        </row>
        <row r="4732">
          <cell r="G4732">
            <v>97528</v>
          </cell>
          <cell r="H4732" t="str">
            <v>CURVA 90 GRAUS, EM AÇO, CONEXÃO SOLDADA, DN 80 (3"), INSTALADO EM REDE DE ALIMENTAÇÃO PARA SPRINKLER - FORNECIMENTO E INSTALAÇÃO. AF_10/2020</v>
          </cell>
          <cell r="I4732" t="str">
            <v>UN</v>
          </cell>
          <cell r="J4732" t="str">
            <v>COEFICIENTE DE REPRESENTATIVIDADE</v>
          </cell>
          <cell r="K4732">
            <v>614.13</v>
          </cell>
        </row>
        <row r="4733">
          <cell r="G4733">
            <v>97529</v>
          </cell>
          <cell r="H4733" t="str">
            <v>TÊ, EM AÇO, CONEXÃO SOLDADA, DN 25 (1"), INSTALADO EM REDE DE ALIMENTAÇÃO PARA SPRINKLER - FORNECIMENTO E INSTALAÇÃO. AF_10/2020</v>
          </cell>
          <cell r="I4733" t="str">
            <v>UN</v>
          </cell>
          <cell r="J4733" t="str">
            <v>COEFICIENTE DE REPRESENTATIVIDADE</v>
          </cell>
          <cell r="K4733">
            <v>84.16</v>
          </cell>
        </row>
        <row r="4734">
          <cell r="G4734">
            <v>97530</v>
          </cell>
          <cell r="H4734" t="str">
            <v>TÊ, EM AÇO, CONEXÃO SOLDADA, DN 32 (1 1/4"), INSTALADO EM REDE DE ALIMENTAÇÃO PARA SPRINKLER - FORNECIMENTO E INSTALAÇÃO. AF_10/2020</v>
          </cell>
          <cell r="I4734" t="str">
            <v>UN</v>
          </cell>
          <cell r="J4734" t="str">
            <v>COEFICIENTE DE REPRESENTATIVIDADE</v>
          </cell>
          <cell r="K4734">
            <v>122.78</v>
          </cell>
        </row>
        <row r="4735">
          <cell r="G4735">
            <v>97531</v>
          </cell>
          <cell r="H4735" t="str">
            <v>TÊ, EM AÇO, CONEXÃO SOLDADA, DN 40 (1 1/2"), INSTALADO EM REDE DE ALIMENTAÇÃO PARA SPRINKLER - FORNECIMENTO E INSTALAÇÃO. AF_10/2020</v>
          </cell>
          <cell r="I4735" t="str">
            <v>UN</v>
          </cell>
          <cell r="J4735" t="str">
            <v>COEFICIENTE DE REPRESENTATIVIDADE</v>
          </cell>
          <cell r="K4735">
            <v>156.86000000000001</v>
          </cell>
        </row>
        <row r="4736">
          <cell r="G4736">
            <v>97532</v>
          </cell>
          <cell r="H4736" t="str">
            <v>TÊ, EM AÇO, CONEXÃO SOLDADA, DN 50 (2"), INSTALADO EM REDE DE ALIMENTAÇÃO PARA SPRINKLER - FORNECIMENTO E INSTALAÇÃO. AF_10/2020</v>
          </cell>
          <cell r="I4736" t="str">
            <v>UN</v>
          </cell>
          <cell r="J4736" t="str">
            <v>COEFICIENTE DE REPRESENTATIVIDADE</v>
          </cell>
          <cell r="K4736">
            <v>247.08</v>
          </cell>
        </row>
        <row r="4737">
          <cell r="G4737">
            <v>97533</v>
          </cell>
          <cell r="H4737" t="str">
            <v>TÊ, EM AÇO, CONEXÃO SOLDADA, DN 65 (2 1/2"), INSTALADO EM REDE DE ALIMENTAÇÃO PARA SPRINKLER - FORNECIMENTO E INSTALAÇÃO. AF_10/2020</v>
          </cell>
          <cell r="I4737" t="str">
            <v>UN</v>
          </cell>
          <cell r="J4737" t="str">
            <v>COEFICIENTE DE REPRESENTATIVIDADE</v>
          </cell>
          <cell r="K4737">
            <v>467.57</v>
          </cell>
        </row>
        <row r="4738">
          <cell r="G4738">
            <v>97534</v>
          </cell>
          <cell r="H4738" t="str">
            <v>TÊ, EM AÇO, CONEXÃO SOLDADA, DN 80 (3"), INSTALADO EM REDE DE ALIMENTAÇÃO PARA SPRINKLER - FORNECIMENTO E INSTALAÇÃO. AF_10/2020</v>
          </cell>
          <cell r="I4738" t="str">
            <v>UN</v>
          </cell>
          <cell r="J4738" t="str">
            <v>COEFICIENTE DE REPRESENTATIVIDADE</v>
          </cell>
          <cell r="K4738">
            <v>744</v>
          </cell>
        </row>
        <row r="4739">
          <cell r="G4739">
            <v>97537</v>
          </cell>
          <cell r="H4739" t="str">
            <v>LUVA, EM AÇO, CONEXÃO SOLDADA, DN 15 (1/2"), INSTALADO EM RAMAIS E SUB-RAMAIS DE GÁS - FORNECIMENTO E INSTALAÇÃO. AF_10/2020</v>
          </cell>
          <cell r="I4739" t="str">
            <v>UN</v>
          </cell>
          <cell r="J4739" t="str">
            <v>COEFICIENTE DE REPRESENTATIVIDADE</v>
          </cell>
          <cell r="K4739">
            <v>24.25</v>
          </cell>
        </row>
        <row r="4740">
          <cell r="G4740">
            <v>97540</v>
          </cell>
          <cell r="H4740" t="str">
            <v>LUVA, EM AÇO, CONEXÃO SOLDADA, DN 20 (3/4"), INSTALADO EM RAMAIS E SUB-RAMAIS DE GÁS - FORNECIMENTO E INSTALAÇÃO. AF_10/2020</v>
          </cell>
          <cell r="I4740" t="str">
            <v>UN</v>
          </cell>
          <cell r="J4740" t="str">
            <v>COEFICIENTE DE REPRESENTATIVIDADE</v>
          </cell>
          <cell r="K4740">
            <v>31.92</v>
          </cell>
        </row>
        <row r="4741">
          <cell r="G4741">
            <v>97541</v>
          </cell>
          <cell r="H4741" t="str">
            <v>LUVA COM REDUÇÃO, EM AÇO, CONEXÃO SOLDADA, DN 20 X 15 MM (3/4" X 1/2"), INSTALADO EM RAMAIS E SUB-RAMAIS DE GÁS - FORNECIMENTO E INSTALAÇÃO. AF_10/2020</v>
          </cell>
          <cell r="I4741" t="str">
            <v>UN</v>
          </cell>
          <cell r="J4741" t="str">
            <v>COEFICIENTE DE REPRESENTATIVIDADE</v>
          </cell>
          <cell r="K4741">
            <v>26.81</v>
          </cell>
        </row>
        <row r="4742">
          <cell r="G4742">
            <v>97543</v>
          </cell>
          <cell r="H4742" t="str">
            <v>LUVA, EM AÇO, CONEXÃO SOLDADA, DN 25 (1"), INSTALADO EM RAMAIS E SUB-RAMAIS DE GÁS - FORNECIMENTO E INSTALAÇÃO. AF_10/2020</v>
          </cell>
          <cell r="I4742" t="str">
            <v>UN</v>
          </cell>
          <cell r="J4742" t="str">
            <v>COEFICIENTE DE REPRESENTATIVIDADE</v>
          </cell>
          <cell r="K4742">
            <v>50.95</v>
          </cell>
        </row>
        <row r="4743">
          <cell r="G4743">
            <v>97544</v>
          </cell>
          <cell r="H4743" t="str">
            <v>LUVA COM REDUÇÃO, EM AÇO, CONEXÃO SOLDADA, DN 25 X 20 MM (1" X 3/4"), INSTALADO EM RAMAIS E SUB-RAMAIS DE GÁS - FORNECIMENTO E INSTALAÇÃO. AF_10/2020</v>
          </cell>
          <cell r="I4743" t="str">
            <v>UN</v>
          </cell>
          <cell r="J4743" t="str">
            <v>COEFICIENTE DE REPRESENTATIVIDADE</v>
          </cell>
          <cell r="K4743">
            <v>44.79</v>
          </cell>
        </row>
        <row r="4744">
          <cell r="G4744">
            <v>97546</v>
          </cell>
          <cell r="H4744" t="str">
            <v>CURVA 45 GRAUS, EM AÇO, CONEXÃO SOLDADA, DN 15 (1/2"), INSTALADO EM RAMAIS E SUB-RAMAIS DE GÁS - FORNECIMENTO E INSTALAÇÃO. AF_10/2020</v>
          </cell>
          <cell r="I4744" t="str">
            <v>UN</v>
          </cell>
          <cell r="J4744" t="str">
            <v>COEFICIENTE DE REPRESENTATIVIDADE</v>
          </cell>
          <cell r="K4744">
            <v>33.659999999999997</v>
          </cell>
        </row>
        <row r="4745">
          <cell r="G4745">
            <v>97547</v>
          </cell>
          <cell r="H4745" t="str">
            <v>CURVA 90 GRAUS, EM AÇO, CONEXÃO SOLDADA, DN 15 (1/2"), INSTALADO EM RAMAIS E SUB-RAMAIS DE GÁS - FORNECIMENTO E INSTALAÇÃO. AF_10/2020</v>
          </cell>
          <cell r="I4745" t="str">
            <v>UN</v>
          </cell>
          <cell r="J4745" t="str">
            <v>COEFICIENTE DE REPRESENTATIVIDADE</v>
          </cell>
          <cell r="K4745">
            <v>33.659999999999997</v>
          </cell>
        </row>
        <row r="4746">
          <cell r="G4746">
            <v>97548</v>
          </cell>
          <cell r="H4746" t="str">
            <v>CURVA 45 GRAUS, EM AÇO, CONEXÃO SOLDADA, DN 20 (3/4"), INSTALADO EM RAMAIS E SUB-RAMAIS DE GÁS - FORNECIMENTO E INSTALAÇÃO. AF_10/2020</v>
          </cell>
          <cell r="I4746" t="str">
            <v>UN</v>
          </cell>
          <cell r="J4746" t="str">
            <v>COEFICIENTE DE REPRESENTATIVIDADE</v>
          </cell>
          <cell r="K4746">
            <v>49.27</v>
          </cell>
        </row>
        <row r="4747">
          <cell r="G4747">
            <v>97549</v>
          </cell>
          <cell r="H4747" t="str">
            <v>CURVA 90 GRAUS, EM AÇO, CONEXÃO SOLDADA, DN 20 (3/4"), INSTALADO EM RAMAIS E SUB-RAMAIS DE GÁS - FORNECIMENTO E INSTALAÇÃO. AF_10/2020</v>
          </cell>
          <cell r="I4747" t="str">
            <v>UN</v>
          </cell>
          <cell r="J4747" t="str">
            <v>COEFICIENTE DE REPRESENTATIVIDADE</v>
          </cell>
          <cell r="K4747">
            <v>49.27</v>
          </cell>
        </row>
        <row r="4748">
          <cell r="G4748">
            <v>97550</v>
          </cell>
          <cell r="H4748" t="str">
            <v>CURVA 45 GRAUS, EM AÇO, CONEXÃO SOLDADA, DN 25 (1"), INSTALADO EM RAMAIS E SUB-RAMAIS DE GÁS - FORNECIMENTO E INSTALAÇÃO. AF_10/2020</v>
          </cell>
          <cell r="I4748" t="str">
            <v>UN</v>
          </cell>
          <cell r="J4748" t="str">
            <v>COEFICIENTE DE REPRESENTATIVIDADE</v>
          </cell>
          <cell r="K4748">
            <v>80.5</v>
          </cell>
        </row>
        <row r="4749">
          <cell r="G4749">
            <v>97551</v>
          </cell>
          <cell r="H4749" t="str">
            <v>CURVA 90 GRAUS, EM AÇO, CONEXÃO SOLDADA, DN 25 (1"), INSTALADO EM RAMAIS E SUB-RAMAIS DE GÁS - FORNECIMENTO E INSTALAÇÃO. AF_10/2020</v>
          </cell>
          <cell r="I4749" t="str">
            <v>UN</v>
          </cell>
          <cell r="J4749" t="str">
            <v>COEFICIENTE DE REPRESENTATIVIDADE</v>
          </cell>
          <cell r="K4749">
            <v>80.5</v>
          </cell>
        </row>
        <row r="4750">
          <cell r="G4750">
            <v>97552</v>
          </cell>
          <cell r="H4750" t="str">
            <v>TÊ, EM AÇO, CONEXÃO SOLDADA, DN 15 (1/2"), INSTALADO EM RAMAIS E SUB-RAMAIS DE GÁS - FORNECIMENTO E INSTALAÇÃO. AF_10/2020</v>
          </cell>
          <cell r="I4750" t="str">
            <v>UN</v>
          </cell>
          <cell r="J4750" t="str">
            <v>COEFICIENTE DE REPRESENTATIVIDADE</v>
          </cell>
          <cell r="K4750">
            <v>49.38</v>
          </cell>
        </row>
        <row r="4751">
          <cell r="G4751">
            <v>97553</v>
          </cell>
          <cell r="H4751" t="str">
            <v>TÊ, EM AÇO, CONEXÃO SOLDADA, DN 20 (3/4"), INSTALADO EM RAMAIS E SUB-RAMAIS DE GÁS - FORNECIMENTO E INSTALAÇÃO. AF_10/2020</v>
          </cell>
          <cell r="I4751" t="str">
            <v>UN</v>
          </cell>
          <cell r="J4751" t="str">
            <v>COEFICIENTE DE REPRESENTATIVIDADE</v>
          </cell>
          <cell r="K4751">
            <v>70.19</v>
          </cell>
        </row>
        <row r="4752">
          <cell r="G4752">
            <v>97554</v>
          </cell>
          <cell r="H4752" t="str">
            <v>TÊ, EM AÇO, CONEXÃO SOLDADA, DN 25 (1"), INSTALADO EM RAMAIS E SUB-RAMAIS DE GÁS - FORNECIMENTO E INSTALAÇÃO. AF_10/2020</v>
          </cell>
          <cell r="I4752" t="str">
            <v>UN</v>
          </cell>
          <cell r="J4752" t="str">
            <v>COEFICIENTE DE REPRESENTATIVIDADE</v>
          </cell>
          <cell r="K4752">
            <v>120.19</v>
          </cell>
        </row>
        <row r="4753">
          <cell r="G4753">
            <v>98602</v>
          </cell>
          <cell r="H4753" t="str">
            <v>CONECTOR EM BRONZE/LATÃO, DN 22 MM X 1/2", SEM ANEL DE SOLDA, BOLSA X ROSCA F, INSTALADO EM PRUMADA DE HIDRÁULICA PREDIAL - FORNECIMENTO E INSTALAÇÃO. AF_04/2022</v>
          </cell>
          <cell r="I4753" t="str">
            <v>UN</v>
          </cell>
          <cell r="J4753" t="str">
            <v>ATRIBUÍDO SÃO PAULO</v>
          </cell>
          <cell r="K4753">
            <v>17.23</v>
          </cell>
        </row>
        <row r="4754">
          <cell r="G4754">
            <v>103805</v>
          </cell>
          <cell r="H4754" t="str">
            <v>COTOVELO EM COBRE, DN 15 MM, 90 GRAUS, SEM ANEL DE SOLDA, INSTALADO EM RAMAL E SUB-RAMAL DE GÁS COMBUSTÍVEL - FORNECIMENTO E INSTALAÇÃO. AF_04/2022</v>
          </cell>
          <cell r="I4754" t="str">
            <v>UN</v>
          </cell>
          <cell r="J4754" t="str">
            <v>ATRIBUÍDO SÃO PAULO</v>
          </cell>
          <cell r="K4754">
            <v>16.37</v>
          </cell>
        </row>
        <row r="4755">
          <cell r="G4755">
            <v>103806</v>
          </cell>
          <cell r="H4755" t="str">
            <v>CURVA EM COBRE, DN 15 MM, 45 GRAUS, SEM ANEL DE SOLDA, BOLSA X BOLSA, INSTALADO EM RAMAL E SUB-RAMAL DE GÁS COMBUSTÍVEL - FORNECIMENTO E INSTALAÇÃO. AF_04/2022</v>
          </cell>
          <cell r="I4755" t="str">
            <v>UN</v>
          </cell>
          <cell r="J4755" t="str">
            <v>ATRIBUÍDO SÃO PAULO</v>
          </cell>
          <cell r="K4755">
            <v>16.34</v>
          </cell>
        </row>
        <row r="4756">
          <cell r="G4756">
            <v>103807</v>
          </cell>
          <cell r="H4756" t="str">
            <v>COTOVELO EM BRONZE/LATÃO, DN 15 MM X 1/2, 90 GRAUS, SEM ANEL DE SOLDA, BOLSA X ROSCA F, INSTALADO EM RAMAL E SUB-RAMAL DE GÁS COMBUSTÍVEL - FORNECIMENTO E INSTALAÇÃO. AF_04/2022</v>
          </cell>
          <cell r="I4756" t="str">
            <v>UN</v>
          </cell>
          <cell r="J4756" t="str">
            <v>ATRIBUÍDO SÃO PAULO</v>
          </cell>
          <cell r="K4756">
            <v>20.61</v>
          </cell>
        </row>
        <row r="4757">
          <cell r="G4757">
            <v>103808</v>
          </cell>
          <cell r="H4757" t="str">
            <v>COTOVELO EM COBRE, DN 22 MM, 90 GRAUS, SEM ANEL DE SOLDA, INSTALADO EM RAMAL E SUB-RAMAL DE GÁS COMBUSTÍVEL - FORNECIMENTO E INSTALAÇÃO. AF_04/2022</v>
          </cell>
          <cell r="I4757" t="str">
            <v>UN</v>
          </cell>
          <cell r="J4757" t="str">
            <v>ATRIBUÍDO SÃO PAULO</v>
          </cell>
          <cell r="K4757">
            <v>30.8</v>
          </cell>
        </row>
        <row r="4758">
          <cell r="G4758">
            <v>103809</v>
          </cell>
          <cell r="H4758" t="str">
            <v>CURVA EM COBRE, DN 22 MM, 45 GRAUS, SEM ANEL DE SOLDA, BOLSA X BOLSA, INSTALADO EM RAMAL E SUB-RAMAL DE GÁS COMBUSTÍVEL - FORNECIMENTO E INSTALAÇÃO. AF_04/2022</v>
          </cell>
          <cell r="I4758" t="str">
            <v>UN</v>
          </cell>
          <cell r="J4758" t="str">
            <v>ATRIBUÍDO SÃO PAULO</v>
          </cell>
          <cell r="K4758">
            <v>30.52</v>
          </cell>
        </row>
        <row r="4759">
          <cell r="G4759">
            <v>103810</v>
          </cell>
          <cell r="H4759" t="str">
            <v>COTOVELO EM BRONZE/LATÃO, DN 22 MM X 1/2, 90 GRAUS, SEM ANEL DE SOLDA, BOLSA X ROSCA F, INSTALADO EM RAMAL E SUB-RAMAL DE GÁS COMBUSTÍVEL - FORNECIMENTO E INSTALAÇÃO. AF_04/2022</v>
          </cell>
          <cell r="I4759" t="str">
            <v>UN</v>
          </cell>
          <cell r="J4759" t="str">
            <v>ATRIBUÍDO SÃO PAULO</v>
          </cell>
          <cell r="K4759">
            <v>31.76</v>
          </cell>
        </row>
        <row r="4760">
          <cell r="G4760">
            <v>103811</v>
          </cell>
          <cell r="H4760" t="str">
            <v>COTOVELO EM BRONZE/LATÃO, DN 22 MM X 3/4, 90 GRAUS, SEM ANEL DE SOLDA, BOLSA X ROSCA F, INSTALADO EM RAMAL E SUB-RAMAL DE GÁS COMBUSTÍVEL - FORNECIMENTO E INSTALAÇÃO. AF_04/2022</v>
          </cell>
          <cell r="I4760" t="str">
            <v>UN</v>
          </cell>
          <cell r="J4760" t="str">
            <v>ATRIBUÍDO SÃO PAULO</v>
          </cell>
          <cell r="K4760">
            <v>35.06</v>
          </cell>
        </row>
        <row r="4761">
          <cell r="G4761">
            <v>103812</v>
          </cell>
          <cell r="H4761" t="str">
            <v>COTOVELO EM COBRE, DN 28 MM, 90 GRAUS, SEM ANEL DE SOLDA, INSTALADO EM RAMAL E SUB-RAMAL DE GÁS COMBUSTÍVEL - FORNECIMENTO E INSTALAÇÃO. AF_04/2022</v>
          </cell>
          <cell r="I4761" t="str">
            <v>UN</v>
          </cell>
          <cell r="J4761" t="str">
            <v>ATRIBUÍDO SÃO PAULO</v>
          </cell>
          <cell r="K4761">
            <v>45.85</v>
          </cell>
        </row>
        <row r="4762">
          <cell r="G4762">
            <v>103813</v>
          </cell>
          <cell r="H4762" t="str">
            <v>CURVA EM COBRE, DN 28 MM, 45 GRAUS, SEM ANEL DE SOLDA, BOLSA X BOLSA, INSTALADO EM RAMAL E SUB-RAMAL DE GÁS COMBUSTÍVEL - FORNECIMENTO E INSTALAÇÃO. AF_04/2022</v>
          </cell>
          <cell r="I4762" t="str">
            <v>UN</v>
          </cell>
          <cell r="J4762" t="str">
            <v>ATRIBUÍDO SÃO PAULO</v>
          </cell>
          <cell r="K4762">
            <v>44.13</v>
          </cell>
        </row>
        <row r="4763">
          <cell r="G4763">
            <v>103814</v>
          </cell>
          <cell r="H4763" t="str">
            <v>LUVA EM COBRE, DN 15 MM, SEM ANEL DE SOLDA, INSTALADO EM RAMAL E SUB-RAMAL DE GÁS COMBUSTÍVEL - FORNECIMENTO E INSTALAÇÃO. AF_04/2022</v>
          </cell>
          <cell r="I4763" t="str">
            <v>UN</v>
          </cell>
          <cell r="J4763" t="str">
            <v>ATRIBUÍDO SÃO PAULO</v>
          </cell>
          <cell r="K4763">
            <v>10.68</v>
          </cell>
        </row>
        <row r="4764">
          <cell r="G4764">
            <v>103815</v>
          </cell>
          <cell r="H4764" t="str">
            <v>LUVA PASSANTE EM COBRE, DN 15 MM, SEM ANEL DE SOLDA, INSTALADO EM RAMAL E SUB-RAMAL DE GÁS COMBUSTÍVEL - FORNECIMENTO E INSTALAÇÃO. AF_04/2022</v>
          </cell>
          <cell r="I4764" t="str">
            <v>UN</v>
          </cell>
          <cell r="J4764" t="str">
            <v>ATRIBUÍDO SÃO PAULO</v>
          </cell>
          <cell r="K4764">
            <v>10.71</v>
          </cell>
        </row>
        <row r="4765">
          <cell r="G4765">
            <v>103816</v>
          </cell>
          <cell r="H4765" t="str">
            <v>CURVA DE TRANSPOSIÇÃO EM BRONZE/LATÃO, DN 15 MM, SEM ANEL DE SOLDA, BOLSA X BOLSA, INSTALADO EM RAMAL E SUB-RAMAL DE GÁS COMBUSTÍVEL - FORNECIMENTO E INSTALAÇÃO. AF_04/2022</v>
          </cell>
          <cell r="I4765" t="str">
            <v>UN</v>
          </cell>
          <cell r="J4765" t="str">
            <v>ATRIBUÍDO SÃO PAULO</v>
          </cell>
          <cell r="K4765">
            <v>25.57</v>
          </cell>
        </row>
        <row r="4766">
          <cell r="G4766">
            <v>103817</v>
          </cell>
          <cell r="H4766" t="str">
            <v>JUNTA DE EXPANSÃO EM COBRE, DN 15 MM, PONTA X PONTA, INSTALADO EM RAMAL E SUB-RAMAL DE GÁS COMBUSTÍVEL - FORNECIMENTO E INSTALAÇÃO. AF_04/2022</v>
          </cell>
          <cell r="I4766" t="str">
            <v>UN</v>
          </cell>
          <cell r="J4766" t="str">
            <v>ATRIBUÍDO SÃO PAULO</v>
          </cell>
          <cell r="K4766">
            <v>438.91</v>
          </cell>
        </row>
        <row r="4767">
          <cell r="G4767">
            <v>103818</v>
          </cell>
          <cell r="H4767" t="str">
            <v>CONECTOR EM BRONZE/LATÃO, DN 15 MM X 1/2, SEM ANEL DE SOLDA, BOLSA X ROSCA F, INSTALADO EM RAMAL E SUB-RAMAL DE GÁS COMBUSTÍVEL - FORNECIMENTO E INSTALAÇÃO. AF_04/2022</v>
          </cell>
          <cell r="I4767" t="str">
            <v>UN</v>
          </cell>
          <cell r="J4767" t="str">
            <v>ATRIBUÍDO SÃO PAULO</v>
          </cell>
          <cell r="K4767">
            <v>18.97</v>
          </cell>
        </row>
        <row r="4768">
          <cell r="G4768">
            <v>103819</v>
          </cell>
          <cell r="H4768" t="str">
            <v>LUVA EM COBRE, DN 22 MM, SEM ANEL DE SOLDA, INSTALADO EM RAMAL E SUB-RAMAL DE GÁS COMBUSTÍVEL - FORNECIMENTO E INSTALAÇÃO. AF_04/2022</v>
          </cell>
          <cell r="I4768" t="str">
            <v>UN</v>
          </cell>
          <cell r="J4768" t="str">
            <v>ATRIBUÍDO SÃO PAULO</v>
          </cell>
          <cell r="K4768">
            <v>18.93</v>
          </cell>
        </row>
        <row r="4769">
          <cell r="G4769">
            <v>103820</v>
          </cell>
          <cell r="H4769" t="str">
            <v>LUVA PASSANTE EM COBRE, DN 22 MM, SEM ANEL DE SOLDA, INSTALADO EM RAMAL E SUB-RAMAL DE GÁS COMBUSTÍVEL - FORNECIMENTO E INSTALAÇÃO. AF_04/2022</v>
          </cell>
          <cell r="I4769" t="str">
            <v>UN</v>
          </cell>
          <cell r="J4769" t="str">
            <v>ATRIBUÍDO SÃO PAULO</v>
          </cell>
          <cell r="K4769">
            <v>20.21</v>
          </cell>
        </row>
        <row r="4770">
          <cell r="G4770">
            <v>103821</v>
          </cell>
          <cell r="H4770" t="str">
            <v>JUNTA DE EXPANSÃO EM COBRE, DN 22 MM, PONTA X PONTA, INSTALADO EM RAMAL E SUB-RAMAL DE GÁS COMBUSTÍVEL - FORNECIMENTO E INSTALAÇÃO. AF_04/2022</v>
          </cell>
          <cell r="I4770" t="str">
            <v>UN</v>
          </cell>
          <cell r="J4770" t="str">
            <v>ATRIBUÍDO SÃO PAULO</v>
          </cell>
          <cell r="K4770">
            <v>513.54</v>
          </cell>
        </row>
        <row r="4771">
          <cell r="G4771">
            <v>103822</v>
          </cell>
          <cell r="H4771" t="str">
            <v>CURVA DE TRANSPOSIÇÃO EM BRONZE/LATÃO, DN 22 MM, SEM ANEL DE SOLDA, BOLSA X BOLSA, INSTALADO EM RAMAL E SUB-RAMAL DE GÁS COMBUSTÍVEL - FORNECIMENTO E INSTALAÇÃO. AF_04/2022</v>
          </cell>
          <cell r="I4771" t="str">
            <v>UN</v>
          </cell>
          <cell r="J4771" t="str">
            <v>ATRIBUÍDO SÃO PAULO</v>
          </cell>
          <cell r="K4771">
            <v>52.88</v>
          </cell>
        </row>
        <row r="4772">
          <cell r="G4772">
            <v>103823</v>
          </cell>
          <cell r="H4772" t="str">
            <v>BUCHA DE REDUÇÃO EM COBRE, DN 22 MM X 15 MM, SEM ANEL DE SOLDA, PONTA X BOLSA, INSTALADO EM RAMAL E SUB-RAMAL DE GÁS COMBUSTÍVEL - FORNECIMENTO E INSTALAÇÃO. AF_04/2022</v>
          </cell>
          <cell r="I4772" t="str">
            <v>UN</v>
          </cell>
          <cell r="J4772" t="str">
            <v>ATRIBUÍDO SÃO PAULO</v>
          </cell>
          <cell r="K4772">
            <v>16.48</v>
          </cell>
        </row>
        <row r="4773">
          <cell r="G4773">
            <v>103824</v>
          </cell>
          <cell r="H4773" t="str">
            <v>CONECTOR EM BRONZE/LATÃO, DN 22 MM X 1/2, SEM ANEL DE SOLDA, BOLSA X ROSCA F, INSTALADO EM RAMAL E SUB-RAMAL DE GÁS COMBUSTÍVEL - FORNECIMENTO E INSTALAÇÃO. AF_04/2022</v>
          </cell>
          <cell r="I4773" t="str">
            <v>UN</v>
          </cell>
          <cell r="J4773" t="str">
            <v>ATRIBUÍDO SÃO PAULO</v>
          </cell>
          <cell r="K4773">
            <v>22.01</v>
          </cell>
        </row>
        <row r="4774">
          <cell r="G4774">
            <v>103825</v>
          </cell>
          <cell r="H4774" t="str">
            <v>CONECTOR EM BRONZE/LATÃO, DN 22 MM X 3/4, SEM ANEL DE SOLDA, BOLSA X ROSCA F, INSTALADO EM RAMAL E SUB-RAMAL DE GÁS COMBUSTÍVEL - FORNECIMENTO E INSTALAÇÃO. AF_04/2022</v>
          </cell>
          <cell r="I4774" t="str">
            <v>UN</v>
          </cell>
          <cell r="J4774" t="str">
            <v>ATRIBUÍDO SÃO PAULO</v>
          </cell>
          <cell r="K4774">
            <v>26.12</v>
          </cell>
        </row>
        <row r="4775">
          <cell r="G4775">
            <v>103826</v>
          </cell>
          <cell r="H4775" t="str">
            <v>LUVA EM COBRE, DN 28 MM, SEM ANEL DE SOLDA, INSTALADO EM RAMAL E SUB-RAMAL DE GÁS COMBUSTÍVEL - FORNECIMENTO E INSTALAÇÃO. AF_04/2022</v>
          </cell>
          <cell r="I4775" t="str">
            <v>UN</v>
          </cell>
          <cell r="J4775" t="str">
            <v>ATRIBUÍDO SÃO PAULO</v>
          </cell>
          <cell r="K4775">
            <v>28.67</v>
          </cell>
        </row>
        <row r="4776">
          <cell r="G4776">
            <v>103827</v>
          </cell>
          <cell r="H4776" t="str">
            <v>LUVA PASSANTE EM COBRE, DN 28 MM, SEM ANEL DE SOLDA, INSTALADO EM RAMAL E SUB-RAMAL DE GÁS COMBUSTÍVEL - FORNECIMENTO E INSTALAÇÃO. AF_04/2022</v>
          </cell>
          <cell r="I4776" t="str">
            <v>UN</v>
          </cell>
          <cell r="J4776" t="str">
            <v>ATRIBUÍDO SÃO PAULO</v>
          </cell>
          <cell r="K4776">
            <v>28.67</v>
          </cell>
        </row>
        <row r="4777">
          <cell r="G4777">
            <v>103828</v>
          </cell>
          <cell r="H4777" t="str">
            <v>CURVA DE TRANSPOSIÇÃO EM BRONZE/LATÃO, DN 28 MM, SEM ANEL DE SOLDA, BOLSA X BOLSA, INSTALADO EM RAMAL E SUB-RAMAL DE GÁS COMBUSTÍVEL - FORNECIMENTO E INSTALAÇÃO. AF_04/2022</v>
          </cell>
          <cell r="I4777" t="str">
            <v>UN</v>
          </cell>
          <cell r="J4777" t="str">
            <v>ATRIBUÍDO SÃO PAULO</v>
          </cell>
          <cell r="K4777">
            <v>88.74</v>
          </cell>
        </row>
        <row r="4778">
          <cell r="G4778">
            <v>103829</v>
          </cell>
          <cell r="H4778" t="str">
            <v>JUNTA DE EXPANSÃO EM COBRE, DN 28 MM, PONTA X PONTA, INSTALADO EM RAMAL E SUB-RAMAL DE GÁS COMBUSTÍVEL - FORNECIMENTO E INSTALAÇÃO. AF_04/2022</v>
          </cell>
          <cell r="I4778" t="str">
            <v>UN</v>
          </cell>
          <cell r="J4778" t="str">
            <v>ATRIBUÍDO SÃO PAULO</v>
          </cell>
          <cell r="K4778">
            <v>567.08000000000004</v>
          </cell>
        </row>
        <row r="4779">
          <cell r="G4779">
            <v>103830</v>
          </cell>
          <cell r="H4779" t="str">
            <v>CONECTOR EM BRONZE/LATÃO, DN 28 MM X 1/2, SEM ANEL DE SOLDA, BOLSA X ROSCA F, INSTALADO EM RAMAL E SUB-RAMAL DE GÁS COMBUSTÍVEL - FORNECIMENTO E INSTALAÇÃO. AF_04/2022</v>
          </cell>
          <cell r="I4779" t="str">
            <v>UN</v>
          </cell>
          <cell r="J4779" t="str">
            <v>ATRIBUÍDO SÃO PAULO</v>
          </cell>
          <cell r="K4779">
            <v>34.39</v>
          </cell>
        </row>
        <row r="4780">
          <cell r="G4780">
            <v>103831</v>
          </cell>
          <cell r="H4780" t="str">
            <v>BUCHA DE REDUÇÃO EM COBRE, DN 28 MM X 22 MM, SEM ANEL DE SOLDA, INSTALADO EM RAMAL E SUB-RAMAL DE GÁS COMBUSTÍVEL - FORNECIMENTO E INSTALAÇÃO. AF_04/2022</v>
          </cell>
          <cell r="I4780" t="str">
            <v>UN</v>
          </cell>
          <cell r="J4780" t="str">
            <v>ATRIBUÍDO SÃO PAULO</v>
          </cell>
          <cell r="K4780">
            <v>24.61</v>
          </cell>
        </row>
        <row r="4781">
          <cell r="G4781">
            <v>103832</v>
          </cell>
          <cell r="H4781" t="str">
            <v>TÊ EM COBRE, DN 15 MM, SEM ANEL DE SOLDA, INSTALADO EM RAMAL E SUB-RAMAL DE GÁS COMBUSTÍVEL - FORNECIMENTO E INSTALAÇÃO. AF_04/2022</v>
          </cell>
          <cell r="I4781" t="str">
            <v>UN</v>
          </cell>
          <cell r="J4781" t="str">
            <v>ATRIBUÍDO SÃO PAULO</v>
          </cell>
          <cell r="K4781">
            <v>22.14</v>
          </cell>
        </row>
        <row r="4782">
          <cell r="G4782">
            <v>103833</v>
          </cell>
          <cell r="H4782" t="str">
            <v>TE EM COBRE, DN 22 MM, SEM ANEL DE SOLDA, INSTALADO EM RAMAL E SUB-RAMAL DE GÁS COMBUSTÍVEL - FORNECIMENTO E INSTALAÇÃO. AF_04/2022</v>
          </cell>
          <cell r="I4782" t="str">
            <v>UN</v>
          </cell>
          <cell r="J4782" t="str">
            <v>ATRIBUÍDO SÃO PAULO</v>
          </cell>
          <cell r="K4782">
            <v>40.799999999999997</v>
          </cell>
        </row>
        <row r="4783">
          <cell r="G4783">
            <v>103834</v>
          </cell>
          <cell r="H4783" t="str">
            <v>TÊ EM COBRE, DN 28 MM, SEM ANEL DE SOLDA, INSTALADO EM RAMAL E SUB-RAMAL DE GÁS COMBUSTÍVEL - FORNECIMENTO E INSTALAÇÃO. AF_04/2022</v>
          </cell>
          <cell r="I4783" t="str">
            <v>UN</v>
          </cell>
          <cell r="J4783" t="str">
            <v>ATRIBUÍDO SÃO PAULO</v>
          </cell>
          <cell r="K4783">
            <v>59.51</v>
          </cell>
        </row>
        <row r="4784">
          <cell r="G4784">
            <v>103838</v>
          </cell>
          <cell r="H4784" t="str">
            <v>COTOVELO EM COBRE, DN 15 MM, 90 GRAUS, SEM ANEL DE SOLDA, INSTALADO EM RAMAL E SUB-RAMAL DE GÁS MEDICINAL - FORNECIMENTO E INSTALAÇÃO. AF_04/2022</v>
          </cell>
          <cell r="I4784" t="str">
            <v>UN</v>
          </cell>
          <cell r="J4784" t="str">
            <v>ATRIBUÍDO SÃO PAULO</v>
          </cell>
          <cell r="K4784">
            <v>15.74</v>
          </cell>
        </row>
        <row r="4785">
          <cell r="G4785">
            <v>103839</v>
          </cell>
          <cell r="H4785" t="str">
            <v>CURVA EM COBRE, DN 15 MM, 45 GRAUS, SEM ANEL DE SOLDA, BOLSA X BOLSA, INSTALADO EM RAMAL E SUB-RAMAL DE GÁS MEDICINAL - FORNECIMENTO E INSTALAÇÃO. AF_04/2022</v>
          </cell>
          <cell r="I4785" t="str">
            <v>UN</v>
          </cell>
          <cell r="J4785" t="str">
            <v>ATRIBUÍDO SÃO PAULO</v>
          </cell>
          <cell r="K4785">
            <v>15.71</v>
          </cell>
        </row>
        <row r="4786">
          <cell r="G4786">
            <v>103840</v>
          </cell>
          <cell r="H4786" t="str">
            <v>COTOVELO EM BRONZE/LATÃO, DN 15 MM X 1/2, 90 GRAUS, SEM ANEL DE SOLDA, BOLSA X ROSCA F, INSTALADO EM RAMAL E SUB-RAMAL DE GÁS MEDICINAL - FORNECIMENTO E INSTALAÇÃO. AF_04/2022</v>
          </cell>
          <cell r="I4786" t="str">
            <v>UN</v>
          </cell>
          <cell r="J4786" t="str">
            <v>ATRIBUÍDO SÃO PAULO</v>
          </cell>
          <cell r="K4786">
            <v>20.3</v>
          </cell>
        </row>
        <row r="4787">
          <cell r="G4787">
            <v>103841</v>
          </cell>
          <cell r="H4787" t="str">
            <v>COTOVELO EM COBRE, DN 22 MM, 90 GRAUS, SEM ANEL DE SOLDA, INSTALADO EM RAMAL E SUB-RAMAL DE GÁS MEDICINAL - FORNECIMENTO E INSTALAÇÃO. AF_04/2022</v>
          </cell>
          <cell r="I4787" t="str">
            <v>UN</v>
          </cell>
          <cell r="J4787" t="str">
            <v>ATRIBUÍDO SÃO PAULO</v>
          </cell>
          <cell r="K4787">
            <v>25.93</v>
          </cell>
        </row>
        <row r="4788">
          <cell r="G4788">
            <v>103842</v>
          </cell>
          <cell r="H4788" t="str">
            <v>CURVA EM COBRE, DN 22 MM, 45 GRAUS, SEM ANEL DE SOLDA, BOLSA X BOLSA, INSTALADO EM RAMAL E SUB-RAMAL DE GÁS MEDICINAL - FORNECIMENTO E INSTALAÇÃO. AF_04/2022</v>
          </cell>
          <cell r="I4788" t="str">
            <v>UN</v>
          </cell>
          <cell r="J4788" t="str">
            <v>ATRIBUÍDO SÃO PAULO</v>
          </cell>
          <cell r="K4788">
            <v>25.65</v>
          </cell>
        </row>
        <row r="4789">
          <cell r="G4789">
            <v>103843</v>
          </cell>
          <cell r="H4789" t="str">
            <v>COTOVELO EM BRONZE/LATÃO, DN 22 MM X 1/2, 90 GRAUS, SEM ANEL DE SOLDA, BOLSA X ROSCA F, INSTALADO EM RAMAL E SUB-RAMAL DE GÁS MEDICINAL - FORNECIMENTO E INSTALAÇÃO. AF_04/2022</v>
          </cell>
          <cell r="I4789" t="str">
            <v>UN</v>
          </cell>
          <cell r="J4789" t="str">
            <v>ATRIBUÍDO SÃO PAULO</v>
          </cell>
          <cell r="K4789">
            <v>29.33</v>
          </cell>
        </row>
        <row r="4790">
          <cell r="G4790">
            <v>103844</v>
          </cell>
          <cell r="H4790" t="str">
            <v>COTOVELO EM BRONZE/LATÃO, DN 22 MM X 3/4, 90 GRAUS, SEM ANEL DE SOLDA, BOLSA X ROSCA F, INSTALADO EM RAMAL E SUB-RAMAL DE GÁS MEDICINAL - FORNECIMENTO E INSTALAÇÃO. AF_04/2022</v>
          </cell>
          <cell r="I4790" t="str">
            <v>UN</v>
          </cell>
          <cell r="J4790" t="str">
            <v>ATRIBUÍDO SÃO PAULO</v>
          </cell>
          <cell r="K4790">
            <v>32.619999999999997</v>
          </cell>
        </row>
        <row r="4791">
          <cell r="G4791">
            <v>103845</v>
          </cell>
          <cell r="H4791" t="str">
            <v>COTOVELO EM COBRE, DN 28 MM, 90 GRAUS, SEM ANEL DE SOLDA, INSTALADO EM RAMAL E SUB-RAMAL DE GÁS MEDICINAL - FORNECIMENTO E INSTALAÇÃO. AF_04/2022</v>
          </cell>
          <cell r="I4791" t="str">
            <v>UN</v>
          </cell>
          <cell r="J4791" t="str">
            <v>ATRIBUÍDO SÃO PAULO</v>
          </cell>
          <cell r="K4791">
            <v>37.340000000000003</v>
          </cell>
        </row>
        <row r="4792">
          <cell r="G4792">
            <v>103846</v>
          </cell>
          <cell r="H4792" t="str">
            <v>CURVA EM COBRE, DN 28 MM, 45 GRAUS, SEM ANEL DE SOLDA, BOLSA X BOLSA, INSTALADO EM RAMAL E SUB-RAMAL DE GÁS MEDICINAL - FORNECIMENTO E INSTALAÇÃO. AF_04/2022</v>
          </cell>
          <cell r="I4792" t="str">
            <v>UN</v>
          </cell>
          <cell r="J4792" t="str">
            <v>ATRIBUÍDO SÃO PAULO</v>
          </cell>
          <cell r="K4792">
            <v>35.619999999999997</v>
          </cell>
        </row>
        <row r="4793">
          <cell r="G4793">
            <v>103847</v>
          </cell>
          <cell r="H4793" t="str">
            <v>LUVA EM COBRE, DN 15 MM, SEM ANEL DE SOLDA, INSTALADO EM RAMAL E SUB-RAMAL DE GÁS MEDICINAL - FORNECIMENTO E INSTALAÇÃO. AF_04/2022</v>
          </cell>
          <cell r="I4793" t="str">
            <v>UN</v>
          </cell>
          <cell r="J4793" t="str">
            <v>ATRIBUÍDO SÃO PAULO</v>
          </cell>
          <cell r="K4793">
            <v>10.27</v>
          </cell>
        </row>
        <row r="4794">
          <cell r="G4794">
            <v>103848</v>
          </cell>
          <cell r="H4794" t="str">
            <v>LUVA PASSANTE EM COBRE, DN 15 MM, SEM ANEL DE SOLDA, INSTALADO EM RAMAL E SUB-RAMAL DE GÁS MEDICINAL - FORNECIMENTO E INSTALAÇÃO. AF_04/2022</v>
          </cell>
          <cell r="I4794" t="str">
            <v>UN</v>
          </cell>
          <cell r="J4794" t="str">
            <v>ATRIBUÍDO SÃO PAULO</v>
          </cell>
          <cell r="K4794">
            <v>10.3</v>
          </cell>
        </row>
        <row r="4795">
          <cell r="G4795">
            <v>103849</v>
          </cell>
          <cell r="H4795" t="str">
            <v>CURVA DE TRANSPOSIÇÃO EM BRONZE/LATÃO, DN 15 MM, SEM ANEL DE SOLDA, BOLSA X BOLSA, INSTALADO EM RAMAL E SUB-RAMAL DE GÁS MEDICINAL - FORNECIMENTO E INSTALAÇÃO. AF_04/2022</v>
          </cell>
          <cell r="I4795" t="str">
            <v>UN</v>
          </cell>
          <cell r="J4795" t="str">
            <v>ATRIBUÍDO SÃO PAULO</v>
          </cell>
          <cell r="K4795">
            <v>25.16</v>
          </cell>
        </row>
        <row r="4796">
          <cell r="G4796">
            <v>103850</v>
          </cell>
          <cell r="H4796" t="str">
            <v>JUNTA DE EXPANSÃO EM COBRE, DN 15 MM, PONTA X PONTA, INSTALADO EM RAMAL E SUB-RAMAL DE GÁS MEDICINAL - FORNECIMENTO E INSTALAÇÃO. AF_04/2022</v>
          </cell>
          <cell r="I4796" t="str">
            <v>UN</v>
          </cell>
          <cell r="J4796" t="str">
            <v>ATRIBUÍDO SÃO PAULO</v>
          </cell>
          <cell r="K4796">
            <v>438.5</v>
          </cell>
        </row>
        <row r="4797">
          <cell r="G4797">
            <v>103851</v>
          </cell>
          <cell r="H4797" t="str">
            <v>CONECTOR EM BRONZE/LATÃO, DN 15 MM X 1/2, SEM ANEL DE SOLDA, BOLSA X ROSCA F, INSTALADO EM RAMAL E SUB-RAMAL DE GÁS MEDICINAL - FORNECIMENTO E INSTALAÇÃO. AF_04/2022</v>
          </cell>
          <cell r="I4797" t="str">
            <v>UN</v>
          </cell>
          <cell r="J4797" t="str">
            <v>ATRIBUÍDO SÃO PAULO</v>
          </cell>
          <cell r="K4797">
            <v>18.760000000000002</v>
          </cell>
        </row>
        <row r="4798">
          <cell r="G4798">
            <v>103852</v>
          </cell>
          <cell r="H4798" t="str">
            <v>LUVA EM COBRE, DN 22 MM, SEM ANEL DE SOLDA, INSTALADO EM RAMAL E SUB-RAMAL DE GÁS MEDICINAL - FORNECIMENTO E INSTALAÇÃO. AF_04/2022</v>
          </cell>
          <cell r="I4798" t="str">
            <v>UN</v>
          </cell>
          <cell r="J4798" t="str">
            <v>ATRIBUÍDO SÃO PAULO</v>
          </cell>
          <cell r="K4798">
            <v>15.66</v>
          </cell>
        </row>
        <row r="4799">
          <cell r="G4799">
            <v>103853</v>
          </cell>
          <cell r="H4799" t="str">
            <v>LUVA PASSANTE EM COBRE, DN 22 MM, SEM ANEL DE SOLDA, INSTALADO EM RAMAL E SUB-RAMAL DE GÁS MEDICINAL - FORNECIMENTO E INSTALAÇÃO. AF_04/2022</v>
          </cell>
          <cell r="I4799" t="str">
            <v>UN</v>
          </cell>
          <cell r="J4799" t="str">
            <v>ATRIBUÍDO SÃO PAULO</v>
          </cell>
          <cell r="K4799">
            <v>16.940000000000001</v>
          </cell>
        </row>
        <row r="4800">
          <cell r="G4800">
            <v>103854</v>
          </cell>
          <cell r="H4800" t="str">
            <v>JUNTA DE EXPANSÃO EM COBRE, DN 22 MM, PONTA X PONTA, INSTALADO EM RAMAL E SUB-RAMAL DE GÁS MEDICINAL - FORNECIMENTO E INSTALAÇÃO. AF_04/2022</v>
          </cell>
          <cell r="I4800" t="str">
            <v>UN</v>
          </cell>
          <cell r="J4800" t="str">
            <v>ATRIBUÍDO SÃO PAULO</v>
          </cell>
          <cell r="K4800">
            <v>510.27</v>
          </cell>
        </row>
        <row r="4801">
          <cell r="G4801">
            <v>103855</v>
          </cell>
          <cell r="H4801" t="str">
            <v>CURVA DE TRANSPOSIÇÃO EM BRONZE/LATÃO, DN 22 MM, SEM ANEL DE SOLDA, BOLSA X BOLSA, INSTALADO EM RAMAL E SUB-RAMAL DE GÁS MEDICINAL - FORNECIMENTO E INSTALAÇÃO. AF_04/2022</v>
          </cell>
          <cell r="I4801" t="str">
            <v>UN</v>
          </cell>
          <cell r="J4801" t="str">
            <v>ATRIBUÍDO SÃO PAULO</v>
          </cell>
          <cell r="K4801">
            <v>49.61</v>
          </cell>
        </row>
        <row r="4802">
          <cell r="G4802">
            <v>103856</v>
          </cell>
          <cell r="H4802" t="str">
            <v>BUCHA DE REDUÇÃO EM COBRE, DN 22 MM X 15 MM, SEM ANEL DE SOLDA, PONTA X BOLSA, INSTALADO EM RAMAL E SUB-RAMAL DE GÁS MEDICINAL - FORNECIMENTO E INSTALAÇÃO. AF_04/2022</v>
          </cell>
          <cell r="I4802" t="str">
            <v>UN</v>
          </cell>
          <cell r="J4802" t="str">
            <v>ATRIBUÍDO SÃO PAULO</v>
          </cell>
          <cell r="K4802">
            <v>14.75</v>
          </cell>
        </row>
        <row r="4803">
          <cell r="G4803">
            <v>103857</v>
          </cell>
          <cell r="H4803" t="str">
            <v>CONECTOR EM BRONZE/LATÃO, DN 22 MM X 1/2", SEM ANEL DE SOLDA, BOLSA X ROSCA F, INSTALADO EM RAMAL E SUB-RAMAL DE GÁS MEDICINAL - FORNECIMENTO E INSTALAÇÃO. AF_04/2022</v>
          </cell>
          <cell r="I4803" t="str">
            <v>UN</v>
          </cell>
          <cell r="J4803" t="str">
            <v>ATRIBUÍDO SÃO PAULO</v>
          </cell>
          <cell r="K4803">
            <v>20.37</v>
          </cell>
        </row>
        <row r="4804">
          <cell r="G4804">
            <v>103858</v>
          </cell>
          <cell r="H4804" t="str">
            <v>CONECTOR EM BRONZE/LATÃO, DN 22 MM X 3/4", SEM ANEL DE SOLDA, BOLSA X ROSCA F, INSTALADO EM RAMAL E SUB-RAMAL DE GÁS MEDICINAL - FORNECIMENTO E INSTALAÇÃO. AF_04/2022</v>
          </cell>
          <cell r="I4804" t="str">
            <v>UN</v>
          </cell>
          <cell r="J4804" t="str">
            <v>ATRIBUÍDO SÃO PAULO</v>
          </cell>
          <cell r="K4804">
            <v>24.48</v>
          </cell>
        </row>
        <row r="4805">
          <cell r="G4805">
            <v>103859</v>
          </cell>
          <cell r="H4805" t="str">
            <v>LUVA EM COBRE, DN 28 MM, SEM ANEL DE SOLDA, INSTALADO EM RAMAL E SUB-RAMAL DE GÁS MEDICINAL - FORNECIMENTO E INSTALAÇÃO. AF_04/2022</v>
          </cell>
          <cell r="I4805" t="str">
            <v>UN</v>
          </cell>
          <cell r="J4805" t="str">
            <v>ATRIBUÍDO SÃO PAULO</v>
          </cell>
          <cell r="K4805">
            <v>23.41</v>
          </cell>
        </row>
        <row r="4806">
          <cell r="G4806">
            <v>103860</v>
          </cell>
          <cell r="H4806" t="str">
            <v>LUVA PASSANTE EM COBRE, DN 28 MM, SEM ANEL DE SOLDA, INSTALADO EM RAMAL E SUB-RAMAL DE GÁS MEDICINAL - FORNECIMENTO E INSTALAÇÃO. AF_04/2022</v>
          </cell>
          <cell r="I4806" t="str">
            <v>UN</v>
          </cell>
          <cell r="J4806" t="str">
            <v>ATRIBUÍDO SÃO PAULO</v>
          </cell>
          <cell r="K4806">
            <v>23.41</v>
          </cell>
        </row>
        <row r="4807">
          <cell r="G4807">
            <v>103861</v>
          </cell>
          <cell r="H4807" t="str">
            <v>CURVA DE TRANSPOSIÇÃO EM BRONZE/LATÃO, DN 28 MM, SEM ANEL DE SOLDA, BOLSA X BOLSA, INSTALADO EM RAMAL E SUB-RAMAL DE GÁS MEDICINAL - FORNECIMENTO E INSTALAÇÃO. AF_04/2022</v>
          </cell>
          <cell r="I4807" t="str">
            <v>UN</v>
          </cell>
          <cell r="J4807" t="str">
            <v>ATRIBUÍDO SÃO PAULO</v>
          </cell>
          <cell r="K4807">
            <v>83.48</v>
          </cell>
        </row>
        <row r="4808">
          <cell r="G4808">
            <v>103862</v>
          </cell>
          <cell r="H4808" t="str">
            <v>JUNTA DE EXPANSÃO EM COBRE, DN 28 MM, PONTA X PONTA, INSTALADO EM RAMAL E SUB-RAMAL DE GÁS MEDICINAL - FORNECIMENTO E INSTALAÇÃO. AF_04/2022</v>
          </cell>
          <cell r="I4808" t="str">
            <v>UN</v>
          </cell>
          <cell r="J4808" t="str">
            <v>ATRIBUÍDO SÃO PAULO</v>
          </cell>
          <cell r="K4808">
            <v>561.82000000000005</v>
          </cell>
        </row>
        <row r="4809">
          <cell r="G4809">
            <v>103863</v>
          </cell>
          <cell r="H4809" t="str">
            <v>CONECTOR EM BRONZE/LATÃO, DN 28 MM X 1/2", SEM ANEL DE SOLDA, BOLSA X ROSCA F, INSTALADO EM RAMAL E SUB-RAMAL DE GÁS MEDICINAL - FORNECIMENTO E INSTALAÇÃO. AF_04/2022</v>
          </cell>
          <cell r="I4809" t="str">
            <v>UN</v>
          </cell>
          <cell r="J4809" t="str">
            <v>ATRIBUÍDO SÃO PAULO</v>
          </cell>
          <cell r="K4809">
            <v>31.77</v>
          </cell>
        </row>
        <row r="4810">
          <cell r="G4810">
            <v>103864</v>
          </cell>
          <cell r="H4810" t="str">
            <v>BUCHA DE REDUÇÃO EM COBRE, DN 28 MM X 22 MM, SEM ANEL DE SOLDA, INSTALADO EM RAMAL E SUB-RAMAL DE GÁS MEDICINAL - FORNECIMENTO E INSTALAÇÃO. AF_04/2022</v>
          </cell>
          <cell r="I4810" t="str">
            <v>UN</v>
          </cell>
          <cell r="J4810" t="str">
            <v>ATRIBUÍDO SÃO PAULO</v>
          </cell>
          <cell r="K4810">
            <v>20.25</v>
          </cell>
        </row>
        <row r="4811">
          <cell r="G4811">
            <v>103865</v>
          </cell>
          <cell r="H4811" t="str">
            <v>TÊ EM COBRE, DN 15 MM, SEM ANEL DE SOLDA, INSTALADO EM RAMAL E SUB-RAMAL DE GÁS MEDICINAL - FORNECIMENTO E INSTALAÇÃO. AF_04/2022</v>
          </cell>
          <cell r="I4811" t="str">
            <v>UN</v>
          </cell>
          <cell r="J4811" t="str">
            <v>ATRIBUÍDO SÃO PAULO</v>
          </cell>
          <cell r="K4811">
            <v>21.3</v>
          </cell>
        </row>
        <row r="4812">
          <cell r="G4812">
            <v>103866</v>
          </cell>
          <cell r="H4812" t="str">
            <v>TÊ EM COBRE, DN 22 MM, SEM ANEL DE SOLDA, INSTALADO EM RAMAL E SUB-RAMAL DE GÁS MEDICINAL - FORNECIMENTO E INSTALAÇÃO. AF_04/2022</v>
          </cell>
          <cell r="I4812" t="str">
            <v>UN</v>
          </cell>
          <cell r="J4812" t="str">
            <v>ATRIBUÍDO SÃO PAULO</v>
          </cell>
          <cell r="K4812">
            <v>34.31</v>
          </cell>
        </row>
        <row r="4813">
          <cell r="G4813">
            <v>103867</v>
          </cell>
          <cell r="H4813" t="str">
            <v>TÊ EM COBRE, DN 28 MM, SEM ANEL DE SOLDA, INSTALADO EM RAMAL E SUB-RAMAL DE GÁS MEDICINAL - FORNECIMENTO E INSTALAÇÃO. AF_04/2022</v>
          </cell>
          <cell r="I4813" t="str">
            <v>UN</v>
          </cell>
          <cell r="J4813" t="str">
            <v>ATRIBUÍDO SÃO PAULO</v>
          </cell>
          <cell r="K4813">
            <v>48.15</v>
          </cell>
        </row>
        <row r="4814">
          <cell r="G4814">
            <v>103874</v>
          </cell>
          <cell r="H4814" t="str">
            <v>COTOVELO EM COBRE, DN 15 MM, 90 GRAUS, SEM ANEL DE SOLDA, INSTALADO EM RAMAL E SUB-RAMAL DE AQUECIMENTO SOLAR - FORNECIMENTO E INSTALAÇÃO. AF_04/2022</v>
          </cell>
          <cell r="I4814" t="str">
            <v>UN</v>
          </cell>
          <cell r="J4814" t="str">
            <v>ATRIBUÍDO SÃO PAULO</v>
          </cell>
          <cell r="K4814">
            <v>16.399999999999999</v>
          </cell>
        </row>
        <row r="4815">
          <cell r="G4815">
            <v>103875</v>
          </cell>
          <cell r="H4815" t="str">
            <v>CURVA EM COBRE, DN 15 MM, 45 GRAUS, SEM ANEL DE SOLDA, BOLSA X BOLSA, INSTALADO EM RAMAL E SUB-RAMAL DE AQUECIMENTO SOLAR - FORNECIMENTO E INSTALAÇÃO. AF_04/2022</v>
          </cell>
          <cell r="I4815" t="str">
            <v>UN</v>
          </cell>
          <cell r="J4815" t="str">
            <v>ATRIBUÍDO SÃO PAULO</v>
          </cell>
          <cell r="K4815">
            <v>16.37</v>
          </cell>
        </row>
        <row r="4816">
          <cell r="G4816">
            <v>103876</v>
          </cell>
          <cell r="H4816" t="str">
            <v>COTOVELO EM BRONZE/LATÃO, DN 15 MM X 1/2", 90 GRAUS, SEM ANEL DE SOLDA, BOLSA X ROSCA F, INSTALADO EM RAMAL E SUB-RAMAL DE AQUECIMENTO SOLAR - FORNECIMENTO E INSTALAÇÃO. AF_04/2022</v>
          </cell>
          <cell r="I4816" t="str">
            <v>UN</v>
          </cell>
          <cell r="J4816" t="str">
            <v>ATRIBUÍDO SÃO PAULO</v>
          </cell>
          <cell r="K4816">
            <v>20.63</v>
          </cell>
        </row>
        <row r="4817">
          <cell r="G4817">
            <v>103877</v>
          </cell>
          <cell r="H4817" t="str">
            <v>COTOVELO EM COBRE, DN 22 MM, 90 GRAUS, SEM ANEL DE SOLDA, INSTALADO EM RAMAL E SUB-RAMAL DE AQUECIMENTO SOLAR - FORNECIMENTO E INSTALAÇÃO. AF_04/2022</v>
          </cell>
          <cell r="I4817" t="str">
            <v>UN</v>
          </cell>
          <cell r="J4817" t="str">
            <v>ATRIBUÍDO SÃO PAULO</v>
          </cell>
          <cell r="K4817">
            <v>25.22</v>
          </cell>
        </row>
        <row r="4818">
          <cell r="G4818">
            <v>103878</v>
          </cell>
          <cell r="H4818" t="str">
            <v>CURVA EM COBRE, DN 22 MM, 45 GRAUS, SEM ANEL DE SOLDA, BOLSA X BOLSA, INSTALADO EM RAMAL E SUB-RAMAL DE AQUECIMENTO SOLAR - FORNECIMENTO E INSTALAÇÃO. AF_04/2022</v>
          </cell>
          <cell r="I4818" t="str">
            <v>UN</v>
          </cell>
          <cell r="J4818" t="str">
            <v>ATRIBUÍDO SÃO PAULO</v>
          </cell>
          <cell r="K4818">
            <v>24.94</v>
          </cell>
        </row>
        <row r="4819">
          <cell r="G4819">
            <v>103879</v>
          </cell>
          <cell r="H4819" t="str">
            <v>COTOVELO EM BRONZE/LATÃO, DN 22 MM X 1/2", 90 GRAUS, SEM ANEL DE SOLDA, BOLSA X ROSCA F, INSTALADO EM RAMAL E SUB-RAMAL DE AQUECIMENTO SOLAR - FORNECIMENTO E INSTALAÇÃO. AF_04/2022</v>
          </cell>
          <cell r="I4819" t="str">
            <v>UN</v>
          </cell>
          <cell r="J4819" t="str">
            <v>ATRIBUÍDO SÃO PAULO</v>
          </cell>
          <cell r="K4819">
            <v>28.96</v>
          </cell>
        </row>
        <row r="4820">
          <cell r="G4820">
            <v>103880</v>
          </cell>
          <cell r="H4820" t="str">
            <v>COTOVELO EM BRONZE/LATÃO, DN 22 MM X 3/4", 90 GRAUS, SEM ANEL DE SOLDA, BOLSA X ROSCA F, INSTALADO EM RAMAL E SUB-RAMAL DE AQUECIMENTO SOLAR - FORNECIMENTO E INSTALAÇÃO. AF_04/2022</v>
          </cell>
          <cell r="I4820" t="str">
            <v>UN</v>
          </cell>
          <cell r="J4820" t="str">
            <v>ATRIBUÍDO SÃO PAULO</v>
          </cell>
          <cell r="K4820">
            <v>32.26</v>
          </cell>
        </row>
        <row r="4821">
          <cell r="G4821">
            <v>103881</v>
          </cell>
          <cell r="H4821" t="str">
            <v>COTOVELO EM COBRE, DN 28 MM, 90 GRAUS, SEM ANEL DE SOLDA, INSTALADO EM RAMAL E SUB-RAMAL DE AQUECIMENTO SOLAR - FORNECIMENTO E INSTALAÇÃO. AF_04/2022</v>
          </cell>
          <cell r="I4821" t="str">
            <v>UN</v>
          </cell>
          <cell r="J4821" t="str">
            <v>ATRIBUÍDO SÃO PAULO</v>
          </cell>
          <cell r="K4821">
            <v>35.43</v>
          </cell>
        </row>
        <row r="4822">
          <cell r="G4822">
            <v>103882</v>
          </cell>
          <cell r="H4822" t="str">
            <v>CURVA EM COBRE, DN 28 MM, 45 GRAUS, SEM ANEL DE SOLDA, BOLSA X BOLSA, INSTALADO EM RAMAL E SUB-RAMAL DE AQUECIMENTO SOLAR - FORNECIMENTO E INSTALAÇÃO. AF_04/2022</v>
          </cell>
          <cell r="I4822" t="str">
            <v>UN</v>
          </cell>
          <cell r="J4822" t="str">
            <v>ATRIBUÍDO SÃO PAULO</v>
          </cell>
          <cell r="K4822">
            <v>33.71</v>
          </cell>
        </row>
        <row r="4823">
          <cell r="G4823">
            <v>103883</v>
          </cell>
          <cell r="H4823" t="str">
            <v>LUVA EM COBRE, DN 15 MM, SEM ANEL DE SOLDA, INSTALADO EM RAMAL E SUB-RAMAL DE AQUECIMENTO SOLAR - FORNECIMENTO E INSTALAÇÃO. AF_04/2022</v>
          </cell>
          <cell r="I4823" t="str">
            <v>UN</v>
          </cell>
          <cell r="J4823" t="str">
            <v>ATRIBUÍDO SÃO PAULO</v>
          </cell>
          <cell r="K4823">
            <v>10.69</v>
          </cell>
        </row>
        <row r="4824">
          <cell r="G4824">
            <v>103884</v>
          </cell>
          <cell r="H4824" t="str">
            <v>LUVA PASSANTE EM COBRE, DN 15 MM, SEM ANEL DE SOLDA, INSTALADO EM RAMAL E SUB-RAMAL DE AQUECIMENTO SOLAR - FORNECIMENTO E INSTALAÇÃO. AF_04/2022</v>
          </cell>
          <cell r="I4824" t="str">
            <v>UN</v>
          </cell>
          <cell r="J4824" t="str">
            <v>ATRIBUÍDO SÃO PAULO</v>
          </cell>
          <cell r="K4824">
            <v>10.72</v>
          </cell>
        </row>
        <row r="4825">
          <cell r="G4825">
            <v>103885</v>
          </cell>
          <cell r="H4825" t="str">
            <v>CURVA DE TRANSPOSIÇÃO EM BRONZE/LATÃO, DN 15 MM, SEM ANEL DE SOLDA, BOLSA X BOLSA, INSTALADO EM RAMAL E SUB-RAMAL DE AQUECIMENTO SOLAR - FORNECIMENTO E INSTALAÇÃO. AF_04/2022</v>
          </cell>
          <cell r="I4825" t="str">
            <v>UN</v>
          </cell>
          <cell r="J4825" t="str">
            <v>ATRIBUÍDO SÃO PAULO</v>
          </cell>
          <cell r="K4825">
            <v>25.58</v>
          </cell>
        </row>
        <row r="4826">
          <cell r="G4826">
            <v>103886</v>
          </cell>
          <cell r="H4826" t="str">
            <v>JUNTA DE EXPANSÃO EM COBRE, DN 15 MM, PONTA X PONTA, INSTALADO EM RAMAL E SUB-RAMAL DE AQUECIMENTO SOLAR - FORNECIMENTO E INSTALAÇÃO. AF_04/2022</v>
          </cell>
          <cell r="I4826" t="str">
            <v>UN</v>
          </cell>
          <cell r="J4826" t="str">
            <v>ATRIBUÍDO SÃO PAULO</v>
          </cell>
          <cell r="K4826">
            <v>438.92</v>
          </cell>
        </row>
        <row r="4827">
          <cell r="G4827">
            <v>103887</v>
          </cell>
          <cell r="H4827" t="str">
            <v>CONECTOR EM BRONZE/LATÃO, DN 15 MM X 1/2", SEM ANEL DE SOLDA, BOLSA X ROSCA F, INSTALADO EM RAMAL E SUB-RAMAL DE AQUECIMENTO SOLAR - FORNECIMENTO E INSTALAÇÃO. AF_04/2022</v>
          </cell>
          <cell r="I4827" t="str">
            <v>UN</v>
          </cell>
          <cell r="J4827" t="str">
            <v>ATRIBUÍDO SÃO PAULO</v>
          </cell>
          <cell r="K4827">
            <v>18.98</v>
          </cell>
        </row>
        <row r="4828">
          <cell r="G4828">
            <v>103888</v>
          </cell>
          <cell r="H4828" t="str">
            <v>LUVA EM COBRE, DN 22 MM, SEM ANEL DE SOLDA, INSTALADO EM RAMAL E SUB-RAMAL DE AQUECIMENTO SOLAR - FORNECIMENTO E INSTALAÇÃO. AF_04/2022</v>
          </cell>
          <cell r="I4828" t="str">
            <v>UN</v>
          </cell>
          <cell r="J4828" t="str">
            <v>ATRIBUÍDO SÃO PAULO</v>
          </cell>
          <cell r="K4828">
            <v>15.15</v>
          </cell>
        </row>
        <row r="4829">
          <cell r="G4829">
            <v>103889</v>
          </cell>
          <cell r="H4829" t="str">
            <v>LUVA PASSANTE EM COBRE, DN 22 MM, SEM ANEL DE SOLDA, INSTALADO EM RAMAL E SUB-RAMAL DE AQUECIMENTO SOLAR - FORNECIMENTO E INSTALAÇÃO. AF_04/2022</v>
          </cell>
          <cell r="I4829" t="str">
            <v>UN</v>
          </cell>
          <cell r="J4829" t="str">
            <v>ATRIBUÍDO SÃO PAULO</v>
          </cell>
          <cell r="K4829">
            <v>16.43</v>
          </cell>
        </row>
        <row r="4830">
          <cell r="G4830">
            <v>103890</v>
          </cell>
          <cell r="H4830" t="str">
            <v>JUNTA DE EXPANSÃO EM COBRE, DN 22 MM, PONTA X PONTA, INSTALADO EM RAMAL E SUB-RAMAL DE AQUECIMENTO SOLAR - FORNECIMENTO E INSTALAÇÃO. AF_04/2022</v>
          </cell>
          <cell r="I4830" t="str">
            <v>UN</v>
          </cell>
          <cell r="J4830" t="str">
            <v>ATRIBUÍDO SÃO PAULO</v>
          </cell>
          <cell r="K4830">
            <v>509.76</v>
          </cell>
        </row>
        <row r="4831">
          <cell r="G4831">
            <v>103891</v>
          </cell>
          <cell r="H4831" t="str">
            <v>CURVA DE TRANSPOSIÇÃO EM BRONZE/LATÃO, DN 22 MM, SEM ANEL DE SOLDA, BOLSA X BOLSA, INSTALADO EM RAMAL E SUB-RAMAL DE AQUECIMENTO SOLAR - FORNECIMENTO E INSTALAÇÃO. AF_04/2022</v>
          </cell>
          <cell r="I4831" t="str">
            <v>UN</v>
          </cell>
          <cell r="J4831" t="str">
            <v>ATRIBUÍDO SÃO PAULO</v>
          </cell>
          <cell r="K4831">
            <v>49.1</v>
          </cell>
        </row>
        <row r="4832">
          <cell r="G4832">
            <v>103892</v>
          </cell>
          <cell r="H4832" t="str">
            <v>BUCHA DE REDUÇÃO EM COBRE, DN 22 MM X 15 MM, SEM ANEL DE SOLDA, PONTA X BOLSA, INSTALADO EM RAMAL E SUB-RAMAL DE AQUECIMENTO SOLAR - FORNECIMENTO E INSTALAÇÃO. AF_04/2022</v>
          </cell>
          <cell r="I4832" t="str">
            <v>UN</v>
          </cell>
          <cell r="J4832" t="str">
            <v>ATRIBUÍDO SÃO PAULO</v>
          </cell>
          <cell r="K4832">
            <v>14.75</v>
          </cell>
        </row>
        <row r="4833">
          <cell r="G4833">
            <v>103893</v>
          </cell>
          <cell r="H4833" t="str">
            <v>CONECTOR EM BRONZE/LATÃO, DN 22 MM X 1/2", SEM ANEL DE SOLDA, BOLSA X ROSCA F, INSTALADO EM RAMAL E SUB-RAMAL DE AQUECIMENTO SOLAR - FORNECIMENTO E INSTALAÇÃO. AF_04/2022</v>
          </cell>
          <cell r="I4833" t="str">
            <v>UN</v>
          </cell>
          <cell r="J4833" t="str">
            <v>ATRIBUÍDO SÃO PAULO</v>
          </cell>
          <cell r="K4833">
            <v>20.11</v>
          </cell>
        </row>
        <row r="4834">
          <cell r="G4834">
            <v>103894</v>
          </cell>
          <cell r="H4834" t="str">
            <v>CONECTOR EM BRONZE/LATÃO, DN 22 MM X 3/4", SEM ANEL DE SOLDA, BOLSA X ROSCA F, INSTALADO EM RAMAL E SUB-RAMAL DE AQUECIMENTO SOLAR - FORNECIMENTO E INSTALAÇÃO. AF_04/2022</v>
          </cell>
          <cell r="I4834" t="str">
            <v>UN</v>
          </cell>
          <cell r="J4834" t="str">
            <v>ATRIBUÍDO SÃO PAULO</v>
          </cell>
          <cell r="K4834">
            <v>24.23</v>
          </cell>
        </row>
        <row r="4835">
          <cell r="G4835">
            <v>103895</v>
          </cell>
          <cell r="H4835" t="str">
            <v>LUVA EM COBRE, DN 28 MM, SEM ANEL DE SOLDA, INSTALADO EM RAMAL E SUB-RAMAL DE AQUECIMENTO SOLAR - FORNECIMENTO E INSTALAÇÃO. AF_04/2022</v>
          </cell>
          <cell r="I4835" t="str">
            <v>UN</v>
          </cell>
          <cell r="J4835" t="str">
            <v>ATRIBUÍDO SÃO PAULO</v>
          </cell>
          <cell r="K4835">
            <v>22.1</v>
          </cell>
        </row>
        <row r="4836">
          <cell r="G4836">
            <v>103896</v>
          </cell>
          <cell r="H4836" t="str">
            <v>LUVA PASSANTE EM COBRE, DN 28 MM, SEM ANEL DE SOLDA, INSTALADO EM RAMAL E SUB-RAMAL DE AQUECIMENTO SOLAR - FORNECIMENTO E INSTALAÇÃO. AF_04/2022</v>
          </cell>
          <cell r="I4836" t="str">
            <v>UN</v>
          </cell>
          <cell r="J4836" t="str">
            <v>ATRIBUÍDO SÃO PAULO</v>
          </cell>
          <cell r="K4836">
            <v>22.1</v>
          </cell>
        </row>
        <row r="4837">
          <cell r="G4837">
            <v>103897</v>
          </cell>
          <cell r="H4837" t="str">
            <v>CURVA DE TRANSPOSIÇÃO EM BRONZE/LATÃO, DN 28 MM, SEM ANEL DE SOLDA, BOLSA X BOLSA, INSTALADO EM RAMAL E SUB-RAMAL DE AQUECIMENTO SOLAR - FORNECIMENTO E INSTALAÇÃO. AF_04/2022</v>
          </cell>
          <cell r="I4837" t="str">
            <v>UN</v>
          </cell>
          <cell r="J4837" t="str">
            <v>ATRIBUÍDO SÃO PAULO</v>
          </cell>
          <cell r="K4837">
            <v>82.17</v>
          </cell>
        </row>
        <row r="4838">
          <cell r="G4838">
            <v>103898</v>
          </cell>
          <cell r="H4838" t="str">
            <v>JUNTA DE EXPANSÃO EM COBRE, DN 28 MM, PONTA X PONTA, INSTALADO EM RAMAL E SUB-RAMAL DE AQUECIMENTO SOLAR - FORNECIMENTO E INSTALAÇÃO. AF_04/2022</v>
          </cell>
          <cell r="I4838" t="str">
            <v>UN</v>
          </cell>
          <cell r="J4838" t="str">
            <v>ATRIBUÍDO SÃO PAULO</v>
          </cell>
          <cell r="K4838">
            <v>560.51</v>
          </cell>
        </row>
        <row r="4839">
          <cell r="G4839">
            <v>103899</v>
          </cell>
          <cell r="H4839" t="str">
            <v>CONECTOR EM BRONZE/LATÃO, DN 28 MM X 1/2", SEM ANEL DE SOLDA, BOLSA X ROSCA F, INSTALADO EM RAMAL E SUB-RAMAL DE AQUECIMENTO SOLAR - FORNECIMENTO E INSTALAÇÃO. AF_04/2022</v>
          </cell>
          <cell r="I4839" t="str">
            <v>UN</v>
          </cell>
          <cell r="J4839" t="str">
            <v>ATRIBUÍDO SÃO PAULO</v>
          </cell>
          <cell r="K4839">
            <v>31.1</v>
          </cell>
        </row>
        <row r="4840">
          <cell r="G4840">
            <v>103900</v>
          </cell>
          <cell r="H4840" t="str">
            <v>BUCHA DE REDUÇÃO EM COBRE, DN 28 MM X 22 MM, SEM ANEL DE SOLDA, INSTALADO EM RAMAL E SUB-RAMAL DE AQUECIMENTO SOLAR - FORNECIMENTO E INSTALAÇÃO. AF_04/2022</v>
          </cell>
          <cell r="I4840" t="str">
            <v>UN</v>
          </cell>
          <cell r="J4840" t="str">
            <v>ATRIBUÍDO SÃO PAULO</v>
          </cell>
          <cell r="K4840">
            <v>19.21</v>
          </cell>
        </row>
        <row r="4841">
          <cell r="G4841">
            <v>103901</v>
          </cell>
          <cell r="H4841" t="str">
            <v>TÊ EM COBRE, DN 15 MM, SEM ANEL DE SOLDA, INSTALADO EM RAMAL E SUB-RAMAL DE AQUECIMENTO SOLAR - FORNECIMENTO E INSTALAÇÃO. AF_04/2022</v>
          </cell>
          <cell r="I4841" t="str">
            <v>UN</v>
          </cell>
          <cell r="J4841" t="str">
            <v>ATRIBUÍDO SÃO PAULO</v>
          </cell>
          <cell r="K4841">
            <v>22.18</v>
          </cell>
        </row>
        <row r="4842">
          <cell r="G4842">
            <v>103902</v>
          </cell>
          <cell r="H4842" t="str">
            <v>TÊ EM COBRE, DN 22 MM, SEM ANEL DE SOLDA, INSTALADO EM RAMAL E SUB-RAMAL DE AQUECIMENTO SOLAR - FORNECIMENTO E INSTALAÇÃO. AF_04/2022</v>
          </cell>
          <cell r="I4842" t="str">
            <v>UN</v>
          </cell>
          <cell r="J4842" t="str">
            <v>ATRIBUÍDO SÃO PAULO</v>
          </cell>
          <cell r="K4842">
            <v>33.32</v>
          </cell>
        </row>
        <row r="4843">
          <cell r="G4843">
            <v>103903</v>
          </cell>
          <cell r="H4843" t="str">
            <v>TÊ EM COBRE, DN 28 MM, SEM ANEL DE SOLDA, INSTALADO EM RAMAL E SUB-RAMAL DE AQUECIMENTO SOLAR - FORNECIMENTO E INSTALAÇÃO. AF_04/2022</v>
          </cell>
          <cell r="I4843" t="str">
            <v>UN</v>
          </cell>
          <cell r="J4843" t="str">
            <v>ATRIBUÍDO SÃO PAULO</v>
          </cell>
          <cell r="K4843">
            <v>45.58</v>
          </cell>
        </row>
        <row r="4844">
          <cell r="G4844">
            <v>103947</v>
          </cell>
          <cell r="H4844" t="str">
            <v>BUCHA DE REDUÇÃO, CURTA, PVC, SOLDÁVEL, DN 25 X 20 MM, INSTALADO EM RAMAL OU SUB-RAMAL DE ÁGUA - FORNECIMENTO E INSTALAÇÃO. AF_06/2022</v>
          </cell>
          <cell r="I4844" t="str">
            <v>UN</v>
          </cell>
          <cell r="J4844" t="str">
            <v>COEFICIENTE DE REPRESENTATIVIDADE</v>
          </cell>
          <cell r="K4844">
            <v>5.63</v>
          </cell>
        </row>
        <row r="4845">
          <cell r="G4845">
            <v>103948</v>
          </cell>
          <cell r="H4845" t="str">
            <v>BUCHA DE REDUÇÃO, CURTA, PVC, SOLDÁVEL, DN 32 X 25 MM, INSTALADO EM RAMAL OU SUB-RAMAL DE ÁGUA - FORNECIMENTO E INSTALAÇÃO. AF_06/2022</v>
          </cell>
          <cell r="I4845" t="str">
            <v>UN</v>
          </cell>
          <cell r="J4845" t="str">
            <v>COEFICIENTE DE REPRESENTATIVIDADE</v>
          </cell>
          <cell r="K4845">
            <v>7.11</v>
          </cell>
        </row>
        <row r="4846">
          <cell r="G4846">
            <v>103949</v>
          </cell>
          <cell r="H4846" t="str">
            <v>BUCHA DE REDUÇÃO, LONGA, PVC, SOLDÁVEL, DN 32 X 20 MM, INSTALADO EM RAMAL OU SUB-RAMAL DE ÁGUA - FORNECIMENTO E INSTALAÇÃO. AF_06/2022</v>
          </cell>
          <cell r="I4846" t="str">
            <v>UN</v>
          </cell>
          <cell r="J4846" t="str">
            <v>COEFICIENTE DE REPRESENTATIVIDADE</v>
          </cell>
          <cell r="K4846">
            <v>9.0500000000000007</v>
          </cell>
        </row>
        <row r="4847">
          <cell r="G4847">
            <v>103950</v>
          </cell>
          <cell r="H4847" t="str">
            <v>JOELHO DE REDUÇÃO, 90 GRAUS, PVC, SOLDÁVEL, DN 25 MM X 20 MM, INSTALADO EM RAMAL OU SUB-RAMAL DE ÁGUA - FORNECIMENTO E INSTALAÇÃO. AF_06/2022</v>
          </cell>
          <cell r="I4847" t="str">
            <v>UN</v>
          </cell>
          <cell r="J4847" t="str">
            <v>COEFICIENTE DE REPRESENTATIVIDADE</v>
          </cell>
          <cell r="K4847">
            <v>10.38</v>
          </cell>
        </row>
        <row r="4848">
          <cell r="G4848">
            <v>103951</v>
          </cell>
          <cell r="H4848" t="str">
            <v>JOELHO DE REDUÇÃO, 90 GRAUS, PVC, SOLDÁVEL, DN 32 MM X 25 MM, INSTALADO EM RAMAL OU SUB-RAMAL DE ÁGUA - FORNECIMENTO E INSTALAÇÃO. AF_06/2022</v>
          </cell>
          <cell r="I4848" t="str">
            <v>UN</v>
          </cell>
          <cell r="J4848" t="str">
            <v>COEFICIENTE DE REPRESENTATIVIDADE</v>
          </cell>
          <cell r="K4848">
            <v>14.85</v>
          </cell>
        </row>
        <row r="4849">
          <cell r="G4849">
            <v>103952</v>
          </cell>
          <cell r="H4849" t="str">
            <v>BUCHA DE REDUÇÃO, CURTA, PVC, SOLDÁVEL, DN 25 X 20 MM, INSTALADO EM RAMAL DE DISTRIBUIÇÃO DE ÁGUA - FORNECIMENTO E INSTALAÇÃO. AF_06/2022</v>
          </cell>
          <cell r="I4849" t="str">
            <v>UN</v>
          </cell>
          <cell r="J4849" t="str">
            <v>COEFICIENTE DE REPRESENTATIVIDADE</v>
          </cell>
          <cell r="K4849">
            <v>5.18</v>
          </cell>
        </row>
        <row r="4850">
          <cell r="G4850">
            <v>103953</v>
          </cell>
          <cell r="H4850" t="str">
            <v>BUCHA DE REDUÇÃO, CURTA, PVC, SOLDÁVEL, DN 32 X 25 MM, INSTALADO EM RAMAL DE DISTRIBUIÇÃO DE ÁGUA - FORNECIMENTO E INSTALAÇÃO. AF_06/2022</v>
          </cell>
          <cell r="I4850" t="str">
            <v>UN</v>
          </cell>
          <cell r="J4850" t="str">
            <v>COEFICIENTE DE REPRESENTATIVIDADE</v>
          </cell>
          <cell r="K4850">
            <v>6.6</v>
          </cell>
        </row>
        <row r="4851">
          <cell r="G4851">
            <v>103954</v>
          </cell>
          <cell r="H4851" t="str">
            <v>BUCHA DE REDUÇÃO, LONGA, PVC, SOLDÁVEL, DN 32 X 20 MM, INSTALADO EM RAMAL DE DISTRIBUIÇÃO DE ÁGUA - FORNECIMENTO E INSTALAÇÃO. AF_06/2022</v>
          </cell>
          <cell r="I4851" t="str">
            <v>UN</v>
          </cell>
          <cell r="J4851" t="str">
            <v>COEFICIENTE DE REPRESENTATIVIDADE</v>
          </cell>
          <cell r="K4851">
            <v>8.56</v>
          </cell>
        </row>
        <row r="4852">
          <cell r="G4852">
            <v>103955</v>
          </cell>
          <cell r="H4852" t="str">
            <v>JOELHO DE REDUÇÃO, 90 GRAUS, PVC, SOLDÁVEL, DN 25 MM X 20 MM, INSTALADO EM RAMAL DE DISTRIBUIÇÃO DE ÁGUA - FORNECIMENTO E INSTALAÇÃO. AF_06/2022</v>
          </cell>
          <cell r="I4852" t="str">
            <v>UN</v>
          </cell>
          <cell r="J4852" t="str">
            <v>COEFICIENTE DE REPRESENTATIVIDADE</v>
          </cell>
          <cell r="K4852">
            <v>9.7200000000000006</v>
          </cell>
        </row>
        <row r="4853">
          <cell r="G4853">
            <v>103956</v>
          </cell>
          <cell r="H4853" t="str">
            <v>JOELHO DE REDUÇÃO, 90 GRAUS, PVC, SOLDÁVEL, DN 32 MM X 25 MM, INSTALADO EM RAMAL DE DISTRIBUIÇÃO DE ÁGUA - FORNECIMENTO E INSTALAÇÃO. AF_06/2022</v>
          </cell>
          <cell r="I4853" t="str">
            <v>UN</v>
          </cell>
          <cell r="J4853" t="str">
            <v>COEFICIENTE DE REPRESENTATIVIDADE</v>
          </cell>
          <cell r="K4853">
            <v>14.09</v>
          </cell>
        </row>
        <row r="4854">
          <cell r="G4854">
            <v>103957</v>
          </cell>
          <cell r="H4854" t="str">
            <v>BUCHA DE REDUÇÃO, CURTA, PVC, SOLDÁVEL, DN 32 X 25 MM, INSTALADO EM PRUMADA DE ÁGUA - FORNECIMENTO E INSTALAÇÃO. AF_06/2022</v>
          </cell>
          <cell r="I4854" t="str">
            <v>UN</v>
          </cell>
          <cell r="J4854" t="str">
            <v>COEFICIENTE DE REPRESENTATIVIDADE</v>
          </cell>
          <cell r="K4854">
            <v>4.54</v>
          </cell>
        </row>
        <row r="4855">
          <cell r="G4855">
            <v>103958</v>
          </cell>
          <cell r="H4855" t="str">
            <v>BUCHA DE REDUÇÃO, CURTA, PVC, SOLDÁVEL, DN 50 X 40 MM, INSTALADO EM PRUMADA DE ÁGUA - FORNECIMENTO E INSTALAÇÃO. AF_06/2022</v>
          </cell>
          <cell r="I4855" t="str">
            <v>UN</v>
          </cell>
          <cell r="J4855" t="str">
            <v>COEFICIENTE DE REPRESENTATIVIDADE</v>
          </cell>
          <cell r="K4855">
            <v>9.93</v>
          </cell>
        </row>
        <row r="4856">
          <cell r="G4856">
            <v>103959</v>
          </cell>
          <cell r="H4856" t="str">
            <v>BUCHA DE REDUÇÃO, CURTA, PVC, SOLDÁVEL, DN 60 X 50 MM, INSTALADO EM PRUMADA DE ÁGUA - FORNECIMENTO E INSTALAÇÃO. AF_06/2022</v>
          </cell>
          <cell r="I4856" t="str">
            <v>UN</v>
          </cell>
          <cell r="J4856" t="str">
            <v>COEFICIENTE DE REPRESENTATIVIDADE</v>
          </cell>
          <cell r="K4856">
            <v>15.4</v>
          </cell>
        </row>
        <row r="4857">
          <cell r="G4857">
            <v>103962</v>
          </cell>
          <cell r="H4857" t="str">
            <v>BUCHA DE REDUÇÃO, LONGA, PVC, SOLDÁVEL, DN 32 X 20 MM, INSTALADO EM PRUMADA DE ÁGUA - FORNECIMENTO E INSTALAÇÃO. AF_06/2022</v>
          </cell>
          <cell r="I4857" t="str">
            <v>UN</v>
          </cell>
          <cell r="J4857" t="str">
            <v>COEFICIENTE DE REPRESENTATIVIDADE</v>
          </cell>
          <cell r="K4857">
            <v>6.58</v>
          </cell>
        </row>
        <row r="4858">
          <cell r="G4858">
            <v>103964</v>
          </cell>
          <cell r="H4858" t="str">
            <v>BUCHA DE REDUÇÃO, LONGA, PVC, SOLDÁVEL, DN 40 X 25 MM, INSTALADO EM PRUMADA DE ÁGUA - FORNECIMENTO E INSTALAÇÃO. AF_06/2022</v>
          </cell>
          <cell r="I4858" t="str">
            <v>UN</v>
          </cell>
          <cell r="J4858" t="str">
            <v>COEFICIENTE DE REPRESENTATIVIDADE</v>
          </cell>
          <cell r="K4858">
            <v>8.3699999999999992</v>
          </cell>
        </row>
        <row r="4859">
          <cell r="G4859">
            <v>103966</v>
          </cell>
          <cell r="H4859" t="str">
            <v>BUCHA DE REDUÇÃO, LONGA, PVC, SOLDÁVEL, DN 50 X 25 MM, INSTALADO EM PRUMADA DE ÁGUA - FORNECIMENTO E INSTALAÇÃO. AF_06/2022</v>
          </cell>
          <cell r="I4859" t="str">
            <v>UN</v>
          </cell>
          <cell r="J4859" t="str">
            <v>COEFICIENTE DE REPRESENTATIVIDADE</v>
          </cell>
          <cell r="K4859">
            <v>9.8699999999999992</v>
          </cell>
        </row>
        <row r="4860">
          <cell r="G4860">
            <v>103967</v>
          </cell>
          <cell r="H4860" t="str">
            <v>BUCHA DE REDUÇÃO , LONGA, PVC, SOLDÁVEL, DN 50 X 32 MM, INSTALADO EM PRUMADA DE ÁGUA - FORNECIMENTO E INSTALAÇÃO. AF_06/2022</v>
          </cell>
          <cell r="I4860" t="str">
            <v>UN</v>
          </cell>
          <cell r="J4860" t="str">
            <v>COEFICIENTE DE REPRESENTATIVIDADE</v>
          </cell>
          <cell r="K4860">
            <v>12.12</v>
          </cell>
        </row>
        <row r="4861">
          <cell r="G4861">
            <v>103968</v>
          </cell>
          <cell r="H4861" t="str">
            <v>BUCHA DE REDUÇÃO, LONGA, PVC, SOLDÁVEL, DN 60 X 25 MM, INSTALADO EM PRUMADA DE ÁGUA - FORNECIMENTO E INSTALAÇÃO. AF_06/2022</v>
          </cell>
          <cell r="I4861" t="str">
            <v>UN</v>
          </cell>
          <cell r="J4861" t="str">
            <v>COEFICIENTE DE REPRESENTATIVIDADE</v>
          </cell>
          <cell r="K4861">
            <v>18.14</v>
          </cell>
        </row>
        <row r="4862">
          <cell r="G4862">
            <v>103969</v>
          </cell>
          <cell r="H4862" t="str">
            <v>BUCHA DE REDUÇÃO, LONGA, PVC, SOLDÁVEL, DN 60 X 32 MM, INSTALADO EM PRUMADA DE ÁGUA - FORNECIMENTO E INSTALAÇÃO. AF_06/2022</v>
          </cell>
          <cell r="I4862" t="str">
            <v>UN</v>
          </cell>
          <cell r="J4862" t="str">
            <v>COEFICIENTE DE REPRESENTATIVIDADE</v>
          </cell>
          <cell r="K4862">
            <v>21.67</v>
          </cell>
        </row>
        <row r="4863">
          <cell r="G4863">
            <v>103971</v>
          </cell>
          <cell r="H4863" t="str">
            <v>BUCHA DE REDUÇÃO, LONGA, PVC, SOLDÁVEL, DN 60 X 50 MM, INSTALADO EM PRUMADA DE ÁGUA - FORNECIMENTO E INSTALAÇÃO. AF_06/2022</v>
          </cell>
          <cell r="I4863" t="str">
            <v>UN</v>
          </cell>
          <cell r="J4863" t="str">
            <v>COEFICIENTE DE REPRESENTATIVIDADE</v>
          </cell>
          <cell r="K4863">
            <v>27.71</v>
          </cell>
        </row>
        <row r="4864">
          <cell r="G4864">
            <v>103972</v>
          </cell>
          <cell r="H4864" t="str">
            <v>BUCHA DE REDUÇÃO, LONGA, PVC, SOLDÁVEL, DN 75 X 50 MM, INSTALADO EM PRUMADA DE ÁGUA - FORNECIMENTO E INSTALAÇÃO. AF_06/2022</v>
          </cell>
          <cell r="I4864" t="str">
            <v>UN</v>
          </cell>
          <cell r="J4864" t="str">
            <v>COEFICIENTE DE REPRESENTATIVIDADE</v>
          </cell>
          <cell r="K4864">
            <v>32</v>
          </cell>
        </row>
        <row r="4865">
          <cell r="G4865">
            <v>103974</v>
          </cell>
          <cell r="H4865" t="str">
            <v>JOELHO DE REDUÇÃO, 90 GRAUS, PVC, SOLDÁVEL, DN 32 MM X 25 MM, INSTALADO EM PRUMADA DE ÁGUA - FORNECIMENTO E INSTALAÇÃO. AF_06/2022</v>
          </cell>
          <cell r="I4865" t="str">
            <v>UN</v>
          </cell>
          <cell r="J4865" t="str">
            <v>COEFICIENTE DE REPRESENTATIVIDADE</v>
          </cell>
          <cell r="K4865">
            <v>11.02</v>
          </cell>
        </row>
        <row r="4866">
          <cell r="G4866">
            <v>103975</v>
          </cell>
          <cell r="H4866" t="str">
            <v>TE DE REDUÇÃO, 90 GRAUS, PVC, SOLDÁVEL, DN 50 MM X 20 MM, INSTALADO EM PRUMADA DE ÁGUA - FORNECIMENTO E INSTALAÇÃO. AF_06/2022</v>
          </cell>
          <cell r="I4866" t="str">
            <v>UN</v>
          </cell>
          <cell r="J4866" t="str">
            <v>COEFICIENTE DE REPRESENTATIVIDADE</v>
          </cell>
          <cell r="K4866">
            <v>18.53</v>
          </cell>
        </row>
        <row r="4867">
          <cell r="G4867">
            <v>103976</v>
          </cell>
          <cell r="H4867" t="str">
            <v>TE DE REDUÇÃO, 90 GRAUS, PVC, SOLDÁVEL, DN 50 MM X 32 MM, INSTALADO EM PRUMADA DE ÁGUA - FORNECIMENTO E INSTALAÇÃO. AF_06/2022</v>
          </cell>
          <cell r="I4867" t="str">
            <v>UN</v>
          </cell>
          <cell r="J4867" t="str">
            <v>COEFICIENTE DE REPRESENTATIVIDADE</v>
          </cell>
          <cell r="K4867">
            <v>27.65</v>
          </cell>
        </row>
        <row r="4868">
          <cell r="G4868">
            <v>103977</v>
          </cell>
          <cell r="H4868" t="str">
            <v>BUCHA DE REDUÇÃO, PVC, SOLDÁVEL, DN 40MM X 32MM, INSTALADO EM PRUMADA DE ÁGUA - FORNECIMENTO E INSTALAÇÃO. AF_06/2022</v>
          </cell>
          <cell r="I4868" t="str">
            <v>UN</v>
          </cell>
          <cell r="J4868" t="str">
            <v>COEFICIENTE DE REPRESENTATIVIDADE</v>
          </cell>
          <cell r="K4868">
            <v>6.83</v>
          </cell>
        </row>
        <row r="4869">
          <cell r="G4869">
            <v>103980</v>
          </cell>
          <cell r="H4869" t="str">
            <v>JOELHO 90 GRAUS, PVC, SOLDÁVEL, DN 40MM, INSTALADO EM RAMAL DE DISTRIBUIÇÃO DE ÁGUA - FORNECIMENTO E INSTALAÇÃO. AF_06/2022</v>
          </cell>
          <cell r="I4869" t="str">
            <v>UN</v>
          </cell>
          <cell r="J4869" t="str">
            <v>COEFICIENTE DE REPRESENTATIVIDADE</v>
          </cell>
          <cell r="K4869">
            <v>17.36</v>
          </cell>
        </row>
        <row r="4870">
          <cell r="G4870">
            <v>103981</v>
          </cell>
          <cell r="H4870" t="str">
            <v>JOELHO 45 GRAUS, PVC, SOLDÁVEL, DN 40MM, INSTALADO EM RAMAL DE DISTRIBUIÇÃO DE ÁGUA - FORNECIMENTO E INSTALAÇÃO. AF_06/2022</v>
          </cell>
          <cell r="I4870" t="str">
            <v>UN</v>
          </cell>
          <cell r="J4870" t="str">
            <v>COEFICIENTE DE REPRESENTATIVIDADE</v>
          </cell>
          <cell r="K4870">
            <v>17.440000000000001</v>
          </cell>
        </row>
        <row r="4871">
          <cell r="G4871">
            <v>103982</v>
          </cell>
          <cell r="H4871" t="str">
            <v>CURVA 90 GRAUS, PVC, SOLDÁVEL, DN 40MM, INSTALADO EM RAMAL DE DISTRIBUIÇÃO DE ÁGUA - FORNECIMENTO E INSTALAÇÃO. AF_06/2022</v>
          </cell>
          <cell r="I4871" t="str">
            <v>UN</v>
          </cell>
          <cell r="J4871" t="str">
            <v>COEFICIENTE DE REPRESENTATIVIDADE</v>
          </cell>
          <cell r="K4871">
            <v>25.14</v>
          </cell>
        </row>
        <row r="4872">
          <cell r="G4872">
            <v>103983</v>
          </cell>
          <cell r="H4872" t="str">
            <v>CURVA 45 GRAUS, PVC, SOLDÁVEL, DN 40MM, INSTALADO EM RAMAL DE DISTRIBUIÇÃO DE ÁGUA - FORNECIMENTO E INSTALAÇÃO. AF_06/2022</v>
          </cell>
          <cell r="I4872" t="str">
            <v>UN</v>
          </cell>
          <cell r="J4872" t="str">
            <v>COEFICIENTE DE REPRESENTATIVIDADE</v>
          </cell>
          <cell r="K4872">
            <v>16.75</v>
          </cell>
        </row>
        <row r="4873">
          <cell r="G4873">
            <v>103984</v>
          </cell>
          <cell r="H4873" t="str">
            <v>JOELHO 90 GRAUS, PVC, SOLDÁVEL, DN 50MM, INSTALADO EM RAMAL DE DISTRIBUIÇÃO DE ÁGUA - FORNECIMENTO E INSTALAÇÃO. AF_06/2022</v>
          </cell>
          <cell r="I4873" t="str">
            <v>UN</v>
          </cell>
          <cell r="J4873" t="str">
            <v>COEFICIENTE DE REPRESENTATIVIDADE</v>
          </cell>
          <cell r="K4873">
            <v>18.62</v>
          </cell>
        </row>
        <row r="4874">
          <cell r="G4874">
            <v>103985</v>
          </cell>
          <cell r="H4874" t="str">
            <v>JOELHO 45 GRAUS, PVC, SOLDÁVEL, DN 50MM, INSTALADO EM RAMAL DE DISTRIBUIÇÃO DE ÁGUA - FORNECIMENTO E INSTALAÇÃO. AF_06/2022</v>
          </cell>
          <cell r="I4874" t="str">
            <v>UN</v>
          </cell>
          <cell r="J4874" t="str">
            <v>COEFICIENTE DE REPRESENTATIVIDADE</v>
          </cell>
          <cell r="K4874">
            <v>21.79</v>
          </cell>
        </row>
        <row r="4875">
          <cell r="G4875">
            <v>103986</v>
          </cell>
          <cell r="H4875" t="str">
            <v>CURVA 90 GRAUS, PVC, SOLDÁVEL, DN 50MM, INSTALADO EM RAMAL DE DISTRIBUIÇÃO DE ÁGUA - FORNECIMENTO E INSTALAÇÃO. AF_06/2022</v>
          </cell>
          <cell r="I4875" t="str">
            <v>UN</v>
          </cell>
          <cell r="J4875" t="str">
            <v>COEFICIENTE DE REPRESENTATIVIDADE</v>
          </cell>
          <cell r="K4875">
            <v>28.85</v>
          </cell>
        </row>
        <row r="4876">
          <cell r="G4876">
            <v>103987</v>
          </cell>
          <cell r="H4876" t="str">
            <v>CURVA 45 GRAUS, PVC, SOLDÁVEL, DN 50MM, INSTALADO EM RAMAL DE DISTRIBUIÇÃO DE ÁGUA - FORNECIMENTO E INSTALAÇÃO. AF_06/2022</v>
          </cell>
          <cell r="I4876" t="str">
            <v>UN</v>
          </cell>
          <cell r="J4876" t="str">
            <v>COEFICIENTE DE REPRESENTATIVIDADE</v>
          </cell>
          <cell r="K4876">
            <v>24.06</v>
          </cell>
        </row>
        <row r="4877">
          <cell r="G4877">
            <v>103988</v>
          </cell>
          <cell r="H4877" t="str">
            <v>LUVA, PVC, SOLDÁVEL, DN 40MM, INSTALADO EM RAMAL DE DISTRIBUIÇÃO DE ÁGUA - FORNECIMENTO E INSTALAÇÃO. AF_06/2022</v>
          </cell>
          <cell r="I4877" t="str">
            <v>UN</v>
          </cell>
          <cell r="J4877" t="str">
            <v>COEFICIENTE DE REPRESENTATIVIDADE</v>
          </cell>
          <cell r="K4877">
            <v>12.54</v>
          </cell>
        </row>
        <row r="4878">
          <cell r="G4878">
            <v>103990</v>
          </cell>
          <cell r="H4878" t="str">
            <v>UNIÃO, PVC, SOLDÁVEL, DN 40MM, INSTALADO EM RAMAL DE DISTRIBUIÇÃO DE ÁGUA - FORNECIMENTO E INSTALAÇÃO. AF_06/2022</v>
          </cell>
          <cell r="I4878" t="str">
            <v>UN</v>
          </cell>
          <cell r="J4878" t="str">
            <v>COEFICIENTE DE REPRESENTATIVIDADE</v>
          </cell>
          <cell r="K4878">
            <v>40.03</v>
          </cell>
        </row>
        <row r="4879">
          <cell r="G4879">
            <v>103991</v>
          </cell>
          <cell r="H4879" t="str">
            <v>LUVA COM ROSCA, PVC, SOLDÁVEL, DN 40MM X 1.1/4, INSTALADO EM RAMAL DE DISTRIBUIÇÃO DE ÁGUA - FORNECIMENTO E INSTALAÇÃO. AF_06/2022</v>
          </cell>
          <cell r="I4879" t="str">
            <v>UN</v>
          </cell>
          <cell r="J4879" t="str">
            <v>COEFICIENTE DE REPRESENTATIVIDADE</v>
          </cell>
          <cell r="K4879">
            <v>19.670000000000002</v>
          </cell>
        </row>
        <row r="4880">
          <cell r="G4880">
            <v>103992</v>
          </cell>
          <cell r="H4880" t="str">
            <v>ADAPTADOR CURTO COM BOLSA E ROSCA PARA REGISTRO, PVC, SOLDÁVEL, DN 40MM X 1.1/4, INSTALADO EM RAMAL DE DISTRIBUIÇÃO DE ÁGUA - FORNECIMENTO E INSTALAÇÃO. AF_06/2022</v>
          </cell>
          <cell r="I4880" t="str">
            <v>UN</v>
          </cell>
          <cell r="J4880" t="str">
            <v>COEFICIENTE DE REPRESENTATIVIDADE</v>
          </cell>
          <cell r="K4880">
            <v>11.25</v>
          </cell>
        </row>
        <row r="4881">
          <cell r="G4881">
            <v>103993</v>
          </cell>
          <cell r="H4881" t="str">
            <v>BUCHA DE REDUÇÃO, PVC, SOLDÁVEL, DN 40MM X 32MM, INSTALADO EM RAMAL DE DISTRIBUIÇÃO DE ÁGUA - FORNECIMENTO E INSTALAÇÃO. AF_06/2022</v>
          </cell>
          <cell r="I4881" t="str">
            <v>UN</v>
          </cell>
          <cell r="J4881" t="str">
            <v>COEFICIENTE DE REPRESENTATIVIDADE</v>
          </cell>
          <cell r="K4881">
            <v>9.2200000000000006</v>
          </cell>
        </row>
        <row r="4882">
          <cell r="G4882">
            <v>103994</v>
          </cell>
          <cell r="H4882" t="str">
            <v>ADAPTADOR CURTO COM BOLSA E ROSCA PARA REGISTRO, PVC, SOLDÁVEL, DN 40MM X 1.1/2, INSTALADO EM RAMAL DE DISTRIBUIÇÃO DE ÁGUA - FORNECIMENTO E INSTALAÇÃO. AF_06/2022</v>
          </cell>
          <cell r="I4882" t="str">
            <v>UN</v>
          </cell>
          <cell r="J4882" t="str">
            <v>COEFICIENTE DE REPRESENTATIVIDADE</v>
          </cell>
          <cell r="K4882">
            <v>14.5</v>
          </cell>
        </row>
        <row r="4883">
          <cell r="G4883">
            <v>103995</v>
          </cell>
          <cell r="H4883" t="str">
            <v>LUVA, PVC, SOLDÁVEL, DN 50MM, INSTALADO EM RAMAL DE DISTRIBUIÇÃO DE ÁGUA - FORNECIMENTO E INSTALAÇÃO. AF_06/2022</v>
          </cell>
          <cell r="I4883" t="str">
            <v>UN</v>
          </cell>
          <cell r="J4883" t="str">
            <v>COEFICIENTE DE REPRESENTATIVIDADE</v>
          </cell>
          <cell r="K4883">
            <v>14.55</v>
          </cell>
        </row>
        <row r="4884">
          <cell r="G4884">
            <v>103996</v>
          </cell>
          <cell r="H4884" t="str">
            <v>LUVA DE CORRER, PVC, SOLDÁVEL, DN 50MM, INSTALADO EM RAMAL DE DISTRIBUIÇÃO DE ÁGUA - FORNECIMENTO E INSTALAÇÃO. AF_06/2022</v>
          </cell>
          <cell r="I4884" t="str">
            <v>UN</v>
          </cell>
          <cell r="J4884" t="str">
            <v>COEFICIENTE DE REPRESENTATIVIDADE</v>
          </cell>
          <cell r="K4884">
            <v>45.31</v>
          </cell>
        </row>
        <row r="4885">
          <cell r="G4885">
            <v>103997</v>
          </cell>
          <cell r="H4885" t="str">
            <v>UNIÃO, PVC, SOLDÁVEL, DN 50MM, INSTALADO EM RAMAL DE DISTRIBUIÇÃO DE ÁGUA - FORNECIMENTO E INSTALAÇÃO. AF_06/2022</v>
          </cell>
          <cell r="I4885" t="str">
            <v>UN</v>
          </cell>
          <cell r="J4885" t="str">
            <v>COEFICIENTE DE REPRESENTATIVIDADE</v>
          </cell>
          <cell r="K4885">
            <v>44.13</v>
          </cell>
        </row>
        <row r="4886">
          <cell r="G4886">
            <v>103998</v>
          </cell>
          <cell r="H4886" t="str">
            <v>LUVA DE REDUÇÃO, PVC, SOLDÁVEL, DN 50MM X 25MM, INSTALADO EM RAMAL DE DISTRIBUIÇÃO DE ÁGUA   FORNECIMENTO E INSTALAÇÃO. AF_06/2022</v>
          </cell>
          <cell r="I4886" t="str">
            <v>UN</v>
          </cell>
          <cell r="J4886" t="str">
            <v>COEFICIENTE DE REPRESENTATIVIDADE</v>
          </cell>
          <cell r="K4886">
            <v>14.84</v>
          </cell>
        </row>
        <row r="4887">
          <cell r="G4887">
            <v>103999</v>
          </cell>
          <cell r="H4887" t="str">
            <v>BUCHA DE REDUÇÃO, LONGA, PVC, SOLDÁVEL, DN 50 X 25 MM, INSTALADO EM RAMAL DE DISTRIBUIÇÃO DE ÁGUA - FORNECIMENTO E INSTALAÇÃO. AF_06/2022</v>
          </cell>
          <cell r="I4887" t="str">
            <v>UN</v>
          </cell>
          <cell r="J4887" t="str">
            <v>COEFICIENTE DE REPRESENTATIVIDADE</v>
          </cell>
          <cell r="K4887">
            <v>12.32</v>
          </cell>
        </row>
        <row r="4888">
          <cell r="G4888">
            <v>104000</v>
          </cell>
          <cell r="H4888" t="str">
            <v>LUVA COM ROSCA, PVC, SOLDÁVEL, DN 50MM X 1.1/2, INSTALADO EM RAMAL DE DISTRIBUIÇÃO DE ÁGUA - FORNECIMENTO E INSTALAÇÃO. AF_06/2022</v>
          </cell>
          <cell r="I4888" t="str">
            <v>UN</v>
          </cell>
          <cell r="J4888" t="str">
            <v>COEFICIENTE DE REPRESENTATIVIDADE</v>
          </cell>
          <cell r="K4888">
            <v>31.03</v>
          </cell>
        </row>
        <row r="4889">
          <cell r="G4889">
            <v>104001</v>
          </cell>
          <cell r="H4889" t="str">
            <v>ADAPTADOR CURTO COM BOLSA E ROSCA PARA REGISTRO, PVC, SOLDÁVEL, DN 50MM X 1.1/2, INSTALADO EM RAMAL DE DISTRIBUIÇÃO DE ÁGUA - FORNECIMENTO E INSTALAÇÃO. AF_06/2022</v>
          </cell>
          <cell r="I4889" t="str">
            <v>UN</v>
          </cell>
          <cell r="J4889" t="str">
            <v>COEFICIENTE DE REPRESENTATIVIDADE</v>
          </cell>
          <cell r="K4889">
            <v>13.47</v>
          </cell>
        </row>
        <row r="4890">
          <cell r="G4890">
            <v>104002</v>
          </cell>
          <cell r="H4890" t="str">
            <v>ADAPTADOR CURTO COM BOLSA E ROSCA PARA REGISTRO, PVC, SOLDÁVEL, DN 50MM X 1.1/4, INSTALADO EM RAMAL DE DISTRIBUIÇÃO DE ÁGUA - FORNECIMENTO E INSTALAÇÃO. AF_06/2022</v>
          </cell>
          <cell r="I4890" t="str">
            <v>UN</v>
          </cell>
          <cell r="J4890" t="str">
            <v>COEFICIENTE DE REPRESENTATIVIDADE</v>
          </cell>
          <cell r="K4890">
            <v>18.18</v>
          </cell>
        </row>
        <row r="4891">
          <cell r="G4891">
            <v>104003</v>
          </cell>
          <cell r="H4891" t="str">
            <v>BUCHA DE REDUÇÃO , LONGA, PVC, SOLDÁVEL, DN 50 X 32 MM, INSTALADO EM RAMAL DE DISTRIBUIÇÃO DE ÁGUA - FORNECIMENTO E INSTALAÇÃO. AF_06/2022</v>
          </cell>
          <cell r="I4891" t="str">
            <v>UN</v>
          </cell>
          <cell r="J4891" t="str">
            <v>COEFICIENTE DE REPRESENTATIVIDADE</v>
          </cell>
          <cell r="K4891">
            <v>14.74</v>
          </cell>
        </row>
        <row r="4892">
          <cell r="G4892">
            <v>104004</v>
          </cell>
          <cell r="H4892" t="str">
            <v>TE, PVC, SOLDÁVEL, DN 50MM, INSTALADO EM RAMAL DE DISTRIBUIÇÃO DE ÁGUA - FORNECIMENTO E INSTALAÇÃO. AF_06/2022</v>
          </cell>
          <cell r="I4892" t="str">
            <v>UN</v>
          </cell>
          <cell r="J4892" t="str">
            <v>COEFICIENTE DE REPRESENTATIVIDADE</v>
          </cell>
          <cell r="K4892">
            <v>29.05</v>
          </cell>
        </row>
        <row r="4893">
          <cell r="G4893">
            <v>104005</v>
          </cell>
          <cell r="H4893" t="str">
            <v>TÊ DE REDUÇÃO, PVC, SOLDÁVEL, DN 50MM X 40MM, INSTALADO EM RAMAL DE DISTRIBUIÇÃO DE ÁGUA - FORNECIMENTO E INSTALAÇÃO. AF_06/2022</v>
          </cell>
          <cell r="I4893" t="str">
            <v>UN</v>
          </cell>
          <cell r="J4893" t="str">
            <v>COEFICIENTE DE REPRESENTATIVIDADE</v>
          </cell>
          <cell r="K4893">
            <v>38.119999999999997</v>
          </cell>
        </row>
        <row r="4894">
          <cell r="G4894">
            <v>104006</v>
          </cell>
          <cell r="H4894" t="str">
            <v>TÊ DE REDUÇÃO, PVC, SOLDÁVEL, DN 50MM X 25MM, INSTALADO EM RAMAL DE DISTRIBUIÇÃO DE ÁGUA - FORNECIMENTO E INSTALAÇÃO. AF_06/2022</v>
          </cell>
          <cell r="I4894" t="str">
            <v>UN</v>
          </cell>
          <cell r="J4894" t="str">
            <v>COEFICIENTE DE REPRESENTATIVIDADE</v>
          </cell>
          <cell r="K4894">
            <v>25.42</v>
          </cell>
        </row>
        <row r="4895">
          <cell r="G4895">
            <v>104007</v>
          </cell>
          <cell r="H4895" t="str">
            <v>TE DE REDUÇÃO, 90 GRAUS, PVC, SOLDÁVEL, DN 50 MM X 20 MM, INSTALADO EM RAMAL DE DISTRIBUIÇÃO DE ÁGUA - FORNECIMENTO E INSTALAÇÃO. AF_06/2022</v>
          </cell>
          <cell r="I4895" t="str">
            <v>UN</v>
          </cell>
          <cell r="J4895" t="str">
            <v>COEFICIENTE DE REPRESENTATIVIDADE</v>
          </cell>
          <cell r="K4895">
            <v>22.15</v>
          </cell>
        </row>
        <row r="4896">
          <cell r="G4896">
            <v>104008</v>
          </cell>
          <cell r="H4896" t="str">
            <v>TE DE REDUÇÃO, 90 GRAUS, PVC, SOLDÁVEL, DN 50 MM X 32 MM, INSTALADO EM RAMAL DE DISTRIBUIÇÃO DE ÁGUA - FORNECIMENTO E INSTALAÇÃO. AF_06/2022</v>
          </cell>
          <cell r="I4896" t="str">
            <v>UN</v>
          </cell>
          <cell r="J4896" t="str">
            <v>COEFICIENTE DE REPRESENTATIVIDADE</v>
          </cell>
          <cell r="K4896">
            <v>32.83</v>
          </cell>
        </row>
        <row r="4897">
          <cell r="G4897">
            <v>104009</v>
          </cell>
          <cell r="H4897" t="str">
            <v>BUCHA DE REDUÇÃO, CURTA, PVC, SOLDÁVEL, DN 50 X 40 MM, INSTALADO EM RAMAL DE DISTRIBUIÇÃO DE ÁGUA - FORNECIMENTO E INSTALAÇÃO. AF_06/2022</v>
          </cell>
          <cell r="I4897" t="str">
            <v>UN</v>
          </cell>
          <cell r="J4897" t="str">
            <v>COEFICIENTE DE REPRESENTATIVIDADE</v>
          </cell>
          <cell r="K4897">
            <v>12.69</v>
          </cell>
        </row>
        <row r="4898">
          <cell r="G4898">
            <v>104011</v>
          </cell>
          <cell r="H4898" t="str">
            <v>TE, PVC, SOLDÁVEL, DN 40MM, INSTALADO EM RAMAL DE DISTRIBUIÇÃO DE ÁGUA - FORNECIMENTO E INSTALAÇÃO. AF_06/2022</v>
          </cell>
          <cell r="I4898" t="str">
            <v>UN</v>
          </cell>
          <cell r="J4898" t="str">
            <v>COEFICIENTE DE REPRESENTATIVIDADE</v>
          </cell>
          <cell r="K4898">
            <v>25.17</v>
          </cell>
        </row>
        <row r="4899">
          <cell r="G4899">
            <v>104012</v>
          </cell>
          <cell r="H4899" t="str">
            <v>TÊ DE REDUÇÃO, PVC, SOLDÁVEL, DN 40MM X 32MM, INSTALADO EM RAMAL DE DISTRIBUIÇÃO DE ÁGUA - FORNECIMENTO E INSTALAÇÃO. AF_06/2022</v>
          </cell>
          <cell r="I4899" t="str">
            <v>UN</v>
          </cell>
          <cell r="J4899" t="str">
            <v>COEFICIENTE DE REPRESENTATIVIDADE</v>
          </cell>
          <cell r="K4899">
            <v>23.38</v>
          </cell>
        </row>
        <row r="4900">
          <cell r="G4900">
            <v>104014</v>
          </cell>
          <cell r="H4900" t="str">
            <v>BUCHA DE REDUÇÃO, LONGA, PVC, SOLDÁVEL, DN 40 X 25 MM, INSTALADO EM RAMAL DE DISTRIBUIÇÃO DE ÁGUA - FORNECIMENTO E INSTALAÇÃO. AF_06/2022</v>
          </cell>
          <cell r="I4900" t="str">
            <v>UN</v>
          </cell>
          <cell r="J4900" t="str">
            <v>COEFICIENTE DE REPRESENTATIVIDADE</v>
          </cell>
          <cell r="K4900">
            <v>10.61</v>
          </cell>
        </row>
        <row r="4901">
          <cell r="G4901">
            <v>104015</v>
          </cell>
          <cell r="H4901" t="str">
            <v>TE DE REDUÇÃO, CPVC, SOLDÁVEL, DN 22 X 15 MM, INSTALADO EM RAMAL OU SUB-RAMAL DE ÁGUA - FORNECIMENTO E INSTALAÇÃO. AF_06/2022</v>
          </cell>
          <cell r="I4901" t="str">
            <v>UN</v>
          </cell>
          <cell r="J4901" t="str">
            <v>COEFICIENTE DE REPRESENTATIVIDADE</v>
          </cell>
          <cell r="K4901">
            <v>15.4</v>
          </cell>
        </row>
        <row r="4902">
          <cell r="G4902">
            <v>104016</v>
          </cell>
          <cell r="H4902" t="str">
            <v>TE DE REDUÇÃO, CPVC, SOLDÁVEL, DN 28 X 22 MM, INSTALADO EM RAMAL OU SUB-RAMAL DE ÁGUA - FORNECIMENTO E INSTALAÇÃO. AF_06/2022</v>
          </cell>
          <cell r="I4902" t="str">
            <v>UN</v>
          </cell>
          <cell r="J4902" t="str">
            <v>COEFICIENTE DE REPRESENTATIVIDADE</v>
          </cell>
          <cell r="K4902">
            <v>20.84</v>
          </cell>
        </row>
        <row r="4903">
          <cell r="G4903">
            <v>104017</v>
          </cell>
          <cell r="H4903" t="str">
            <v>TE DE REDUÇÃO, CPVC, SOLDÁVEL, DN 35 X 28 MM, INSTALADO EM RAMAL OU SUB-RAMAL DE ÁGUA - FORNECIMENTO E INSTALAÇÃO. AF_06/2022</v>
          </cell>
          <cell r="I4903" t="str">
            <v>UN</v>
          </cell>
          <cell r="J4903" t="str">
            <v>COEFICIENTE DE REPRESENTATIVIDADE</v>
          </cell>
          <cell r="K4903">
            <v>44.45</v>
          </cell>
        </row>
        <row r="4904">
          <cell r="G4904">
            <v>104018</v>
          </cell>
          <cell r="H4904" t="str">
            <v>TE DE REDUÇÃO, CPVC, SOLDÁVEL, DN 35 X 28 MM, INSTALADO EM RAMAL OU SUB-RAMAL DE ÁGUA - FORNECIMENTO E INSTALAÇÃO. AF_06/2022</v>
          </cell>
          <cell r="I4904" t="str">
            <v>UN</v>
          </cell>
          <cell r="J4904" t="str">
            <v>COEFICIENTE DE REPRESENTATIVIDADE</v>
          </cell>
          <cell r="K4904">
            <v>19.920000000000002</v>
          </cell>
        </row>
        <row r="4905">
          <cell r="G4905">
            <v>104019</v>
          </cell>
          <cell r="H4905" t="str">
            <v>TE DE REDUÇÃO, CPVC, SOLDÁVEL, DN 35 X 28 MM, INSTALADO EM RAMAL DE DISTRIBUIÇÃO DE ÁGUA - FORNECIMENTO E INSTALAÇÃO. AF_06/2022</v>
          </cell>
          <cell r="I4905" t="str">
            <v>UN</v>
          </cell>
          <cell r="J4905" t="str">
            <v>COEFICIENTE DE REPRESENTATIVIDADE</v>
          </cell>
          <cell r="K4905">
            <v>43.38</v>
          </cell>
        </row>
        <row r="4906">
          <cell r="G4906">
            <v>104020</v>
          </cell>
          <cell r="H4906" t="str">
            <v>TE DE REDUÇÃO, CPVC, SOLDÁVEL, DN 42 X 35 MM, INSTALADO EM PRUMADA DE ÁGUA - FORNECIMENTO E INSTALAÇÃO. AF_06/2022</v>
          </cell>
          <cell r="I4906" t="str">
            <v>UN</v>
          </cell>
          <cell r="J4906" t="str">
            <v>COEFICIENTE DE REPRESENTATIVIDADE</v>
          </cell>
          <cell r="K4906">
            <v>55.93</v>
          </cell>
        </row>
        <row r="4907">
          <cell r="G4907">
            <v>104022</v>
          </cell>
          <cell r="H4907" t="str">
            <v>TE, CPVC, SOLDÁVEL, DN  42MM, INSTALADO EM RAMAL DE DISTRIBUIÇÃO DE ÁGUA  FORNECIMENTO E INSTALAÇÃO. AF_06/2022</v>
          </cell>
          <cell r="I4907" t="str">
            <v>UN</v>
          </cell>
          <cell r="J4907" t="str">
            <v>COEFICIENTE DE REPRESENTATIVIDADE</v>
          </cell>
          <cell r="K4907">
            <v>68.73</v>
          </cell>
        </row>
        <row r="4908">
          <cell r="G4908">
            <v>104023</v>
          </cell>
          <cell r="H4908" t="str">
            <v>JOELHO 90 GRAUS, CPVC, SOLDÁVEL, DN 42MM, INSTALADO EM RAMAL DE DISTRIBUIÇÃO DE ÁGUA  FORNECIMENTO E INSTALAÇÃO. AF_06/2022</v>
          </cell>
          <cell r="I4908" t="str">
            <v>UN</v>
          </cell>
          <cell r="J4908" t="str">
            <v>COEFICIENTE DE REPRESENTATIVIDADE</v>
          </cell>
          <cell r="K4908">
            <v>40.11</v>
          </cell>
        </row>
        <row r="4909">
          <cell r="G4909">
            <v>104024</v>
          </cell>
          <cell r="H4909" t="str">
            <v>JOELHO 45 GRAUS, CPVC, SOLDÁVEL, DN 42MM, INSTALADO EM RAMAL DE DISTRIBUIÇÃO DE ÁGUA  FORNECIMENTO E INSTALAÇÃO. AF_06/2022</v>
          </cell>
          <cell r="I4909" t="str">
            <v>UN</v>
          </cell>
          <cell r="J4909" t="str">
            <v>COEFICIENTE DE REPRESENTATIVIDADE</v>
          </cell>
          <cell r="K4909">
            <v>39.69</v>
          </cell>
        </row>
        <row r="4910">
          <cell r="G4910">
            <v>104025</v>
          </cell>
          <cell r="H4910" t="str">
            <v>LUVA, CPVC, SOLDÁVEL, DN 42MM, INSTALADO EM RAMAL DE DISTRIBUIÇÃO DE ÁGUA  FORNECIMENTO E INSTALAÇÃO. AF_06/2022</v>
          </cell>
          <cell r="I4910" t="str">
            <v>UN</v>
          </cell>
          <cell r="J4910" t="str">
            <v>COEFICIENTE DE REPRESENTATIVIDADE</v>
          </cell>
          <cell r="K4910">
            <v>27.66</v>
          </cell>
        </row>
        <row r="4911">
          <cell r="G4911">
            <v>104026</v>
          </cell>
          <cell r="H4911" t="str">
            <v>LUVA DE CORRER, CPVC, SOLDÁVEL, DN 42MM, INSTALADO EM RAMAL DE DISTRIBUIÇÃO DE ÁGUA  FORNECIMENTO E INSTALAÇÃO. AF_06/2022</v>
          </cell>
          <cell r="I4911" t="str">
            <v>UN</v>
          </cell>
          <cell r="J4911" t="str">
            <v>COEFICIENTE DE REPRESENTATIVIDADE</v>
          </cell>
          <cell r="K4911">
            <v>41.53</v>
          </cell>
        </row>
        <row r="4912">
          <cell r="G4912">
            <v>104027</v>
          </cell>
          <cell r="H4912" t="str">
            <v>UNIÃO, CPVC, SOLDÁVEL, DN 42MM, INSTALADO EM RAMAL DE DISTRIBUIÇÃO DE ÁGUA   FORNECIMENTO E INSTALAÇÃO. AF_06/2022</v>
          </cell>
          <cell r="I4912" t="str">
            <v>UN</v>
          </cell>
          <cell r="J4912" t="str">
            <v>COEFICIENTE DE REPRESENTATIVIDADE</v>
          </cell>
          <cell r="K4912">
            <v>64.14</v>
          </cell>
        </row>
        <row r="4913">
          <cell r="G4913">
            <v>104028</v>
          </cell>
          <cell r="H4913" t="str">
            <v>LUVA DE TRANSIÇÃO, CPVC, SOLDÁVEL, DN42MM X 1.1/2, INSTALADO EM RAMAL DE DISTRIBUIÇÃO DE ÁGUA  FORNECIMENTO E INSTALAÇÃO. AF_06/2022</v>
          </cell>
          <cell r="I4913" t="str">
            <v>UN</v>
          </cell>
          <cell r="J4913" t="str">
            <v>COEFICIENTE DE REPRESENTATIVIDADE</v>
          </cell>
          <cell r="K4913">
            <v>133.51</v>
          </cell>
        </row>
        <row r="4914">
          <cell r="G4914">
            <v>104029</v>
          </cell>
          <cell r="H4914" t="str">
            <v>CONECTOR, CPVC, SOLDÁVEL, DN 42MM X 1.1/2, INSTALADO EM RAMAL DE DISTRIBUIÇÃO DE ÁGUA  FORNECIMENTO E INSTALAÇÃO. AF_06/2022</v>
          </cell>
          <cell r="I4914" t="str">
            <v>UN</v>
          </cell>
          <cell r="J4914" t="str">
            <v>COEFICIENTE DE REPRESENTATIVIDADE</v>
          </cell>
          <cell r="K4914">
            <v>68.489999999999995</v>
          </cell>
        </row>
        <row r="4915">
          <cell r="G4915">
            <v>104030</v>
          </cell>
          <cell r="H4915" t="str">
            <v>TE DE REDUÇÃO, CPVC, SOLDÁVEL, DN 42 X 35 MM, INSTALADO EM RAMAL DE DISTRIBUIÇÃO DE ÁGUA - FORNECIMENTO E INSTALAÇÃO. AF_06/2022</v>
          </cell>
          <cell r="I4915" t="str">
            <v>UN</v>
          </cell>
          <cell r="J4915" t="str">
            <v>COEFICIENTE DE REPRESENTATIVIDADE</v>
          </cell>
          <cell r="K4915">
            <v>60.77</v>
          </cell>
        </row>
        <row r="4916">
          <cell r="G4916">
            <v>104159</v>
          </cell>
          <cell r="H4916" t="str">
            <v>LUVA DE CORRER, PVC, SOLDÁVEL, DN 40MM, INSTALADO EM RAMAL DE DISTRIBUIÇÃO DE ÁGUA  FORNECIMENTO E INSTALAÇÃO. AF_06/2022</v>
          </cell>
          <cell r="I4916" t="str">
            <v>UN</v>
          </cell>
          <cell r="J4916" t="str">
            <v>COEFICIENTE DE REPRESENTATIVIDADE</v>
          </cell>
          <cell r="K4916">
            <v>43.14</v>
          </cell>
        </row>
        <row r="4917">
          <cell r="G4917">
            <v>104167</v>
          </cell>
          <cell r="H4917" t="str">
            <v>JOELHO 90 GRAUS, PVC, SERIE R, ÁGUA PLUVIAL, DN 150 MM, JUNTA ELÁSTICA, FORNECIDO E INSTALADO EM RAMAL DE ENCAMINHAMENTO. AF_06/2022</v>
          </cell>
          <cell r="I4917" t="str">
            <v>UN</v>
          </cell>
          <cell r="J4917" t="str">
            <v>COEFICIENTE DE REPRESENTATIVIDADE</v>
          </cell>
          <cell r="K4917">
            <v>130.58000000000001</v>
          </cell>
        </row>
        <row r="4918">
          <cell r="G4918">
            <v>104168</v>
          </cell>
          <cell r="H4918" t="str">
            <v>JOELHO 45 GRAUS, PVC, SERIE R, ÁGUA PLUVIAL, DN 150 MM, JUNTA ELÁSTICA, FORNECIDO E INSTALADO EM RAMAL DE ENCAMINHAMENTO. AF_06/2022</v>
          </cell>
          <cell r="I4918" t="str">
            <v>UN</v>
          </cell>
          <cell r="J4918" t="str">
            <v>COEFICIENTE DE REPRESENTATIVIDADE</v>
          </cell>
          <cell r="K4918">
            <v>126.88</v>
          </cell>
        </row>
        <row r="4919">
          <cell r="G4919">
            <v>104169</v>
          </cell>
          <cell r="H4919" t="str">
            <v>CURVA 87 GRAUS E 30 MINUTOS, PVC, SERIE R, ÁGUA PLUVIAL, DN 150 MM, JUNTA ELÁSTICA, FORNECIDO E INSTALADO EM RAMAL DE ENCAMINHAMENTO. AF_06/2022</v>
          </cell>
          <cell r="I4919" t="str">
            <v>UN</v>
          </cell>
          <cell r="J4919" t="str">
            <v>COEFICIENTE DE REPRESENTATIVIDADE</v>
          </cell>
          <cell r="K4919">
            <v>159.41</v>
          </cell>
        </row>
        <row r="4920">
          <cell r="G4920">
            <v>104170</v>
          </cell>
          <cell r="H4920" t="str">
            <v>LUVA SIMPLES, PVC, SERIE R, ÁGUA PLUVIAL, DN 150 MM, JUNTA ELÁSTICA, FORNECIDO E INSTALADO EM RAMAL DE ENCAMINHAMENTO. AF_06/2022</v>
          </cell>
          <cell r="I4920" t="str">
            <v>UN</v>
          </cell>
          <cell r="J4920" t="str">
            <v>COEFICIENTE DE REPRESENTATIVIDADE</v>
          </cell>
          <cell r="K4920">
            <v>72.84</v>
          </cell>
        </row>
        <row r="4921">
          <cell r="G4921">
            <v>104171</v>
          </cell>
          <cell r="H4921" t="str">
            <v>LUVA DE CORRER, PVC, SERIE R, ÁGUA PLUVIAL, DN 150 MM, JUNTA ELÁSTICA, FORNECIDO E INSTALADO EM RAMAL DE ENCAMINHAMENTO. AF_06/2022</v>
          </cell>
          <cell r="I4921" t="str">
            <v>UN</v>
          </cell>
          <cell r="J4921" t="str">
            <v>COEFICIENTE DE REPRESENTATIVIDADE</v>
          </cell>
          <cell r="K4921">
            <v>105.49</v>
          </cell>
        </row>
        <row r="4922">
          <cell r="G4922">
            <v>104172</v>
          </cell>
          <cell r="H4922" t="str">
            <v>TÊ DE INSPEÇÃO, PVC, SERIE R, ÁGUA PLUVIAL, DN 150 MM, JUNTA ELÁSTICA, FORNECIDO E INSTALADO EM RAMAL DE ENCAMINHAMENTO. AF_06/2022</v>
          </cell>
          <cell r="I4922" t="str">
            <v>UN</v>
          </cell>
          <cell r="J4922" t="str">
            <v>COEFICIENTE DE REPRESENTATIVIDADE</v>
          </cell>
          <cell r="K4922">
            <v>306.69</v>
          </cell>
        </row>
        <row r="4923">
          <cell r="G4923">
            <v>104173</v>
          </cell>
          <cell r="H4923" t="str">
            <v>REDUÇÃO EXCÊNTRICA, PVC, SERIE R, ÁGUA PLUVIAL, DN 150 X 100 MM, JUNTA ELÁSTICA, FORNECIDO E INSTALADO EM RAMAL DE ENCAMINHAMENTO. AF_06/2022</v>
          </cell>
          <cell r="I4923" t="str">
            <v>UN</v>
          </cell>
          <cell r="J4923" t="str">
            <v>COEFICIENTE DE REPRESENTATIVIDADE</v>
          </cell>
          <cell r="K4923">
            <v>90.82</v>
          </cell>
        </row>
        <row r="4924">
          <cell r="G4924">
            <v>104174</v>
          </cell>
          <cell r="H4924" t="str">
            <v>JUNÇÃO SIMPLES, PVC, SERIE R, ÁGUA PLUVIAL, DN 150 X 100 MM, JUNTA ELÁSTICA, FORNECIDO E INSTALADO EM RAMAL DE ENCAMINHAMENTO. AF_06/2022</v>
          </cell>
          <cell r="I4924" t="str">
            <v>UN</v>
          </cell>
          <cell r="J4924" t="str">
            <v>COEFICIENTE DE REPRESENTATIVIDADE</v>
          </cell>
          <cell r="K4924">
            <v>204.77</v>
          </cell>
        </row>
        <row r="4925">
          <cell r="G4925">
            <v>104175</v>
          </cell>
          <cell r="H4925" t="str">
            <v>TÊ, PVC, SERIE R, ÁGUA PLUVIAL, DN 150 X 100 MM, JUNTA ELÁSTICA, FORNECIDO E INSTALADO EM RAMAL DE ENCAMINHAMENTO. AF_06/2022</v>
          </cell>
          <cell r="I4925" t="str">
            <v>UN</v>
          </cell>
          <cell r="J4925" t="str">
            <v>COEFICIENTE DE REPRESENTATIVIDADE</v>
          </cell>
          <cell r="K4925">
            <v>149.16999999999999</v>
          </cell>
        </row>
        <row r="4926">
          <cell r="G4926">
            <v>104176</v>
          </cell>
          <cell r="H4926" t="str">
            <v>JUNÇÃO SIMPLES, PVC, SERIE R, ÁGUA PLUVIAL, DN 150 X 150 MM, JUNTA ELÁSTICA, FORNECIDO E INSTALADO EM RAMAL DE ENCAMINHAMENTO. AF_06/2022</v>
          </cell>
          <cell r="I4926" t="str">
            <v>UN</v>
          </cell>
          <cell r="J4926" t="str">
            <v>COEFICIENTE DE REPRESENTATIVIDADE</v>
          </cell>
          <cell r="K4926">
            <v>273.27999999999997</v>
          </cell>
        </row>
        <row r="4927">
          <cell r="G4927">
            <v>104177</v>
          </cell>
          <cell r="H4927" t="str">
            <v>TÊ, PVC, SERIE R, ÁGUA PLUVIAL, DN 150 X 150 MM, JUNTA ELÁSTICA, FORNECIDO E INSTALADO EM RAMAL DE ENCAMINHAMENTO. AF_06/2022</v>
          </cell>
          <cell r="I4927" t="str">
            <v>UN</v>
          </cell>
          <cell r="J4927" t="str">
            <v>COEFICIENTE DE REPRESENTATIVIDADE</v>
          </cell>
          <cell r="K4927">
            <v>194.41</v>
          </cell>
        </row>
        <row r="4928">
          <cell r="G4928">
            <v>104178</v>
          </cell>
          <cell r="H4928" t="str">
            <v>CAP, PVC, SERIE R, ÁGUA PLUVIAL, DN 100 MM, JUNTA ELÁSTICA, FORNECIDO E INSTALADO EM RAMAL DE ENCAMINHAMENTO. AF_06/2022</v>
          </cell>
          <cell r="I4928" t="str">
            <v>UN</v>
          </cell>
          <cell r="J4928" t="str">
            <v>COEFICIENTE DE REPRESENTATIVIDADE</v>
          </cell>
          <cell r="K4928">
            <v>22.8</v>
          </cell>
        </row>
        <row r="4929">
          <cell r="G4929">
            <v>104179</v>
          </cell>
          <cell r="H4929" t="str">
            <v>CAP, PVC, SERIE R, ÁGUA PLUVIAL, DN 150 MM, JUNTA ELÁSTICA, FORNECIDO E INSTALADO EM RAMAL DE ENCAMINHAMENTO. AF_06/2022</v>
          </cell>
          <cell r="I4929" t="str">
            <v>UN</v>
          </cell>
          <cell r="J4929" t="str">
            <v>COEFICIENTE DE REPRESENTATIVIDADE</v>
          </cell>
          <cell r="K4929">
            <v>91.57</v>
          </cell>
        </row>
        <row r="4930">
          <cell r="G4930">
            <v>104191</v>
          </cell>
          <cell r="H4930" t="str">
            <v>BUCHA DE REDUÇÃO, PPR, DN 25 X 20 MM, INSTALADO EM RAMAL OU SUB-RAMAL DE ÁGUA - FORNECIMENTO E INSTALAÇÃO. AF_08/2022</v>
          </cell>
          <cell r="I4930" t="str">
            <v>UN</v>
          </cell>
          <cell r="J4930" t="str">
            <v>ATRIBUÍDO SÃO PAULO</v>
          </cell>
          <cell r="K4930">
            <v>9.19</v>
          </cell>
        </row>
        <row r="4931">
          <cell r="G4931">
            <v>104192</v>
          </cell>
          <cell r="H4931" t="str">
            <v>TÊ MISTURADOR, PPR, F M M, DN 25 X 25 MM, INSTALADO EM RAMAL OU SUB-RAMAL DE ÁGUA - FORNECIMENTO E INSTALAÇÃO. AF_08/2022</v>
          </cell>
          <cell r="I4931" t="str">
            <v>UN</v>
          </cell>
          <cell r="J4931" t="str">
            <v>ATRIBUÍDO SÃO PAULO</v>
          </cell>
          <cell r="K4931">
            <v>26.13</v>
          </cell>
        </row>
        <row r="4932">
          <cell r="G4932">
            <v>104193</v>
          </cell>
          <cell r="H4932" t="str">
            <v>JOELHO 45 GRAUS, PPR, F/ F, DN 90 MM, INSTALADO EM PRUMADA DE ÁGUA - FORNECIMENTO E INSTALAÇÃO. AF_08/2022</v>
          </cell>
          <cell r="I4932" t="str">
            <v>UN</v>
          </cell>
          <cell r="J4932" t="str">
            <v>ATRIBUÍDO SÃO PAULO</v>
          </cell>
          <cell r="K4932">
            <v>155.52000000000001</v>
          </cell>
        </row>
        <row r="4933">
          <cell r="G4933">
            <v>104196</v>
          </cell>
          <cell r="H4933" t="str">
            <v>CURVA 90 GRAUS, PPR, DN 20 MM, INSTALADO EM RAMAL OU SUB-RAMAL DE ÁGUA - FORNECIMENTO E INSTALAÇÃO. AF_08/2022</v>
          </cell>
          <cell r="I4933" t="str">
            <v>UN</v>
          </cell>
          <cell r="J4933" t="str">
            <v>ATRIBUÍDO SÃO PAULO</v>
          </cell>
          <cell r="K4933">
            <v>14.51</v>
          </cell>
        </row>
        <row r="4934">
          <cell r="G4934">
            <v>104197</v>
          </cell>
          <cell r="H4934" t="str">
            <v>CURVA 90 GRAUS, PPR, DN 25 MM, INSTALADO EM RAMAL OU SUB-RAMAL DE ÁGUA - FORNECIMENTO E INSTALAÇÃO. AF_08/2022</v>
          </cell>
          <cell r="I4934" t="str">
            <v>UN</v>
          </cell>
          <cell r="J4934" t="str">
            <v>ATRIBUÍDO SÃO PAULO</v>
          </cell>
          <cell r="K4934">
            <v>27.01</v>
          </cell>
        </row>
        <row r="4935">
          <cell r="G4935">
            <v>104198</v>
          </cell>
          <cell r="H4935" t="str">
            <v>JOELHO 45 GRAUS, PPR, DN 20 MM, INSTALADO EM RAMAL OU SUB-RAMAL DE ÁGUA - FORNECIMENTO E INSTALAÇÃO. AF_08/2022</v>
          </cell>
          <cell r="I4935" t="str">
            <v>UN</v>
          </cell>
          <cell r="J4935" t="str">
            <v>ATRIBUÍDO SÃO PAULO</v>
          </cell>
          <cell r="K4935">
            <v>6.73</v>
          </cell>
        </row>
        <row r="4936">
          <cell r="G4936">
            <v>104199</v>
          </cell>
          <cell r="H4936" t="str">
            <v>JOELHO 90 GRAUS, PPR, DN 20 MM, INSTALADO EM RAMAL OU SUB-RAMAL DE ÁGUA - FORNECIMENTO E INSTALAÇÃO. AF_08/2022</v>
          </cell>
          <cell r="I4936" t="str">
            <v>UN</v>
          </cell>
          <cell r="J4936" t="str">
            <v>ATRIBUÍDO SÃO PAULO</v>
          </cell>
          <cell r="K4936">
            <v>6.5</v>
          </cell>
        </row>
        <row r="4937">
          <cell r="G4937">
            <v>104200</v>
          </cell>
          <cell r="H4937" t="str">
            <v>LUVA, PPR, DN 20 MM, INSTALADO EM RAMAL OU SUB-RAMAL DE ÁGUA - FORNECIMENTO E INSTALAÇÃO. AF_08/2022</v>
          </cell>
          <cell r="I4937" t="str">
            <v>UN</v>
          </cell>
          <cell r="J4937" t="str">
            <v>ATRIBUÍDO SÃO PAULO</v>
          </cell>
          <cell r="K4937">
            <v>5.41</v>
          </cell>
        </row>
        <row r="4938">
          <cell r="G4938">
            <v>104201</v>
          </cell>
          <cell r="H4938" t="str">
            <v>TÊ MISTURADOR, PPR, F M M, DN 20 X 20 MM, INSTALADO EM RAMAL OU SUB-RAMAL DE ÁGUA - FORNECIMENTO E INSTALAÇÃO. AF_08/2022</v>
          </cell>
          <cell r="I4938" t="str">
            <v>UN</v>
          </cell>
          <cell r="J4938" t="str">
            <v>ATRIBUÍDO SÃO PAULO</v>
          </cell>
          <cell r="K4938">
            <v>17.87</v>
          </cell>
        </row>
        <row r="4939">
          <cell r="G4939">
            <v>104202</v>
          </cell>
          <cell r="H4939" t="str">
            <v>TÊ NORMAL, PPR, 90 GRAUS, DN 20 X 20 X 20 MM, INSTALADO EM RAMAL OU SUB-RAMAL DE ÁGUA - FORNECIMENTO E INSTALAÇÃO. AF_08/2022</v>
          </cell>
          <cell r="I4939" t="str">
            <v>UN</v>
          </cell>
          <cell r="J4939" t="str">
            <v>ATRIBUÍDO SÃO PAULO</v>
          </cell>
          <cell r="K4939">
            <v>9.74</v>
          </cell>
        </row>
        <row r="4940">
          <cell r="G4940">
            <v>104317</v>
          </cell>
          <cell r="H4940" t="str">
            <v>JOELHO 90 GRAUS, PVC, SOLDÁVEL, DN 20 MM, INSTALADO EM DRENO DE AR CONDICIONADO - FORNECIMENTO E INSTALAÇÃO. AF_08/2022</v>
          </cell>
          <cell r="I4940" t="str">
            <v>UN</v>
          </cell>
          <cell r="J4940" t="str">
            <v>COEFICIENTE DE REPRESENTATIVIDADE</v>
          </cell>
          <cell r="K4940">
            <v>5.95</v>
          </cell>
        </row>
        <row r="4941">
          <cell r="G4941">
            <v>104318</v>
          </cell>
          <cell r="H4941" t="str">
            <v>JOELHO 45 GRAUS, PVC, SOLDÁVEL, DN 20 MM, INSTALADO EM DRENO DE AR CONDICIONADO - FORNECIMENTO E INSTALAÇÃO. AF_08/2022</v>
          </cell>
          <cell r="I4941" t="str">
            <v>UN</v>
          </cell>
          <cell r="J4941" t="str">
            <v>COEFICIENTE DE REPRESENTATIVIDADE</v>
          </cell>
          <cell r="K4941">
            <v>6.64</v>
          </cell>
        </row>
        <row r="4942">
          <cell r="G4942">
            <v>104319</v>
          </cell>
          <cell r="H4942" t="str">
            <v>JOELHO 90 GRAUS, PVC, SOLDÁVEL, DN 32 MM, INSTALADO EM DRENO DE AR CONDICIONADO - FORNECIMENTO E INSTALAÇÃO. AF_08/2022</v>
          </cell>
          <cell r="I4942" t="str">
            <v>UN</v>
          </cell>
          <cell r="J4942" t="str">
            <v>COEFICIENTE DE REPRESENTATIVIDADE</v>
          </cell>
          <cell r="K4942">
            <v>9.3800000000000008</v>
          </cell>
        </row>
        <row r="4943">
          <cell r="G4943">
            <v>104320</v>
          </cell>
          <cell r="H4943" t="str">
            <v>JOELHO 45 GRAUS, PVC, SOLDÁVEL, DN 32 MM, INSTALADO EM DRENO DE AR CONDICIONADO - FORNECIMENTO E INSTALAÇÃO. AF_08/2022</v>
          </cell>
          <cell r="I4943" t="str">
            <v>UN</v>
          </cell>
          <cell r="J4943" t="str">
            <v>COEFICIENTE DE REPRESENTATIVIDADE</v>
          </cell>
          <cell r="K4943">
            <v>11.57</v>
          </cell>
        </row>
        <row r="4944">
          <cell r="G4944">
            <v>104321</v>
          </cell>
          <cell r="H4944" t="str">
            <v>LUVA, PVC, SOLDÁVEL, DN 20 MM, INSTALADO EM DRENO DE AR CONDICIONADO - FORNECIMENTO E INSTALAÇÃO. AF_08/2022</v>
          </cell>
          <cell r="I4944" t="str">
            <v>UN</v>
          </cell>
          <cell r="J4944" t="str">
            <v>COEFICIENTE DE REPRESENTATIVIDADE</v>
          </cell>
          <cell r="K4944">
            <v>4.6900000000000004</v>
          </cell>
        </row>
        <row r="4945">
          <cell r="G4945">
            <v>104322</v>
          </cell>
          <cell r="H4945" t="str">
            <v>LUVA, PVC, SOLDÁVEL, DN 32 MM, INSTALADO EM DRENO DE AR CONDICIONADO - FORNECIMENTO E INSTALAÇÃO. AF_08/2022</v>
          </cell>
          <cell r="I4945" t="str">
            <v>UN</v>
          </cell>
          <cell r="J4945" t="str">
            <v>COEFICIENTE DE REPRESENTATIVIDADE</v>
          </cell>
          <cell r="K4945">
            <v>7.15</v>
          </cell>
        </row>
        <row r="4946">
          <cell r="G4946">
            <v>104323</v>
          </cell>
          <cell r="H4946" t="str">
            <v>TE, PVC, SOLDÁVEL, DN 20 MM, INSTALADO EM DRENO DE AR CONDICIONADO - FORNECIMENTO E INSTALAÇÃO. AF_08/2022</v>
          </cell>
          <cell r="I4946" t="str">
            <v>UN</v>
          </cell>
          <cell r="J4946" t="str">
            <v>COEFICIENTE DE REPRESENTATIVIDADE</v>
          </cell>
          <cell r="K4946">
            <v>8.43</v>
          </cell>
        </row>
        <row r="4947">
          <cell r="G4947">
            <v>104324</v>
          </cell>
          <cell r="H4947" t="str">
            <v>TE, PVC, SOLDÁVEL, DN 32 MM, INSTALADO EM DRENO DE AR CONDICIONADO - FORNECIMENTO E INSTALAÇÃO. AF_08/2022</v>
          </cell>
          <cell r="I4947" t="str">
            <v>UN</v>
          </cell>
          <cell r="J4947" t="str">
            <v>COEFICIENTE DE REPRESENTATIVIDADE</v>
          </cell>
          <cell r="K4947">
            <v>13.42</v>
          </cell>
        </row>
        <row r="4948">
          <cell r="G4948">
            <v>104341</v>
          </cell>
          <cell r="H4948" t="str">
            <v>BUCHA DE REDUÇÃO LONGA, PVC, SÉRIE NORMAL, ESGOTO PREDIAL, DN 50 X 40 MM, JUNTA SOLDÁVEL E ELÁSTICA, FORNECIDO E INSTALADO EM RAMAL DE DESCARGA OU RAMAL DE ESGOTO SANITÁRIO. AF_08/2022</v>
          </cell>
          <cell r="I4948" t="str">
            <v>UN</v>
          </cell>
          <cell r="J4948" t="str">
            <v>COEFICIENTE DE REPRESENTATIVIDADE</v>
          </cell>
          <cell r="K4948">
            <v>10.46</v>
          </cell>
        </row>
        <row r="4949">
          <cell r="G4949">
            <v>104343</v>
          </cell>
          <cell r="H4949" t="str">
            <v>JUNÇÃO DE REDUÇÃO INVERTIDA, PVC, SÉRIE NORMAL, ESGOTO PREDIAL, DN 75 X 50 MM, JUNTA ELÁSTICA, FORNECIDO E INSTALADO EM RAMAL DE DESCARGA OU RAMAL DE ESGOTO SANITÁRIO. AF_08/2022</v>
          </cell>
          <cell r="I4949" t="str">
            <v>UN</v>
          </cell>
          <cell r="J4949" t="str">
            <v>COEFICIENTE DE REPRESENTATIVIDADE</v>
          </cell>
          <cell r="K4949">
            <v>34.020000000000003</v>
          </cell>
        </row>
        <row r="4950">
          <cell r="G4950">
            <v>104344</v>
          </cell>
          <cell r="H4950" t="str">
            <v>TE, PVC, SÉRIE NORMAL, ESGOTO PREDIAL, DN 100 X 50 MM, JUNTA ELÁSTICA, FORNECIDO E INSTALADO EM RAMAL DE DESCARGA OU RAMAL DE ESGOTO SANITÁRIO. AF_08/2022</v>
          </cell>
          <cell r="I4950" t="str">
            <v>UN</v>
          </cell>
          <cell r="J4950" t="str">
            <v>COEFICIENTE DE REPRESENTATIVIDADE</v>
          </cell>
          <cell r="K4950">
            <v>41</v>
          </cell>
        </row>
        <row r="4951">
          <cell r="G4951">
            <v>104345</v>
          </cell>
          <cell r="H4951" t="str">
            <v>JUNÇÃO DE REDUÇÃO INVERTIDA, PVC, SÉRIE NORMAL, ESGOTO PREDIAL, DN 100 X 50 MM, JUNTA ELÁSTICA, FORNECIDO E INSTALADO EM RAMAL DE DESCARGA OU RAMAL DE ESGOTO SANITÁRIO. AF_08/2022</v>
          </cell>
          <cell r="I4951" t="str">
            <v>UN</v>
          </cell>
          <cell r="J4951" t="str">
            <v>COEFICIENTE DE REPRESENTATIVIDADE</v>
          </cell>
          <cell r="K4951">
            <v>43.45</v>
          </cell>
        </row>
        <row r="4952">
          <cell r="G4952">
            <v>104346</v>
          </cell>
          <cell r="H4952" t="str">
            <v>TE, PVC, SÉRIE NORMAL, ESGOTO PREDIAL, DN 100 X 75 MM, JUNTA ELÁSTICA, FORNECIDO E INSTALADO EM RAMAL DE DESCARGA OU RAMAL DE ESGOTO SANITÁRIO. AF_08/2022</v>
          </cell>
          <cell r="I4952" t="str">
            <v>UN</v>
          </cell>
          <cell r="J4952" t="str">
            <v>COEFICIENTE DE REPRESENTATIVIDADE</v>
          </cell>
          <cell r="K4952">
            <v>45.59</v>
          </cell>
        </row>
        <row r="4953">
          <cell r="G4953">
            <v>104347</v>
          </cell>
          <cell r="H4953" t="str">
            <v>JUNÇÃO DE REDUCAO INVERTIDA, PVC, SÉRIE NORMAL, ESGOTO PREDIAL, DN 100 X 75 MM, JUNTA ELÁSTICA, FORNECIDO E INSTALADO EM RAMAL DE DESCARGA OU RAMAL DE ESGOTO SANITÁRIO. AF_08/2022</v>
          </cell>
          <cell r="I4953" t="str">
            <v>UN</v>
          </cell>
          <cell r="J4953" t="str">
            <v>COEFICIENTE DE REPRESENTATIVIDADE</v>
          </cell>
          <cell r="K4953">
            <v>48.73</v>
          </cell>
        </row>
        <row r="4954">
          <cell r="G4954">
            <v>104348</v>
          </cell>
          <cell r="H4954" t="str">
            <v>TERMINAL DE VENTILAÇÃO, PVC, SÉRIE NORMAL, ESGOTO PREDIAL, DN 50 MM, JUNTA SOLDÁVEL, FORNECIDO E INSTALADO EM PRUMADA DE ESGOTO SANITÁRIO OU VENTILAÇÃO. AF_08/2022</v>
          </cell>
          <cell r="I4954" t="str">
            <v>UN</v>
          </cell>
          <cell r="J4954" t="str">
            <v>COEFICIENTE DE REPRESENTATIVIDADE</v>
          </cell>
          <cell r="K4954">
            <v>12.38</v>
          </cell>
        </row>
        <row r="4955">
          <cell r="G4955">
            <v>104350</v>
          </cell>
          <cell r="H4955" t="str">
            <v>JUNÇÃO DE REDUÇÃO INVERTIDA, PVC, SÉRIE NORMAL, ESGOTO PREDIAL, DN 75 X 50 MM, JUNTA ELÁSTICA, FORNECIDO E INSTALADO EM PRUMADA DE ESGOTO SANITÁRIO OU VENTILAÇÃO. AF_08/2022</v>
          </cell>
          <cell r="I4955" t="str">
            <v>UN</v>
          </cell>
          <cell r="J4955" t="str">
            <v>COEFICIENTE DE REPRESENTATIVIDADE</v>
          </cell>
          <cell r="K4955">
            <v>30.54</v>
          </cell>
        </row>
        <row r="4956">
          <cell r="G4956">
            <v>104351</v>
          </cell>
          <cell r="H4956" t="str">
            <v>TERMINAL DE VENTILAÇÃO, PVC, SÉRIE NORMAL, ESGOTO PREDIAL, DN 75 MM, JUNTA SOLDÁVEL, FORNECIDO E INSTALADO EM PRUMADA DE ESGOTO SANITÁRIO OU VENTILAÇÃO. AF_08/2022</v>
          </cell>
          <cell r="I4956" t="str">
            <v>UN</v>
          </cell>
          <cell r="J4956" t="str">
            <v>COEFICIENTE DE REPRESENTATIVIDADE</v>
          </cell>
          <cell r="K4956">
            <v>25.19</v>
          </cell>
        </row>
        <row r="4957">
          <cell r="G4957">
            <v>104352</v>
          </cell>
          <cell r="H4957" t="str">
            <v>TE, PVC, SÉRIE NORMAL, ESGOTO PREDIAL, DN 100 X 50 MM, JUNTA ELÁSTICA, FORNECIDO E INSTALADO EM PRUMADA DE ESGOTO SANITÁRIO OU VENTILAÇÃO. AF_08/2022</v>
          </cell>
          <cell r="I4957" t="str">
            <v>UN</v>
          </cell>
          <cell r="J4957" t="str">
            <v>COEFICIENTE DE REPRESENTATIVIDADE</v>
          </cell>
          <cell r="K4957">
            <v>39.97</v>
          </cell>
        </row>
        <row r="4958">
          <cell r="G4958">
            <v>104353</v>
          </cell>
          <cell r="H4958" t="str">
            <v>JUNÇÃO DE REDUÇÃO INVERTIDA, PVC, SÉRIE NORMAL, ESGOTO PREDIAL, DN 100 X 50 MM, JUNTA ELÁSTICA, FORNECIDO E INSTALADO EM PRUMADA DE ESGOTO SANITÁRIO OU VENTILAÇÃO. AF_08/2022</v>
          </cell>
          <cell r="I4958" t="str">
            <v>UN</v>
          </cell>
          <cell r="J4958" t="str">
            <v>COEFICIENTE DE REPRESENTATIVIDADE</v>
          </cell>
          <cell r="K4958">
            <v>42.42</v>
          </cell>
        </row>
        <row r="4959">
          <cell r="G4959">
            <v>104354</v>
          </cell>
          <cell r="H4959" t="str">
            <v>TE, PVC, SÉRIE NORMAL, ESGOTO PREDIAL, DN 100 X 75 MM, JUNTA ELÁSTICA, FORNECIDO E INSTALADO EM PRUMADA DE ESGOTO SANITÁRIO OU VENTILAÇÃO. AF_08/2022</v>
          </cell>
          <cell r="I4959" t="str">
            <v>UN</v>
          </cell>
          <cell r="J4959" t="str">
            <v>COEFICIENTE DE REPRESENTATIVIDADE</v>
          </cell>
          <cell r="K4959">
            <v>45.77</v>
          </cell>
        </row>
        <row r="4960">
          <cell r="G4960">
            <v>104355</v>
          </cell>
          <cell r="H4960" t="str">
            <v>JUNÇÃO DE REDUCAO INVERTIDA, PVC, SÉRIE NORMAL, ESGOTO PREDIAL, DN 100 X 75 MM, JUNTA ELÁSTICA, FORNECIDO E INSTALADO EM PRUMADA DE ESGOTO SANITÁRIO OU VENTILAÇÃO. AF_08/2022</v>
          </cell>
          <cell r="I4960" t="str">
            <v>UN</v>
          </cell>
          <cell r="J4960" t="str">
            <v>COEFICIENTE DE REPRESENTATIVIDADE</v>
          </cell>
          <cell r="K4960">
            <v>48.91</v>
          </cell>
        </row>
        <row r="4961">
          <cell r="G4961">
            <v>104356</v>
          </cell>
          <cell r="H4961" t="str">
            <v>TERMINAL DE VENTILAÇÃO, PVC, SÉRIE NORMAL, ESGOTO PREDIAL, DN 100 MM, JUNTA SOLDÁVEL, FORNECIDO E INSTALADO EM PRUMADA DE ESGOTO SANITÁRIO OU VENTILAÇÃO. AF_08/2022</v>
          </cell>
          <cell r="I4961" t="str">
            <v>UN</v>
          </cell>
          <cell r="J4961" t="str">
            <v>COEFICIENTE DE REPRESENTATIVIDADE</v>
          </cell>
          <cell r="K4961">
            <v>32.97</v>
          </cell>
        </row>
        <row r="4962">
          <cell r="G4962">
            <v>104357</v>
          </cell>
          <cell r="H4962" t="str">
            <v>CAP, PVC, SÉRIE NORMAL, ESGOTO PREDIAL, DN 100 MM, JUNTA ELÁSTICA, FORNECIDO E INSTALADO EM SUBCOLETOR AÉREO DE ESGOTO SANITÁRIO. AF_08/2022</v>
          </cell>
          <cell r="I4962" t="str">
            <v>UN</v>
          </cell>
          <cell r="J4962" t="str">
            <v>COEFICIENTE DE REPRESENTATIVIDADE</v>
          </cell>
          <cell r="K4962">
            <v>19.71</v>
          </cell>
        </row>
        <row r="4963">
          <cell r="G4963">
            <v>97895</v>
          </cell>
          <cell r="H4963" t="str">
            <v>CAIXA ENTERRADA HIDRÁULICA RETANGULAR, EM CONCRETO PRÉ-MOLDADO, DIMENSÕES INTERNAS: 0,3X0,3X0,3 M. AF_12/2020</v>
          </cell>
          <cell r="I4963" t="str">
            <v>UN</v>
          </cell>
          <cell r="J4963" t="str">
            <v>COEFICIENTE DE REPRESENTATIVIDADE</v>
          </cell>
          <cell r="K4963">
            <v>199.22</v>
          </cell>
        </row>
        <row r="4964">
          <cell r="G4964">
            <v>97896</v>
          </cell>
          <cell r="H4964" t="str">
            <v>CAIXA ENTERRADA HIDRÁULICA RETANGULAR, EM CONCRETO PRÉ-MOLDADO, DIMENSÕES INTERNAS: 0,4X0,4X0,4 M. AF_12/2020</v>
          </cell>
          <cell r="I4964" t="str">
            <v>UN</v>
          </cell>
          <cell r="J4964" t="str">
            <v>COEFICIENTE DE REPRESENTATIVIDADE</v>
          </cell>
          <cell r="K4964">
            <v>369.16</v>
          </cell>
        </row>
        <row r="4965">
          <cell r="G4965">
            <v>97897</v>
          </cell>
          <cell r="H4965" t="str">
            <v>CAIXA ENTERRADA HIDRÁULICA RETANGULAR, EM CONCRETO PRÉ-MOLDADO, DIMENSÕES INTERNAS: 0,6X0,6X0,5 M. AF_12/2020</v>
          </cell>
          <cell r="I4965" t="str">
            <v>UN</v>
          </cell>
          <cell r="J4965" t="str">
            <v>COEFICIENTE DE REPRESENTATIVIDADE</v>
          </cell>
          <cell r="K4965">
            <v>477.56</v>
          </cell>
        </row>
        <row r="4966">
          <cell r="G4966">
            <v>97898</v>
          </cell>
          <cell r="H4966" t="str">
            <v>CAIXA ENTERRADA HIDRÁULICA RETANGULAR, EM CONCRETO PRÉ-MOLDADO, DIMENSÕES INTERNAS: 0,8X0,8X0,5 M. AF_12/2020</v>
          </cell>
          <cell r="I4966" t="str">
            <v>UN</v>
          </cell>
          <cell r="J4966" t="str">
            <v>ATRIBUÍDO SÃO PAULO</v>
          </cell>
          <cell r="K4966">
            <v>898.43</v>
          </cell>
        </row>
        <row r="4967">
          <cell r="G4967">
            <v>97900</v>
          </cell>
          <cell r="H4967" t="str">
            <v>CAIXA ENTERRADA HIDRÁULICA RETANGULAR EM ALVENARIA COM TIJOLOS CERÂMICOS MACIÇOS, DIMENSÕES INTERNAS: 0,3X0,3X0,3 M PARA REDE DE ESGOTO. AF_12/2020</v>
          </cell>
          <cell r="I4967" t="str">
            <v>UN</v>
          </cell>
          <cell r="J4967" t="str">
            <v>ATRIBUÍDO SÃO PAULO</v>
          </cell>
          <cell r="K4967">
            <v>174.01</v>
          </cell>
        </row>
        <row r="4968">
          <cell r="G4968">
            <v>97901</v>
          </cell>
          <cell r="H4968" t="str">
            <v>CAIXA ENTERRADA HIDRÁULICA RETANGULAR EM ALVENARIA COM TIJOLOS CERÂMICOS MACIÇOS, DIMENSÕES INTERNAS: 0,4X0,4X0,4 M PARA REDE DE ESGOTO. AF_12/2020</v>
          </cell>
          <cell r="I4968" t="str">
            <v>UN</v>
          </cell>
          <cell r="J4968" t="str">
            <v>ATRIBUÍDO SÃO PAULO</v>
          </cell>
          <cell r="K4968">
            <v>271.87</v>
          </cell>
        </row>
        <row r="4969">
          <cell r="G4969">
            <v>97902</v>
          </cell>
          <cell r="H4969" t="str">
            <v>CAIXA ENTERRADA HIDRÁULICA RETANGULAR EM ALVENARIA COM TIJOLOS CERÂMICOS MACIÇOS, DIMENSÕES INTERNAS: 0,6X0,6X0,6 M PARA REDE DE ESGOTO. AF_12/2020</v>
          </cell>
          <cell r="I4969" t="str">
            <v>UN</v>
          </cell>
          <cell r="J4969" t="str">
            <v>ATRIBUÍDO SÃO PAULO</v>
          </cell>
          <cell r="K4969">
            <v>526.83000000000004</v>
          </cell>
        </row>
        <row r="4970">
          <cell r="G4970">
            <v>97903</v>
          </cell>
          <cell r="H4970" t="str">
            <v>CAIXA ENTERRADA HIDRÁULICA RETANGULAR EM ALVENARIA COM TIJOLOS CERÂMICOS MACIÇOS, DIMENSÕES INTERNAS: 0,8X0,8X0,6 M PARA REDE DE ESGOTO. AF_12/2020</v>
          </cell>
          <cell r="I4970" t="str">
            <v>UN</v>
          </cell>
          <cell r="J4970" t="str">
            <v>ATRIBUÍDO SÃO PAULO</v>
          </cell>
          <cell r="K4970">
            <v>732.08</v>
          </cell>
        </row>
        <row r="4971">
          <cell r="G4971">
            <v>97904</v>
          </cell>
          <cell r="H4971" t="str">
            <v>CAIXA ENTERRADA HIDRÁULICA RETANGULAR EM ALVENARIA COM TIJOLOS CERÂMICOS MACIÇOS, DIMENSÕES INTERNAS: 1X1X0,6 M PARA REDE DE ESGOTO. AF_12/2020</v>
          </cell>
          <cell r="I4971" t="str">
            <v>UN</v>
          </cell>
          <cell r="J4971" t="str">
            <v>ATRIBUÍDO SÃO PAULO</v>
          </cell>
          <cell r="K4971">
            <v>866.85</v>
          </cell>
        </row>
        <row r="4972">
          <cell r="G4972">
            <v>97905</v>
          </cell>
          <cell r="H4972" t="str">
            <v>CAIXA ENTERRADA HIDRÁULICA RETANGULAR, EM ALVENARIA COM BLOCOS DE CONCRETO, DIMENSÕES INTERNAS: 0,4X0,4X0,4 M PARA REDE DE ESGOTO. AF_12/2020</v>
          </cell>
          <cell r="I4972" t="str">
            <v>UN</v>
          </cell>
          <cell r="J4972" t="str">
            <v>ATRIBUÍDO SÃO PAULO</v>
          </cell>
          <cell r="K4972">
            <v>220.45</v>
          </cell>
        </row>
        <row r="4973">
          <cell r="G4973">
            <v>97906</v>
          </cell>
          <cell r="H4973" t="str">
            <v>CAIXA ENTERRADA HIDRÁULICA RETANGULAR, EM ALVENARIA COM BLOCOS DE CONCRETO, DIMENSÕES INTERNAS: 0,6X0,6X0,6 M PARA REDE DE ESGOTO. AF_12/2020</v>
          </cell>
          <cell r="I4973" t="str">
            <v>UN</v>
          </cell>
          <cell r="J4973" t="str">
            <v>ATRIBUÍDO SÃO PAULO</v>
          </cell>
          <cell r="K4973">
            <v>408.08</v>
          </cell>
        </row>
        <row r="4974">
          <cell r="G4974">
            <v>97907</v>
          </cell>
          <cell r="H4974" t="str">
            <v>CAIXA ENTERRADA HIDRÁULICA RETANGULAR, EM ALVENARIA COM BLOCOS DE CONCRETO, DIMENSÕES INTERNAS: 0,8X0,8X0,6 M PARA REDE DE ESGOTO. AF_12/2020</v>
          </cell>
          <cell r="I4974" t="str">
            <v>UN</v>
          </cell>
          <cell r="J4974" t="str">
            <v>ATRIBUÍDO SÃO PAULO</v>
          </cell>
          <cell r="K4974">
            <v>580.54</v>
          </cell>
        </row>
        <row r="4975">
          <cell r="G4975">
            <v>97908</v>
          </cell>
          <cell r="H4975" t="str">
            <v>CAIXA ENTERRADA HIDRÁULICA RETANGULAR, EM ALVENARIA COM BLOCOS DE CONCRETO, DIMENSÕES INTERNAS: 1X1X0,6 M PARA REDE DE ESGOTO. AF_12/2020</v>
          </cell>
          <cell r="I4975" t="str">
            <v>UN</v>
          </cell>
          <cell r="J4975" t="str">
            <v>ATRIBUÍDO SÃO PAULO</v>
          </cell>
          <cell r="K4975">
            <v>687.56</v>
          </cell>
        </row>
        <row r="4976">
          <cell r="G4976">
            <v>98102</v>
          </cell>
          <cell r="H4976" t="str">
            <v>CAIXA DE GORDURA SIMPLES, CIRCULAR, EM CONCRETO PRÉ-MOLDADO, DIÂMETRO INTERNO = 0,4 M, ALTURA INTERNA = 0,4 M. AF_12/2020</v>
          </cell>
          <cell r="I4976" t="str">
            <v>UN</v>
          </cell>
          <cell r="J4976" t="str">
            <v>COEFICIENTE DE REPRESENTATIVIDADE</v>
          </cell>
          <cell r="K4976">
            <v>188.46</v>
          </cell>
        </row>
        <row r="4977">
          <cell r="G4977">
            <v>98104</v>
          </cell>
          <cell r="H4977" t="str">
            <v>CAIXA DE GORDURA SIMPLES (CAPACIDADE: 36L), RETANGULAR, EM ALVENARIA COM TIJOLOS CERÂMICOS MACIÇOS, DIMENSÕES INTERNAS = 0,2X0,4 M, ALTURA INTERNA = 0,8 M. AF_12/2020</v>
          </cell>
          <cell r="I4977" t="str">
            <v>UN</v>
          </cell>
          <cell r="J4977" t="str">
            <v>ATRIBUÍDO SÃO PAULO</v>
          </cell>
          <cell r="K4977">
            <v>339.29</v>
          </cell>
        </row>
        <row r="4978">
          <cell r="G4978">
            <v>98105</v>
          </cell>
          <cell r="H4978" t="str">
            <v>CAIXA DE GORDURA DUPLA (CAPACIDADE: 126 L), RETANGULAR, EM ALVENARIA COM TIJOLOS CERÂMICOS MACIÇOS, DIMENSÕES INTERNAS = 0,4X0,7 M, ALTURA INTERNA = 0,8 M. AF_12/2020</v>
          </cell>
          <cell r="I4978" t="str">
            <v>UN</v>
          </cell>
          <cell r="J4978" t="str">
            <v>ATRIBUÍDO SÃO PAULO</v>
          </cell>
          <cell r="K4978">
            <v>589.61</v>
          </cell>
        </row>
        <row r="4979">
          <cell r="G4979">
            <v>98106</v>
          </cell>
          <cell r="H4979" t="str">
            <v>CAIXA DE GORDURA ESPECIAL (CAPACIDADE: 312 L - PARA ATÉ 146 PESSOAS SERVIDAS NO PICO), RETANGULAR, EM ALVENARIA COM TIJOLOS CERÂMICOS MACIÇOS, DIMENSÕES INTERNAS = 0,4X1,2 M, ALTURA INTERNA = 1 M. AF_12/2020</v>
          </cell>
          <cell r="I4979" t="str">
            <v>UN</v>
          </cell>
          <cell r="J4979" t="str">
            <v>ATRIBUÍDO SÃO PAULO</v>
          </cell>
          <cell r="K4979">
            <v>972.07</v>
          </cell>
        </row>
        <row r="4980">
          <cell r="G4980">
            <v>98107</v>
          </cell>
          <cell r="H4980" t="str">
            <v>CAIXA DE GORDURA SIMPLES (CAPACIDADE: 36 L), RETANGULAR, EM ALVENARIA COM BLOCOS DE CONCRETO, DIMENSÕES INTERNAS = 0,2X0,4 M, ALTURA INTERNA = 0,8 M. AF_12/2020</v>
          </cell>
          <cell r="I4980" t="str">
            <v>UN</v>
          </cell>
          <cell r="J4980" t="str">
            <v>ATRIBUÍDO SÃO PAULO</v>
          </cell>
          <cell r="K4980">
            <v>247.43</v>
          </cell>
        </row>
        <row r="4981">
          <cell r="G4981">
            <v>98108</v>
          </cell>
          <cell r="H4981" t="str">
            <v>CAIXA DE GORDURA DUPLA (CAPACIDADE: 126 L), RETANGULAR, EM ALVENARIA COM BLOCOS DE CONCRETO, DIMENSÕES INTERNAS = 0,4X0,7 M, ALTURA INTERNA = 0,8 M. AF_12/2020</v>
          </cell>
          <cell r="I4981" t="str">
            <v>UN</v>
          </cell>
          <cell r="J4981" t="str">
            <v>ATRIBUÍDO SÃO PAULO</v>
          </cell>
          <cell r="K4981">
            <v>441.27</v>
          </cell>
        </row>
        <row r="4982">
          <cell r="G4982">
            <v>99250</v>
          </cell>
          <cell r="H4982" t="str">
            <v>CAIXA ENTERRADA HIDRÁULICA RETANGULAR EM ALVENARIA COM TIJOLOS CERÂMICOS MACIÇOS, DIMENSÕES INTERNAS: 0,3X0,3X0,3 M PARA REDE DE DRENAGEM. AF_12/2020</v>
          </cell>
          <cell r="I4982" t="str">
            <v>UN</v>
          </cell>
          <cell r="J4982" t="str">
            <v>ATRIBUÍDO SÃO PAULO</v>
          </cell>
          <cell r="K4982">
            <v>169.97</v>
          </cell>
        </row>
        <row r="4983">
          <cell r="G4983">
            <v>99251</v>
          </cell>
          <cell r="H4983" t="str">
            <v>CAIXA ENTERRADA HIDRÁULICA RETANGULAR EM ALVENARIA COM TIJOLOS CERÂMICOS MACIÇOS, DIMENSÕES INTERNAS: 0,4X0,4X0,4 M PARA REDE DE DRENAGEM. AF_12/2020</v>
          </cell>
          <cell r="I4983" t="str">
            <v>UN</v>
          </cell>
          <cell r="J4983" t="str">
            <v>ATRIBUÍDO SÃO PAULO</v>
          </cell>
          <cell r="K4983">
            <v>264.93</v>
          </cell>
        </row>
        <row r="4984">
          <cell r="G4984">
            <v>99253</v>
          </cell>
          <cell r="H4984" t="str">
            <v>CAIXA ENTERRADA HIDRÁULICA RETANGULAR EM ALVENARIA COM TIJOLOS CERÂMICOS MACIÇOS, DIMENSÕES INTERNAS: 0,6X0,6X0,6 M PARA REDE DE DRENAGEM. AF_12/2020</v>
          </cell>
          <cell r="I4984" t="str">
            <v>UN</v>
          </cell>
          <cell r="J4984" t="str">
            <v>ATRIBUÍDO SÃO PAULO</v>
          </cell>
          <cell r="K4984">
            <v>511.25</v>
          </cell>
        </row>
        <row r="4985">
          <cell r="G4985">
            <v>99255</v>
          </cell>
          <cell r="H4985" t="str">
            <v>CAIXA ENTERRADA HIDRÁULICA RETANGULAR EM ALVENARIA COM TIJOLOS CERÂMICOS MACIÇOS, DIMENSÕES INTERNAS: 0,8X0,8X0,6 M PARA REDE DE DRENAGEM. AF_12/2020</v>
          </cell>
          <cell r="I4985" t="str">
            <v>UN</v>
          </cell>
          <cell r="J4985" t="str">
            <v>ATRIBUÍDO SÃO PAULO</v>
          </cell>
          <cell r="K4985">
            <v>710.72</v>
          </cell>
        </row>
        <row r="4986">
          <cell r="G4986">
            <v>99257</v>
          </cell>
          <cell r="H4986" t="str">
            <v>CAIXA ENTERRADA HIDRÁULICA RETANGULAR EM ALVENARIA COM TIJOLOS CERÂMICOS MACIÇOS, DIMENSÕES INTERNAS: 1X1X0,6 M PARA REDE DE DRENAGEM. AF_12/2020</v>
          </cell>
          <cell r="I4986" t="str">
            <v>UN</v>
          </cell>
          <cell r="J4986" t="str">
            <v>ATRIBUÍDO SÃO PAULO</v>
          </cell>
          <cell r="K4986">
            <v>839.22</v>
          </cell>
        </row>
        <row r="4987">
          <cell r="G4987">
            <v>99258</v>
          </cell>
          <cell r="H4987" t="str">
            <v>CAIXA ENTERRADA HIDRÁULICA RETANGULAR, EM ALVENARIA COM BLOCOS DE CONCRETO, DIMENSÕES INTERNAS: 0,4X0,4X0,4 M PARA REDE DE DRENAGEM. AF_12/2020</v>
          </cell>
          <cell r="I4987" t="str">
            <v>UN</v>
          </cell>
          <cell r="J4987" t="str">
            <v>ATRIBUÍDO SÃO PAULO</v>
          </cell>
          <cell r="K4987">
            <v>216.05</v>
          </cell>
        </row>
        <row r="4988">
          <cell r="G4988">
            <v>99260</v>
          </cell>
          <cell r="H4988" t="str">
            <v>CAIXA ENTERRADA HIDRÁULICA RETANGULAR, EM ALVENARIA COM BLOCOS DE CONCRETO, DIMENSÕES INTERNAS: 0,6X0,6X0,6 M PARA REDE DE DRENAGEM. AF_12/2020</v>
          </cell>
          <cell r="I4988" t="str">
            <v>UN</v>
          </cell>
          <cell r="J4988" t="str">
            <v>ATRIBUÍDO SÃO PAULO</v>
          </cell>
          <cell r="K4988">
            <v>398.27</v>
          </cell>
        </row>
        <row r="4989">
          <cell r="G4989">
            <v>99262</v>
          </cell>
          <cell r="H4989" t="str">
            <v>CAIXA ENTERRADA HIDRÁULICA RETANGULAR, EM ALVENARIA COM BLOCOS DE CONCRETO, DIMENSÕES INTERNAS: 0,8X0,8X0,6 M PARA REDE DE DRENAGEM. AF_12/2020</v>
          </cell>
          <cell r="I4989" t="str">
            <v>UN</v>
          </cell>
          <cell r="J4989" t="str">
            <v>ATRIBUÍDO SÃO PAULO</v>
          </cell>
          <cell r="K4989">
            <v>566.54</v>
          </cell>
        </row>
        <row r="4990">
          <cell r="G4990">
            <v>99264</v>
          </cell>
          <cell r="H4990" t="str">
            <v>CAIXA ENTERRADA HIDRÁULICA RETANGULAR, EM ALVENARIA COM BLOCOS DE CONCRETO, DIMENSÕES INTERNAS: 1X1X0,6 M PARA REDE DE DRENAGEM. AF_12/2020</v>
          </cell>
          <cell r="I4990" t="str">
            <v>UN</v>
          </cell>
          <cell r="J4990" t="str">
            <v>ATRIBUÍDO SÃO PAULO</v>
          </cell>
          <cell r="K4990">
            <v>668.64</v>
          </cell>
        </row>
        <row r="4991">
          <cell r="G4991">
            <v>102587</v>
          </cell>
          <cell r="H4991" t="str">
            <v>FURO EM CAIXA D'ÁGUA COM ESPESSURA DE 2 ATÉ 5 MM E DIÂMETRO DE 15 MM. AF_06/2021</v>
          </cell>
          <cell r="I4991" t="str">
            <v>UN</v>
          </cell>
          <cell r="J4991" t="str">
            <v>COEFICIENTE DE REPRESENTATIVIDADE</v>
          </cell>
          <cell r="K4991">
            <v>2.98</v>
          </cell>
        </row>
        <row r="4992">
          <cell r="G4992">
            <v>102588</v>
          </cell>
          <cell r="H4992" t="str">
            <v>FURO EM CAIXA D'ÁGUA COM ESPESSURA DE 6 ATÉ 8 MM E DIÂMETRO DE 15 MM. AF_06/2021</v>
          </cell>
          <cell r="I4992" t="str">
            <v>UN</v>
          </cell>
          <cell r="J4992" t="str">
            <v>COEFICIENTE DE REPRESENTATIVIDADE</v>
          </cell>
          <cell r="K4992">
            <v>4.3099999999999996</v>
          </cell>
        </row>
        <row r="4993">
          <cell r="G4993">
            <v>102589</v>
          </cell>
          <cell r="H4993" t="str">
            <v>FURO EM CAIXA D'ÁGUA COM ESPESSURA DE 2 ATÉ 5 MM E DIÂMETRO DE 20 MM. AF_06/2021</v>
          </cell>
          <cell r="I4993" t="str">
            <v>UN</v>
          </cell>
          <cell r="J4993" t="str">
            <v>COEFICIENTE DE REPRESENTATIVIDADE</v>
          </cell>
          <cell r="K4993">
            <v>3.32</v>
          </cell>
        </row>
        <row r="4994">
          <cell r="G4994">
            <v>102590</v>
          </cell>
          <cell r="H4994" t="str">
            <v>FURO EM CAIXA D'ÁGUA COM ESPESSURA DE 6 ATÉ 8 MM E DIÂMETRO DE 20 MM. AF_06/2021</v>
          </cell>
          <cell r="I4994" t="str">
            <v>UN</v>
          </cell>
          <cell r="J4994" t="str">
            <v>COEFICIENTE DE REPRESENTATIVIDADE</v>
          </cell>
          <cell r="K4994">
            <v>4.66</v>
          </cell>
        </row>
        <row r="4995">
          <cell r="G4995">
            <v>102591</v>
          </cell>
          <cell r="H4995" t="str">
            <v>FURO EM CAIXA D'ÁGUA COM ESPESSURA DE 2 ATÉ 5 MM E DIÂMETRO DE 25 MM. AF_06/2021</v>
          </cell>
          <cell r="I4995" t="str">
            <v>UN</v>
          </cell>
          <cell r="J4995" t="str">
            <v>COEFICIENTE DE REPRESENTATIVIDADE</v>
          </cell>
          <cell r="K4995">
            <v>3.66</v>
          </cell>
        </row>
        <row r="4996">
          <cell r="G4996">
            <v>102592</v>
          </cell>
          <cell r="H4996" t="str">
            <v>FURO EM CAIXA D'ÁGUA COM ESPESSURA DE 6 ATÉ 8 MM E DIÂMETRO DE 25 MM. AF_06/2021</v>
          </cell>
          <cell r="I4996" t="str">
            <v>UN</v>
          </cell>
          <cell r="J4996" t="str">
            <v>COEFICIENTE DE REPRESENTATIVIDADE</v>
          </cell>
          <cell r="K4996">
            <v>4.9800000000000004</v>
          </cell>
        </row>
        <row r="4997">
          <cell r="G4997">
            <v>102593</v>
          </cell>
          <cell r="H4997" t="str">
            <v>FURO EM CAIXA D'ÁGUA COM ESPESSURA DE 2 ATÉ 5 MM E DIÂMETRO DE 32 MM. AF_06/2021</v>
          </cell>
          <cell r="I4997" t="str">
            <v>UN</v>
          </cell>
          <cell r="J4997" t="str">
            <v>COEFICIENTE DE REPRESENTATIVIDADE</v>
          </cell>
          <cell r="K4997">
            <v>4.13</v>
          </cell>
        </row>
        <row r="4998">
          <cell r="G4998">
            <v>102594</v>
          </cell>
          <cell r="H4998" t="str">
            <v>FURO EM CAIXA D'ÁGUA COM ESPESSURA DE 6 ATÉ 8 MM E DIÂMETRO DE 32 MM. AF_06/2021</v>
          </cell>
          <cell r="I4998" t="str">
            <v>UN</v>
          </cell>
          <cell r="J4998" t="str">
            <v>COEFICIENTE DE REPRESENTATIVIDADE</v>
          </cell>
          <cell r="K4998">
            <v>5.47</v>
          </cell>
        </row>
        <row r="4999">
          <cell r="G4999">
            <v>102595</v>
          </cell>
          <cell r="H4999" t="str">
            <v>FURO EM CAIXA D'ÁGUA COM ESPESSURA DE 2 ATÉ 5 MM E DIÂMETRO DE 40 MM. AF_06/2021</v>
          </cell>
          <cell r="I4999" t="str">
            <v>UN</v>
          </cell>
          <cell r="J4999" t="str">
            <v>COEFICIENTE DE REPRESENTATIVIDADE</v>
          </cell>
          <cell r="K4999">
            <v>4.66</v>
          </cell>
        </row>
        <row r="5000">
          <cell r="G5000">
            <v>102596</v>
          </cell>
          <cell r="H5000" t="str">
            <v>FURO EM CAIXA D'ÁGUA COM ESPESSURA DE 6 ATÉ 8 MM E DIÂMETRO DE 40 MM. AF_06/2021</v>
          </cell>
          <cell r="I5000" t="str">
            <v>UN</v>
          </cell>
          <cell r="J5000" t="str">
            <v>COEFICIENTE DE REPRESENTATIVIDADE</v>
          </cell>
          <cell r="K5000">
            <v>6.01</v>
          </cell>
        </row>
        <row r="5001">
          <cell r="G5001">
            <v>102597</v>
          </cell>
          <cell r="H5001" t="str">
            <v>FURO EM CAIXA D'ÁGUA COM ESPESSURA DE 2 ATÉ 5 MM E DIÂMETRO DE 50 MM. AF_06/2021</v>
          </cell>
          <cell r="I5001" t="str">
            <v>UN</v>
          </cell>
          <cell r="J5001" t="str">
            <v>COEFICIENTE DE REPRESENTATIVIDADE</v>
          </cell>
          <cell r="K5001">
            <v>5.34</v>
          </cell>
        </row>
        <row r="5002">
          <cell r="G5002">
            <v>102598</v>
          </cell>
          <cell r="H5002" t="str">
            <v>FURO EM CAIXA D'ÁGUA COM ESPESSURA DE 6 ATÉ 8 MM E DIÂMETRO DE 50 MM. AF_06/2021</v>
          </cell>
          <cell r="I5002" t="str">
            <v>UN</v>
          </cell>
          <cell r="J5002" t="str">
            <v>COEFICIENTE DE REPRESENTATIVIDADE</v>
          </cell>
          <cell r="K5002">
            <v>6.68</v>
          </cell>
        </row>
        <row r="5003">
          <cell r="G5003">
            <v>102599</v>
          </cell>
          <cell r="H5003" t="str">
            <v>FURO EM CAIXA D'ÁGUA COM ESPESSURA DE 2 ATÉ 5 MM E DIÂMETRO DE 60 MM. AF_06/2021</v>
          </cell>
          <cell r="I5003" t="str">
            <v>UN</v>
          </cell>
          <cell r="J5003" t="str">
            <v>COEFICIENTE DE REPRESENTATIVIDADE</v>
          </cell>
          <cell r="K5003">
            <v>6.01</v>
          </cell>
        </row>
        <row r="5004">
          <cell r="G5004">
            <v>102600</v>
          </cell>
          <cell r="H5004" t="str">
            <v>FURO EM CAIXA D'ÁGUA COM ESPESSURA DE 6 ATÉ 8 MM E DIÂMETRO DE 60 MM. AF_06/2021</v>
          </cell>
          <cell r="I5004" t="str">
            <v>UN</v>
          </cell>
          <cell r="J5004" t="str">
            <v>COEFICIENTE DE REPRESENTATIVIDADE</v>
          </cell>
          <cell r="K5004">
            <v>7.35</v>
          </cell>
        </row>
        <row r="5005">
          <cell r="G5005">
            <v>102601</v>
          </cell>
          <cell r="H5005" t="str">
            <v>FURO EM CAIXA D'ÁGUA COM ESPESSURA DE 2 ATÉ 5 MM E DIÂMETRO DE 75 MM. AF_06/2021</v>
          </cell>
          <cell r="I5005" t="str">
            <v>UN</v>
          </cell>
          <cell r="J5005" t="str">
            <v>COEFICIENTE DE REPRESENTATIVIDADE</v>
          </cell>
          <cell r="K5005">
            <v>7.02</v>
          </cell>
        </row>
        <row r="5006">
          <cell r="G5006">
            <v>102602</v>
          </cell>
          <cell r="H5006" t="str">
            <v>FURO EM CAIXA D'ÁGUA COM ESPESSURA DE 6 ATÉ 8 MM E DIÂMETRO DE 75 MM. AF_06/2021</v>
          </cell>
          <cell r="I5006" t="str">
            <v>UN</v>
          </cell>
          <cell r="J5006" t="str">
            <v>COEFICIENTE DE REPRESENTATIVIDADE</v>
          </cell>
          <cell r="K5006">
            <v>8.36</v>
          </cell>
        </row>
        <row r="5007">
          <cell r="G5007">
            <v>102603</v>
          </cell>
          <cell r="H5007" t="str">
            <v>FURO EM CAIXA D'ÁGUA COM ESPESSURA DE 2 ATÉ 5 MM E DIÂMETRO DE 100 MM. AF_06/2021</v>
          </cell>
          <cell r="I5007" t="str">
            <v>UN</v>
          </cell>
          <cell r="J5007" t="str">
            <v>COEFICIENTE DE REPRESENTATIVIDADE</v>
          </cell>
          <cell r="K5007">
            <v>8.7100000000000009</v>
          </cell>
        </row>
        <row r="5008">
          <cell r="G5008">
            <v>102604</v>
          </cell>
          <cell r="H5008" t="str">
            <v>FURO EM CAIXA D'ÁGUA COM ESPESSURA DE 6 ATÉ 8 MM E DIÂMETRO DE 100 MM. AF_06/2021</v>
          </cell>
          <cell r="I5008" t="str">
            <v>UN</v>
          </cell>
          <cell r="J5008" t="str">
            <v>COEFICIENTE DE REPRESENTATIVIDADE</v>
          </cell>
          <cell r="K5008">
            <v>10.039999999999999</v>
          </cell>
        </row>
        <row r="5009">
          <cell r="G5009">
            <v>102605</v>
          </cell>
          <cell r="H5009" t="str">
            <v>CAIXA D´ÁGUA EM POLIETILENO, 500 LITROS - FORNECIMENTO E INSTALAÇÃO. AF_06/2021</v>
          </cell>
          <cell r="I5009" t="str">
            <v>UN</v>
          </cell>
          <cell r="J5009" t="str">
            <v>COEFICIENTE DE REPRESENTATIVIDADE</v>
          </cell>
          <cell r="K5009">
            <v>280.08</v>
          </cell>
        </row>
        <row r="5010">
          <cell r="G5010">
            <v>102606</v>
          </cell>
          <cell r="H5010" t="str">
            <v>CAIXA D´ÁGUA EM POLIETILENO, 750 LITROS - FORNECIMENTO E INSTALAÇÃO. AF_06/2021</v>
          </cell>
          <cell r="I5010" t="str">
            <v>UN</v>
          </cell>
          <cell r="J5010" t="str">
            <v>COEFICIENTE DE REPRESENTATIVIDADE</v>
          </cell>
          <cell r="K5010">
            <v>478.14</v>
          </cell>
        </row>
        <row r="5011">
          <cell r="G5011">
            <v>102607</v>
          </cell>
          <cell r="H5011" t="str">
            <v>CAIXA D´ÁGUA EM POLIETILENO, 1000 LITROS - FORNECIMENTO E INSTALAÇÃO. AF_06/2021</v>
          </cell>
          <cell r="I5011" t="str">
            <v>UN</v>
          </cell>
          <cell r="J5011" t="str">
            <v>COEFICIENTE DE REPRESENTATIVIDADE</v>
          </cell>
          <cell r="K5011">
            <v>486.44</v>
          </cell>
        </row>
        <row r="5012">
          <cell r="G5012">
            <v>102608</v>
          </cell>
          <cell r="H5012" t="str">
            <v>CAIXA D´ÁGUA EM POLIETILENO, 1500 LITROS - FORNECIMENTO E INSTALAÇÃO. AF_06/2021</v>
          </cell>
          <cell r="I5012" t="str">
            <v>UN</v>
          </cell>
          <cell r="J5012" t="str">
            <v>COEFICIENTE DE REPRESENTATIVIDADE</v>
          </cell>
          <cell r="K5012">
            <v>983.44</v>
          </cell>
        </row>
        <row r="5013">
          <cell r="G5013">
            <v>102609</v>
          </cell>
          <cell r="H5013" t="str">
            <v>CAIXA D´ÁGUA EM POLIETILENO, 2000 LITROS - FORNECIMENTO E INSTALAÇÃO. AF_06/2021</v>
          </cell>
          <cell r="I5013" t="str">
            <v>UN</v>
          </cell>
          <cell r="J5013" t="str">
            <v>COEFICIENTE DE REPRESENTATIVIDADE</v>
          </cell>
          <cell r="K5013">
            <v>1106.52</v>
          </cell>
        </row>
        <row r="5014">
          <cell r="G5014">
            <v>102611</v>
          </cell>
          <cell r="H5014" t="str">
            <v>CAIXA D´ÁGUA EM POLIÉSTER REFORÇADO COM FIBRA DE VIDRO, 500 LITROS - FORNECIMENTO E INSTALAÇÃO. AF_06/2021</v>
          </cell>
          <cell r="I5014" t="str">
            <v>UN</v>
          </cell>
          <cell r="J5014" t="str">
            <v>ATRIBUÍDO SÃO PAULO</v>
          </cell>
          <cell r="K5014">
            <v>436.91</v>
          </cell>
        </row>
        <row r="5015">
          <cell r="G5015">
            <v>102613</v>
          </cell>
          <cell r="H5015" t="str">
            <v>CAIXA D´ÁGUA EM POLIÉSTER REFORÇADO COM FIBRA DE VIDRO, 1000 LITROS - FORNECIMENTO E INSTALAÇÃO. AF_06/2021</v>
          </cell>
          <cell r="I5015" t="str">
            <v>UN</v>
          </cell>
          <cell r="J5015" t="str">
            <v>ATRIBUÍDO SÃO PAULO</v>
          </cell>
          <cell r="K5015">
            <v>600.29999999999995</v>
          </cell>
        </row>
        <row r="5016">
          <cell r="G5016">
            <v>102614</v>
          </cell>
          <cell r="H5016" t="str">
            <v>CAIXA D´ÁGUA EM POLIÉSTER REFORÇADO COM FIBRA DE VIDRO, 1500 LITROS - FORNECIMENTO E INSTALAÇÃO. AF_06/2021</v>
          </cell>
          <cell r="I5016" t="str">
            <v>UN</v>
          </cell>
          <cell r="J5016" t="str">
            <v>ATRIBUÍDO SÃO PAULO</v>
          </cell>
          <cell r="K5016">
            <v>971.74</v>
          </cell>
        </row>
        <row r="5017">
          <cell r="G5017">
            <v>102615</v>
          </cell>
          <cell r="H5017" t="str">
            <v>CAIXA D´ÁGUA EM POLIÉSTER REFORÇADO COM FIBRA DE VIDRO, 2000 LITROS - FORNECIMENTO E INSTALAÇÃO. AF_06/2021</v>
          </cell>
          <cell r="I5017" t="str">
            <v>UN</v>
          </cell>
          <cell r="J5017" t="str">
            <v>ATRIBUÍDO SÃO PAULO</v>
          </cell>
          <cell r="K5017">
            <v>1252.32</v>
          </cell>
        </row>
        <row r="5018">
          <cell r="G5018">
            <v>102617</v>
          </cell>
          <cell r="H5018" t="str">
            <v>CAIXA D´ÁGUA EM POLIÉSTER REFORÇADO COM FIBRA DE VIDRO, 5000 LITROS - FORNECIMENTO E INSTALAÇÃO. AF_06/2021</v>
          </cell>
          <cell r="I5018" t="str">
            <v>UN</v>
          </cell>
          <cell r="J5018" t="str">
            <v>ATRIBUÍDO SÃO PAULO</v>
          </cell>
          <cell r="K5018">
            <v>3269.22</v>
          </cell>
        </row>
        <row r="5019">
          <cell r="G5019">
            <v>102619</v>
          </cell>
          <cell r="H5019" t="str">
            <v>CAIXA D´ÁGUA EM POLIÉSTER REFORÇADO COM FIBRA DE VIDRO, 10000 LITROS - FORNECIMENTO E INSTALAÇÃO. AF_06/2021</v>
          </cell>
          <cell r="I5019" t="str">
            <v>UN</v>
          </cell>
          <cell r="J5019" t="str">
            <v>ATRIBUÍDO SÃO PAULO</v>
          </cell>
          <cell r="K5019">
            <v>6238.33</v>
          </cell>
        </row>
        <row r="5020">
          <cell r="G5020">
            <v>102622</v>
          </cell>
          <cell r="H5020" t="str">
            <v>CAIXA D´ÁGUA EM POLIETILENO, 500 LITROS (INCLUSOS TUBOS, CONEXÕES E TORNEIRA DE BÓIA) - FORNECIMENTO E INSTALAÇÃO. AF_06/2021</v>
          </cell>
          <cell r="I5020" t="str">
            <v>UN</v>
          </cell>
          <cell r="J5020" t="str">
            <v>COEFICIENTE DE REPRESENTATIVIDADE</v>
          </cell>
          <cell r="K5020">
            <v>589.83000000000004</v>
          </cell>
        </row>
        <row r="5021">
          <cell r="G5021">
            <v>102623</v>
          </cell>
          <cell r="H5021" t="str">
            <v>CAIXA D´ÁGUA EM POLIETILENO, 1000 LITROS (INCLUSOS TUBOS, CONEXÕES E TORNEIRA DE BÓIA) - FORNECIMENTO E INSTALAÇÃO. AF_06/2021</v>
          </cell>
          <cell r="I5021" t="str">
            <v>UN</v>
          </cell>
          <cell r="J5021" t="str">
            <v>COEFICIENTE DE REPRESENTATIVIDADE</v>
          </cell>
          <cell r="K5021">
            <v>854.59</v>
          </cell>
        </row>
        <row r="5022">
          <cell r="G5022">
            <v>89482</v>
          </cell>
          <cell r="H5022" t="str">
            <v>CAIXA SIFONADA, PVC, DN 100 X 100 X 50 MM, FORNECIDA E INSTALADA EM RAMAIS DE ENCAMINHAMENTO DE ÁGUA PLUVIAL. AF_06/2022</v>
          </cell>
          <cell r="I5022" t="str">
            <v>UN</v>
          </cell>
          <cell r="J5022" t="str">
            <v>COEFICIENTE DE REPRESENTATIVIDADE</v>
          </cell>
          <cell r="K5022">
            <v>33.81</v>
          </cell>
        </row>
        <row r="5023">
          <cell r="G5023">
            <v>89491</v>
          </cell>
          <cell r="H5023" t="str">
            <v>CAIXA SIFONADA, PVC, DN 150 X 185 X 75 MM, FORNECIDA E INSTALADA EM RAMAIS DE ENCAMINHAMENTO DE ÁGUA PLUVIAL. AF_06/2022</v>
          </cell>
          <cell r="I5023" t="str">
            <v>UN</v>
          </cell>
          <cell r="J5023" t="str">
            <v>COEFICIENTE DE REPRESENTATIVIDADE</v>
          </cell>
          <cell r="K5023">
            <v>85.66</v>
          </cell>
        </row>
        <row r="5024">
          <cell r="G5024">
            <v>89495</v>
          </cell>
          <cell r="H5024" t="str">
            <v>RALO SIFONADO, PVC, DN 100 X 40 MM, JUNTA SOLDÁVEL, FORNECIDO E INSTALADO EM RAMAIS DE ENCAMINHAMENTO DE ÁGUA PLUVIAL. AF_06/2022</v>
          </cell>
          <cell r="I5024" t="str">
            <v>UN</v>
          </cell>
          <cell r="J5024" t="str">
            <v>COEFICIENTE DE REPRESENTATIVIDADE</v>
          </cell>
          <cell r="K5024">
            <v>15.59</v>
          </cell>
        </row>
        <row r="5025">
          <cell r="G5025">
            <v>89707</v>
          </cell>
          <cell r="H5025" t="str">
            <v>CAIXA SIFONADA, PVC, DN 100 X 100 X 50 MM, JUNTA ELÁSTICA, FORNECIDA E INSTALADA EM RAMAL DE DESCARGA OU EM RAMAL DE ESGOTO SANITÁRIO. AF_08/2022</v>
          </cell>
          <cell r="I5025" t="str">
            <v>UN</v>
          </cell>
          <cell r="J5025" t="str">
            <v>COEFICIENTE DE REPRESENTATIVIDADE</v>
          </cell>
          <cell r="K5025">
            <v>41.58</v>
          </cell>
        </row>
        <row r="5026">
          <cell r="G5026">
            <v>89708</v>
          </cell>
          <cell r="H5026" t="str">
            <v>CAIXA SIFONADA, PVC, DN 150 X 185 X 75 MM, JUNTA ELÁSTICA, FORNECIDA E INSTALADA EM RAMAL DE DESCARGA OU EM RAMAL DE ESGOTO SANITÁRIO. AF_08/2022</v>
          </cell>
          <cell r="I5026" t="str">
            <v>UN</v>
          </cell>
          <cell r="J5026" t="str">
            <v>COEFICIENTE DE REPRESENTATIVIDADE</v>
          </cell>
          <cell r="K5026">
            <v>88.29</v>
          </cell>
        </row>
        <row r="5027">
          <cell r="G5027">
            <v>89709</v>
          </cell>
          <cell r="H5027" t="str">
            <v>RALO SIFONADO, PVC, DN 100 X 40 MM, JUNTA SOLDÁVEL, FORNECIDO E INSTALADO EM RAMAL DE DESCARGA OU EM RAMAL DE ESGOTO SANITÁRIO. AF_08/2022</v>
          </cell>
          <cell r="I5027" t="str">
            <v>UN</v>
          </cell>
          <cell r="J5027" t="str">
            <v>COEFICIENTE DE REPRESENTATIVIDADE</v>
          </cell>
          <cell r="K5027">
            <v>17.920000000000002</v>
          </cell>
        </row>
        <row r="5028">
          <cell r="G5028">
            <v>89710</v>
          </cell>
          <cell r="H5028" t="str">
            <v>RALO SECO, PVC, DN 100 X 40 MM, JUNTA SOLDÁVEL, FORNECIDO E INSTALADO EM RAMAL DE DESCARGA OU EM RAMAL DE ESGOTO SANITÁRIO. AF_08/2022</v>
          </cell>
          <cell r="I5028" t="str">
            <v>UN</v>
          </cell>
          <cell r="J5028" t="str">
            <v>COEFICIENTE DE REPRESENTATIVIDADE</v>
          </cell>
          <cell r="K5028">
            <v>15.77</v>
          </cell>
        </row>
        <row r="5029">
          <cell r="G5029">
            <v>104326</v>
          </cell>
          <cell r="H5029" t="str">
            <v>RALO SECO CÔNICO, PVC, DN 100 X 40 MM, JUNTA SOLDÁVEL, FORNECIDO E INSTALADO EM RAMAL DE DESCARGA OU EM RAMAL DE ESGOTO SANITÁRIO. AF_08/2022</v>
          </cell>
          <cell r="I5029" t="str">
            <v>UN</v>
          </cell>
          <cell r="J5029" t="str">
            <v>COEFICIENTE DE REPRESENTATIVIDADE</v>
          </cell>
          <cell r="K5029">
            <v>17.100000000000001</v>
          </cell>
        </row>
        <row r="5030">
          <cell r="G5030">
            <v>104327</v>
          </cell>
          <cell r="H5030" t="str">
            <v>RALO SIFONADO REDONDO, PVC, DN 100 X 40 MM, JUNTA SOLDÁVEL, FORNECIDO E INSTALADO EM RAMAL DE DESCARGA OU EM RAMAL DE ESGOTO SANITÁRIO. AF_08/2022</v>
          </cell>
          <cell r="I5030" t="str">
            <v>UN</v>
          </cell>
          <cell r="J5030" t="str">
            <v>COEFICIENTE DE REPRESENTATIVIDADE</v>
          </cell>
          <cell r="K5030">
            <v>16.32</v>
          </cell>
        </row>
        <row r="5031">
          <cell r="G5031">
            <v>104328</v>
          </cell>
          <cell r="H5031" t="str">
            <v>CAIXA SIFONADA, COM GRELHA QUADRADA, PVC, DN 150 X 150 X 50 MM, JUNTA SOLDÁVEL, FORNECIDA E INSTALADA EM RAMAL DE DESCARGA OU EM RAMAL DE ESGOTO SANITÁRIO. AF_08/2022</v>
          </cell>
          <cell r="I5031" t="str">
            <v>UN</v>
          </cell>
          <cell r="J5031" t="str">
            <v>COEFICIENTE DE REPRESENTATIVIDADE</v>
          </cell>
          <cell r="K5031">
            <v>60.03</v>
          </cell>
        </row>
        <row r="5032">
          <cell r="G5032">
            <v>104329</v>
          </cell>
          <cell r="H5032" t="str">
            <v>CAIXA SIFONADA, COM GRELHA REDONDA, PVC, DN 150 X 150 X 50 MM, JUNTA SOLDÁVEL, FORNECIDA E INSTALADA EM RAMAL DE DESCARGA OU EM RAMAL DE ESGOTO SANITÁRIO. AF_08/2022</v>
          </cell>
          <cell r="I5032" t="str">
            <v>UN</v>
          </cell>
          <cell r="J5032" t="str">
            <v>COEFICIENTE DE REPRESENTATIVIDADE</v>
          </cell>
          <cell r="K5032">
            <v>67.709999999999994</v>
          </cell>
        </row>
        <row r="5033">
          <cell r="G5033">
            <v>86872</v>
          </cell>
          <cell r="H5033" t="str">
            <v>TANQUE DE LOUÇA BRANCA COM COLUNA, 30L OU EQUIVALENTE - FORNECIMENTO E INSTALAÇÃO. AF_01/2020</v>
          </cell>
          <cell r="I5033" t="str">
            <v>UN</v>
          </cell>
          <cell r="J5033" t="str">
            <v>COEFICIENTE DE REPRESENTATIVIDADE</v>
          </cell>
          <cell r="K5033">
            <v>723.02</v>
          </cell>
        </row>
        <row r="5034">
          <cell r="G5034">
            <v>86874</v>
          </cell>
          <cell r="H5034" t="str">
            <v>TANQUE DE LOUÇA BRANCA SUSPENSO, 18L OU EQUIVALENTE - FORNECIMENTO E INSTALAÇÃO. AF_01/2020</v>
          </cell>
          <cell r="I5034" t="str">
            <v>UN</v>
          </cell>
          <cell r="J5034" t="str">
            <v>COEFICIENTE DE REPRESENTATIVIDADE</v>
          </cell>
          <cell r="K5034">
            <v>505.35</v>
          </cell>
        </row>
        <row r="5035">
          <cell r="G5035">
            <v>86875</v>
          </cell>
          <cell r="H5035" t="str">
            <v>TANQUE DE MÁRMORE SINTÉTICO COM COLUNA, 22L OU EQUIVALENTE   FORNECIMENTO E INSTALAÇÃO. AF_01/2020</v>
          </cell>
          <cell r="I5035" t="str">
            <v>UN</v>
          </cell>
          <cell r="J5035" t="str">
            <v>COEFICIENTE DE REPRESENTATIVIDADE</v>
          </cell>
          <cell r="K5035">
            <v>521.15</v>
          </cell>
        </row>
        <row r="5036">
          <cell r="G5036">
            <v>86876</v>
          </cell>
          <cell r="H5036" t="str">
            <v>TANQUE DE MÁRMORE SINTÉTICO SUSPENSO, 22L OU EQUIVALENTE - FORNECIMENTO E INSTALAÇÃO. AF_01/2020</v>
          </cell>
          <cell r="I5036" t="str">
            <v>UN</v>
          </cell>
          <cell r="J5036" t="str">
            <v>COEFICIENTE DE REPRESENTATIVIDADE</v>
          </cell>
          <cell r="K5036">
            <v>303.45</v>
          </cell>
        </row>
        <row r="5037">
          <cell r="G5037">
            <v>86877</v>
          </cell>
          <cell r="H5037" t="str">
            <v>VÁLVULA EM METAL CROMADO 1.1/2 X 1.1/2 PARA TANQUE OU LAVATÓRIO, COM OU SEM LADRÃO - FORNECIMENTO E INSTALAÇÃO. AF_01/2020</v>
          </cell>
          <cell r="I5037" t="str">
            <v>UN</v>
          </cell>
          <cell r="J5037" t="str">
            <v>COEFICIENTE DE REPRESENTATIVIDADE</v>
          </cell>
          <cell r="K5037">
            <v>81.97</v>
          </cell>
        </row>
        <row r="5038">
          <cell r="G5038">
            <v>86878</v>
          </cell>
          <cell r="H5038" t="str">
            <v>VÁLVULA EM METAL CROMADO TIPO AMERICANA 3.1/2 X 1.1/2 PARA PIA - FORNECIMENTO E INSTALAÇÃO. AF_01/2020</v>
          </cell>
          <cell r="I5038" t="str">
            <v>UN</v>
          </cell>
          <cell r="J5038" t="str">
            <v>COEFICIENTE DE REPRESENTATIVIDADE</v>
          </cell>
          <cell r="K5038">
            <v>88.54</v>
          </cell>
        </row>
        <row r="5039">
          <cell r="G5039">
            <v>86879</v>
          </cell>
          <cell r="H5039" t="str">
            <v>VÁLVULA EM PLÁSTICO 1 PARA PIA, TANQUE OU LAVATÓRIO, COM OU SEM LADRÃO - FORNECIMENTO E INSTALAÇÃO. AF_01/2020</v>
          </cell>
          <cell r="I5039" t="str">
            <v>UN</v>
          </cell>
          <cell r="J5039" t="str">
            <v>COEFICIENTE DE REPRESENTATIVIDADE</v>
          </cell>
          <cell r="K5039">
            <v>9.1300000000000008</v>
          </cell>
        </row>
        <row r="5040">
          <cell r="G5040">
            <v>86880</v>
          </cell>
          <cell r="H5040" t="str">
            <v>VÁLVULA EM PLÁSTICO CROMADO TIPO AMERICANA 3.1/2 X 1.1/2 SEM ADAPTADOR PARA PIA - FORNECIMENTO E INSTALAÇÃO. AF_01/2020</v>
          </cell>
          <cell r="I5040" t="str">
            <v>UN</v>
          </cell>
          <cell r="J5040" t="str">
            <v>COEFICIENTE DE REPRESENTATIVIDADE</v>
          </cell>
          <cell r="K5040">
            <v>25.9</v>
          </cell>
        </row>
        <row r="5041">
          <cell r="G5041">
            <v>86881</v>
          </cell>
          <cell r="H5041" t="str">
            <v>SIFÃO DO TIPO GARRAFA EM METAL CROMADO 1 X 1.1/2 - FORNECIMENTO E INSTALAÇÃO. AF_01/2020</v>
          </cell>
          <cell r="I5041" t="str">
            <v>UN</v>
          </cell>
          <cell r="J5041" t="str">
            <v>COLETADO</v>
          </cell>
          <cell r="K5041">
            <v>251.96</v>
          </cell>
        </row>
        <row r="5042">
          <cell r="G5042">
            <v>86882</v>
          </cell>
          <cell r="H5042" t="str">
            <v>SIFÃO DO TIPO GARRAFA/COPO EM PVC 1.1/4  X 1.1/2 - FORNECIMENTO E INSTALAÇÃO. AF_01/2020</v>
          </cell>
          <cell r="I5042" t="str">
            <v>UN</v>
          </cell>
          <cell r="J5042" t="str">
            <v>COEFICIENTE DE REPRESENTATIVIDADE</v>
          </cell>
          <cell r="K5042">
            <v>21.8</v>
          </cell>
        </row>
        <row r="5043">
          <cell r="G5043">
            <v>86883</v>
          </cell>
          <cell r="H5043" t="str">
            <v>SIFÃO DO TIPO FLEXÍVEL EM PVC 1  X 1.1/2  - FORNECIMENTO E INSTALAÇÃO. AF_01/2020</v>
          </cell>
          <cell r="I5043" t="str">
            <v>UN</v>
          </cell>
          <cell r="J5043" t="str">
            <v>COLETADO</v>
          </cell>
          <cell r="K5043">
            <v>11.8</v>
          </cell>
        </row>
        <row r="5044">
          <cell r="G5044">
            <v>86884</v>
          </cell>
          <cell r="H5044" t="str">
            <v>ENGATE FLEXÍVEL EM PLÁSTICO BRANCO, 1/2 X 30CM - FORNECIMENTO E INSTALAÇÃO. AF_01/2020</v>
          </cell>
          <cell r="I5044" t="str">
            <v>UN</v>
          </cell>
          <cell r="J5044" t="str">
            <v>COEFICIENTE DE REPRESENTATIVIDADE</v>
          </cell>
          <cell r="K5044">
            <v>10.1</v>
          </cell>
        </row>
        <row r="5045">
          <cell r="G5045">
            <v>86885</v>
          </cell>
          <cell r="H5045" t="str">
            <v>ENGATE FLEXÍVEL EM PLÁSTICO BRANCO, 1/2 X 40CM - FORNECIMENTO E INSTALAÇÃO. AF_01/2020</v>
          </cell>
          <cell r="I5045" t="str">
            <v>UN</v>
          </cell>
          <cell r="J5045" t="str">
            <v>COEFICIENTE DE REPRESENTATIVIDADE</v>
          </cell>
          <cell r="K5045">
            <v>11.56</v>
          </cell>
        </row>
        <row r="5046">
          <cell r="G5046">
            <v>86886</v>
          </cell>
          <cell r="H5046" t="str">
            <v>ENGATE FLEXÍVEL EM INOX, 1/2  X 30CM - FORNECIMENTO E INSTALAÇÃO. AF_01/2020</v>
          </cell>
          <cell r="I5046" t="str">
            <v>UN</v>
          </cell>
          <cell r="J5046" t="str">
            <v>COEFICIENTE DE REPRESENTATIVIDADE</v>
          </cell>
          <cell r="K5046">
            <v>60.45</v>
          </cell>
        </row>
        <row r="5047">
          <cell r="G5047">
            <v>86887</v>
          </cell>
          <cell r="H5047" t="str">
            <v>ENGATE FLEXÍVEL EM INOX, 1/2  X 40CM - FORNECIMENTO E INSTALAÇÃO. AF_01/2020</v>
          </cell>
          <cell r="I5047" t="str">
            <v>UN</v>
          </cell>
          <cell r="J5047" t="str">
            <v>COEFICIENTE DE REPRESENTATIVIDADE</v>
          </cell>
          <cell r="K5047">
            <v>65.739999999999995</v>
          </cell>
        </row>
        <row r="5048">
          <cell r="G5048">
            <v>86888</v>
          </cell>
          <cell r="H5048" t="str">
            <v>VASO SANITÁRIO SIFONADO COM CAIXA ACOPLADA LOUÇA BRANCA - FORNECIMENTO E INSTALAÇÃO. AF_01/2020</v>
          </cell>
          <cell r="I5048" t="str">
            <v>UN</v>
          </cell>
          <cell r="J5048" t="str">
            <v>COEFICIENTE DE REPRESENTATIVIDADE</v>
          </cell>
          <cell r="K5048">
            <v>478.66</v>
          </cell>
        </row>
        <row r="5049">
          <cell r="G5049">
            <v>86889</v>
          </cell>
          <cell r="H5049" t="str">
            <v>BANCADA DE GRANITO CINZA POLIDO, DE 1,50 X 0,60 M, PARA PIA DE COZINHA - FORNECIMENTO E INSTALAÇÃO. AF_01/2020</v>
          </cell>
          <cell r="I5049" t="str">
            <v>UN</v>
          </cell>
          <cell r="J5049" t="str">
            <v>COEFICIENTE DE REPRESENTATIVIDADE</v>
          </cell>
          <cell r="K5049">
            <v>551.98</v>
          </cell>
        </row>
        <row r="5050">
          <cell r="G5050">
            <v>86893</v>
          </cell>
          <cell r="H5050" t="str">
            <v>BANCADA DE MÁRMORE BRANCO POLIDO, DE 1,50 X 0,60 M, PARA PIA DE COZINHA - FORNECIMENTO E INSTALAÇÃO. AF_01/2020</v>
          </cell>
          <cell r="I5050" t="str">
            <v>UN</v>
          </cell>
          <cell r="J5050" t="str">
            <v>COEFICIENTE DE REPRESENTATIVIDADE</v>
          </cell>
          <cell r="K5050">
            <v>526.14</v>
          </cell>
        </row>
        <row r="5051">
          <cell r="G5051">
            <v>86894</v>
          </cell>
          <cell r="H5051" t="str">
            <v>BANCADA DE MÁRMORE SINTÉTICO, DE 120 X 60CM, COM CUBA INTEGRADA - FORNECIMENTO E INSTALAÇÃO. AF_01/2020</v>
          </cell>
          <cell r="I5051" t="str">
            <v>UN</v>
          </cell>
          <cell r="J5051" t="str">
            <v>COEFICIENTE DE REPRESENTATIVIDADE</v>
          </cell>
          <cell r="K5051">
            <v>269.81</v>
          </cell>
        </row>
        <row r="5052">
          <cell r="G5052">
            <v>86895</v>
          </cell>
          <cell r="H5052" t="str">
            <v>BANCADA DE GRANITO CINZA POLIDO, DE 0,50 X 0,60 M, PARA LAVATÓRIO - FORNECIMENTO E INSTALAÇÃO. AF_01/2020</v>
          </cell>
          <cell r="I5052" t="str">
            <v>UN</v>
          </cell>
          <cell r="J5052" t="str">
            <v>COEFICIENTE DE REPRESENTATIVIDADE</v>
          </cell>
          <cell r="K5052">
            <v>283.66000000000003</v>
          </cell>
        </row>
        <row r="5053">
          <cell r="G5053">
            <v>86899</v>
          </cell>
          <cell r="H5053" t="str">
            <v>BANCADA DE MÁRMORE BRANCO POLIDO, DE 0,50 X 0,60 M, PARA LAVATÓRIO - FORNECIMENTO E INSTALAÇÃO. AF_01/2020</v>
          </cell>
          <cell r="I5053" t="str">
            <v>UN</v>
          </cell>
          <cell r="J5053" t="str">
            <v>COEFICIENTE DE REPRESENTATIVIDADE</v>
          </cell>
          <cell r="K5053">
            <v>273.97000000000003</v>
          </cell>
        </row>
        <row r="5054">
          <cell r="G5054">
            <v>86900</v>
          </cell>
          <cell r="H5054" t="str">
            <v>CUBA DE EMBUTIR RETANGULAR DE AÇO INOXIDÁVEL, 46 X 30 X 12 CM - FORNECIMENTO E INSTALAÇÃO. AF_01/2020</v>
          </cell>
          <cell r="I5054" t="str">
            <v>UN</v>
          </cell>
          <cell r="J5054" t="str">
            <v>COEFICIENTE DE REPRESENTATIVIDADE</v>
          </cell>
          <cell r="K5054">
            <v>203.25</v>
          </cell>
        </row>
        <row r="5055">
          <cell r="G5055">
            <v>86901</v>
          </cell>
          <cell r="H5055" t="str">
            <v>CUBA DE EMBUTIR OVAL EM LOUÇA BRANCA, 35 X 50CM OU EQUIVALENTE - FORNECIMENTO E INSTALAÇÃO. AF_01/2020</v>
          </cell>
          <cell r="I5055" t="str">
            <v>UN</v>
          </cell>
          <cell r="J5055" t="str">
            <v>COEFICIENTE DE REPRESENTATIVIDADE</v>
          </cell>
          <cell r="K5055">
            <v>141.82</v>
          </cell>
        </row>
        <row r="5056">
          <cell r="G5056">
            <v>86902</v>
          </cell>
          <cell r="H5056" t="str">
            <v>LAVATÓRIO LOUÇA BRANCA COM COLUNA, *44 X 35,5* CM, PADRÃO POPULAR - FORNECIMENTO E INSTALAÇÃO. AF_01/2020</v>
          </cell>
          <cell r="I5056" t="str">
            <v>UN</v>
          </cell>
          <cell r="J5056" t="str">
            <v>COEFICIENTE DE REPRESENTATIVIDADE</v>
          </cell>
          <cell r="K5056">
            <v>340.41</v>
          </cell>
        </row>
        <row r="5057">
          <cell r="G5057">
            <v>86903</v>
          </cell>
          <cell r="H5057" t="str">
            <v>LAVATÓRIO LOUÇA BRANCA COM COLUNA, 45 X 55CM OU EQUIVALENTE, PADRÃO MÉDIO - FORNECIMENTO E INSTALAÇÃO. AF_01/2020</v>
          </cell>
          <cell r="I5057" t="str">
            <v>UN</v>
          </cell>
          <cell r="J5057" t="str">
            <v>COEFICIENTE DE REPRESENTATIVIDADE</v>
          </cell>
          <cell r="K5057">
            <v>377.73</v>
          </cell>
        </row>
        <row r="5058">
          <cell r="G5058">
            <v>86904</v>
          </cell>
          <cell r="H5058" t="str">
            <v>LAVATÓRIO LOUÇA BRANCA SUSPENSO, 29,5 X 39CM OU EQUIVALENTE, PADRÃO POPULAR - FORNECIMENTO E INSTALAÇÃO. AF_01/2020</v>
          </cell>
          <cell r="I5058" t="str">
            <v>UN</v>
          </cell>
          <cell r="J5058" t="str">
            <v>COEFICIENTE DE REPRESENTATIVIDADE</v>
          </cell>
          <cell r="K5058">
            <v>153.74</v>
          </cell>
        </row>
        <row r="5059">
          <cell r="G5059">
            <v>86905</v>
          </cell>
          <cell r="H5059" t="str">
            <v>APARELHO MISTURADOR DE MESA PARA LAVATÓRIO, PADRÃO MÉDIO - FORNECIMENTO E INSTALAÇÃO. AF_01/2020</v>
          </cell>
          <cell r="I5059" t="str">
            <v>UN</v>
          </cell>
          <cell r="J5059" t="str">
            <v>COEFICIENTE DE REPRESENTATIVIDADE</v>
          </cell>
          <cell r="K5059">
            <v>318.01</v>
          </cell>
        </row>
        <row r="5060">
          <cell r="G5060">
            <v>86906</v>
          </cell>
          <cell r="H5060" t="str">
            <v>TORNEIRA CROMADA DE MESA, 1/2 OU 3/4, PARA LAVATÓRIO, PADRÃO POPULAR - FORNECIMENTO E INSTALAÇÃO. AF_01/2020</v>
          </cell>
          <cell r="I5060" t="str">
            <v>UN</v>
          </cell>
          <cell r="J5060" t="str">
            <v>COLETADO</v>
          </cell>
          <cell r="K5060">
            <v>58.88</v>
          </cell>
        </row>
        <row r="5061">
          <cell r="G5061">
            <v>86908</v>
          </cell>
          <cell r="H5061" t="str">
            <v>APARELHO MISTURADOR DE MESA PARA PIA DE COZINHA, PADRÃO MÉDIO - FORNECIMENTO E INSTALAÇÃO. AF_01/2020</v>
          </cell>
          <cell r="I5061" t="str">
            <v>UN</v>
          </cell>
          <cell r="J5061" t="str">
            <v>COEFICIENTE DE REPRESENTATIVIDADE</v>
          </cell>
          <cell r="K5061">
            <v>379.49</v>
          </cell>
        </row>
        <row r="5062">
          <cell r="G5062">
            <v>86909</v>
          </cell>
          <cell r="H5062" t="str">
            <v>TORNEIRA CROMADA TUBO MÓVEL, DE MESA, 1/2 OU 3/4, PARA PIA DE COZINHA, PADRÃO ALTO - FORNECIMENTO E INSTALAÇÃO. AF_01/2020</v>
          </cell>
          <cell r="I5062" t="str">
            <v>UN</v>
          </cell>
          <cell r="J5062" t="str">
            <v>COEFICIENTE DE REPRESENTATIVIDADE</v>
          </cell>
          <cell r="K5062">
            <v>102.24</v>
          </cell>
        </row>
        <row r="5063">
          <cell r="G5063">
            <v>86910</v>
          </cell>
          <cell r="H5063" t="str">
            <v>TORNEIRA CROMADA TUBO MÓVEL, DE PAREDE, 1/2 OU 3/4, PARA PIA DE COZINHA, PADRÃO MÉDIO - FORNECIMENTO E INSTALAÇÃO. AF_01/2020</v>
          </cell>
          <cell r="I5063" t="str">
            <v>UN</v>
          </cell>
          <cell r="J5063" t="str">
            <v>COEFICIENTE DE REPRESENTATIVIDADE</v>
          </cell>
          <cell r="K5063">
            <v>100.46</v>
          </cell>
        </row>
        <row r="5064">
          <cell r="G5064">
            <v>86911</v>
          </cell>
          <cell r="H5064" t="str">
            <v>TORNEIRA CROMADA LONGA, DE PAREDE, 1/2 OU 3/4, PARA PIA DE COZINHA, PADRÃO POPULAR - FORNECIMENTO E INSTALAÇÃO. AF_01/2020</v>
          </cell>
          <cell r="I5064" t="str">
            <v>UN</v>
          </cell>
          <cell r="J5064" t="str">
            <v>COEFICIENTE DE REPRESENTATIVIDADE</v>
          </cell>
          <cell r="K5064">
            <v>68.92</v>
          </cell>
        </row>
        <row r="5065">
          <cell r="G5065">
            <v>86913</v>
          </cell>
          <cell r="H5065" t="str">
            <v>TORNEIRA CROMADA 1/2 OU 3/4 PARA TANQUE, PADRÃO POPULAR - FORNECIMENTO E INSTALAÇÃO. AF_01/2020</v>
          </cell>
          <cell r="I5065" t="str">
            <v>UN</v>
          </cell>
          <cell r="J5065" t="str">
            <v>COEFICIENTE DE REPRESENTATIVIDADE</v>
          </cell>
          <cell r="K5065">
            <v>43.49</v>
          </cell>
        </row>
        <row r="5066">
          <cell r="G5066">
            <v>86914</v>
          </cell>
          <cell r="H5066" t="str">
            <v>TORNEIRA CROMADA 1/2 OU 3/4 PARA TANQUE, PADRÃO MÉDIO - FORNECIMENTO E INSTALAÇÃO. AF_01/2020</v>
          </cell>
          <cell r="I5066" t="str">
            <v>UN</v>
          </cell>
          <cell r="J5066" t="str">
            <v>COEFICIENTE DE REPRESENTATIVIDADE</v>
          </cell>
          <cell r="K5066">
            <v>77.47</v>
          </cell>
        </row>
        <row r="5067">
          <cell r="G5067">
            <v>86915</v>
          </cell>
          <cell r="H5067" t="str">
            <v>TORNEIRA CROMADA DE MESA, 1/2 OU 3/4, PARA LAVATÓRIO, PADRÃO MÉDIO - FORNECIMENTO E INSTALAÇÃO. AF_01/2020</v>
          </cell>
          <cell r="I5067" t="str">
            <v>UN</v>
          </cell>
          <cell r="J5067" t="str">
            <v>COEFICIENTE DE REPRESENTATIVIDADE</v>
          </cell>
          <cell r="K5067">
            <v>112.34</v>
          </cell>
        </row>
        <row r="5068">
          <cell r="G5068">
            <v>86916</v>
          </cell>
          <cell r="H5068" t="str">
            <v>TORNEIRA PLÁSTICA 3/4 PARA TANQUE - FORNECIMENTO E INSTALAÇÃO. AF_01/2020</v>
          </cell>
          <cell r="I5068" t="str">
            <v>UN</v>
          </cell>
          <cell r="J5068" t="str">
            <v>COEFICIENTE DE REPRESENTATIVIDADE</v>
          </cell>
          <cell r="K5068">
            <v>22.2</v>
          </cell>
        </row>
        <row r="5069">
          <cell r="G5069">
            <v>86919</v>
          </cell>
          <cell r="H5069" t="str">
            <v>TANQUE DE LOUÇA BRANCA COM COLUNA, 30L OU EQUIVALENTE, INCLUSO SIFÃO FLEXÍVEL EM PVC, VÁLVULA METÁLICA E TORNEIRA DE METAL CROMADO PADRÃO MÉDIO - FORNECIMENTO E INSTALAÇÃO. AF_01/2020</v>
          </cell>
          <cell r="I5069" t="str">
            <v>UN</v>
          </cell>
          <cell r="J5069" t="str">
            <v>COEFICIENTE DE REPRESENTATIVIDADE</v>
          </cell>
          <cell r="K5069">
            <v>894.26</v>
          </cell>
        </row>
        <row r="5070">
          <cell r="G5070">
            <v>86920</v>
          </cell>
          <cell r="H5070" t="str">
            <v>TANQUE DE LOUÇA BRANCA COM COLUNA, 30L OU EQUIVALENTE, INCLUSO SIFÃO FLEXÍVEL EM PVC, VÁLVULA PLÁSTICA E TORNEIRA DE METAL CROMADO PADRÃO POPULAR - FORNECIMENTO E INSTALAÇÃO. AF_01/2020</v>
          </cell>
          <cell r="I5070" t="str">
            <v>UN</v>
          </cell>
          <cell r="J5070" t="str">
            <v>COEFICIENTE DE REPRESENTATIVIDADE</v>
          </cell>
          <cell r="K5070">
            <v>787.44</v>
          </cell>
        </row>
        <row r="5071">
          <cell r="G5071">
            <v>86921</v>
          </cell>
          <cell r="H5071" t="str">
            <v>TANQUE DE LOUÇA BRANCA COM COLUNA, 30L OU EQUIVALENTE, INCLUSO SIFÃO FLEXÍVEL EM PVC, VÁLVULA PLÁSTICA E TORNEIRA DE PLÁSTICO - FORNECIMENTO E INSTALAÇÃO. AF_01/2020</v>
          </cell>
          <cell r="I5071" t="str">
            <v>UN</v>
          </cell>
          <cell r="J5071" t="str">
            <v>COEFICIENTE DE REPRESENTATIVIDADE</v>
          </cell>
          <cell r="K5071">
            <v>766.15</v>
          </cell>
        </row>
        <row r="5072">
          <cell r="G5072">
            <v>86922</v>
          </cell>
          <cell r="H5072" t="str">
            <v>TANQUE DE LOUÇA BRANCA SUSPENSO, 18L OU EQUIVALENTE, INCLUSO SIFÃO TIPO GARRAFA EM METAL CROMADO, VÁLVULA METÁLICA E TORNEIRA DE METAL CROMADO PADRÃO MÉDIO - FORNECIMENTO E INSTALAÇÃO. AF_01/2020</v>
          </cell>
          <cell r="I5072" t="str">
            <v>UN</v>
          </cell>
          <cell r="J5072" t="str">
            <v>COEFICIENTE DE REPRESENTATIVIDADE</v>
          </cell>
          <cell r="K5072">
            <v>916.75</v>
          </cell>
        </row>
        <row r="5073">
          <cell r="G5073">
            <v>86923</v>
          </cell>
          <cell r="H5073" t="str">
            <v>TANQUE DE LOUÇA BRANCA SUSPENSO, 18L OU EQUIVALENTE, INCLUSO SIFÃO TIPO GARRAFA EM PVC, VÁLVULA PLÁSTICA E TORNEIRA DE METAL CROMADO PADRÃO POPULAR - FORNECIMENTO E INSTALAÇÃO. AF_01/2020</v>
          </cell>
          <cell r="I5073" t="str">
            <v>UN</v>
          </cell>
          <cell r="J5073" t="str">
            <v>COEFICIENTE DE REPRESENTATIVIDADE</v>
          </cell>
          <cell r="K5073">
            <v>579.77</v>
          </cell>
        </row>
        <row r="5074">
          <cell r="G5074">
            <v>86924</v>
          </cell>
          <cell r="H5074" t="str">
            <v>TANQUE DE LOUÇA BRANCA SUSPENSO, 18L OU EQUIVALENTE, INCLUSO SIFÃO TIPO GARRAFA EM PVC, VÁLVULA PLÁSTICA E TORNEIRA DE PLÁSTICO - FORNECIMENTO E INSTALAÇÃO. AF_01/2020</v>
          </cell>
          <cell r="I5074" t="str">
            <v>UN</v>
          </cell>
          <cell r="J5074" t="str">
            <v>COEFICIENTE DE REPRESENTATIVIDADE</v>
          </cell>
          <cell r="K5074">
            <v>558.48</v>
          </cell>
        </row>
        <row r="5075">
          <cell r="G5075">
            <v>86925</v>
          </cell>
          <cell r="H5075" t="str">
            <v>TANQUE DE MÁRMORE SINTÉTICO COM COLUNA, 22L OU EQUIVALENTE, INCLUSO SIFÃO FLEXÍVEL EM PVC, VÁLVULA PLÁSTICA E TORNEIRA DE METAL CROMADO PADRÃO POPULAR - FORNECIMENTO E INSTALAÇÃO. AF_01/2020</v>
          </cell>
          <cell r="I5075" t="str">
            <v>UN</v>
          </cell>
          <cell r="J5075" t="str">
            <v>COEFICIENTE DE REPRESENTATIVIDADE</v>
          </cell>
          <cell r="K5075">
            <v>585.57000000000005</v>
          </cell>
        </row>
        <row r="5076">
          <cell r="G5076">
            <v>86926</v>
          </cell>
          <cell r="H5076" t="str">
            <v>TANQUE DE MÁRMORE SINTÉTICO COM COLUNA, 22L OU EQUIVALENTE, INCLUSO SIFÃO FLEXÍVEL EM PVC, VÁLVULA PLÁSTICA E TORNEIRA DE PLÁSTICO - FORNECIMENTO E INSTALAÇÃO. AF_01/2020</v>
          </cell>
          <cell r="I5076" t="str">
            <v>UN</v>
          </cell>
          <cell r="J5076" t="str">
            <v>COEFICIENTE DE REPRESENTATIVIDADE</v>
          </cell>
          <cell r="K5076">
            <v>564.28</v>
          </cell>
        </row>
        <row r="5077">
          <cell r="G5077">
            <v>86927</v>
          </cell>
          <cell r="H5077" t="str">
            <v>TANQUE DE MÁRMORE SINTÉTICO SUSPENSO, 22L OU EQUIVALENTE, INCLUSO SIFÃO TIPO GARRAFA EM PVC, VÁLVULA PLÁSTICA E TORNEIRA DE METAL CROMADO PADRÃO POPULAR - FORNEC. E INSTALAÇÃO. AF_01/2020</v>
          </cell>
          <cell r="I5077" t="str">
            <v>UN</v>
          </cell>
          <cell r="J5077" t="str">
            <v>COEFICIENTE DE REPRESENTATIVIDADE</v>
          </cell>
          <cell r="K5077">
            <v>377.87</v>
          </cell>
        </row>
        <row r="5078">
          <cell r="G5078">
            <v>86928</v>
          </cell>
          <cell r="H5078" t="str">
            <v>TANQUE DE MÁRMORE SINTÉTICO SUSPENSO, 22L OU EQUIVALENTE, INCLUSO SIFÃO TIPO GARRAFA EM PVC, VÁLVULA PLÁSTICA E TORNEIRA DE PLÁSTICO - FORNECIMENTO E INSTALAÇÃO. AF_01/2020</v>
          </cell>
          <cell r="I5078" t="str">
            <v>UN</v>
          </cell>
          <cell r="J5078" t="str">
            <v>COEFICIENTE DE REPRESENTATIVIDADE</v>
          </cell>
          <cell r="K5078">
            <v>356.58</v>
          </cell>
        </row>
        <row r="5079">
          <cell r="G5079">
            <v>86929</v>
          </cell>
          <cell r="H5079" t="str">
            <v>TANQUE DE MÁRMORE SINTÉTICO SUSPENSO, 22L OU EQUIVALENTE, INCLUSO SIFÃO FLEXÍVEL EM PVC, VÁLVULA PLÁSTICA E TORNEIRA DE METAL CROMADO PADRÃO POPULAR - FORNECIMENTO E INSTALAÇÃO. AF_01/2020</v>
          </cell>
          <cell r="I5079" t="str">
            <v>UN</v>
          </cell>
          <cell r="J5079" t="str">
            <v>COEFICIENTE DE REPRESENTATIVIDADE</v>
          </cell>
          <cell r="K5079">
            <v>367.87</v>
          </cell>
        </row>
        <row r="5080">
          <cell r="G5080">
            <v>86930</v>
          </cell>
          <cell r="H5080" t="str">
            <v>TANQUE DE MÁRMORE SINTÉTICO SUSPENSO, 22L OU EQUIVALENTE, INCLUSO SIFÃO FLEXÍVEL EM PVC, VÁLVULA PLÁSTICA E TORNEIRA DE PLÁSTICO - FORNECIMENTO E INSTALAÇÃO. AF_01/2020</v>
          </cell>
          <cell r="I5080" t="str">
            <v>UN</v>
          </cell>
          <cell r="J5080" t="str">
            <v>COEFICIENTE DE REPRESENTATIVIDADE</v>
          </cell>
          <cell r="K5080">
            <v>346.58</v>
          </cell>
        </row>
        <row r="5081">
          <cell r="G5081">
            <v>86931</v>
          </cell>
          <cell r="H5081" t="str">
            <v>VASO SANITÁRIO SIFONADO COM CAIXA ACOPLADA LOUÇA BRANCA, INCLUSO ENGATE FLEXÍVEL EM PLÁSTICO BRANCO, 1/2  X 40CM - FORNECIMENTO E INSTALAÇÃO. AF_01/2020</v>
          </cell>
          <cell r="I5081" t="str">
            <v>UN</v>
          </cell>
          <cell r="J5081" t="str">
            <v>COEFICIENTE DE REPRESENTATIVIDADE</v>
          </cell>
          <cell r="K5081">
            <v>490.22</v>
          </cell>
        </row>
        <row r="5082">
          <cell r="G5082">
            <v>86932</v>
          </cell>
          <cell r="H5082" t="str">
            <v>VASO SANITÁRIO SIFONADO COM CAIXA ACOPLADA LOUÇA BRANCA - PADRÃO MÉDIO, INCLUSO ENGATE FLEXÍVEL EM METAL CROMADO, 1/2  X 40CM - FORNECIMENTO E INSTALAÇÃO. AF_01/2020</v>
          </cell>
          <cell r="I5082" t="str">
            <v>UN</v>
          </cell>
          <cell r="J5082" t="str">
            <v>COEFICIENTE DE REPRESENTATIVIDADE</v>
          </cell>
          <cell r="K5082">
            <v>544.4</v>
          </cell>
        </row>
        <row r="5083">
          <cell r="G5083">
            <v>86933</v>
          </cell>
          <cell r="H5083" t="str">
            <v>BANCADA DE MÁRMORE SINTÉTICO 120 X 60CM, COM CUBA INTEGRADA, INCLUSO SIFÃO TIPO GARRAFA EM PVC, VÁLVULA EM PLÁSTICO CROMADO TIPO AMERICANA E TORNEIRA CROMADA LONGA, DE PAREDE, PADRÃO POPULAR - FORNECIMENTO E INSTALAÇÃO. AF_01/2020</v>
          </cell>
          <cell r="I5083" t="str">
            <v>UN</v>
          </cell>
          <cell r="J5083" t="str">
            <v>COEFICIENTE DE REPRESENTATIVIDADE</v>
          </cell>
          <cell r="K5083">
            <v>386.43</v>
          </cell>
        </row>
        <row r="5084">
          <cell r="G5084">
            <v>86934</v>
          </cell>
          <cell r="H5084" t="str">
            <v>BANCADA DE MÁRMORE SINTÉTICO 120 X 60CM, COM CUBA INTEGRADA, INCLUSO SIFÃO TIPO FLEXÍVEL EM PVC, VÁLVULA EM PLÁSTICO CROMADO TIPO AMERICANA E TORNEIRA CROMADA LONGA, DE PAREDE, PADRÃO POPULAR - FORNECIMENTO E INSTALAÇÃO. AF_01/2020</v>
          </cell>
          <cell r="I5084" t="str">
            <v>UN</v>
          </cell>
          <cell r="J5084" t="str">
            <v>COEFICIENTE DE REPRESENTATIVIDADE</v>
          </cell>
          <cell r="K5084">
            <v>376.43</v>
          </cell>
        </row>
        <row r="5085">
          <cell r="G5085">
            <v>86935</v>
          </cell>
          <cell r="H5085" t="str">
            <v>CUBA DE EMBUTIR DE AÇO INOXIDÁVEL MÉDIA, INCLUSO VÁLVULA TIPO AMERICANA EM METAL CROMADO E SIFÃO FLEXÍVEL EM PVC - FORNECIMENTO E INSTALAÇÃO. AF_01/2020</v>
          </cell>
          <cell r="I5085" t="str">
            <v>UN</v>
          </cell>
          <cell r="J5085" t="str">
            <v>COEFICIENTE DE REPRESENTATIVIDADE</v>
          </cell>
          <cell r="K5085">
            <v>303.58999999999997</v>
          </cell>
        </row>
        <row r="5086">
          <cell r="G5086">
            <v>86936</v>
          </cell>
          <cell r="H5086" t="str">
            <v>CUBA DE EMBUTIR DE AÇO INOXIDÁVEL MÉDIA, INCLUSO VÁLVULA TIPO AMERICANA E SIFÃO TIPO GARRAFA EM METAL CROMADO - FORNECIMENTO E INSTALAÇÃO. AF_01/2020</v>
          </cell>
          <cell r="I5086" t="str">
            <v>UN</v>
          </cell>
          <cell r="J5086" t="str">
            <v>COEFICIENTE DE REPRESENTATIVIDADE</v>
          </cell>
          <cell r="K5086">
            <v>543.75</v>
          </cell>
        </row>
        <row r="5087">
          <cell r="G5087">
            <v>86937</v>
          </cell>
          <cell r="H5087" t="str">
            <v>CUBA DE EMBUTIR OVAL EM LOUÇA BRANCA, 35 X 50CM OU EQUIVALENTE, INCLUSO VÁLVULA EM METAL CROMADO E SIFÃO FLEXÍVEL EM PVC - FORNECIMENTO E INSTALAÇÃO. AF_01/2020</v>
          </cell>
          <cell r="I5087" t="str">
            <v>UN</v>
          </cell>
          <cell r="J5087" t="str">
            <v>COEFICIENTE DE REPRESENTATIVIDADE</v>
          </cell>
          <cell r="K5087">
            <v>235.59</v>
          </cell>
        </row>
        <row r="5088">
          <cell r="G5088">
            <v>86938</v>
          </cell>
          <cell r="H5088" t="str">
            <v>CUBA DE EMBUTIR OVAL EM LOUÇA BRANCA, 35 X 50CM OU EQUIVALENTE, INCLUSO VÁLVULA E SIFÃO TIPO GARRAFA EM METAL CROMADO - FORNECIMENTO E INSTALAÇÃO. AF_01/2020</v>
          </cell>
          <cell r="I5088" t="str">
            <v>UN</v>
          </cell>
          <cell r="J5088" t="str">
            <v>COEFICIENTE DE REPRESENTATIVIDADE</v>
          </cell>
          <cell r="K5088">
            <v>475.75</v>
          </cell>
        </row>
        <row r="5089">
          <cell r="G5089">
            <v>86939</v>
          </cell>
          <cell r="H5089" t="str">
            <v>LAVATÓRIO LOUÇA BRANCA COM COLUNA, *44 X 35,5* CM, PADRÃO POPULAR, INCLUSO SIFÃO FLEXÍVEL EM PVC, VÁLVULA E ENGATE FLEXÍVEL 30CM EM PLÁSTICO E COM TORNEIRA CROMADA PADRÃO POPULAR - FORNECIMENTO E INSTALAÇÃO. AF_01/2020</v>
          </cell>
          <cell r="I5089" t="str">
            <v>UN</v>
          </cell>
          <cell r="J5089" t="str">
            <v>COEFICIENTE DE REPRESENTATIVIDADE</v>
          </cell>
          <cell r="K5089">
            <v>430.32</v>
          </cell>
        </row>
        <row r="5090">
          <cell r="G5090">
            <v>86940</v>
          </cell>
          <cell r="H5090" t="str">
            <v>LAVATÓRIO LOUÇA BRANCA COM COLUNA, 45 X 55CM OU EQUIVALENTE, PADRÃO MÉDIO, INCLUSO SIFÃO TIPO GARRAFA, VÁLVULA E ENGATE FLEXÍVEL DE 40CM EM METAL CROMADO, COM APARELHO MISTURADOR PADRÃO MÉDIO - FORNECIMENTO E INSTALAÇÃO. AF_01/2020</v>
          </cell>
          <cell r="I5090" t="str">
            <v>UN</v>
          </cell>
          <cell r="J5090" t="str">
            <v>COEFICIENTE DE REPRESENTATIVIDADE</v>
          </cell>
          <cell r="K5090">
            <v>1161.1500000000001</v>
          </cell>
        </row>
        <row r="5091">
          <cell r="G5091">
            <v>86941</v>
          </cell>
          <cell r="H5091" t="str">
            <v>LAVATÓRIO LOUÇA BRANCA COM COLUNA, 45 X 55CM OU EQUIVALENTE, PADRÃO MÉDIO, INCLUSO SIFÃO TIPO GARRAFA, VÁLVULA E ENGATE FLEXÍVEL DE 40CM EM METAL CROMADO, COM TORNEIRA CROMADA DE MESA, PADRÃO MÉDIO - FORNECIMENTO E INSTALAÇÃO. AF_01/2020</v>
          </cell>
          <cell r="I5091" t="str">
            <v>UN</v>
          </cell>
          <cell r="J5091" t="str">
            <v>COEFICIENTE DE REPRESENTATIVIDADE</v>
          </cell>
          <cell r="K5091">
            <v>889.74</v>
          </cell>
        </row>
        <row r="5092">
          <cell r="G5092">
            <v>86942</v>
          </cell>
          <cell r="H5092" t="str">
            <v>LAVATÓRIO LOUÇA BRANCA SUSPENSO, 29,5 X 39CM OU EQUIVALENTE, PADRÃO POPULAR, INCLUSO SIFÃO TIPO GARRAFA EM PVC, VÁLVULA E ENGATE FLEXÍVEL 30CM EM PLÁSTICO E TORNEIRA CROMADA DE MESA, PADRÃO POPULAR - FORNECIMENTO E INSTALAÇÃO. AF_01/2020</v>
          </cell>
          <cell r="I5092" t="str">
            <v>UN</v>
          </cell>
          <cell r="J5092" t="str">
            <v>COEFICIENTE DE REPRESENTATIVIDADE</v>
          </cell>
          <cell r="K5092">
            <v>253.65</v>
          </cell>
        </row>
        <row r="5093">
          <cell r="G5093">
            <v>86943</v>
          </cell>
          <cell r="H5093" t="str">
            <v>LAVATÓRIO LOUÇA BRANCA SUSPENSO, 29,5 X 39CM OU EQUIVALENTE, PADRÃO POPULAR, INCLUSO SIFÃO FLEXÍVEL EM PVC, VÁLVULA E ENGATE FLEXÍVEL 30CM EM PLÁSTICO E TORNEIRA CROMADA DE MESA, PADRÃO POPULAR - FORNECIMENTO E INSTALAÇÃO. AF_01/2020</v>
          </cell>
          <cell r="I5093" t="str">
            <v>UN</v>
          </cell>
          <cell r="J5093" t="str">
            <v>COEFICIENTE DE REPRESENTATIVIDADE</v>
          </cell>
          <cell r="K5093">
            <v>243.65</v>
          </cell>
        </row>
        <row r="5094">
          <cell r="G5094">
            <v>86947</v>
          </cell>
          <cell r="H5094" t="str">
            <v>BANCADA MÁRMORE BRANCO, 50 X 60 CM, INCLUSO CUBA DE EMBUTIR OVAL EM LOUÇA BRANCA 35 X 50 CM, VÁLVULA, SIFÃO TIPO GARRAFA E ENGATE FLEXÍVEL 40 CM EM METAL CROMADO E APARELHO MISTURADOR DE MESA, PADRÃO MÉDIO - FORNEC. E INSTALAÇÃO. AF_01/2020</v>
          </cell>
          <cell r="I5094" t="str">
            <v>UN</v>
          </cell>
          <cell r="J5094" t="str">
            <v>COEFICIENTE DE REPRESENTATIVIDADE</v>
          </cell>
          <cell r="K5094">
            <v>1199.21</v>
          </cell>
        </row>
        <row r="5095">
          <cell r="G5095">
            <v>93396</v>
          </cell>
          <cell r="H5095" t="str">
            <v>BANCADA GRANITO CINZA,  50 X 60 CM, INCL. CUBA DE EMBUTIR OVAL LOUÇA BRANCA 35 X 50 CM, VÁLVULA METAL CROMADO, SIFÃO FLEXÍVEL PVC, ENGATE 30 CM FLEXÍVEL PLÁSTICO E TORNEIRA CROMADA DE MESA, PADRÃO POPULAR - FORNEC. E INSTALAÇÃO. AF_01/2020</v>
          </cell>
          <cell r="I5095" t="str">
            <v>UN</v>
          </cell>
          <cell r="J5095" t="str">
            <v>COEFICIENTE DE REPRESENTATIVIDADE</v>
          </cell>
          <cell r="K5095">
            <v>588.23</v>
          </cell>
        </row>
        <row r="5096">
          <cell r="G5096">
            <v>93441</v>
          </cell>
          <cell r="H5096" t="str">
            <v>BANCADA GRANITO CINZA  150 X 60 CM, COM CUBA DE EMBUTIR DE AÇO, VÁLVULA AMERICANA EM METAL, SIFÃO FLEXÍVEL EM PVC, ENGATE FLEXÍVEL 30 CM, TORNEIRA CROMADA LONGA, DE PAREDE, 1/2 OU 3/4, P/ COZINHA, PADRÃO POPULAR - FORNEC. E INSTALAÇÃO. AF_01/2020</v>
          </cell>
          <cell r="I5096" t="str">
            <v>UN</v>
          </cell>
          <cell r="J5096" t="str">
            <v>COEFICIENTE DE REPRESENTATIVIDADE</v>
          </cell>
          <cell r="K5096">
            <v>934.59</v>
          </cell>
        </row>
        <row r="5097">
          <cell r="G5097">
            <v>93442</v>
          </cell>
          <cell r="H5097" t="str">
            <v>BANCADA MÁRMORE BRANCO 150 X 60 CM, COM CUBA DE EMBUTIR DE AÇO, VÁLVULA AMERICANA E SIFÃO TIPO GARRAFA EM METAL , ENGATE FLEXÍVEL 30 CM, TORNEIRA CROMADA, DE MESA, 1/2 OU 3/4, PARA PIA COZINHA, PADRÃO ALTO - FORNEC. E INSTALAÇÃO. AF_01/2020</v>
          </cell>
          <cell r="I5097" t="str">
            <v>UN</v>
          </cell>
          <cell r="J5097" t="str">
            <v>COEFICIENTE DE REPRESENTATIVIDADE</v>
          </cell>
          <cell r="K5097">
            <v>1182.23</v>
          </cell>
        </row>
        <row r="5098">
          <cell r="G5098">
            <v>95469</v>
          </cell>
          <cell r="H5098" t="str">
            <v>VASO SANITARIO SIFONADO CONVENCIONAL COM  LOUÇA BRANCA - FORNECIMENTO E INSTALAÇÃO. AF_01/2020</v>
          </cell>
          <cell r="I5098" t="str">
            <v>UN</v>
          </cell>
          <cell r="J5098" t="str">
            <v>COEFICIENTE DE REPRESENTATIVIDADE</v>
          </cell>
          <cell r="K5098">
            <v>298.95</v>
          </cell>
        </row>
        <row r="5099">
          <cell r="G5099">
            <v>95470</v>
          </cell>
          <cell r="H5099" t="str">
            <v>VASO SANITARIO SIFONADO CONVENCIONAL COM LOUÇA BRANCA, INCLUSO CONJUNTO DE LIGAÇÃO PARA BACIA SANITÁRIA AJUSTÁVEL - FORNECIMENTO E INSTALAÇÃO. AF_10/2016</v>
          </cell>
          <cell r="I5099" t="str">
            <v>UN</v>
          </cell>
          <cell r="J5099" t="str">
            <v>COEFICIENTE DE REPRESENTATIVIDADE</v>
          </cell>
          <cell r="K5099">
            <v>308.41000000000003</v>
          </cell>
        </row>
        <row r="5100">
          <cell r="G5100">
            <v>95471</v>
          </cell>
          <cell r="H5100" t="str">
            <v>VASO SANITARIO SIFONADO CONVENCIONAL PARA PCD SEM FURO FRONTAL COM  LOUÇA BRANCA SEM ASSENTO -  FORNECIMENTO E INSTALAÇÃO. AF_01/2020</v>
          </cell>
          <cell r="I5100" t="str">
            <v>UN</v>
          </cell>
          <cell r="J5100" t="str">
            <v>COEFICIENTE DE REPRESENTATIVIDADE</v>
          </cell>
          <cell r="K5100">
            <v>741.47</v>
          </cell>
        </row>
        <row r="5101">
          <cell r="G5101">
            <v>95472</v>
          </cell>
          <cell r="H5101" t="str">
            <v>VASO SANITARIO SIFONADO CONVENCIONAL PARA PCD SEM FURO FRONTAL COM LOUÇA BRANCA SEM ASSENTO, INCLUSO CONJUNTO DE LIGAÇÃO PARA BACIA SANITÁRIA AJUSTÁVEL - FORNECIMENTO E INSTALAÇÃO. AF_01/2020</v>
          </cell>
          <cell r="I5101" t="str">
            <v>UN</v>
          </cell>
          <cell r="J5101" t="str">
            <v>COEFICIENTE DE REPRESENTATIVIDADE</v>
          </cell>
          <cell r="K5101">
            <v>750.93</v>
          </cell>
        </row>
        <row r="5102">
          <cell r="G5102">
            <v>95542</v>
          </cell>
          <cell r="H5102" t="str">
            <v>PORTA TOALHA ROSTO EM METAL CROMADO, TIPO ARGOLA, INCLUSO FIXAÇÃO. AF_01/2020</v>
          </cell>
          <cell r="I5102" t="str">
            <v>UN</v>
          </cell>
          <cell r="J5102" t="str">
            <v>COEFICIENTE DE REPRESENTATIVIDADE</v>
          </cell>
          <cell r="K5102">
            <v>31.01</v>
          </cell>
        </row>
        <row r="5103">
          <cell r="G5103">
            <v>95543</v>
          </cell>
          <cell r="H5103" t="str">
            <v>PORTA TOALHA BANHO EM METAL CROMADO, TIPO BARRA, INCLUSO FIXAÇÃO. AF_01/2020</v>
          </cell>
          <cell r="I5103" t="str">
            <v>UN</v>
          </cell>
          <cell r="J5103" t="str">
            <v>COEFICIENTE DE REPRESENTATIVIDADE</v>
          </cell>
          <cell r="K5103">
            <v>52.39</v>
          </cell>
        </row>
        <row r="5104">
          <cell r="G5104">
            <v>95544</v>
          </cell>
          <cell r="H5104" t="str">
            <v>PAPELEIRA DE PAREDE EM METAL CROMADO SEM TAMPA, INCLUSO FIXAÇÃO. AF_01/2020</v>
          </cell>
          <cell r="I5104" t="str">
            <v>UN</v>
          </cell>
          <cell r="J5104" t="str">
            <v>COEFICIENTE DE REPRESENTATIVIDADE</v>
          </cell>
          <cell r="K5104">
            <v>37.729999999999997</v>
          </cell>
        </row>
        <row r="5105">
          <cell r="G5105">
            <v>95545</v>
          </cell>
          <cell r="H5105" t="str">
            <v>SABONETEIRA DE PAREDE EM METAL CROMADO, INCLUSO FIXAÇÃO. AF_01/2020</v>
          </cell>
          <cell r="I5105" t="str">
            <v>UN</v>
          </cell>
          <cell r="J5105" t="str">
            <v>COLETADO</v>
          </cell>
          <cell r="K5105">
            <v>37.020000000000003</v>
          </cell>
        </row>
        <row r="5106">
          <cell r="G5106">
            <v>95546</v>
          </cell>
          <cell r="H5106" t="str">
            <v>KIT DE ACESSORIOS PARA BANHEIRO EM METAL CROMADO, 5 PECAS, INCLUSO FIXAÇÃO. AF_01/2020</v>
          </cell>
          <cell r="I5106" t="str">
            <v>UN</v>
          </cell>
          <cell r="J5106" t="str">
            <v>COEFICIENTE DE REPRESENTATIVIDADE</v>
          </cell>
          <cell r="K5106">
            <v>128.76</v>
          </cell>
        </row>
        <row r="5107">
          <cell r="G5107">
            <v>95547</v>
          </cell>
          <cell r="H5107" t="str">
            <v>SABONETEIRA PLASTICA TIPO DISPENSER PARA SABONETE LIQUIDO COM RESERVATORIO 800 A 1500 ML, INCLUSO FIXAÇÃO. AF_01/2020</v>
          </cell>
          <cell r="I5107" t="str">
            <v>UN</v>
          </cell>
          <cell r="J5107" t="str">
            <v>COLETADO</v>
          </cell>
          <cell r="K5107">
            <v>38.78</v>
          </cell>
        </row>
        <row r="5108">
          <cell r="G5108">
            <v>100848</v>
          </cell>
          <cell r="H5108" t="str">
            <v>VASO SANITÁRIO INFANTIL LOUÇA BRANCA - FORNECIMENTO E INSTALACAO. AF_01/2020</v>
          </cell>
          <cell r="I5108" t="str">
            <v>UN</v>
          </cell>
          <cell r="J5108" t="str">
            <v>COEFICIENTE DE REPRESENTATIVIDADE</v>
          </cell>
          <cell r="K5108">
            <v>538.74</v>
          </cell>
        </row>
        <row r="5109">
          <cell r="G5109">
            <v>100849</v>
          </cell>
          <cell r="H5109" t="str">
            <v>ASSENTO SANITÁRIO CONVENCIONAL - FORNECIMENTO E INSTALACAO. AF_01/2020</v>
          </cell>
          <cell r="I5109" t="str">
            <v>UN</v>
          </cell>
          <cell r="J5109" t="str">
            <v>COLETADO</v>
          </cell>
          <cell r="K5109">
            <v>45.94</v>
          </cell>
        </row>
        <row r="5110">
          <cell r="G5110">
            <v>100851</v>
          </cell>
          <cell r="H5110" t="str">
            <v>ASSENTO SANITÁRIO INFANTIL - FORNECIMENTO E INSTALACAO. AF_01/2020</v>
          </cell>
          <cell r="I5110" t="str">
            <v>UN</v>
          </cell>
          <cell r="J5110" t="str">
            <v>COEFICIENTE DE REPRESENTATIVIDADE</v>
          </cell>
          <cell r="K5110">
            <v>92.7</v>
          </cell>
        </row>
        <row r="5111">
          <cell r="G5111">
            <v>100852</v>
          </cell>
          <cell r="H5111" t="str">
            <v>CUBA DE EMBUTIR RETANGULAR DE AÇO INOXIDÁVEL, 56 X 33 X 12 CM - FORNECIMENTO E INSTALAÇÃO. AF_01/2020</v>
          </cell>
          <cell r="I5111" t="str">
            <v>UN</v>
          </cell>
          <cell r="J5111" t="str">
            <v>COEFICIENTE DE REPRESENTATIVIDADE</v>
          </cell>
          <cell r="K5111">
            <v>222.81</v>
          </cell>
        </row>
        <row r="5112">
          <cell r="G5112">
            <v>100853</v>
          </cell>
          <cell r="H5112" t="str">
            <v>TORNEIRA CROMADA DE MESA PARA LAVATORIO, TIPO MONOCOMANDO. AF_01/2020</v>
          </cell>
          <cell r="I5112" t="str">
            <v>UN</v>
          </cell>
          <cell r="J5112" t="str">
            <v>COEFICIENTE DE REPRESENTATIVIDADE</v>
          </cell>
          <cell r="K5112">
            <v>270.54000000000002</v>
          </cell>
        </row>
        <row r="5113">
          <cell r="G5113">
            <v>100854</v>
          </cell>
          <cell r="H5113" t="str">
            <v>TORNEIRA CROMADA DE MESA PARA LAVATÓRIO COM SENSOR DE PRESENCA. AF_01/2020</v>
          </cell>
          <cell r="I5113" t="str">
            <v>UN</v>
          </cell>
          <cell r="J5113" t="str">
            <v>COEFICIENTE DE REPRESENTATIVIDADE</v>
          </cell>
          <cell r="K5113">
            <v>1403</v>
          </cell>
        </row>
        <row r="5114">
          <cell r="G5114">
            <v>100855</v>
          </cell>
          <cell r="H5114" t="str">
            <v>SABONETEIRA DE PAREDE EM PLASTICO ABS COM ACABAMENTO CROMADO E ACRILICO, INCLUSO FIXAÇÃO. AF_01/2020</v>
          </cell>
          <cell r="I5114" t="str">
            <v>UN</v>
          </cell>
          <cell r="J5114" t="str">
            <v>COLETADO</v>
          </cell>
          <cell r="K5114">
            <v>37.020000000000003</v>
          </cell>
        </row>
        <row r="5115">
          <cell r="G5115">
            <v>100856</v>
          </cell>
          <cell r="H5115" t="str">
            <v>MANOPLA E CANOPLA CROMADA  FORNECIMENTO E INSTALAÇÃO. AF_01/2020</v>
          </cell>
          <cell r="I5115" t="str">
            <v>UN</v>
          </cell>
          <cell r="J5115" t="str">
            <v>COEFICIENTE DE REPRESENTATIVIDADE</v>
          </cell>
          <cell r="K5115">
            <v>30.05</v>
          </cell>
        </row>
        <row r="5116">
          <cell r="G5116">
            <v>100857</v>
          </cell>
          <cell r="H5116" t="str">
            <v>ACABAMENTO MONOCOMANDO PARA CHUVEIRO  FORNECIMENTO E INSTALAÇÃO. AF_01/2020</v>
          </cell>
          <cell r="I5116" t="str">
            <v>UN</v>
          </cell>
          <cell r="J5116" t="str">
            <v>COEFICIENTE DE REPRESENTATIVIDADE</v>
          </cell>
          <cell r="K5116">
            <v>411.78</v>
          </cell>
        </row>
        <row r="5117">
          <cell r="G5117">
            <v>100858</v>
          </cell>
          <cell r="H5117" t="str">
            <v>MICTÓRIO SIFONADO LOUÇA BRANCA  PADRÃO MÉDIO  FORNECIMENTO E INSTALAÇÃO. AF_01/2020</v>
          </cell>
          <cell r="I5117" t="str">
            <v>UN</v>
          </cell>
          <cell r="J5117" t="str">
            <v>COEFICIENTE DE REPRESENTATIVIDADE</v>
          </cell>
          <cell r="K5117">
            <v>670.72</v>
          </cell>
        </row>
        <row r="5118">
          <cell r="G5118">
            <v>100859</v>
          </cell>
          <cell r="H5118" t="str">
            <v>MICTÓRIO SIFONADO LOUÇA BRANCA PARA ENTRADA DE ÁGUA EMBUTIDA  PADRÃO ALTO  FORNECIMENTO E INSTALAÇÃO. AF_01/2020</v>
          </cell>
          <cell r="I5118" t="str">
            <v>UN</v>
          </cell>
          <cell r="J5118" t="str">
            <v>COEFICIENTE DE REPRESENTATIVIDADE</v>
          </cell>
          <cell r="K5118">
            <v>967.94</v>
          </cell>
        </row>
        <row r="5119">
          <cell r="G5119">
            <v>100860</v>
          </cell>
          <cell r="H5119" t="str">
            <v>CHUVEIRO ELÉTRICO COMUM CORPO PLÁSTICO, TIPO DUCHA  FORNECIMENTO E INSTALAÇÃO. AF_01/2020</v>
          </cell>
          <cell r="I5119" t="str">
            <v>UN</v>
          </cell>
          <cell r="J5119" t="str">
            <v>COLETADO</v>
          </cell>
          <cell r="K5119">
            <v>86.36</v>
          </cell>
        </row>
        <row r="5120">
          <cell r="G5120">
            <v>100861</v>
          </cell>
          <cell r="H5120" t="str">
            <v>SUPORTE MÃO FRANCESA EM AÇO, ABAS IGUAIS 30 CM, CAPACIDADE MINIMA 60 KG, BRANCO - FORNECIMENTO E INSTALAÇÃO. AF_01/2020</v>
          </cell>
          <cell r="I5120" t="str">
            <v>UN</v>
          </cell>
          <cell r="J5120" t="str">
            <v>COEFICIENTE DE REPRESENTATIVIDADE</v>
          </cell>
          <cell r="K5120">
            <v>33.94</v>
          </cell>
        </row>
        <row r="5121">
          <cell r="G5121">
            <v>100862</v>
          </cell>
          <cell r="H5121" t="str">
            <v>SUPORTE MÃO FRANCESA EM ACO, ABAS IGUAIS 40 CM, CAPACIDADE MINIMA 70 KG, BRANCO - FORNECIMENTO E INSTALAÇÃO. AF_01/2020</v>
          </cell>
          <cell r="I5121" t="str">
            <v>UN</v>
          </cell>
          <cell r="J5121" t="str">
            <v>COEFICIENTE DE REPRESENTATIVIDADE</v>
          </cell>
          <cell r="K5121">
            <v>37.549999999999997</v>
          </cell>
        </row>
        <row r="5122">
          <cell r="G5122">
            <v>100863</v>
          </cell>
          <cell r="H5122" t="str">
            <v>BARRA DE APOIO EM "L", EM ACO INOX POLIDO 70 X 70 CM, FIXADA NA PAREDE - FORNECIMENTO E INSTALACAO. AF_01/2020</v>
          </cell>
          <cell r="I5122" t="str">
            <v>UN</v>
          </cell>
          <cell r="J5122" t="str">
            <v>ATRIBUÍDO SÃO PAULO</v>
          </cell>
          <cell r="K5122">
            <v>654.70000000000005</v>
          </cell>
        </row>
        <row r="5123">
          <cell r="G5123">
            <v>100864</v>
          </cell>
          <cell r="H5123" t="str">
            <v>BARRA DE APOIO EM "L", EM ACO INOX POLIDO 80 X 80 CM, FIXADA NA PAREDE - FORNECIMENTO E INSTALACAO. AF_01/2020</v>
          </cell>
          <cell r="I5123" t="str">
            <v>UN</v>
          </cell>
          <cell r="J5123" t="str">
            <v>ATRIBUÍDO SÃO PAULO</v>
          </cell>
          <cell r="K5123">
            <v>712.46</v>
          </cell>
        </row>
        <row r="5124">
          <cell r="G5124">
            <v>100865</v>
          </cell>
          <cell r="H5124" t="str">
            <v>BARRA DE APOIO LATERAL ARTICULADA, COM TRAVA, EM ACO INOX POLIDO, FIXADA NA PAREDE - FORNECIMENTO E INSTALAÇÃO. AF_01/2020</v>
          </cell>
          <cell r="I5124" t="str">
            <v>UN</v>
          </cell>
          <cell r="J5124" t="str">
            <v>ATRIBUÍDO SÃO PAULO</v>
          </cell>
          <cell r="K5124">
            <v>602.85</v>
          </cell>
        </row>
        <row r="5125">
          <cell r="G5125">
            <v>100866</v>
          </cell>
          <cell r="H5125" t="str">
            <v>BARRA DE APOIO RETA, EM ACO INOX POLIDO, COMPRIMENTO 60CM, FIXADA NA PAREDE - FORNECIMENTO E INSTALAÇÃO. AF_01/2020</v>
          </cell>
          <cell r="I5125" t="str">
            <v>UN</v>
          </cell>
          <cell r="J5125" t="str">
            <v>ATRIBUÍDO SÃO PAULO</v>
          </cell>
          <cell r="K5125">
            <v>347.89</v>
          </cell>
        </row>
        <row r="5126">
          <cell r="G5126">
            <v>100867</v>
          </cell>
          <cell r="H5126" t="str">
            <v>BARRA DE APOIO RETA, EM ACO INOX POLIDO, COMPRIMENTO 70 CM,  FIXADA NA PAREDE - FORNECIMENTO E INSTALAÇÃO. AF_01/2020</v>
          </cell>
          <cell r="I5126" t="str">
            <v>UN</v>
          </cell>
          <cell r="J5126" t="str">
            <v>ATRIBUÍDO SÃO PAULO</v>
          </cell>
          <cell r="K5126">
            <v>366.94</v>
          </cell>
        </row>
        <row r="5127">
          <cell r="G5127">
            <v>100868</v>
          </cell>
          <cell r="H5127" t="str">
            <v>BARRA DE APOIO RETA, EM ACO INOX POLIDO, COMPRIMENTO 80 CM,  FIXADA NA PAREDE - FORNECIMENTO E INSTALAÇÃO. AF_01/2020</v>
          </cell>
          <cell r="I5127" t="str">
            <v>UN</v>
          </cell>
          <cell r="J5127" t="str">
            <v>ATRIBUÍDO SÃO PAULO</v>
          </cell>
          <cell r="K5127">
            <v>379.61</v>
          </cell>
        </row>
        <row r="5128">
          <cell r="G5128">
            <v>100869</v>
          </cell>
          <cell r="H5128" t="str">
            <v>BARRA DE APOIO RETA, EM ACO INOX POLIDO, COMPRIMENTO 90 CM,  FIXADA NA PAREDE - FORNECIMENTO E INSTALAÇÃO. AF_01/2020</v>
          </cell>
          <cell r="I5128" t="str">
            <v>UN</v>
          </cell>
          <cell r="J5128" t="str">
            <v>ATRIBUÍDO SÃO PAULO</v>
          </cell>
          <cell r="K5128">
            <v>389.33</v>
          </cell>
        </row>
        <row r="5129">
          <cell r="G5129">
            <v>100870</v>
          </cell>
          <cell r="H5129" t="str">
            <v>BARRA DE APOIO RETA, EM ALUMINIO, COMPRIMENTO 60 CM,  FIXADA NA PAREDE - FORNECIMENTO E INSTALAÇÃO. AF_01/2020</v>
          </cell>
          <cell r="I5129" t="str">
            <v>UN</v>
          </cell>
          <cell r="J5129" t="str">
            <v>ATRIBUÍDO SÃO PAULO</v>
          </cell>
          <cell r="K5129">
            <v>311.92</v>
          </cell>
        </row>
        <row r="5130">
          <cell r="G5130">
            <v>100871</v>
          </cell>
          <cell r="H5130" t="str">
            <v>BARRA DE APOIO RETA, EM ALUMINIO, COMPRIMENTO 70 CM,  FIXADA NA PAREDE - FORNECIMENTO E INSTALAÇÃO. AF_01/2020</v>
          </cell>
          <cell r="I5130" t="str">
            <v>UN</v>
          </cell>
          <cell r="J5130" t="str">
            <v>ATRIBUÍDO SÃO PAULO</v>
          </cell>
          <cell r="K5130">
            <v>331.9</v>
          </cell>
        </row>
        <row r="5131">
          <cell r="G5131">
            <v>100872</v>
          </cell>
          <cell r="H5131" t="str">
            <v>BARRA DE APOIO RETA, EM ALUMINIO, COMPRIMENTO 80 CM,  FIXADA NA PAREDE - FORNECIMENTO E INSTALAÇÃO. AF_01/2020</v>
          </cell>
          <cell r="I5131" t="str">
            <v>UN</v>
          </cell>
          <cell r="J5131" t="str">
            <v>ATRIBUÍDO SÃO PAULO</v>
          </cell>
          <cell r="K5131">
            <v>344.66</v>
          </cell>
        </row>
        <row r="5132">
          <cell r="G5132">
            <v>100873</v>
          </cell>
          <cell r="H5132" t="str">
            <v>BARRA DE APOIO RETA, EM ALUMINIO, COMPRIMENTO 90 CM,  FIXADA NA PAREDE - FORNECIMENTO E INSTALAÇÃO. AF_01/2020</v>
          </cell>
          <cell r="I5132" t="str">
            <v>UN</v>
          </cell>
          <cell r="J5132" t="str">
            <v>ATRIBUÍDO SÃO PAULO</v>
          </cell>
          <cell r="K5132">
            <v>352.63</v>
          </cell>
        </row>
        <row r="5133">
          <cell r="G5133">
            <v>100874</v>
          </cell>
          <cell r="H5133" t="str">
            <v>PUXADOR PARA PCD, FIXADO NA PORTA - FORNECIMENTO E INSTALAÇÃO. AF_01/2020</v>
          </cell>
          <cell r="I5133" t="str">
            <v>UN</v>
          </cell>
          <cell r="J5133" t="str">
            <v>ATRIBUÍDO SÃO PAULO</v>
          </cell>
          <cell r="K5133">
            <v>347.89</v>
          </cell>
        </row>
        <row r="5134">
          <cell r="G5134">
            <v>100875</v>
          </cell>
          <cell r="H5134" t="str">
            <v>BANCO ARTICULADO, EM ACO INOX, PARA PCD, FIXADO NA PAREDE - FORNECIMENTO E INSTALAÇÃO. AF_01/2020</v>
          </cell>
          <cell r="I5134" t="str">
            <v>UN</v>
          </cell>
          <cell r="J5134" t="str">
            <v>ATRIBUÍDO SÃO PAULO</v>
          </cell>
          <cell r="K5134">
            <v>1117.43</v>
          </cell>
        </row>
        <row r="5135">
          <cell r="G5135">
            <v>100878</v>
          </cell>
          <cell r="H5135" t="str">
            <v>VASO SANITÁRIO SIFONADO COM CAIXA ACOPLADA, LOUÇA BRANCA - PADRÃO ALTO - FORNECIMENTO E INSTALAÇÃO. AF_01/2020</v>
          </cell>
          <cell r="I5135" t="str">
            <v>UN</v>
          </cell>
          <cell r="J5135" t="str">
            <v>COEFICIENTE DE REPRESENTATIVIDADE</v>
          </cell>
          <cell r="K5135">
            <v>635.92999999999995</v>
          </cell>
        </row>
        <row r="5136">
          <cell r="G5136">
            <v>98052</v>
          </cell>
          <cell r="H5136" t="str">
            <v>TANQUE SÉPTICO CIRCULAR, EM CONCRETO PRÉ-MOLDADO, DIÂMETRO INTERNO = 1,10 M, ALTURA INTERNA = 2,50 M, VOLUME ÚTIL: 2138,2 L (PARA 5 CONTRIBUINTES). AF_12/2020_PA</v>
          </cell>
          <cell r="I5136" t="str">
            <v>UN</v>
          </cell>
          <cell r="J5136" t="str">
            <v>ATRIBUÍDO SÃO PAULO</v>
          </cell>
          <cell r="K5136">
            <v>2133.1999999999998</v>
          </cell>
        </row>
        <row r="5137">
          <cell r="G5137">
            <v>98053</v>
          </cell>
          <cell r="H5137" t="str">
            <v>TANQUE SÉPTICO CIRCULAR, EM CONCRETO PRÉ-MOLDADO, DIÂMETRO INTERNO = 1,40 M, ALTURA INTERNA = 2,50 M, VOLUME ÚTIL: 3463,6 L (PARA 13 CONTRIBUINTES). AF_12/2020_PA</v>
          </cell>
          <cell r="I5137" t="str">
            <v>UN</v>
          </cell>
          <cell r="J5137" t="str">
            <v>ATRIBUÍDO SÃO PAULO</v>
          </cell>
          <cell r="K5137">
            <v>2932.54</v>
          </cell>
        </row>
        <row r="5138">
          <cell r="G5138">
            <v>98054</v>
          </cell>
          <cell r="H5138" t="str">
            <v>TANQUE SÉPTICO CIRCULAR, EM CONCRETO PRÉ-MOLDADO, DIÂMETRO INTERNO = 1,88 M, ALTURA INTERNA = 2,50 M, VOLUME ÚTIL: 6245,8 L (PARA 32 CONTRIBUINTES). AF_12/2020_PA</v>
          </cell>
          <cell r="I5138" t="str">
            <v>UN</v>
          </cell>
          <cell r="J5138" t="str">
            <v>ATRIBUÍDO SÃO PAULO</v>
          </cell>
          <cell r="K5138">
            <v>4800.3999999999996</v>
          </cell>
        </row>
        <row r="5139">
          <cell r="G5139">
            <v>98055</v>
          </cell>
          <cell r="H5139" t="str">
            <v>TANQUE SÉPTICO CIRCULAR, EM CONCRETO PRÉ-MOLDADO, DIÂMETRO INTERNO = 2,38 M, ALTURA INTERNA = 2,50 M, VOLUME ÚTIL: 10009,8 L (PARA 69 CONTRIBUINTES). AF_12/2020_PA</v>
          </cell>
          <cell r="I5139" t="str">
            <v>UN</v>
          </cell>
          <cell r="J5139" t="str">
            <v>ATRIBUÍDO SÃO PAULO</v>
          </cell>
          <cell r="K5139">
            <v>6513.42</v>
          </cell>
        </row>
        <row r="5140">
          <cell r="G5140">
            <v>98056</v>
          </cell>
          <cell r="H5140" t="str">
            <v>TANQUE SÉPTICO CIRCULAR, EM CONCRETO PRÉ-MOLDADO, DIÂMETRO INTERNO = 2,38 M, ALTURA INTERNA = 3,0 M, VOLUME ÚTIL: 12234,2 L (PARA 86 CONTRIBUINTES). AF_12/2020_PA</v>
          </cell>
          <cell r="I5140" t="str">
            <v>UN</v>
          </cell>
          <cell r="J5140" t="str">
            <v>ATRIBUÍDO SÃO PAULO</v>
          </cell>
          <cell r="K5140">
            <v>7629.2</v>
          </cell>
        </row>
        <row r="5141">
          <cell r="G5141">
            <v>98057</v>
          </cell>
          <cell r="H5141" t="str">
            <v>TANQUE SÉPTICO CIRCULAR, EM CONCRETO PRÉ-MOLDADO, DIÂMETRO INTERNO = 2,88 M, ALTURA INTERNA = 2,50 M, VOLUME ÚTIL: 14657,4 L (PARA 105 CONTRIBUINTES). AF_12/2020_PA</v>
          </cell>
          <cell r="I5141" t="str">
            <v>UN</v>
          </cell>
          <cell r="J5141" t="str">
            <v>ATRIBUÍDO SÃO PAULO</v>
          </cell>
          <cell r="K5141">
            <v>9056.5400000000009</v>
          </cell>
        </row>
        <row r="5142">
          <cell r="G5142">
            <v>98058</v>
          </cell>
          <cell r="H5142" t="str">
            <v>FILTRO ANAERÓBIO CIRCULAR, EM CONCRETO PRÉ-MOLDADO, DIÂMETRO INTERNO = 1,10 M, ALTURA INTERNA = 1,50 M, VOLUME ÚTIL: 1140,4 L (PARA 5 CONTRIBUINTES). AF_12/2020_PA</v>
          </cell>
          <cell r="I5142" t="str">
            <v>UN</v>
          </cell>
          <cell r="J5142" t="str">
            <v>ATRIBUÍDO SÃO PAULO</v>
          </cell>
          <cell r="K5142">
            <v>1801.74</v>
          </cell>
        </row>
        <row r="5143">
          <cell r="G5143">
            <v>98059</v>
          </cell>
          <cell r="H5143" t="str">
            <v>FILTRO ANAERÓBIO CIRCULAR, EM CONCRETO PRÉ-MOLDADO, DIÂMETRO INTERNO = 1,88 M, ALTURA INTERNA = 1,50 M, VOLUME ÚTIL: 3331,1 L (PARA 19 CONTRIBUINTES). AF_12/2020_PA</v>
          </cell>
          <cell r="I5143" t="str">
            <v>UN</v>
          </cell>
          <cell r="J5143" t="str">
            <v>ATRIBUÍDO SÃO PAULO</v>
          </cell>
          <cell r="K5143">
            <v>3896.62</v>
          </cell>
        </row>
        <row r="5144">
          <cell r="G5144">
            <v>98060</v>
          </cell>
          <cell r="H5144" t="str">
            <v>FILTRO ANAERÓBIO CIRCULAR, EM CONCRETO PRÉ-MOLDADO, DIÂMETRO INTERNO = 2,38 M, ALTURA INTERNA = 1,50 M, VOLUME ÚTIL: 5338,6 L (PARA 34 CONTRIBUINTES). AF_12/2020_PA</v>
          </cell>
          <cell r="I5144" t="str">
            <v>UN</v>
          </cell>
          <cell r="J5144" t="str">
            <v>ATRIBUÍDO SÃO PAULO</v>
          </cell>
          <cell r="K5144">
            <v>5420.3</v>
          </cell>
        </row>
        <row r="5145">
          <cell r="G5145">
            <v>98061</v>
          </cell>
          <cell r="H5145" t="str">
            <v>FILTRO ANAERÓBIO CIRCULAR, EM CONCRETO PRÉ-MOLDADO, DIÂMETRO INTERNO = 2,88 M, ALTURA INTERNA = 1,50 M, VOLUME ÚTIL: 7817,3 L (PARA 75 CONTRIBUINTES). AF_12/2020_PA</v>
          </cell>
          <cell r="I5145" t="str">
            <v>UN</v>
          </cell>
          <cell r="J5145" t="str">
            <v>ATRIBUÍDO SÃO PAULO</v>
          </cell>
          <cell r="K5145">
            <v>7556.08</v>
          </cell>
        </row>
        <row r="5146">
          <cell r="G5146">
            <v>98062</v>
          </cell>
          <cell r="H5146" t="str">
            <v>SUMIDOURO CIRCULAR, EM CONCRETO PRÉ-MOLDADO, DIÂMETRO INTERNO = 1,88 M, ALTURA INTERNA = 2,00 M, ÁREA DE INFILTRAÇÃO: 13,1 M² (PARA 5 CONTRIBUINTES). AF_12/2020_PA</v>
          </cell>
          <cell r="I5146" t="str">
            <v>UN</v>
          </cell>
          <cell r="J5146" t="str">
            <v>ATRIBUÍDO SÃO PAULO</v>
          </cell>
          <cell r="K5146">
            <v>3159.23</v>
          </cell>
        </row>
        <row r="5147">
          <cell r="G5147">
            <v>98063</v>
          </cell>
          <cell r="H5147" t="str">
            <v>SUMIDOURO CIRCULAR, EM CONCRETO PRÉ-MOLDADO, DIÂMETRO INTERNO = 2,38 M, ALTURA INTERNA = 2,50 M, ÁREA DE INFILTRAÇÃO: 21,3 M² (PARA 8 CONTRIBUINTES). AF_12/2020_PA</v>
          </cell>
          <cell r="I5147" t="str">
            <v>UN</v>
          </cell>
          <cell r="J5147" t="str">
            <v>ATRIBUÍDO SÃO PAULO</v>
          </cell>
          <cell r="K5147">
            <v>4822.7</v>
          </cell>
        </row>
        <row r="5148">
          <cell r="G5148">
            <v>98064</v>
          </cell>
          <cell r="H5148" t="str">
            <v>SUMIDOURO CIRCULAR, EM CONCRETO PRÉ-MOLDADO, DIÂMETRO INTERNO = 2,38 M, ALTURA INTERNA = 3,0 M, ÁREA DE INFILTRAÇÃO: 25 M² (PARA 10 CONTRIBUINTES). AF_12/2020_PA</v>
          </cell>
          <cell r="I5148" t="str">
            <v>UN</v>
          </cell>
          <cell r="J5148" t="str">
            <v>ATRIBUÍDO SÃO PAULO</v>
          </cell>
          <cell r="K5148">
            <v>5601.23</v>
          </cell>
        </row>
        <row r="5149">
          <cell r="G5149">
            <v>98065</v>
          </cell>
          <cell r="H5149" t="str">
            <v>SUMIDOURO CIRCULAR, EM CONCRETO PRÉ-MOLDADO, DIÂMETRO INTERNO = 2,88 M, ALTURA INTERNA = 3,0 M, ÁREA DE INFILTRAÇÃO: 31,4 M² (PARA 12 CONTRIBUINTES). AF_12/2020_PA</v>
          </cell>
          <cell r="I5149" t="str">
            <v>UN</v>
          </cell>
          <cell r="J5149" t="str">
            <v>ATRIBUÍDO SÃO PAULO</v>
          </cell>
          <cell r="K5149">
            <v>7786.21</v>
          </cell>
        </row>
        <row r="5150">
          <cell r="G5150">
            <v>98066</v>
          </cell>
          <cell r="H5150" t="str">
            <v>TANQUE SÉPTICO RETANGULAR, EM ALVENARIA COM TIJOLOS CERÂMICOS MACIÇOS, DIMENSÕES INTERNAS: 1,0 X 2,0 X H=1,4 M, VOLUME ÚTIL: 2000 L (PARA 5 CONTRIBUINTES). AF_12/2020</v>
          </cell>
          <cell r="I5150" t="str">
            <v>UN</v>
          </cell>
          <cell r="J5150" t="str">
            <v>ATRIBUÍDO SÃO PAULO</v>
          </cell>
          <cell r="K5150">
            <v>4394.5</v>
          </cell>
        </row>
        <row r="5151">
          <cell r="G5151">
            <v>98067</v>
          </cell>
          <cell r="H5151" t="str">
            <v>TANQUE SÉPTICO RETANGULAR, EM ALVENARIA COM TIJOLOS CERÂMICOS MACIÇOS, DIMENSÕES INTERNAS: 1,2 X 2,4 X H=1,6 M, VOLUME ÚTIL: 3456 L (PARA 13 CONTRIBUINTES). AF_12/2020</v>
          </cell>
          <cell r="I5151" t="str">
            <v>UN</v>
          </cell>
          <cell r="J5151" t="str">
            <v>ATRIBUÍDO SÃO PAULO</v>
          </cell>
          <cell r="K5151">
            <v>5846.1</v>
          </cell>
        </row>
        <row r="5152">
          <cell r="G5152">
            <v>98068</v>
          </cell>
          <cell r="H5152" t="str">
            <v>TANQUE SÉPTICO RETANGULAR, EM ALVENARIA COM TIJOLOS CERÂMICOS MACIÇOS, DIMENSÕES INTERNAS: 1,4 X 3,2 X H=1,8 M, VOLUME ÚTIL: 6272 L (PARA 32 CONTRIBUINTES). AF_12/2020</v>
          </cell>
          <cell r="I5152" t="str">
            <v>UN</v>
          </cell>
          <cell r="J5152" t="str">
            <v>ATRIBUÍDO SÃO PAULO</v>
          </cell>
          <cell r="K5152">
            <v>8244.08</v>
          </cell>
        </row>
        <row r="5153">
          <cell r="G5153">
            <v>98069</v>
          </cell>
          <cell r="H5153" t="str">
            <v>TANQUE SÉPTICO RETANGULAR, EM ALVENARIA COM TIJOLOS CERÂMICOS MACIÇOS, DIMENSÕES INTERNAS: 1,6 X 4,4 X H=1,8 M, VOLUME ÚTIL: 9856 L (PARA 68 CONTRIBUINTES). AF_12/2020</v>
          </cell>
          <cell r="I5153" t="str">
            <v>UN</v>
          </cell>
          <cell r="J5153" t="str">
            <v>ATRIBUÍDO SÃO PAULO</v>
          </cell>
          <cell r="K5153">
            <v>11080.43</v>
          </cell>
        </row>
        <row r="5154">
          <cell r="G5154">
            <v>98070</v>
          </cell>
          <cell r="H5154" t="str">
            <v>TANQUE SÉPTICO RETANGULAR, EM ALVENARIA COM TIJOLOS CERÂMICOS MACIÇOS, DIMENSÕES INTERNAS: 1,6 X 4,8 X H=2,0 M, VOLUME ÚTIL: 12288 L (PARA 86 CONTRIBUINTES). AF_12/2020</v>
          </cell>
          <cell r="I5154" t="str">
            <v>UN</v>
          </cell>
          <cell r="J5154" t="str">
            <v>ATRIBUÍDO SÃO PAULO</v>
          </cell>
          <cell r="K5154">
            <v>12647.18</v>
          </cell>
        </row>
        <row r="5155">
          <cell r="G5155">
            <v>98071</v>
          </cell>
          <cell r="H5155" t="str">
            <v>TANQUE SÉPTICO RETANGULAR, EM ALVENARIA COM TIJOLOS CERÂMICOS MACIÇOS, DIMENSÕES INTERNAS: 1,6 X 4,6 X H=2,4 M, VOLUME ÚTIL: 14720 L (PARA 105 CONTRIBUINTES). AF_12/2020</v>
          </cell>
          <cell r="I5155" t="str">
            <v>UN</v>
          </cell>
          <cell r="J5155" t="str">
            <v>ATRIBUÍDO SÃO PAULO</v>
          </cell>
          <cell r="K5155">
            <v>13777.76</v>
          </cell>
        </row>
        <row r="5156">
          <cell r="G5156">
            <v>98072</v>
          </cell>
          <cell r="H5156" t="str">
            <v>FILTRO ANAERÓBIO RETANGULAR, EM ALVENARIA COM TIJOLOS CERÂMICOS MACIÇOS, DIMENSÕES INTERNAS: 0,8 X 1,2 X H=1,67 M, VOLUME ÚTIL: 1152 L (PARA 5 CONTRIBUINTES). AF_12/2020</v>
          </cell>
          <cell r="I5156" t="str">
            <v>UN</v>
          </cell>
          <cell r="J5156" t="str">
            <v>ATRIBUÍDO SÃO PAULO</v>
          </cell>
          <cell r="K5156">
            <v>3720.49</v>
          </cell>
        </row>
        <row r="5157">
          <cell r="G5157">
            <v>98073</v>
          </cell>
          <cell r="H5157" t="str">
            <v>FILTRO ANAERÓBIO RETANGULAR, EM ALVENARIA COM TIJOLOS CERÂMICOS MACIÇOS, DIMENSÕES INTERNAS: 1,2 X 1,8 X H=1,67 M, VOLUME ÚTIL: 2592 L (PARA 13 CONTRIBUINTES). AF_12/2020</v>
          </cell>
          <cell r="I5157" t="str">
            <v>UN</v>
          </cell>
          <cell r="J5157" t="str">
            <v>ATRIBUÍDO SÃO PAULO</v>
          </cell>
          <cell r="K5157">
            <v>5835.64</v>
          </cell>
        </row>
        <row r="5158">
          <cell r="G5158">
            <v>98074</v>
          </cell>
          <cell r="H5158" t="str">
            <v>FILTRO ANAERÓBIO RETANGULAR, EM ALVENARIA COM TIJOLOS CERÂMICOS MACIÇOS, DIMENSÕES INTERNAS: 1,4 X 3,0 X H=1,67 M, VOLUME ÚTIL: 5040 L (PARA 32 CONTRIBUINTES). AF_12/2020</v>
          </cell>
          <cell r="I5158" t="str">
            <v>UN</v>
          </cell>
          <cell r="J5158" t="str">
            <v>ATRIBUÍDO SÃO PAULO</v>
          </cell>
          <cell r="K5158">
            <v>9085.52</v>
          </cell>
        </row>
        <row r="5159">
          <cell r="G5159">
            <v>98075</v>
          </cell>
          <cell r="H5159" t="str">
            <v>FILTRO ANAERÓBIO RETANGULAR, EM ALVENARIA COM TIJOLOS CERÂMICOS MACIÇOS, DIMENSÕES INTERNAS: 1,4 X 4,2 X H=1,67 M, VOLUME ÚTIL: 7056 L (PARA 67 CONTRIBUINTES). AF_12/2020</v>
          </cell>
          <cell r="I5159" t="str">
            <v>UN</v>
          </cell>
          <cell r="J5159" t="str">
            <v>ATRIBUÍDO SÃO PAULO</v>
          </cell>
          <cell r="K5159">
            <v>11827.46</v>
          </cell>
        </row>
        <row r="5160">
          <cell r="G5160">
            <v>98076</v>
          </cell>
          <cell r="H5160" t="str">
            <v>FILTRO ANAERÓBIO RETANGULAR, EM ALVENARIA COM TIJOLOS CERÂMICOS MACIÇOS, DIMENSÕES INTERNAS: 1,6 X 4,6 X H=1,67 M, VOLUME ÚTIL: 8832 L (PARA 84 CONTRIBUINTES). AF_12/2020</v>
          </cell>
          <cell r="I5160" t="str">
            <v>UN</v>
          </cell>
          <cell r="J5160" t="str">
            <v>ATRIBUÍDO SÃO PAULO</v>
          </cell>
          <cell r="K5160">
            <v>13644.99</v>
          </cell>
        </row>
        <row r="5161">
          <cell r="G5161">
            <v>98077</v>
          </cell>
          <cell r="H5161" t="str">
            <v>FILTRO ANAERÓBIO RETANGULAR, EM ALVENARIA COM TIJOLOS CERÂMICOS MACIÇOS, DIMENSÕES INTERNAS: 1,6 X 5,6 X H=1,67 M, VOLUME ÚTIL: 10752 L (PARA 103 CONTRIBUINTES). AF_12/2020</v>
          </cell>
          <cell r="I5161" t="str">
            <v>UN</v>
          </cell>
          <cell r="J5161" t="str">
            <v>ATRIBUÍDO SÃO PAULO</v>
          </cell>
          <cell r="K5161">
            <v>16073.54</v>
          </cell>
        </row>
        <row r="5162">
          <cell r="G5162">
            <v>98078</v>
          </cell>
          <cell r="H5162" t="str">
            <v>SUMIDOURO RETANGULAR, EM ALVENARIA COM TIJOLOS CERÂMICOS MACIÇOS, DIMENSÕES INTERNAS: 0,8 X 1,4 X H=3,0 M, ÁREA DE INFILTRAÇÃO: 13,2 M² (PARA 5 CONTRIBUINTES). AF_12/2020</v>
          </cell>
          <cell r="I5162" t="str">
            <v>UN</v>
          </cell>
          <cell r="J5162" t="str">
            <v>ATRIBUÍDO SÃO PAULO</v>
          </cell>
          <cell r="K5162">
            <v>4041.58</v>
          </cell>
        </row>
        <row r="5163">
          <cell r="G5163">
            <v>98079</v>
          </cell>
          <cell r="H5163" t="str">
            <v>SUMIDOURO RETANGULAR, EM ALVENARIA COM TIJOLOS CERÂMICOS MACIÇOS, DIMENSÕES INTERNAS: 1,0 X 3,0 X H=3,0 M, ÁREA DE INFILTRAÇÃO: 25 M² (PARA 10 CONTRIBUINTES). AF_12/2020</v>
          </cell>
          <cell r="I5163" t="str">
            <v>UN</v>
          </cell>
          <cell r="J5163" t="str">
            <v>ATRIBUÍDO SÃO PAULO</v>
          </cell>
          <cell r="K5163">
            <v>7085.2</v>
          </cell>
        </row>
        <row r="5164">
          <cell r="G5164">
            <v>98080</v>
          </cell>
          <cell r="H5164" t="str">
            <v>SUMIDOURO RETANGULAR, EM ALVENARIA COM TIJOLOS CERÂMICOS MACIÇOS, DIMENSÕES INTERNAS: 1,6 X 3,4 X H=3,0 M, ÁREA DE INFILTRAÇÃO: 32,9 M² (PARA 13 CONTRIBUINTES). AF_12/2020</v>
          </cell>
          <cell r="I5164" t="str">
            <v>UN</v>
          </cell>
          <cell r="J5164" t="str">
            <v>ATRIBUÍDO SÃO PAULO</v>
          </cell>
          <cell r="K5164">
            <v>9114.2900000000009</v>
          </cell>
        </row>
        <row r="5165">
          <cell r="G5165">
            <v>98081</v>
          </cell>
          <cell r="H5165" t="str">
            <v>SUMIDOURO RETANGULAR, EM ALVENARIA COM TIJOLOS CERÂMICOS MACIÇOS, DIMENSÕES INTERNAS: 1,6 X 5,8 X H=3,0 M, ÁREA DE INFILTRAÇÃO: 50 M² (PARA 20 CONTRIBUINTES). AF_12/2020</v>
          </cell>
          <cell r="I5165" t="str">
            <v>UN</v>
          </cell>
          <cell r="J5165" t="str">
            <v>ATRIBUÍDO SÃO PAULO</v>
          </cell>
          <cell r="K5165">
            <v>13505.27</v>
          </cell>
        </row>
        <row r="5166">
          <cell r="G5166">
            <v>98082</v>
          </cell>
          <cell r="H5166" t="str">
            <v>TANQUE SÉPTICO RETANGULAR, EM ALVENARIA COM BLOCOS DE CONCRETO, DIMENSÕES INTERNAS: 1,0 X 2,0 X H=1,4 M, VOLUME ÚTIL: 2000 L (PARA 5 CONTRIBUINTES). AF_12/2020</v>
          </cell>
          <cell r="I5166" t="str">
            <v>UN</v>
          </cell>
          <cell r="J5166" t="str">
            <v>ATRIBUÍDO SÃO PAULO</v>
          </cell>
          <cell r="K5166">
            <v>3371.26</v>
          </cell>
        </row>
        <row r="5167">
          <cell r="G5167">
            <v>98083</v>
          </cell>
          <cell r="H5167" t="str">
            <v>TANQUE SÉPTICO RETANGULAR, EM ALVENARIA COM BLOCOS DE CONCRETO, DIMENSÕES INTERNAS: 1,2 X 2,4 X H=1,6 M, VOLUME ÚTIL: 3456 L (PARA 13 CONTRIBUINTES). AF_12/2020</v>
          </cell>
          <cell r="I5167" t="str">
            <v>UN</v>
          </cell>
          <cell r="J5167" t="str">
            <v>ATRIBUÍDO SÃO PAULO</v>
          </cell>
          <cell r="K5167">
            <v>4436.57</v>
          </cell>
        </row>
        <row r="5168">
          <cell r="G5168">
            <v>98084</v>
          </cell>
          <cell r="H5168" t="str">
            <v>TANQUE SÉPTICO RETANGULAR, EM ALVENARIA COM BLOCOS DE CONCRETO, DIMENSÕES INTERNAS: 1,4 X 3,2 X H=1,8 M, VOLUME ÚTIL: 6272 L (PARA 32 CONTRIBUINTES). AF_12/2020</v>
          </cell>
          <cell r="I5168" t="str">
            <v>UN</v>
          </cell>
          <cell r="J5168" t="str">
            <v>ATRIBUÍDO SÃO PAULO</v>
          </cell>
          <cell r="K5168">
            <v>6210.68</v>
          </cell>
        </row>
        <row r="5169">
          <cell r="G5169">
            <v>98085</v>
          </cell>
          <cell r="H5169" t="str">
            <v>TANQUE SÉPTICO RETANGULAR, EM ALVENARIA COM BLOCOS DE CONCRETO, DIMENSÕES INTERNAS: 1,6 X 4,4 X H=1,8 M, VOLUME ÚTIL: 9856 L (PARA 68 CONTRIBUINTES). AF_12/2020</v>
          </cell>
          <cell r="I5169" t="str">
            <v>UN</v>
          </cell>
          <cell r="J5169" t="str">
            <v>ATRIBUÍDO SÃO PAULO</v>
          </cell>
          <cell r="K5169">
            <v>8427.24</v>
          </cell>
        </row>
        <row r="5170">
          <cell r="G5170">
            <v>98086</v>
          </cell>
          <cell r="H5170" t="str">
            <v>TANQUE SÉPTICO RETANGULAR, EM ALVENARIA COM BLOCOS DE CONCRETO, DIMENSÕES INTERNAS: 1,6 X 4,8 X H=2,0 M, VOLUME ÚTIL: 12288 L (PARA 86 CONTRIBUINTES). AF_12/2020</v>
          </cell>
          <cell r="I5170" t="str">
            <v>UN</v>
          </cell>
          <cell r="J5170" t="str">
            <v>ATRIBUÍDO SÃO PAULO</v>
          </cell>
          <cell r="K5170">
            <v>9495.39</v>
          </cell>
        </row>
        <row r="5171">
          <cell r="G5171">
            <v>98087</v>
          </cell>
          <cell r="H5171" t="str">
            <v>TANQUE SÉPTICO RETANGULAR, EM ALVENARIA COM BLOCOS DE CONCRETO, DIMENSÕES INTERNAS: 1,6 X 4,6 X H=2,4 M, VOLUME ÚTIL: 14720 L (PARA 105 CONTRIBUINTES). AF_12/2020</v>
          </cell>
          <cell r="I5171" t="str">
            <v>UN</v>
          </cell>
          <cell r="J5171" t="str">
            <v>ATRIBUÍDO SÃO PAULO</v>
          </cell>
          <cell r="K5171">
            <v>10101.48</v>
          </cell>
        </row>
        <row r="5172">
          <cell r="G5172">
            <v>98088</v>
          </cell>
          <cell r="H5172" t="str">
            <v>FILTRO ANAERÓBIO RETANGULAR, EM ALVENARIA COM BLOCOS DE CONCRETO, DIMENSÕES INTERNAS: 0,8 X 1,2 X H=1,67 M, VOLUME ÚTIL: 1152 L (PARA 5 CONTRIBUINTES). AF_12/2020</v>
          </cell>
          <cell r="I5172" t="str">
            <v>UN</v>
          </cell>
          <cell r="J5172" t="str">
            <v>ATRIBUÍDO SÃO PAULO</v>
          </cell>
          <cell r="K5172">
            <v>2924.25</v>
          </cell>
        </row>
        <row r="5173">
          <cell r="G5173">
            <v>98089</v>
          </cell>
          <cell r="H5173" t="str">
            <v>FILTRO ANAERÓBIO RETANGULAR, EM ALVENARIA COM BLOCOS DE CONCRETO, DIMENSÕES INTERNAS: 1,2 X 1,8 X H=1,67 M, VOLUME ÚTIL: 2592 L (PARA 13 CONTRIBUINTES). AF_12/2020</v>
          </cell>
          <cell r="I5173" t="str">
            <v>UN</v>
          </cell>
          <cell r="J5173" t="str">
            <v>ATRIBUÍDO SÃO PAULO</v>
          </cell>
          <cell r="K5173">
            <v>4637.95</v>
          </cell>
        </row>
        <row r="5174">
          <cell r="G5174">
            <v>98090</v>
          </cell>
          <cell r="H5174" t="str">
            <v>FILTRO ANAERÓBIO RETANGULAR, EM ALVENARIA COM BLOCOS DE CONCRETO, DIMENSÕES INTERNAS: 1,4 X 3,0 X H=1,67 M, VOLUME ÚTIL: 5040 L (PARA 32 CONTRIBUINTES). AF_12/2020</v>
          </cell>
          <cell r="I5174" t="str">
            <v>UN</v>
          </cell>
          <cell r="J5174" t="str">
            <v>ATRIBUÍDO SÃO PAULO</v>
          </cell>
          <cell r="K5174">
            <v>7310.25</v>
          </cell>
        </row>
        <row r="5175">
          <cell r="G5175">
            <v>98091</v>
          </cell>
          <cell r="H5175" t="str">
            <v>FILTRO ANAERÓBIO RETANGULAR, EM ALVENARIA COM BLOCOS DE CONCRETO, DIMENSÕES INTERNAS: 1,4 X 4,2 X H=1,67 M, VOLUME ÚTIL: 7056 L (PARA 67 CONTRIBUINTES). AF_12/2020</v>
          </cell>
          <cell r="I5175" t="str">
            <v>UN</v>
          </cell>
          <cell r="J5175" t="str">
            <v>ATRIBUÍDO SÃO PAULO</v>
          </cell>
          <cell r="K5175">
            <v>9562.5</v>
          </cell>
        </row>
        <row r="5176">
          <cell r="G5176">
            <v>98092</v>
          </cell>
          <cell r="H5176" t="str">
            <v>FILTRO ANAERÓBIO RETANGULAR, EM ALVENARIA COM BLOCOS DE CONCRETO, DIMENSÕES INTERNAS: 1,6 X 4,6 X H=1,67 M, VOLUME ÚTIL: 8832 L (PARA 84 CONTRIBUINTES). AF_12/2020</v>
          </cell>
          <cell r="I5176" t="str">
            <v>UN</v>
          </cell>
          <cell r="J5176" t="str">
            <v>ATRIBUÍDO SÃO PAULO</v>
          </cell>
          <cell r="K5176">
            <v>11122.95</v>
          </cell>
        </row>
        <row r="5177">
          <cell r="G5177">
            <v>98093</v>
          </cell>
          <cell r="H5177" t="str">
            <v>FILTRO ANAERÓBIO RETANGULAR, EM ALVENARIA COM BLOCOS DE CONCRETO, DIMENSÕES INTERNAS: 1,6 X 5,6 X H=1,67 M, VOLUME ÚTIL: 10752 L (PARA 103 CONTRIBUINTES). AF_12/2020</v>
          </cell>
          <cell r="I5177" t="str">
            <v>UN</v>
          </cell>
          <cell r="J5177" t="str">
            <v>ATRIBUÍDO SÃO PAULO</v>
          </cell>
          <cell r="K5177">
            <v>13139.27</v>
          </cell>
        </row>
        <row r="5178">
          <cell r="G5178">
            <v>98094</v>
          </cell>
          <cell r="H5178" t="str">
            <v>SUMIDOURO RETANGULAR, EM ALVENARIA COM BLOCOS DE CONCRETO, DIMENSÕES INTERNAS: 0,8 X 1,4 X H=3,0 M, ÁREA DE INFILTRAÇÃO: 13,2 M² (PARA 5 CONTRIBUINTES). AF_12/2020</v>
          </cell>
          <cell r="I5178" t="str">
            <v>UN</v>
          </cell>
          <cell r="J5178" t="str">
            <v>ATRIBUÍDO SÃO PAULO</v>
          </cell>
          <cell r="K5178">
            <v>2385.12</v>
          </cell>
        </row>
        <row r="5179">
          <cell r="G5179">
            <v>98099</v>
          </cell>
          <cell r="H5179" t="str">
            <v>SUMIDOURO RETANGULAR, EM ALVENARIA COM BLOCOS DE CONCRETO, DIMENSÕES INTERNAS: 1,0 X 3,0 X H=3,0 M, ÁREA DE INFILTRAÇÃO: 25 M² (PARA 10 CONTRIBUINTES). AF_12/2020</v>
          </cell>
          <cell r="I5179" t="str">
            <v>UN</v>
          </cell>
          <cell r="J5179" t="str">
            <v>ATRIBUÍDO SÃO PAULO</v>
          </cell>
          <cell r="K5179">
            <v>4075.69</v>
          </cell>
        </row>
        <row r="5180">
          <cell r="G5180">
            <v>98100</v>
          </cell>
          <cell r="H5180" t="str">
            <v>SUMIDOURO RETANGULAR, EM ALVENARIA COM BLOCOS DE CONCRETO, DIMENSÕES INTERNAS: 1,6 X 3,4 X H=3,0 M, ÁREA DE INFILTRAÇÃO: 32,9 M² (PARA 13 CONTRIBUINTES). . AF_12/2020</v>
          </cell>
          <cell r="I5180" t="str">
            <v>UN</v>
          </cell>
          <cell r="J5180" t="str">
            <v>ATRIBUÍDO SÃO PAULO</v>
          </cell>
          <cell r="K5180">
            <v>5353.01</v>
          </cell>
        </row>
        <row r="5181">
          <cell r="G5181">
            <v>98101</v>
          </cell>
          <cell r="H5181" t="str">
            <v>SUMIDOURO RETANGULAR, EM ALVENARIA COM BLOCOS DE CONCRETO, DIMENSÕES INTERNAS: 1,6 X 5,8 X H=3,0 M, ÁREA DE INFILTRAÇÃO: 50 M² (PARA 20 CONTRIBUINTES). . AF_12/2020</v>
          </cell>
          <cell r="I5181" t="str">
            <v>UN</v>
          </cell>
          <cell r="J5181" t="str">
            <v>ATRIBUÍDO SÃO PAULO</v>
          </cell>
          <cell r="K5181">
            <v>7917.91</v>
          </cell>
        </row>
        <row r="5182">
          <cell r="G5182">
            <v>98109</v>
          </cell>
          <cell r="H5182" t="str">
            <v>CAIXA DE GORDURA ESPECIAL (CAPACIDADE: 312 L - PARA ATÉ 146 PESSOAS SERVIDAS NO PICO), RETANGULAR, EM ALVENARIA COM BLOCOS DE CONCRETO, DIMENSÕES INTERNAS = 0,4X1,2 M, ALTURA INTERNA = 1 M. AF_12/2020</v>
          </cell>
          <cell r="I5182" t="str">
            <v>UN</v>
          </cell>
          <cell r="J5182" t="str">
            <v>ATRIBUÍDO SÃO PAULO</v>
          </cell>
          <cell r="K5182">
            <v>714.98</v>
          </cell>
        </row>
        <row r="5183">
          <cell r="G5183">
            <v>98110</v>
          </cell>
          <cell r="H5183" t="str">
            <v>CAIXA DE GORDURA PEQUENA (CAPACIDADE: 19 L), CIRCULAR, EM PVC, DIÂMETRO INTERNO= 0,3 M. AF_12/2020</v>
          </cell>
          <cell r="I5183" t="str">
            <v>UN</v>
          </cell>
          <cell r="J5183" t="str">
            <v>COEFICIENTE DE REPRESENTATIVIDADE</v>
          </cell>
          <cell r="K5183">
            <v>329.69</v>
          </cell>
        </row>
        <row r="5184">
          <cell r="G5184">
            <v>98111</v>
          </cell>
          <cell r="H5184" t="str">
            <v>CAIXA DE INSPEÇÃO PARA ATERRAMENTO, CIRCULAR, EM POLIETILENO, DIÂMETRO INTERNO = 0,3 M. AF_12/2020</v>
          </cell>
          <cell r="I5184" t="str">
            <v>UN</v>
          </cell>
          <cell r="J5184" t="str">
            <v>COEFICIENTE DE REPRESENTATIVIDADE</v>
          </cell>
          <cell r="K5184">
            <v>44.73</v>
          </cell>
        </row>
        <row r="5185">
          <cell r="G5185">
            <v>98112</v>
          </cell>
          <cell r="H5185" t="str">
            <v>TIL (TUBO DE INSPEÇÃO E LIMPEZA) CONDOMINIAL PARA ESGOTO, EM PVC, DN 100 X 100 MM. AF_12/2020</v>
          </cell>
          <cell r="I5185" t="str">
            <v>UN</v>
          </cell>
          <cell r="J5185" t="str">
            <v>COEFICIENTE DE REPRESENTATIVIDADE</v>
          </cell>
          <cell r="K5185">
            <v>104.55</v>
          </cell>
        </row>
        <row r="5186">
          <cell r="G5186">
            <v>98114</v>
          </cell>
          <cell r="H5186" t="str">
            <v>TAMPA CIRCULAR PARA ESGOTO E DRENAGEM, EM FERRO FUNDIDO, DIÂMETRO INTERNO = 0,6 M. AF_12/2020</v>
          </cell>
          <cell r="I5186" t="str">
            <v>UN</v>
          </cell>
          <cell r="J5186" t="str">
            <v>COEFICIENTE DE REPRESENTATIVIDADE</v>
          </cell>
          <cell r="K5186">
            <v>521.91999999999996</v>
          </cell>
        </row>
        <row r="5187">
          <cell r="G5187">
            <v>98115</v>
          </cell>
          <cell r="H5187" t="str">
            <v>TAMPA CIRCULAR PARA ESGOTO E DRENAGEM, EM CONCRETO PRÉ-MOLDADO, DIÂMETRO INTERNO = 0,60 M E ALTURA = 0,10 M. AF_12/2020</v>
          </cell>
          <cell r="I5187" t="str">
            <v>UN</v>
          </cell>
          <cell r="J5187" t="str">
            <v>ATRIBUÍDO SÃO PAULO</v>
          </cell>
          <cell r="K5187">
            <v>89.93</v>
          </cell>
        </row>
        <row r="5188">
          <cell r="G5188">
            <v>89957</v>
          </cell>
          <cell r="H5188" t="str">
            <v>PONTO DE CONSUMO TERMINAL DE ÁGUA FRIA (SUBRAMAL) COM TUBULAÇÃO DE PVC, DN 25 MM, INSTALADO EM RAMAL DE ÁGUA, INCLUSOS RASGO E CHUMBAMENTO EM ALVENARIA. AF_12/2014</v>
          </cell>
          <cell r="I5188" t="str">
            <v>UN</v>
          </cell>
          <cell r="J5188" t="str">
            <v>COEFICIENTE DE REPRESENTATIVIDADE</v>
          </cell>
          <cell r="K5188">
            <v>136.13999999999999</v>
          </cell>
        </row>
        <row r="5189">
          <cell r="G5189">
            <v>89959</v>
          </cell>
          <cell r="H5189" t="str">
            <v>PONTO DE CONSUMO TERMINAL DE ÁGUA QUENTE (SUBRAMAL) COM TUBULAÇÃO DE CPVC, DN 22 MM, INSTALADO EM RAMAL DE ÁGUA, INCLUSOS RASGO E CHUMBAMENTO EM ALVENARIA. AF_12/2014</v>
          </cell>
          <cell r="I5189" t="str">
            <v>UN</v>
          </cell>
          <cell r="J5189" t="str">
            <v>COEFICIENTE DE REPRESENTATIVIDADE</v>
          </cell>
          <cell r="K5189">
            <v>229.5</v>
          </cell>
        </row>
        <row r="5190">
          <cell r="G5190">
            <v>89349</v>
          </cell>
          <cell r="H5190" t="str">
            <v>REGISTRO DE PRESSÃO BRUTO, LATÃO, ROSCÁVEL, 1/2" - FORNECIMENTO E INSTALAÇÃO. AF_08/2021</v>
          </cell>
          <cell r="I5190" t="str">
            <v>UN</v>
          </cell>
          <cell r="J5190" t="str">
            <v>COEFICIENTE DE REPRESENTATIVIDADE</v>
          </cell>
          <cell r="K5190">
            <v>32.99</v>
          </cell>
        </row>
        <row r="5191">
          <cell r="G5191">
            <v>89351</v>
          </cell>
          <cell r="H5191" t="str">
            <v>REGISTRO DE PRESSÃO BRUTO, LATÃO,  ROSCÁVEL, 3/4'' - FORNECIMENTO E INSTALAÇÃO. AF_08/2021</v>
          </cell>
          <cell r="I5191" t="str">
            <v>UN</v>
          </cell>
          <cell r="J5191" t="str">
            <v>COEFICIENTE DE REPRESENTATIVIDADE</v>
          </cell>
          <cell r="K5191">
            <v>40.44</v>
          </cell>
        </row>
        <row r="5192">
          <cell r="G5192">
            <v>89352</v>
          </cell>
          <cell r="H5192" t="str">
            <v>REGISTRO DE GAVETA BRUTO, LATÃO, ROSCÁVEL, 1/2" - FORNECIMENTO E INSTALAÇÃO. AF_08/2021</v>
          </cell>
          <cell r="I5192" t="str">
            <v>UN</v>
          </cell>
          <cell r="J5192" t="str">
            <v>COEFICIENTE DE REPRESENTATIVIDADE</v>
          </cell>
          <cell r="K5192">
            <v>45.24</v>
          </cell>
        </row>
        <row r="5193">
          <cell r="G5193">
            <v>89353</v>
          </cell>
          <cell r="H5193" t="str">
            <v>REGISTRO DE GAVETA BRUTO, LATÃO, ROSCÁVEL, 3/4" - FORNECIMENTO E INSTALAÇÃO. AF_08/2021</v>
          </cell>
          <cell r="I5193" t="str">
            <v>UN</v>
          </cell>
          <cell r="J5193" t="str">
            <v>COEFICIENTE DE REPRESENTATIVIDADE</v>
          </cell>
          <cell r="K5193">
            <v>49.21</v>
          </cell>
        </row>
        <row r="5194">
          <cell r="G5194">
            <v>89354</v>
          </cell>
          <cell r="H5194" t="str">
            <v>MISTURADOR MONOCOMANDO PARA CHUVEIRO, BASE BRUTA E ACABAMENTO CROMADO - FORNECIMENTO E INSTALAÇÃO. AF_08/2021</v>
          </cell>
          <cell r="I5194" t="str">
            <v>UN</v>
          </cell>
          <cell r="J5194" t="str">
            <v>COEFICIENTE DE REPRESENTATIVIDADE</v>
          </cell>
          <cell r="K5194">
            <v>428.44</v>
          </cell>
        </row>
        <row r="5195">
          <cell r="G5195">
            <v>89969</v>
          </cell>
          <cell r="H5195" t="str">
            <v>KIT DE REGISTRO DE PRESSÃO BRUTO DE LATÃO ½", INCLUSIVE CONEXÕES,  ROSCÁVEL, INSTALADO EM RAMAL DE ÁGUA FRIA - FORNECIMENTO E INSTALAÇÃO. AF_12/2014</v>
          </cell>
          <cell r="I5195" t="str">
            <v>UN</v>
          </cell>
          <cell r="J5195" t="str">
            <v>COEFICIENTE DE REPRESENTATIVIDADE</v>
          </cell>
          <cell r="K5195">
            <v>48.85</v>
          </cell>
        </row>
        <row r="5196">
          <cell r="G5196">
            <v>89970</v>
          </cell>
          <cell r="H5196" t="str">
            <v>KIT DE REGISTRO DE PRESSÃO BRUTO DE LATÃO ¾", INCLUSIVE CONEXÕES, ROSCÁVEL, INSTALADO EM RAMAL DE ÁGUA FRIA - FORNECIMENTO E INSTALAÇÃO. AF_12/2014</v>
          </cell>
          <cell r="I5196" t="str">
            <v>UN</v>
          </cell>
          <cell r="J5196" t="str">
            <v>COEFICIENTE DE REPRESENTATIVIDADE</v>
          </cell>
          <cell r="K5196">
            <v>53.26</v>
          </cell>
        </row>
        <row r="5197">
          <cell r="G5197">
            <v>89971</v>
          </cell>
          <cell r="H5197" t="str">
            <v>KIT DE REGISTRO DE GAVETA BRUTO DE LATÃO ½", INCLUSIVE CONEXÕES, ROSCÁVEL, INSTALADO EM RAMAL DE ÁGUA FRIA - FORNECIMENTO E INSTALAÇÃO. AF_12/2014</v>
          </cell>
          <cell r="I5197" t="str">
            <v>UN</v>
          </cell>
          <cell r="J5197" t="str">
            <v>COEFICIENTE DE REPRESENTATIVIDADE</v>
          </cell>
          <cell r="K5197">
            <v>55.56</v>
          </cell>
        </row>
        <row r="5198">
          <cell r="G5198">
            <v>89972</v>
          </cell>
          <cell r="H5198" t="str">
            <v>KIT DE REGISTRO DE GAVETA BRUTO DE LATÃO ¾", INCLUSIVE CONEXÕES, ROSCÁVEL, INSTALADO EM RAMAL DE ÁGUA FRIA - FORNECIMENTO E INSTALAÇÃO. AF_12/2014</v>
          </cell>
          <cell r="I5198" t="str">
            <v>UN</v>
          </cell>
          <cell r="J5198" t="str">
            <v>COEFICIENTE DE REPRESENTATIVIDADE</v>
          </cell>
          <cell r="K5198">
            <v>61.23</v>
          </cell>
        </row>
        <row r="5199">
          <cell r="G5199">
            <v>89973</v>
          </cell>
          <cell r="H5199" t="str">
            <v>KIT DE MISTURADOR BASE BRUTA DE LATÃO ¾" MONOCOMANDO PARA CHUVEIRO, INCLUSIVE CONEXÕES, INSTALADO EM RAMAL DE ÁGUA - FORNECIMENTO E INSTALAÇÃO. AF_12/2014</v>
          </cell>
          <cell r="I5199" t="str">
            <v>UN</v>
          </cell>
          <cell r="J5199" t="str">
            <v>COEFICIENTE DE REPRESENTATIVIDADE</v>
          </cell>
          <cell r="K5199">
            <v>642.83000000000004</v>
          </cell>
        </row>
        <row r="5200">
          <cell r="G5200">
            <v>89974</v>
          </cell>
          <cell r="H5200" t="str">
            <v>KIT DE TÊ MISTURADOR EM CPVC ¾" COM DUPLO COMANDO PARA CHUVEIRO, INCLUSIVE CONEXÕES, INSTALADO EM RAMAL DE ÁGUA - FORNECIMENTO E INSTALAÇÃO. AF_12/2014</v>
          </cell>
          <cell r="I5200" t="str">
            <v>UN</v>
          </cell>
          <cell r="J5200" t="str">
            <v>COEFICIENTE DE REPRESENTATIVIDADE</v>
          </cell>
          <cell r="K5200">
            <v>313.82</v>
          </cell>
        </row>
        <row r="5201">
          <cell r="G5201">
            <v>89984</v>
          </cell>
          <cell r="H5201" t="str">
            <v>REGISTRO DE PRESSÃO BRUTO, LATÃO, ROSCÁVEL, 1/2", COM ACABAMENTO E CANOPLA CROMADOS - FORNECIMENTO E INSTALAÇÃO. AF_08/2021</v>
          </cell>
          <cell r="I5201" t="str">
            <v>UN</v>
          </cell>
          <cell r="J5201" t="str">
            <v>COEFICIENTE DE REPRESENTATIVIDADE</v>
          </cell>
          <cell r="K5201">
            <v>106.66</v>
          </cell>
        </row>
        <row r="5202">
          <cell r="G5202">
            <v>89985</v>
          </cell>
          <cell r="H5202" t="str">
            <v>REGISTRO DE PRESSÃO BRUTO, LATÃO, ROSCÁVEL, 3/4", COM ACABAMENTO E CANOPLA CROMADOS - FORNECIMENTO E INSTALAÇÃO. AF_08/2021</v>
          </cell>
          <cell r="I5202" t="str">
            <v>UN</v>
          </cell>
          <cell r="J5202" t="str">
            <v>COEFICIENTE DE REPRESENTATIVIDADE</v>
          </cell>
          <cell r="K5202">
            <v>111.66</v>
          </cell>
        </row>
        <row r="5203">
          <cell r="G5203">
            <v>89986</v>
          </cell>
          <cell r="H5203" t="str">
            <v>REGISTRO DE GAVETA BRUTO, LATÃO, ROSCÁVEL, 1/2", COM ACABAMENTO E CANOPLA CROMADOS - FORNECIMENTO E INSTALAÇÃO. AF_08/2021</v>
          </cell>
          <cell r="I5203" t="str">
            <v>UN</v>
          </cell>
          <cell r="J5203" t="str">
            <v>COEFICIENTE DE REPRESENTATIVIDADE</v>
          </cell>
          <cell r="K5203">
            <v>103.85</v>
          </cell>
        </row>
        <row r="5204">
          <cell r="G5204">
            <v>89987</v>
          </cell>
          <cell r="H5204" t="str">
            <v>REGISTRO DE GAVETA BRUTO, LATÃO, ROSCÁVEL, 3/4", COM ACABAMENTO E CANOPLA CROMADOS - FORNECIMENTO E INSTALAÇÃO. AF_08/2021</v>
          </cell>
          <cell r="I5204" t="str">
            <v>UN</v>
          </cell>
          <cell r="J5204" t="str">
            <v>COEFICIENTE DE REPRESENTATIVIDADE</v>
          </cell>
          <cell r="K5204">
            <v>117.81</v>
          </cell>
        </row>
        <row r="5205">
          <cell r="G5205">
            <v>90371</v>
          </cell>
          <cell r="H5205" t="str">
            <v>REGISTRO DE ESFERA, PVC, ROSCÁVEL, COM VOLANTE, 3/4" - FORNECIMENTO E INSTALAÇÃO. AF_08/2021</v>
          </cell>
          <cell r="I5205" t="str">
            <v>UN</v>
          </cell>
          <cell r="J5205" t="str">
            <v>COEFICIENTE DE REPRESENTATIVIDADE</v>
          </cell>
          <cell r="K5205">
            <v>22.46</v>
          </cell>
        </row>
        <row r="5206">
          <cell r="G5206">
            <v>94489</v>
          </cell>
          <cell r="H5206" t="str">
            <v>REGISTRO DE ESFERA, PVC, SOLDÁVEL, COM VOLANTE, DN  25 MM - FORNECIMENTO E INSTALAÇÃO. AF_08/2021</v>
          </cell>
          <cell r="I5206" t="str">
            <v>UN</v>
          </cell>
          <cell r="J5206" t="str">
            <v>COEFICIENTE DE REPRESENTATIVIDADE</v>
          </cell>
          <cell r="K5206">
            <v>22.6</v>
          </cell>
        </row>
        <row r="5207">
          <cell r="G5207">
            <v>94490</v>
          </cell>
          <cell r="H5207" t="str">
            <v>REGISTRO DE ESFERA, PVC, SOLDÁVEL, COM VOLANTE, DN  32 MM - FORNECIMENTO E INSTALAÇÃO. AF_08/2021</v>
          </cell>
          <cell r="I5207" t="str">
            <v>UN</v>
          </cell>
          <cell r="J5207" t="str">
            <v>COEFICIENTE DE REPRESENTATIVIDADE</v>
          </cell>
          <cell r="K5207">
            <v>33.090000000000003</v>
          </cell>
        </row>
        <row r="5208">
          <cell r="G5208">
            <v>94491</v>
          </cell>
          <cell r="H5208" t="str">
            <v>REGISTRO DE ESFERA, PVC, SOLDÁVEL, COM VOLANTE, DN  40 MM - FORNECIMENTO E INSTALAÇÃO. AF_08/2021</v>
          </cell>
          <cell r="I5208" t="str">
            <v>UN</v>
          </cell>
          <cell r="J5208" t="str">
            <v>COEFICIENTE DE REPRESENTATIVIDADE</v>
          </cell>
          <cell r="K5208">
            <v>45.26</v>
          </cell>
        </row>
        <row r="5209">
          <cell r="G5209">
            <v>94492</v>
          </cell>
          <cell r="H5209" t="str">
            <v>REGISTRO DE ESFERA, PVC, SOLDÁVEL, COM VOLANTE, DN  50 MM - FORNECIMENTO E INSTALAÇÃO. AF_08/2021</v>
          </cell>
          <cell r="I5209" t="str">
            <v>UN</v>
          </cell>
          <cell r="J5209" t="str">
            <v>COEFICIENTE DE REPRESENTATIVIDADE</v>
          </cell>
          <cell r="K5209">
            <v>46.5</v>
          </cell>
        </row>
        <row r="5210">
          <cell r="G5210">
            <v>94493</v>
          </cell>
          <cell r="H5210" t="str">
            <v>REGISTRO DE ESFERA, PVC, SOLDÁVEL, COM VOLANTE, DN  60 MM - FORNECIMENTO E INSTALAÇÃO. AF_08/2021</v>
          </cell>
          <cell r="I5210" t="str">
            <v>UN</v>
          </cell>
          <cell r="J5210" t="str">
            <v>COEFICIENTE DE REPRESENTATIVIDADE</v>
          </cell>
          <cell r="K5210">
            <v>85.13</v>
          </cell>
        </row>
        <row r="5211">
          <cell r="G5211">
            <v>94495</v>
          </cell>
          <cell r="H5211" t="str">
            <v>REGISTRO DE GAVETA BRUTO, LATÃO, ROSCÁVEL, 1" - FORNECIMENTO E INSTALAÇÃO. AF_08/2021</v>
          </cell>
          <cell r="I5211" t="str">
            <v>UN</v>
          </cell>
          <cell r="J5211" t="str">
            <v>COEFICIENTE DE REPRESENTATIVIDADE</v>
          </cell>
          <cell r="K5211">
            <v>76.540000000000006</v>
          </cell>
        </row>
        <row r="5212">
          <cell r="G5212">
            <v>94496</v>
          </cell>
          <cell r="H5212" t="str">
            <v>REGISTRO DE GAVETA BRUTO, LATÃO, ROSCÁVEL, 1 1/4" - FORNECIMENTO E INSTALAÇÃO. AF_08/2021</v>
          </cell>
          <cell r="I5212" t="str">
            <v>UN</v>
          </cell>
          <cell r="J5212" t="str">
            <v>COEFICIENTE DE REPRESENTATIVIDADE</v>
          </cell>
          <cell r="K5212">
            <v>104.29</v>
          </cell>
        </row>
        <row r="5213">
          <cell r="G5213">
            <v>94497</v>
          </cell>
          <cell r="H5213" t="str">
            <v>REGISTRO DE GAVETA BRUTO, LATÃO, ROSCÁVEL, 1 1/2" - FORNECIMENTO E INSTALAÇÃO. AF_08/2021</v>
          </cell>
          <cell r="I5213" t="str">
            <v>UN</v>
          </cell>
          <cell r="J5213" t="str">
            <v>COEFICIENTE DE REPRESENTATIVIDADE</v>
          </cell>
          <cell r="K5213">
            <v>131.99</v>
          </cell>
        </row>
        <row r="5214">
          <cell r="G5214">
            <v>94498</v>
          </cell>
          <cell r="H5214" t="str">
            <v>REGISTRO DE GAVETA BRUTO, LATÃO, ROSCÁVEL, 2" - FORNECIMENTO E INSTALAÇÃO. AF_08/2021</v>
          </cell>
          <cell r="I5214" t="str">
            <v>UN</v>
          </cell>
          <cell r="J5214" t="str">
            <v>COEFICIENTE DE REPRESENTATIVIDADE</v>
          </cell>
          <cell r="K5214">
            <v>182.64</v>
          </cell>
        </row>
        <row r="5215">
          <cell r="G5215">
            <v>94499</v>
          </cell>
          <cell r="H5215" t="str">
            <v>REGISTRO DE GAVETA BRUTO, LATÃO, ROSCÁVEL, 2 1/2" - FORNECIMENTO E INSTALAÇÃO. AF_08/2021</v>
          </cell>
          <cell r="I5215" t="str">
            <v>UN</v>
          </cell>
          <cell r="J5215" t="str">
            <v>COEFICIENTE DE REPRESENTATIVIDADE</v>
          </cell>
          <cell r="K5215">
            <v>367.84</v>
          </cell>
        </row>
        <row r="5216">
          <cell r="G5216">
            <v>94500</v>
          </cell>
          <cell r="H5216" t="str">
            <v>REGISTRO DE GAVETA BRUTO, LATÃO, ROSCÁVEL, 3" - FORNECIMENTO E INSTALAÇÃO. AF_08/2021</v>
          </cell>
          <cell r="I5216" t="str">
            <v>UN</v>
          </cell>
          <cell r="J5216" t="str">
            <v>COEFICIENTE DE REPRESENTATIVIDADE</v>
          </cell>
          <cell r="K5216">
            <v>446.16</v>
          </cell>
        </row>
        <row r="5217">
          <cell r="G5217">
            <v>94501</v>
          </cell>
          <cell r="H5217" t="str">
            <v>REGISTRO DE GAVETA BRUTO, LATÃO, ROSCÁVEL, 4" - FORNECIMENTO E INSTALAÇÃO. AF_08/2021</v>
          </cell>
          <cell r="I5217" t="str">
            <v>UN</v>
          </cell>
          <cell r="J5217" t="str">
            <v>COEFICIENTE DE REPRESENTATIVIDADE</v>
          </cell>
          <cell r="K5217">
            <v>909.37</v>
          </cell>
        </row>
        <row r="5218">
          <cell r="G5218">
            <v>94792</v>
          </cell>
          <cell r="H5218" t="str">
            <v>REGISTRO DE GAVETA BRUTO, LATÃO, ROSCÁVEL, 1", COM ACABAMENTO E CANOPLA CROMADOS - FORNECIMENTO E INSTALAÇÃO. AF_08/2021</v>
          </cell>
          <cell r="I5218" t="str">
            <v>UN</v>
          </cell>
          <cell r="J5218" t="str">
            <v>COEFICIENTE DE REPRESENTATIVIDADE</v>
          </cell>
          <cell r="K5218">
            <v>143.72999999999999</v>
          </cell>
        </row>
        <row r="5219">
          <cell r="G5219">
            <v>94793</v>
          </cell>
          <cell r="H5219" t="str">
            <v>REGISTRO DE GAVETA BRUTO, LATÃO, ROSCÁVEL, 1 1/4", COM ACABAMENTO E CANOPLA CROMADOS - FORNECIMENTO E INSTALAÇÃO. AF_08/2021</v>
          </cell>
          <cell r="I5219" t="str">
            <v>UN</v>
          </cell>
          <cell r="J5219" t="str">
            <v>COEFICIENTE DE REPRESENTATIVIDADE</v>
          </cell>
          <cell r="K5219">
            <v>197.79</v>
          </cell>
        </row>
        <row r="5220">
          <cell r="G5220">
            <v>94794</v>
          </cell>
          <cell r="H5220" t="str">
            <v>REGISTRO DE GAVETA BRUTO, LATÃO, ROSCÁVEL, 1 1/2", COM ACABAMENTO E CANOPLA CROMADOS - FORNECIMENTO E INSTALAÇÃO. AF_08/2021</v>
          </cell>
          <cell r="I5220" t="str">
            <v>UN</v>
          </cell>
          <cell r="J5220" t="str">
            <v>COEFICIENTE DE REPRESENTATIVIDADE</v>
          </cell>
          <cell r="K5220">
            <v>208.89</v>
          </cell>
        </row>
        <row r="5221">
          <cell r="G5221">
            <v>94795</v>
          </cell>
          <cell r="H5221" t="str">
            <v>TORNEIRA DE BOIA PARA CAIXA D'ÁGUA, ROSCÁVEL, 1/2" - FORNECIMENTO E INSTALAÇÃO. AF_08/2021</v>
          </cell>
          <cell r="I5221" t="str">
            <v>UN</v>
          </cell>
          <cell r="J5221" t="str">
            <v>COEFICIENTE DE REPRESENTATIVIDADE</v>
          </cell>
          <cell r="K5221">
            <v>28.07</v>
          </cell>
        </row>
        <row r="5222">
          <cell r="G5222">
            <v>94796</v>
          </cell>
          <cell r="H5222" t="str">
            <v>TORNEIRA DE BOIA PARA CAIXA D'ÁGUA, ROSCÁVEL, 3/4" - FORNECIMENTO E INSTALAÇÃO. AF_08/2021</v>
          </cell>
          <cell r="I5222" t="str">
            <v>UN</v>
          </cell>
          <cell r="J5222" t="str">
            <v>COEFICIENTE DE REPRESENTATIVIDADE</v>
          </cell>
          <cell r="K5222">
            <v>32.729999999999997</v>
          </cell>
        </row>
        <row r="5223">
          <cell r="G5223">
            <v>94797</v>
          </cell>
          <cell r="H5223" t="str">
            <v>TORNEIRA DE BOIA PARA CAIXA D'ÁGUA, ROSCÁVEL, 1" - FORNECIMENTO E INSTALAÇÃO. AF_08/2021</v>
          </cell>
          <cell r="I5223" t="str">
            <v>UN</v>
          </cell>
          <cell r="J5223" t="str">
            <v>COEFICIENTE DE REPRESENTATIVIDADE</v>
          </cell>
          <cell r="K5223">
            <v>66.209999999999994</v>
          </cell>
        </row>
        <row r="5224">
          <cell r="G5224">
            <v>94798</v>
          </cell>
          <cell r="H5224" t="str">
            <v>TORNEIRA DE BOIA PARA CAIXA D'ÁGUA, ROSCÁVEL, 1 1/4" - FORNECIMENTO E INSTALAÇÃO. AF_08/2021</v>
          </cell>
          <cell r="I5224" t="str">
            <v>UN</v>
          </cell>
          <cell r="J5224" t="str">
            <v>COEFICIENTE DE REPRESENTATIVIDADE</v>
          </cell>
          <cell r="K5224">
            <v>108.98</v>
          </cell>
        </row>
        <row r="5225">
          <cell r="G5225">
            <v>94799</v>
          </cell>
          <cell r="H5225" t="str">
            <v>TORNEIRA DE BOIA PARA CAIXA D'ÁGUA, ROSCÁVEL, 1 1/2" - FORNECIMENTO E INSTALAÇÃO. AF_08/2021</v>
          </cell>
          <cell r="I5225" t="str">
            <v>UN</v>
          </cell>
          <cell r="J5225" t="str">
            <v>COEFICIENTE DE REPRESENTATIVIDADE</v>
          </cell>
          <cell r="K5225">
            <v>134.08000000000001</v>
          </cell>
        </row>
        <row r="5226">
          <cell r="G5226">
            <v>94800</v>
          </cell>
          <cell r="H5226" t="str">
            <v>TORNEIRA DE BOIA PARA CAIXA D'ÁGUA, ROSCÁVEL, 2" - FORNECIMENTO E INSTALAÇÃO. AF_08/2021</v>
          </cell>
          <cell r="I5226" t="str">
            <v>UN</v>
          </cell>
          <cell r="J5226" t="str">
            <v>COEFICIENTE DE REPRESENTATIVIDADE</v>
          </cell>
          <cell r="K5226">
            <v>172.19</v>
          </cell>
        </row>
        <row r="5227">
          <cell r="G5227">
            <v>95248</v>
          </cell>
          <cell r="H5227" t="str">
            <v>VÁLVULA DE ESFERA BRUTA, BRONZE, ROSCÁVEL, 1/2" - FORNECIMENTO E INSTALAÇÃO. AF_08/2021</v>
          </cell>
          <cell r="I5227" t="str">
            <v>UN</v>
          </cell>
          <cell r="J5227" t="str">
            <v>COEFICIENTE DE REPRESENTATIVIDADE</v>
          </cell>
          <cell r="K5227">
            <v>66.23</v>
          </cell>
        </row>
        <row r="5228">
          <cell r="G5228">
            <v>95249</v>
          </cell>
          <cell r="H5228" t="str">
            <v>VÁLVULA DE ESFERA BRUTA, BRONZE, ROSCÁVEL, 3/4'' - FORNECIMENTO E INSTALAÇÃO. AF_08/2021</v>
          </cell>
          <cell r="I5228" t="str">
            <v>UN</v>
          </cell>
          <cell r="J5228" t="str">
            <v>COEFICIENTE DE REPRESENTATIVIDADE</v>
          </cell>
          <cell r="K5228">
            <v>77.62</v>
          </cell>
        </row>
        <row r="5229">
          <cell r="G5229">
            <v>95250</v>
          </cell>
          <cell r="H5229" t="str">
            <v>VÁLVULA DE ESFERA BRUTA, BRONZE, ROSCÁVEL, 1'' - FORNECIMENTO E INSTALAÇÃO. AF_08/2021</v>
          </cell>
          <cell r="I5229" t="str">
            <v>UN</v>
          </cell>
          <cell r="J5229" t="str">
            <v>COEFICIENTE DE REPRESENTATIVIDADE</v>
          </cell>
          <cell r="K5229">
            <v>104.76</v>
          </cell>
        </row>
        <row r="5230">
          <cell r="G5230">
            <v>95251</v>
          </cell>
          <cell r="H5230" t="str">
            <v>VÁLVULA DE ESFERA BRUTA, BRONZE, ROSCÁVEL, 1 1/4'' - FORNECIMENTO E INSTALAÇÃO. AF_08/2021</v>
          </cell>
          <cell r="I5230" t="str">
            <v>UN</v>
          </cell>
          <cell r="J5230" t="str">
            <v>COEFICIENTE DE REPRESENTATIVIDADE</v>
          </cell>
          <cell r="K5230">
            <v>155.28</v>
          </cell>
        </row>
        <row r="5231">
          <cell r="G5231">
            <v>95252</v>
          </cell>
          <cell r="H5231" t="str">
            <v>VÁLVULA DE ESFERA BRUTA, BRONZE, ROSCÁVEL, 1 1/2'' - FORNECIMENTO E INSTALAÇÃO. AF_08/2021</v>
          </cell>
          <cell r="I5231" t="str">
            <v>UN</v>
          </cell>
          <cell r="J5231" t="str">
            <v>COEFICIENTE DE REPRESENTATIVIDADE</v>
          </cell>
          <cell r="K5231">
            <v>187.94</v>
          </cell>
        </row>
        <row r="5232">
          <cell r="G5232">
            <v>95253</v>
          </cell>
          <cell r="H5232" t="str">
            <v>VÁLVULA DE ESFERA BRUTA, BRONZE, ROSCÁVEL, 2'' - FORNECIMENTO E INSTALAÇÃO. AF_08/2021</v>
          </cell>
          <cell r="I5232" t="str">
            <v>UN</v>
          </cell>
          <cell r="J5232" t="str">
            <v>COEFICIENTE DE REPRESENTATIVIDADE</v>
          </cell>
          <cell r="K5232">
            <v>286.89999999999998</v>
          </cell>
        </row>
        <row r="5233">
          <cell r="G5233">
            <v>99619</v>
          </cell>
          <cell r="H5233" t="str">
            <v>VÁLVULA DE RETENÇÃO HORIZONTAL, DE BRONZE, ROSCÁVEL, 3/4" - FORNECIMENTO E INSTALAÇÃO. AF_08/2021</v>
          </cell>
          <cell r="I5233" t="str">
            <v>UN</v>
          </cell>
          <cell r="J5233" t="str">
            <v>COEFICIENTE DE REPRESENTATIVIDADE</v>
          </cell>
          <cell r="K5233">
            <v>87.08</v>
          </cell>
        </row>
        <row r="5234">
          <cell r="G5234">
            <v>99620</v>
          </cell>
          <cell r="H5234" t="str">
            <v>VÁLVULA DE RETENÇÃO HORIZONTAL, DE BRONZE, ROSCÁVEL, 1" - FORNECIMENTO E INSTALAÇÃO. AF_08/2021</v>
          </cell>
          <cell r="I5234" t="str">
            <v>UN</v>
          </cell>
          <cell r="J5234" t="str">
            <v>COEFICIENTE DE REPRESENTATIVIDADE</v>
          </cell>
          <cell r="K5234">
            <v>118.27</v>
          </cell>
        </row>
        <row r="5235">
          <cell r="G5235">
            <v>99621</v>
          </cell>
          <cell r="H5235" t="str">
            <v>VÁLVULA DE RETENÇÃO HORIZONTAL, DE BRONZE, ROSCÁVEL, 1 1/4" - FORNECIMENTO E INSTALAÇÃO. AF_08/2021</v>
          </cell>
          <cell r="I5235" t="str">
            <v>UN</v>
          </cell>
          <cell r="J5235" t="str">
            <v>COEFICIENTE DE REPRESENTATIVIDADE</v>
          </cell>
          <cell r="K5235">
            <v>176.16</v>
          </cell>
        </row>
        <row r="5236">
          <cell r="G5236">
            <v>99622</v>
          </cell>
          <cell r="H5236" t="str">
            <v>VÁLVULA DE RETENÇÃO HORIZONTAL, DE BRONZE, ROSCÁVEL, 1 1/2"  - FORNECIMENTO E INSTALAÇÃO. AF_08/2021</v>
          </cell>
          <cell r="I5236" t="str">
            <v>UN</v>
          </cell>
          <cell r="J5236" t="str">
            <v>COEFICIENTE DE REPRESENTATIVIDADE</v>
          </cell>
          <cell r="K5236">
            <v>198.47</v>
          </cell>
        </row>
        <row r="5237">
          <cell r="G5237">
            <v>99623</v>
          </cell>
          <cell r="H5237" t="str">
            <v>VÁLVULA DE RETENÇÃO HORIZONTAL, DE BRONZE, ROSCÁVEL, 2"  - FORNECIMENTO E INSTALAÇÃO. AF_08/2021</v>
          </cell>
          <cell r="I5237" t="str">
            <v>UN</v>
          </cell>
          <cell r="J5237" t="str">
            <v>COEFICIENTE DE REPRESENTATIVIDADE</v>
          </cell>
          <cell r="K5237">
            <v>276.77</v>
          </cell>
        </row>
        <row r="5238">
          <cell r="G5238">
            <v>99624</v>
          </cell>
          <cell r="H5238" t="str">
            <v>VÁLVULA DE RETENÇÃO HORIZONTAL, DE BRONZE, ROSCÁVEL, 2 1/2" - FORNECIMENTO E INSTALAÇÃO. AF_08/2021</v>
          </cell>
          <cell r="I5238" t="str">
            <v>UN</v>
          </cell>
          <cell r="J5238" t="str">
            <v>COEFICIENTE DE REPRESENTATIVIDADE</v>
          </cell>
          <cell r="K5238">
            <v>394.41</v>
          </cell>
        </row>
        <row r="5239">
          <cell r="G5239">
            <v>99625</v>
          </cell>
          <cell r="H5239" t="str">
            <v>VÁLVULA DE RETENÇÃO HORIZONTAL, DE BRONZE, ROSCÁVEL, 3" - FORNECIMENTO E INSTALAÇÃO. AF_08/2021</v>
          </cell>
          <cell r="I5239" t="str">
            <v>UN</v>
          </cell>
          <cell r="J5239" t="str">
            <v>COEFICIENTE DE REPRESENTATIVIDADE</v>
          </cell>
          <cell r="K5239">
            <v>542.21</v>
          </cell>
        </row>
        <row r="5240">
          <cell r="G5240">
            <v>99626</v>
          </cell>
          <cell r="H5240" t="str">
            <v>VÁLVULA DE RETENÇÃO HORIZONTAL, DE BRONZE, ROSCÁVEL, 4" - FORNECIMENTO E INSTALAÇÃO. AF_08/2021</v>
          </cell>
          <cell r="I5240" t="str">
            <v>UN</v>
          </cell>
          <cell r="J5240" t="str">
            <v>COEFICIENTE DE REPRESENTATIVIDADE</v>
          </cell>
          <cell r="K5240">
            <v>833.94</v>
          </cell>
        </row>
        <row r="5241">
          <cell r="G5241">
            <v>99627</v>
          </cell>
          <cell r="H5241" t="str">
            <v>VÁLVULA DE RETENÇÃO VERTICAL, DE BRONZE, ROSCÁVEL, 1/2" - FORNECIMENTO E INSTALAÇÃO. AF_08/2021</v>
          </cell>
          <cell r="I5241" t="str">
            <v>UN</v>
          </cell>
          <cell r="J5241" t="str">
            <v>COEFICIENTE DE REPRESENTATIVIDADE</v>
          </cell>
          <cell r="K5241">
            <v>52.58</v>
          </cell>
        </row>
        <row r="5242">
          <cell r="G5242">
            <v>99628</v>
          </cell>
          <cell r="H5242" t="str">
            <v>VÁLVULA DE RETENÇÃO VERTICAL, DE BRONZE, ROSCÁVEL, 3/4" - FORNECIMENTO E INSTALAÇÃO. AF_08/2021</v>
          </cell>
          <cell r="I5242" t="str">
            <v>UN</v>
          </cell>
          <cell r="J5242" t="str">
            <v>COEFICIENTE DE REPRESENTATIVIDADE</v>
          </cell>
          <cell r="K5242">
            <v>57.56</v>
          </cell>
        </row>
        <row r="5243">
          <cell r="G5243">
            <v>99629</v>
          </cell>
          <cell r="H5243" t="str">
            <v>VÁLVULA DE RETENÇÃO VERTICAL, DE BRONZE, ROSCÁVEL, 1" - FORNECIMENTO E INSTALAÇÃO. AF_08/2021</v>
          </cell>
          <cell r="I5243" t="str">
            <v>UN</v>
          </cell>
          <cell r="J5243" t="str">
            <v>COEFICIENTE DE REPRESENTATIVIDADE</v>
          </cell>
          <cell r="K5243">
            <v>64.11</v>
          </cell>
        </row>
        <row r="5244">
          <cell r="G5244">
            <v>99630</v>
          </cell>
          <cell r="H5244" t="str">
            <v>VÁLVULA DE RETENÇÃO VERTICAL, DE BRONZE, ROSCÁVEL, 1 1/4" - FORNECIMENTO E INSTALAÇÃO. AF_08/2021</v>
          </cell>
          <cell r="I5244" t="str">
            <v>UN</v>
          </cell>
          <cell r="J5244" t="str">
            <v>COEFICIENTE DE REPRESENTATIVIDADE</v>
          </cell>
          <cell r="K5244">
            <v>95.26</v>
          </cell>
        </row>
        <row r="5245">
          <cell r="G5245">
            <v>99631</v>
          </cell>
          <cell r="H5245" t="str">
            <v>VÁLVULA DE RETENÇÃO VERTICAL, DE BRONZE, ROSCÁVEL, 1 1/2" - FORNECIMENTO E INSTALAÇÃO. AF_08/2021</v>
          </cell>
          <cell r="I5245" t="str">
            <v>UN</v>
          </cell>
          <cell r="J5245" t="str">
            <v>COEFICIENTE DE REPRESENTATIVIDADE</v>
          </cell>
          <cell r="K5245">
            <v>111.05</v>
          </cell>
        </row>
        <row r="5246">
          <cell r="G5246">
            <v>99632</v>
          </cell>
          <cell r="H5246" t="str">
            <v>VÁLVULA DE RETENÇÃO VERTICAL, DE BRONZE, ROSCÁVEL, 2" - FORNECIMENTO E INSTALAÇÃO. AF_08/2021</v>
          </cell>
          <cell r="I5246" t="str">
            <v>UN</v>
          </cell>
          <cell r="J5246" t="str">
            <v>COEFICIENTE DE REPRESENTATIVIDADE</v>
          </cell>
          <cell r="K5246">
            <v>159.87</v>
          </cell>
        </row>
        <row r="5247">
          <cell r="G5247">
            <v>99633</v>
          </cell>
          <cell r="H5247" t="str">
            <v>VÁLVULA DE RETENÇÃO VERTICAL, DE BRONZE, ROSCÁVEL, 3" - FORNECIMENTO E INSTALAÇÃO. AF_08/2021</v>
          </cell>
          <cell r="I5247" t="str">
            <v>UN</v>
          </cell>
          <cell r="J5247" t="str">
            <v>COEFICIENTE DE REPRESENTATIVIDADE</v>
          </cell>
          <cell r="K5247">
            <v>342.19</v>
          </cell>
        </row>
        <row r="5248">
          <cell r="G5248">
            <v>99634</v>
          </cell>
          <cell r="H5248" t="str">
            <v>VÁLVULA DE RETENÇÃO VERTICAL, DE BRONZE, ROSCÁVEL, 4" - FORNECIMENTO E INSTALAÇÃO. AF_08/2021</v>
          </cell>
          <cell r="I5248" t="str">
            <v>UN</v>
          </cell>
          <cell r="J5248" t="str">
            <v>COEFICIENTE DE REPRESENTATIVIDADE</v>
          </cell>
          <cell r="K5248">
            <v>582.28</v>
          </cell>
        </row>
        <row r="5249">
          <cell r="G5249">
            <v>99635</v>
          </cell>
          <cell r="H5249" t="str">
            <v>VÁLVULA DE DESCARGA METÁLICA, BASE 1 1/2", ACABAMENTO METALICO CROMADO - FORNECIMENTO E INSTALAÇÃO. AF_08/2021</v>
          </cell>
          <cell r="I5249" t="str">
            <v>UN</v>
          </cell>
          <cell r="J5249" t="str">
            <v>COEFICIENTE DE REPRESENTATIVIDADE</v>
          </cell>
          <cell r="K5249">
            <v>317.31</v>
          </cell>
        </row>
        <row r="5250">
          <cell r="G5250">
            <v>103008</v>
          </cell>
          <cell r="H5250" t="str">
            <v>VÁLVULA DE RETENÇÃO HORIZONTAL, DE BRONZE, ROSCÁVEL, 1/2" - FORNECIMENTO E INSTALAÇÃO. AF_08/2021</v>
          </cell>
          <cell r="I5250" t="str">
            <v>UN</v>
          </cell>
          <cell r="J5250" t="str">
            <v>COEFICIENTE DE REPRESENTATIVIDADE</v>
          </cell>
          <cell r="K5250">
            <v>71.03</v>
          </cell>
        </row>
        <row r="5251">
          <cell r="G5251">
            <v>103009</v>
          </cell>
          <cell r="H5251" t="str">
            <v>VÁLVULA DE RETENÇÃO VERTICAL, DE BRONZE, ROSCÁVEL, 2 1/2" - FORNECIMENTO E INSTALAÇÃO. AF_08/2021</v>
          </cell>
          <cell r="I5251" t="str">
            <v>UN</v>
          </cell>
          <cell r="J5251" t="str">
            <v>COEFICIENTE DE REPRESENTATIVIDADE</v>
          </cell>
          <cell r="K5251">
            <v>252.23</v>
          </cell>
        </row>
        <row r="5252">
          <cell r="G5252">
            <v>103010</v>
          </cell>
          <cell r="H5252" t="str">
            <v>VÁLVULA DE RETENÇÃO, DE BRONZE, PÉ COM CRIVOS, ROSCÁVEL, 3/4" - FORNECIMENTO E INSTALAÇÃO. AF_08/2021</v>
          </cell>
          <cell r="I5252" t="str">
            <v>UN</v>
          </cell>
          <cell r="J5252" t="str">
            <v>COEFICIENTE DE REPRESENTATIVIDADE</v>
          </cell>
          <cell r="K5252">
            <v>53.86</v>
          </cell>
        </row>
        <row r="5253">
          <cell r="G5253">
            <v>103011</v>
          </cell>
          <cell r="H5253" t="str">
            <v>VÁLVULA DE RETENÇÃO, DE BRONZE, PÉ COM CRIVOS, ROSCÁVEL, 1" - FORNECIMENTO E INSTALAÇÃO. AF_08/2021</v>
          </cell>
          <cell r="I5253" t="str">
            <v>UN</v>
          </cell>
          <cell r="J5253" t="str">
            <v>COEFICIENTE DE REPRESENTATIVIDADE</v>
          </cell>
          <cell r="K5253">
            <v>60.13</v>
          </cell>
        </row>
        <row r="5254">
          <cell r="G5254">
            <v>103012</v>
          </cell>
          <cell r="H5254" t="str">
            <v>VÁLVULA DE RETENÇÃO, DE BRONZE, PÉ COM CRIVOS, ROSCÁVEL, 1 1/4" - FORNECIMENTO E INSTALAÇÃO. AF_08/2021</v>
          </cell>
          <cell r="I5254" t="str">
            <v>UN</v>
          </cell>
          <cell r="J5254" t="str">
            <v>COEFICIENTE DE REPRESENTATIVIDADE</v>
          </cell>
          <cell r="K5254">
            <v>94.72</v>
          </cell>
        </row>
        <row r="5255">
          <cell r="G5255">
            <v>103013</v>
          </cell>
          <cell r="H5255" t="str">
            <v>VÁLVULA DE RETENÇÃO, DE BRONZE, PÉ COM CRIVOS, ROSCÁVEL, 1 1/2" - FORNECIMENTO E INSTALAÇÃO. AF_08/2021</v>
          </cell>
          <cell r="I5255" t="str">
            <v>UN</v>
          </cell>
          <cell r="J5255" t="str">
            <v>COEFICIENTE DE REPRESENTATIVIDADE</v>
          </cell>
          <cell r="K5255">
            <v>102.09</v>
          </cell>
        </row>
        <row r="5256">
          <cell r="G5256">
            <v>103014</v>
          </cell>
          <cell r="H5256" t="str">
            <v>VÁLVULA DE RETENÇÃO, DE BRONZE, PÉ COM CRIVOS, ROSCÁVEL, 2" - FORNECIMENTO E INSTALAÇÃO. AF_08/2021</v>
          </cell>
          <cell r="I5256" t="str">
            <v>UN</v>
          </cell>
          <cell r="J5256" t="str">
            <v>COEFICIENTE DE REPRESENTATIVIDADE</v>
          </cell>
          <cell r="K5256">
            <v>153.37</v>
          </cell>
        </row>
        <row r="5257">
          <cell r="G5257">
            <v>103015</v>
          </cell>
          <cell r="H5257" t="str">
            <v>VÁLVULA DE RETENÇÃO, DE BRONZE, PÉ COM CRIVOS, ROSCÁVEL, 2 1/2" - FORNECIMENTO E INSTALAÇÃO. AF_08/2021</v>
          </cell>
          <cell r="I5257" t="str">
            <v>UN</v>
          </cell>
          <cell r="J5257" t="str">
            <v>COEFICIENTE DE REPRESENTATIVIDADE</v>
          </cell>
          <cell r="K5257">
            <v>270.75</v>
          </cell>
        </row>
        <row r="5258">
          <cell r="G5258">
            <v>103016</v>
          </cell>
          <cell r="H5258" t="str">
            <v>VÁLVULA DE RETENÇÃO, DE BRONZE, PÉ COM CRIVOS, ROSCÁVEL, 3" - FORNECIMENTO E INSTALAÇÃO. AF_08/2021</v>
          </cell>
          <cell r="I5258" t="str">
            <v>UN</v>
          </cell>
          <cell r="J5258" t="str">
            <v>COEFICIENTE DE REPRESENTATIVIDADE</v>
          </cell>
          <cell r="K5258">
            <v>369.98</v>
          </cell>
        </row>
        <row r="5259">
          <cell r="G5259">
            <v>103017</v>
          </cell>
          <cell r="H5259" t="str">
            <v>VÁLVULA DE RETENÇÃO, DE BRONZE, PÉ COM CRIVOS, ROSCÁVEL, 4" - FORNECIMENTO E INSTALAÇÃO. AF_08/2021</v>
          </cell>
          <cell r="I5259" t="str">
            <v>UN</v>
          </cell>
          <cell r="J5259" t="str">
            <v>COEFICIENTE DE REPRESENTATIVIDADE</v>
          </cell>
          <cell r="K5259">
            <v>645.04</v>
          </cell>
        </row>
        <row r="5260">
          <cell r="G5260">
            <v>103018</v>
          </cell>
          <cell r="H5260" t="str">
            <v>VÁLVULA DE DESCARGA METÁLICA, BASE 1 1/4", ACABAMENTO METALICO CROMADO - FORNECIMENTO E INSTALAÇÃO. AF_08/2021</v>
          </cell>
          <cell r="I5260" t="str">
            <v>UN</v>
          </cell>
          <cell r="J5260" t="str">
            <v>COEFICIENTE DE REPRESENTATIVIDADE</v>
          </cell>
          <cell r="K5260">
            <v>259.35000000000002</v>
          </cell>
        </row>
        <row r="5261">
          <cell r="G5261">
            <v>103019</v>
          </cell>
          <cell r="H5261" t="str">
            <v>REGISTRO OU VÁLVULA GLOBO ANGULAR EM LATÃO, PARA HIDRANTES EM INSTALAÇÃO PREDIAL DE INCÊNDIO, 45 GRAUS, 2 1/2" - FORNECIMENTO E INSTALAÇÃO. AF_08/2021</v>
          </cell>
          <cell r="I5261" t="str">
            <v>UN</v>
          </cell>
          <cell r="J5261" t="str">
            <v>COEFICIENTE DE REPRESENTATIVIDADE</v>
          </cell>
          <cell r="K5261">
            <v>254.85</v>
          </cell>
        </row>
        <row r="5262">
          <cell r="G5262">
            <v>103029</v>
          </cell>
          <cell r="H5262" t="str">
            <v>REGISTRO OU REGULADOR DE GÁS DE COZINHA - FORNECIMENTO E INSTALAÇÃO. AF_08/2021</v>
          </cell>
          <cell r="I5262" t="str">
            <v>UN</v>
          </cell>
          <cell r="J5262" t="str">
            <v>COEFICIENTE DE REPRESENTATIVIDADE</v>
          </cell>
          <cell r="K5262">
            <v>56.54</v>
          </cell>
        </row>
        <row r="5263">
          <cell r="G5263">
            <v>103036</v>
          </cell>
          <cell r="H5263" t="str">
            <v>REGISTRO DE ESFERA, PVC, ROSCÁVEL, COM VOLANTE, 1/2" - FORNECIMENTO E INSTALAÇÃO. AF_08/2021</v>
          </cell>
          <cell r="I5263" t="str">
            <v>UN</v>
          </cell>
          <cell r="J5263" t="str">
            <v>COEFICIENTE DE REPRESENTATIVIDADE</v>
          </cell>
          <cell r="K5263">
            <v>17.88</v>
          </cell>
        </row>
        <row r="5264">
          <cell r="G5264">
            <v>103037</v>
          </cell>
          <cell r="H5264" t="str">
            <v>REGISTRO DE ESFERA, PVC, ROSCÁVEL, COM VOLANTE, 1" - FORNECIMENTO E INSTALAÇÃO. AF_08/2021</v>
          </cell>
          <cell r="I5264" t="str">
            <v>UN</v>
          </cell>
          <cell r="J5264" t="str">
            <v>COEFICIENTE DE REPRESENTATIVIDADE</v>
          </cell>
          <cell r="K5264">
            <v>35.25</v>
          </cell>
        </row>
        <row r="5265">
          <cell r="G5265">
            <v>103038</v>
          </cell>
          <cell r="H5265" t="str">
            <v>REGISTRO DE ESFERA, PVC, ROSCÁVEL, COM VOLANTE, 1 1/4" - FORNECIMENTO E INSTALAÇÃO. AF_08/2021</v>
          </cell>
          <cell r="I5265" t="str">
            <v>UN</v>
          </cell>
          <cell r="J5265" t="str">
            <v>COEFICIENTE DE REPRESENTATIVIDADE</v>
          </cell>
          <cell r="K5265">
            <v>47.22</v>
          </cell>
        </row>
        <row r="5266">
          <cell r="G5266">
            <v>103039</v>
          </cell>
          <cell r="H5266" t="str">
            <v>REGISTRO DE ESFERA, PVC, ROSCÁVEL, COM VOLANTE, 1 1/2" - FORNECIMENTO E INSTALAÇÃO. AF_08/2021</v>
          </cell>
          <cell r="I5266" t="str">
            <v>UN</v>
          </cell>
          <cell r="J5266" t="str">
            <v>COEFICIENTE DE REPRESENTATIVIDADE</v>
          </cell>
          <cell r="K5266">
            <v>51.79</v>
          </cell>
        </row>
        <row r="5267">
          <cell r="G5267">
            <v>103040</v>
          </cell>
          <cell r="H5267" t="str">
            <v>REGISTRO DE ESFERA, PVC, ROSCÁVEL, COM VOLANTE, 2" - FORNECIMENTO E INSTALAÇÃO. AF_08/2021</v>
          </cell>
          <cell r="I5267" t="str">
            <v>UN</v>
          </cell>
          <cell r="J5267" t="str">
            <v>COEFICIENTE DE REPRESENTATIVIDADE</v>
          </cell>
          <cell r="K5267">
            <v>76.48</v>
          </cell>
        </row>
        <row r="5268">
          <cell r="G5268">
            <v>103041</v>
          </cell>
          <cell r="H5268" t="str">
            <v>REGISTRO DE ESFERA, PVC, ROSCÁVEL, COM BORBOLETA, 1/2" - FORNECIMENTO E INSTALAÇÃO. AF_08/2021</v>
          </cell>
          <cell r="I5268" t="str">
            <v>UN</v>
          </cell>
          <cell r="J5268" t="str">
            <v>COEFICIENTE DE REPRESENTATIVIDADE</v>
          </cell>
          <cell r="K5268">
            <v>15.02</v>
          </cell>
        </row>
        <row r="5269">
          <cell r="G5269">
            <v>103042</v>
          </cell>
          <cell r="H5269" t="str">
            <v>REGISTRO DE ESFERA, PVC, ROSCÁVEL, COM BORBOLETA, 3/4" - FORNECIMENTO E INSTALAÇÃO. AF_08/2021</v>
          </cell>
          <cell r="I5269" t="str">
            <v>UN</v>
          </cell>
          <cell r="J5269" t="str">
            <v>COEFICIENTE DE REPRESENTATIVIDADE</v>
          </cell>
          <cell r="K5269">
            <v>18.760000000000002</v>
          </cell>
        </row>
        <row r="5270">
          <cell r="G5270">
            <v>103043</v>
          </cell>
          <cell r="H5270" t="str">
            <v>REGISTRO DE ESFERA, PVC, ROSCÁVEL, COM CABEÇA QUADRADA, 1/2" - FORNECIMENTO E INSTALAÇÃO. AF_08/2021</v>
          </cell>
          <cell r="I5270" t="str">
            <v>UN</v>
          </cell>
          <cell r="J5270" t="str">
            <v>COEFICIENTE DE REPRESENTATIVIDADE</v>
          </cell>
          <cell r="K5270">
            <v>17.23</v>
          </cell>
        </row>
        <row r="5271">
          <cell r="G5271">
            <v>103044</v>
          </cell>
          <cell r="H5271" t="str">
            <v>REGISTRO DE ESFERA, PVC, ROSCÁVEL, COM CABEÇA QUADRADA, 3/4" - FORNECIMENTO E INSTALAÇÃO. AF_08/2021</v>
          </cell>
          <cell r="I5271" t="str">
            <v>UN</v>
          </cell>
          <cell r="J5271" t="str">
            <v>COEFICIENTE DE REPRESENTATIVIDADE</v>
          </cell>
          <cell r="K5271">
            <v>23.37</v>
          </cell>
        </row>
        <row r="5272">
          <cell r="G5272">
            <v>103045</v>
          </cell>
          <cell r="H5272" t="str">
            <v>REGISTRO DE PRESSÃO, PVC, ROSCÁVEL, VOLANTE SIMPLES, 1/2" - FORNECIMENTO E INSTALAÇÃO. AF_08/2021</v>
          </cell>
          <cell r="I5272" t="str">
            <v>UN</v>
          </cell>
          <cell r="J5272" t="str">
            <v>COEFICIENTE DE REPRESENTATIVIDADE</v>
          </cell>
          <cell r="K5272">
            <v>7.74</v>
          </cell>
        </row>
        <row r="5273">
          <cell r="G5273">
            <v>103046</v>
          </cell>
          <cell r="H5273" t="str">
            <v>REGISTRO DE PRESSÃO, PVC, ROSCÁVEL, VOLANTE SIMPLES, 3/4" - FORNECIMENTO E INSTALAÇÃO. AF_08/2021</v>
          </cell>
          <cell r="I5273" t="str">
            <v>UN</v>
          </cell>
          <cell r="J5273" t="str">
            <v>COEFICIENTE DE REPRESENTATIVIDADE</v>
          </cell>
          <cell r="K5273">
            <v>17.829999999999998</v>
          </cell>
        </row>
        <row r="5274">
          <cell r="G5274">
            <v>103047</v>
          </cell>
          <cell r="H5274" t="str">
            <v>REGISTRO DE ESFERA, PVC, SOLDÁVEL, COM VOLANTE, DN  20 MM - FORNECIMENTO E INSTALAÇÃO. AF_08/2021</v>
          </cell>
          <cell r="I5274" t="str">
            <v>UN</v>
          </cell>
          <cell r="J5274" t="str">
            <v>COEFICIENTE DE REPRESENTATIVIDADE</v>
          </cell>
          <cell r="K5274">
            <v>18.54</v>
          </cell>
        </row>
        <row r="5275">
          <cell r="G5275">
            <v>103048</v>
          </cell>
          <cell r="H5275" t="str">
            <v>REGISTRO DE PRESSÃO, PVC, SOLDÁVEL, VOLANTE SIMPLES, DN  20 MM - FORNECIMENTO E INSTALAÇÃO. AF_08/2021</v>
          </cell>
          <cell r="I5275" t="str">
            <v>UN</v>
          </cell>
          <cell r="J5275" t="str">
            <v>COEFICIENTE DE REPRESENTATIVIDADE</v>
          </cell>
          <cell r="K5275">
            <v>14.14</v>
          </cell>
        </row>
        <row r="5276">
          <cell r="G5276">
            <v>103049</v>
          </cell>
          <cell r="H5276" t="str">
            <v>REGISTRO DE PRESSÃO, PVC, SOLDÁVEL, VOLANTE SIMPLES, DN  25 MM - FORNECIMENTO E INSTALAÇÃO. AF_08/2021</v>
          </cell>
          <cell r="I5276" t="str">
            <v>UN</v>
          </cell>
          <cell r="J5276" t="str">
            <v>COEFICIENTE DE REPRESENTATIVIDADE</v>
          </cell>
          <cell r="K5276">
            <v>15.27</v>
          </cell>
        </row>
        <row r="5277">
          <cell r="G5277">
            <v>103050</v>
          </cell>
          <cell r="H5277" t="str">
            <v>SUBSTITUIÇÃO DE REGISTRO OU VÁLVULA, ROSCÁVEL, DN  20 MM. AF_08/2021</v>
          </cell>
          <cell r="I5277" t="str">
            <v>UN</v>
          </cell>
          <cell r="J5277" t="str">
            <v>COEFICIENTE DE REPRESENTATIVIDADE</v>
          </cell>
          <cell r="K5277">
            <v>22.49</v>
          </cell>
        </row>
        <row r="5278">
          <cell r="G5278">
            <v>103051</v>
          </cell>
          <cell r="H5278" t="str">
            <v>SUBSTITUIÇÃO DE REGISTRO OU VÁLVULA, ROSCÁVEL, DN  25 MM. AF_08/2021</v>
          </cell>
          <cell r="I5278" t="str">
            <v>UN</v>
          </cell>
          <cell r="J5278" t="str">
            <v>COEFICIENTE DE REPRESENTATIVIDADE</v>
          </cell>
          <cell r="K5278">
            <v>27.08</v>
          </cell>
        </row>
        <row r="5279">
          <cell r="G5279">
            <v>103052</v>
          </cell>
          <cell r="H5279" t="str">
            <v>SUBSTITUIÇÃO DE REGISTRO OU VÁLVULA, ROSCÁVEL, DN  32 MM. AF_08/2021</v>
          </cell>
          <cell r="I5279" t="str">
            <v>UN</v>
          </cell>
          <cell r="J5279" t="str">
            <v>COEFICIENTE DE REPRESENTATIVIDADE</v>
          </cell>
          <cell r="K5279">
            <v>37.409999999999997</v>
          </cell>
        </row>
        <row r="5280">
          <cell r="G5280">
            <v>95634</v>
          </cell>
          <cell r="H5280" t="str">
            <v>KIT CAVALETE PARA MEDIÇÃO DE ÁGUA - ENTRADA PRINCIPAL, EM PVC SOLDÁVEL DN 20 (½")   FORNECIMENTO E INSTALAÇÃO (EXCLUSIVE HIDRÔMETRO). AF_11/2016</v>
          </cell>
          <cell r="I5280" t="str">
            <v>UN</v>
          </cell>
          <cell r="J5280" t="str">
            <v>COEFICIENTE DE REPRESENTATIVIDADE</v>
          </cell>
          <cell r="K5280">
            <v>248.39</v>
          </cell>
        </row>
        <row r="5281">
          <cell r="G5281">
            <v>95635</v>
          </cell>
          <cell r="H5281" t="str">
            <v>KIT CAVALETE PARA MEDIÇÃO DE ÁGUA - ENTRADA PRINCIPAL, EM PVC SOLDÁVEL DN 25 (¾")   FORNECIMENTO E INSTALAÇÃO (EXCLUSIVE HIDRÔMETRO). AF_11/2016</v>
          </cell>
          <cell r="I5281" t="str">
            <v>UN</v>
          </cell>
          <cell r="J5281" t="str">
            <v>COEFICIENTE DE REPRESENTATIVIDADE</v>
          </cell>
          <cell r="K5281">
            <v>260.41000000000003</v>
          </cell>
        </row>
        <row r="5282">
          <cell r="G5282">
            <v>95636</v>
          </cell>
          <cell r="H5282" t="str">
            <v>KIT CAVALETE PARA MEDIÇÃO DE ÁGUA - ENTRADA PRINCIPAL, EM AÇO GALVANIZADO DN 25 (1 )   FORNECIMENTO E INSTALAÇÃO (EXCLUSIVE HIDRÔMETRO). AF_11/2016</v>
          </cell>
          <cell r="I5282" t="str">
            <v>UN</v>
          </cell>
          <cell r="J5282" t="str">
            <v>COEFICIENTE DE REPRESENTATIVIDADE</v>
          </cell>
          <cell r="K5282">
            <v>373.41</v>
          </cell>
        </row>
        <row r="5283">
          <cell r="G5283">
            <v>95637</v>
          </cell>
          <cell r="H5283" t="str">
            <v>KIT CAVALETE PARA MEDIÇÃO DE ÁGUA - ENTRADA PRINCIPAL, EM AÇO GALVANIZADO DN 32 (1 ¼)  FORNECIMENTO E INSTALAÇÃO (EXCLUSIVE HIDRÔMETRO). AF_11/2016</v>
          </cell>
          <cell r="I5283" t="str">
            <v>UN</v>
          </cell>
          <cell r="J5283" t="str">
            <v>COEFICIENTE DE REPRESENTATIVIDADE</v>
          </cell>
          <cell r="K5283">
            <v>572.59</v>
          </cell>
        </row>
        <row r="5284">
          <cell r="G5284">
            <v>95638</v>
          </cell>
          <cell r="H5284" t="str">
            <v>KIT CAVALETE PARA MEDIÇÃO DE ÁGUA - ENTRADA PRINCIPAL, EM AÇO GALVANIZADO DN 40 (1 ½)  FORNECIMENTO E INSTALAÇÃO (EXCLUSIVE HIDRÔMETRO). AF_11/2016</v>
          </cell>
          <cell r="I5284" t="str">
            <v>UN</v>
          </cell>
          <cell r="J5284" t="str">
            <v>COEFICIENTE DE REPRESENTATIVIDADE</v>
          </cell>
          <cell r="K5284">
            <v>699.66</v>
          </cell>
        </row>
        <row r="5285">
          <cell r="G5285">
            <v>95639</v>
          </cell>
          <cell r="H5285" t="str">
            <v>KIT CAVALETE PARA MEDIÇÃO DE ÁGUA - ENTRADA PRINCIPAL, EM AÇO GALVANIZADO DN 50 (2)  FORNECIMENTO E INSTALAÇÃO (EXCLUSIVE HIDRÔMETRO). AF_11/2016</v>
          </cell>
          <cell r="I5285" t="str">
            <v>UN</v>
          </cell>
          <cell r="J5285" t="str">
            <v>COEFICIENTE DE REPRESENTATIVIDADE</v>
          </cell>
          <cell r="K5285">
            <v>912.21</v>
          </cell>
        </row>
        <row r="5286">
          <cell r="G5286">
            <v>95641</v>
          </cell>
          <cell r="H5286" t="str">
            <v>KIT CAVALETE PARA MEDIÇÃO DE ÁGUA - ENTRADA INDIVIDUALIZADA, EM PVC DN 25 (¾), PARA 2 MEDIDORES  FORNECIMENTO E INSTALAÇÃO (EXCLUSIVE HIDRÔMETRO). AF_11/2016</v>
          </cell>
          <cell r="I5286" t="str">
            <v>UN</v>
          </cell>
          <cell r="J5286" t="str">
            <v>COEFICIENTE DE REPRESENTATIVIDADE</v>
          </cell>
          <cell r="K5286">
            <v>322.76</v>
          </cell>
        </row>
        <row r="5287">
          <cell r="G5287">
            <v>95642</v>
          </cell>
          <cell r="H5287" t="str">
            <v>KIT CAVALETE PARA MEDIÇÃO DE ÁGUA - ENTRADA INDIVIDUALIZADA, EM PVC DN 25 (¾), PARA 3 MEDIDORES  FORNECIMENTO E INSTALAÇÃO (EXCLUSIVE HIDRÔMETRO). AF_11/2016</v>
          </cell>
          <cell r="I5287" t="str">
            <v>UN</v>
          </cell>
          <cell r="J5287" t="str">
            <v>COEFICIENTE DE REPRESENTATIVIDADE</v>
          </cell>
          <cell r="K5287">
            <v>477.7</v>
          </cell>
        </row>
        <row r="5288">
          <cell r="G5288">
            <v>95643</v>
          </cell>
          <cell r="H5288" t="str">
            <v>KIT CAVALETE PARA MEDIÇÃO DE ÁGUA - ENTRADA INDIVIDUALIZADA, EM PVC DN 25 (¾), PARA 4 MEDIDORES  FORNECIMENTO E INSTALAÇÃO (EXCLUSIVE HIDRÔMETRO). AF_11/2016</v>
          </cell>
          <cell r="I5288" t="str">
            <v>UN</v>
          </cell>
          <cell r="J5288" t="str">
            <v>COEFICIENTE DE REPRESENTATIVIDADE</v>
          </cell>
          <cell r="K5288">
            <v>625.88</v>
          </cell>
        </row>
        <row r="5289">
          <cell r="G5289">
            <v>95644</v>
          </cell>
          <cell r="H5289" t="str">
            <v>KIT CAVALETE PARA MEDIÇÃO DE ÁGUA - ENTRADA INDIVIDUALIZADA, EM PVC DN 32 (1), PARA 1 MEDIDOR  FORNECIMENTO E INSTALAÇÃO (EXCLUSIVE HIDRÔMETRO). AF_11/2016</v>
          </cell>
          <cell r="I5289" t="str">
            <v>UN</v>
          </cell>
          <cell r="J5289" t="str">
            <v>COEFICIENTE DE REPRESENTATIVIDADE</v>
          </cell>
          <cell r="K5289">
            <v>241.7</v>
          </cell>
        </row>
        <row r="5290">
          <cell r="G5290">
            <v>95645</v>
          </cell>
          <cell r="H5290" t="str">
            <v>KIT CAVALETE PARA MEDIÇÃO DE ÁGUA - ENTRADA INDIVIDUALIZADA, EM PVC DN 32 (1), PARA 2 MEDIDORES  FORNECIMENTO E INSTALAÇÃO (EXCLUSIVE HIDRÔMETRO). AF_11/2016</v>
          </cell>
          <cell r="I5290" t="str">
            <v>UN</v>
          </cell>
          <cell r="J5290" t="str">
            <v>COEFICIENTE DE REPRESENTATIVIDADE</v>
          </cell>
          <cell r="K5290">
            <v>445.46</v>
          </cell>
        </row>
        <row r="5291">
          <cell r="G5291">
            <v>95646</v>
          </cell>
          <cell r="H5291" t="str">
            <v>KIT CAVALETE PARA MEDIÇÃO DE ÁGUA - ENTRADA INDIVIDUALIZADA, EM PVC DN 32 (1), PARA 3 MEDIDORES  FORNECIMENTO E INSTALAÇÃO (EXCLUSIVE HIDRÔMETRO). AF_11/2016</v>
          </cell>
          <cell r="I5291" t="str">
            <v>UN</v>
          </cell>
          <cell r="J5291" t="str">
            <v>COEFICIENTE DE REPRESENTATIVIDADE</v>
          </cell>
          <cell r="K5291">
            <v>664.66</v>
          </cell>
        </row>
        <row r="5292">
          <cell r="G5292">
            <v>95647</v>
          </cell>
          <cell r="H5292" t="str">
            <v>KIT CAVALETE PARA MEDIÇÃO DE ÁGUA - ENTRADA INDIVIDUALIZADA, EM PVC DN 32 (1), PARA 4 MEDIDORES  FORNECIMENTO E INSTALAÇÃO (EXCLUSIVE HIDRÔMETRO). AF_11/2016</v>
          </cell>
          <cell r="I5292" t="str">
            <v>UN</v>
          </cell>
          <cell r="J5292" t="str">
            <v>COEFICIENTE DE REPRESENTATIVIDADE</v>
          </cell>
          <cell r="K5292">
            <v>872.82</v>
          </cell>
        </row>
        <row r="5293">
          <cell r="G5293">
            <v>95648</v>
          </cell>
          <cell r="H5293" t="str">
            <v>KIT CAVALETE PARA MEDIÇÃO DE ÁGUA - ENTRADA INDIVIDUALIZADA, EM CPVC DN 28 (1"), PARA 1 MEDIDOR - FORNECIMENTO E INSTALAÇÃO (EXCLUSIVE HIDRÔMETRO). AF_11/2016</v>
          </cell>
          <cell r="I5293" t="str">
            <v>UN</v>
          </cell>
          <cell r="J5293" t="str">
            <v>COEFICIENTE DE REPRESENTATIVIDADE</v>
          </cell>
          <cell r="K5293">
            <v>579.29999999999995</v>
          </cell>
        </row>
        <row r="5294">
          <cell r="G5294">
            <v>95649</v>
          </cell>
          <cell r="H5294" t="str">
            <v>KIT CAVALETE PARA MEDIÇÃO DE ÁGUA - ENTRADA INDIVIDUALIZADA, EM CPVC DN 28 (1"), PARA 2 MEDIDORES - FORNECIMENTO E INSTALAÇÃO (EXCLUSIVE HIDRÔMETRO). AF_11/2016</v>
          </cell>
          <cell r="I5294" t="str">
            <v>UN</v>
          </cell>
          <cell r="J5294" t="str">
            <v>COEFICIENTE DE REPRESENTATIVIDADE</v>
          </cell>
          <cell r="K5294">
            <v>999.41</v>
          </cell>
        </row>
        <row r="5295">
          <cell r="G5295">
            <v>95650</v>
          </cell>
          <cell r="H5295" t="str">
            <v>KIT CAVALETE PARA MEDIÇÃO DE ÁGUA - ENTRADA INDIVIDUALIZADA, EM CPVC DN 28 (1"), PARA 3 MEDIDORES - FORNECIMENTO E INSTALAÇÃO (EXCLUSIVE HIDRÔMETRO). AF_11/2016</v>
          </cell>
          <cell r="I5295" t="str">
            <v>UN</v>
          </cell>
          <cell r="J5295" t="str">
            <v>COEFICIENTE DE REPRESENTATIVIDADE</v>
          </cell>
          <cell r="K5295">
            <v>1460.05</v>
          </cell>
        </row>
        <row r="5296">
          <cell r="G5296">
            <v>95651</v>
          </cell>
          <cell r="H5296" t="str">
            <v>KIT CAVALETE PARA MEDIÇÃO DE ÁGUA - ENTRADA INDIVIDUALIZADA, EM CPVC DN 28 (1"), PARA 4 MEDIDORES - FORNECIMENTO E INSTALAÇÃO (EXCLUSIVE HIDRÔMETRO). AF_11/2016</v>
          </cell>
          <cell r="I5296" t="str">
            <v>UN</v>
          </cell>
          <cell r="J5296" t="str">
            <v>COEFICIENTE DE REPRESENTATIVIDADE</v>
          </cell>
          <cell r="K5296">
            <v>1896.83</v>
          </cell>
        </row>
        <row r="5297">
          <cell r="G5297">
            <v>95652</v>
          </cell>
          <cell r="H5297" t="str">
            <v>KIT CAVALETE PARA MEDIÇÃO DE ÁGUA - ENTRADA INDIVIDUALIZADA, EM CPVC DN 35 (1 ¼"), PARA 1 MEDIDOR - FORNECIMENTO E INSTALAÇÃO (EXCLUSIVE HIDRÔMETRO). AF_11/2016</v>
          </cell>
          <cell r="I5297" t="str">
            <v>UN</v>
          </cell>
          <cell r="J5297" t="str">
            <v>COEFICIENTE DE REPRESENTATIVIDADE</v>
          </cell>
          <cell r="K5297">
            <v>723.53</v>
          </cell>
        </row>
        <row r="5298">
          <cell r="G5298">
            <v>95653</v>
          </cell>
          <cell r="H5298" t="str">
            <v>KIT CAVALETE PARA MEDIÇÃO DE ÁGUA - ENTRADA INDIVIDUALIZADA, EM CPVC DN 35 (1 ¼"), PARA 2 MEDIDORES - FORNECIMENTO E INSTALAÇÃO (EXCLUSIVE HIDRÔMETRO). AF_11/2016</v>
          </cell>
          <cell r="I5298" t="str">
            <v>UN</v>
          </cell>
          <cell r="J5298" t="str">
            <v>COEFICIENTE DE REPRESENTATIVIDADE</v>
          </cell>
          <cell r="K5298">
            <v>1286.02</v>
          </cell>
        </row>
        <row r="5299">
          <cell r="G5299">
            <v>95654</v>
          </cell>
          <cell r="H5299" t="str">
            <v>KIT CAVALETE PARA MEDIÇÃO DE ÁGUA - ENTRADA INDIVIDUALIZADA, EM CPVC DN 35 (1 ¼"), PARA 3 MEDIDORES - FORNECIMENTO E INSTALAÇÃO (EXCLUSIVE HIDRÔMETRO). AF_11/2016</v>
          </cell>
          <cell r="I5299" t="str">
            <v>UN</v>
          </cell>
          <cell r="J5299" t="str">
            <v>COEFICIENTE DE REPRESENTATIVIDADE</v>
          </cell>
          <cell r="K5299">
            <v>1894.66</v>
          </cell>
        </row>
        <row r="5300">
          <cell r="G5300">
            <v>95655</v>
          </cell>
          <cell r="H5300" t="str">
            <v>KIT CAVALETE PARA MEDIÇÃO DE ÁGUA - ENTRADA INDIVIDUALIZADA, EM CPVC DN 35 (1 ¼"), PARA 4 MEDIDORES - FORNECIMENTO E INSTALAÇÃO (EXCLUSIVE HIDRÔMETRO). AF_11/2016</v>
          </cell>
          <cell r="I5300" t="str">
            <v>UN</v>
          </cell>
          <cell r="J5300" t="str">
            <v>COEFICIENTE DE REPRESENTATIVIDADE</v>
          </cell>
          <cell r="K5300">
            <v>2472.5500000000002</v>
          </cell>
        </row>
        <row r="5301">
          <cell r="G5301">
            <v>95657</v>
          </cell>
          <cell r="H5301" t="str">
            <v>KIT CAVALETE PARA MEDIÇÃO DE ÁGUA - ENTRADA INDIVIDUALIZADA, EM PPR PN20 DN 25 (¾") PARA 1 MEDIDOR - FORNECIMENTO E INSTALAÇÃO (EXCLUSIVE HIDRÔMETRO). AF_11/2016</v>
          </cell>
          <cell r="I5301" t="str">
            <v>UN</v>
          </cell>
          <cell r="J5301" t="str">
            <v>ATRIBUÍDO SÃO PAULO</v>
          </cell>
          <cell r="K5301">
            <v>254.2</v>
          </cell>
        </row>
        <row r="5302">
          <cell r="G5302">
            <v>95658</v>
          </cell>
          <cell r="H5302" t="str">
            <v>KIT CAVALETE PARA MEDIÇÃO DE ÁGUA - ENTRADA INDIVIDUALIZADA, EM PPR PN20 DN 25 (¾" ) PARA 2 MEDIDORES - FORNECIMENTO E INSTALAÇÃO (EXCLUSIVE HIDRÔMETRO). AF_11/2016</v>
          </cell>
          <cell r="I5302" t="str">
            <v>UN</v>
          </cell>
          <cell r="J5302" t="str">
            <v>ATRIBUÍDO SÃO PAULO</v>
          </cell>
          <cell r="K5302">
            <v>478.75</v>
          </cell>
        </row>
        <row r="5303">
          <cell r="G5303">
            <v>95659</v>
          </cell>
          <cell r="H5303" t="str">
            <v>KIT CAVALETE PARA MEDIÇÃO DE ÁGUA - ENTRADA INDIVIDUALIZADA, EM PPR PN20 DN 25 (¾") PARA 3 MEDIDORES - FORNECIMENTO E INSTALAÇÃO (EXCLUSIVE HIDRÔMETRO). AF_11/2016</v>
          </cell>
          <cell r="I5303" t="str">
            <v>UN</v>
          </cell>
          <cell r="J5303" t="str">
            <v>ATRIBUÍDO SÃO PAULO</v>
          </cell>
          <cell r="K5303">
            <v>671.95</v>
          </cell>
        </row>
        <row r="5304">
          <cell r="G5304">
            <v>95660</v>
          </cell>
          <cell r="H5304" t="str">
            <v>KIT CAVALETE PARA MEDIÇÃO DE ÁGUA - ENTRADA INDIVIDUALIZADA, EM PPR PN20 DN 25 (¾") PARA 4 MEDIDORES - FORNECIMENTO E INSTALAÇÃO (EXCLUSIVE HIDRÔMETRO). AF_11/2016</v>
          </cell>
          <cell r="I5304" t="str">
            <v>UN</v>
          </cell>
          <cell r="J5304" t="str">
            <v>ATRIBUÍDO SÃO PAULO</v>
          </cell>
          <cell r="K5304">
            <v>953.26</v>
          </cell>
        </row>
        <row r="5305">
          <cell r="G5305">
            <v>95661</v>
          </cell>
          <cell r="H5305" t="str">
            <v>KIT CAVALETE PARA MEDIÇÃO DE ÁGUA - ENTRADA INDIVIDUALIZADA, EM PPR PN20 DN 32 (1") PARA 1 MEDIDOR - FORNECIMENTO E INSTALAÇÃO (EXCLUSIVE HIDRÔMETRO). AF_11/2016</v>
          </cell>
          <cell r="I5305" t="str">
            <v>UN</v>
          </cell>
          <cell r="J5305" t="str">
            <v>ATRIBUÍDO SÃO PAULO</v>
          </cell>
          <cell r="K5305">
            <v>330.66</v>
          </cell>
        </row>
        <row r="5306">
          <cell r="G5306">
            <v>95662</v>
          </cell>
          <cell r="H5306" t="str">
            <v>KIT CAVALETE PARA MEDIÇÃO DE ÁGUA - ENTRADA INDIVIDUALIZADA, EM PPR PN20 DN 32 (1") PARA 2 MEDIDORES - FORNECIMENTO E INSTALAÇÃO (EXCLUSIVE HIDRÔMETRO). AF_11/2016</v>
          </cell>
          <cell r="I5306" t="str">
            <v>UN</v>
          </cell>
          <cell r="J5306" t="str">
            <v>ATRIBUÍDO SÃO PAULO</v>
          </cell>
          <cell r="K5306">
            <v>632.74</v>
          </cell>
        </row>
        <row r="5307">
          <cell r="G5307">
            <v>95663</v>
          </cell>
          <cell r="H5307" t="str">
            <v>KIT CAVALETE PARA MEDIÇÃO DE ÁGUA - ENTRADA INDIVIDUALIZADA, EM PPR PN20 DN 32 (1") PARA 3 MEDIDORES - FORNECIMENTO E INSTALAÇÃO (EXCLUSIVE HIDRÔMETRO). AF_11/2016</v>
          </cell>
          <cell r="I5307" t="str">
            <v>UN</v>
          </cell>
          <cell r="J5307" t="str">
            <v>ATRIBUÍDO SÃO PAULO</v>
          </cell>
          <cell r="K5307">
            <v>954.55</v>
          </cell>
        </row>
        <row r="5308">
          <cell r="G5308">
            <v>95664</v>
          </cell>
          <cell r="H5308" t="str">
            <v>KIT CAVALETE PARA MEDIÇÃO DE ÁGUA - ENTRADA INDIVIDUALIZADA, EM PPR PN20 DN 32 (1") PARA 4 MEDIDORES - FORNECIMENTO E INSTALAÇÃO (EXCLUSIVE HIDRÔMETRO). AF_11/2016</v>
          </cell>
          <cell r="I5308" t="str">
            <v>UN</v>
          </cell>
          <cell r="J5308" t="str">
            <v>ATRIBUÍDO SÃO PAULO</v>
          </cell>
          <cell r="K5308">
            <v>1258.22</v>
          </cell>
        </row>
        <row r="5309">
          <cell r="G5309">
            <v>95665</v>
          </cell>
          <cell r="H5309" t="str">
            <v>KIT CAVALETE PARA MEDIÇÃO DE ÁGUA - ENTRADA INDIVIDUALIZADA, EM PPR PN25 DN 25 (¾") PARA 1 MEDIDOR - FORNECIMENTO E INSTALAÇÃO (EXCLUSIVE HIDRÔMETRO). AF_11/2016</v>
          </cell>
          <cell r="I5309" t="str">
            <v>UN</v>
          </cell>
          <cell r="J5309" t="str">
            <v>ATRIBUÍDO SÃO PAULO</v>
          </cell>
          <cell r="K5309">
            <v>265.62</v>
          </cell>
        </row>
        <row r="5310">
          <cell r="G5310">
            <v>95666</v>
          </cell>
          <cell r="H5310" t="str">
            <v>KIT CAVALETE PARA MEDIÇÃO DE ÁGUA - ENTRADA INDIVIDUALIZADA, EM PPR PN25 DN 25 (¾") PARA 2 MEDIDORES - FORNECIMENTO E INSTALAÇÃO (EXCLUSIVE HIDRÔMETRO). AF_11/2016</v>
          </cell>
          <cell r="I5310" t="str">
            <v>UN</v>
          </cell>
          <cell r="J5310" t="str">
            <v>ATRIBUÍDO SÃO PAULO</v>
          </cell>
          <cell r="K5310">
            <v>505.67</v>
          </cell>
        </row>
        <row r="5311">
          <cell r="G5311">
            <v>95667</v>
          </cell>
          <cell r="H5311" t="str">
            <v>KIT CAVALETE PARA MEDIÇÃO DE ÁGUA - ENTRADA INDIVIDUALIZADA, EM PPR PN25 DN 25 (¾") PARA 3 MEDIDORES - FORNECIMENTO E INSTALAÇÃO (EXCLUSIVE HIDRÔMETRO). AF_11/2016</v>
          </cell>
          <cell r="I5311" t="str">
            <v>UN</v>
          </cell>
          <cell r="J5311" t="str">
            <v>ATRIBUÍDO SÃO PAULO</v>
          </cell>
          <cell r="K5311">
            <v>755.69</v>
          </cell>
        </row>
        <row r="5312">
          <cell r="G5312">
            <v>95668</v>
          </cell>
          <cell r="H5312" t="str">
            <v>KIT CAVALETE PARA MEDIÇÃO DE ÁGUA - ENTRADA INDIVIDUALIZADA, EM PPR PN25 DN 25 (¾") PARA 4 MEDIDORES - FORNECIMENTO E INSTALAÇÃO (EXCLUSIVE HIDRÔMETRO). AF_11/2016</v>
          </cell>
          <cell r="I5312" t="str">
            <v>UN</v>
          </cell>
          <cell r="J5312" t="str">
            <v>ATRIBUÍDO SÃO PAULO</v>
          </cell>
          <cell r="K5312">
            <v>991.87</v>
          </cell>
        </row>
        <row r="5313">
          <cell r="G5313">
            <v>95669</v>
          </cell>
          <cell r="H5313" t="str">
            <v>KIT CAVALETE PARA MEDIÇÃO DE ÁGUA - ENTRADA INDIVIDUALIZADA, EM PPR PN25 DN 32 (1") PARA 1 MEDIDOR - FORNECIMENTO E INSTALAÇÃO (EXCLUSIVE HIDRÔMETRO). AF_11/2016</v>
          </cell>
          <cell r="I5313" t="str">
            <v>UN</v>
          </cell>
          <cell r="J5313" t="str">
            <v>ATRIBUÍDO SÃO PAULO</v>
          </cell>
          <cell r="K5313">
            <v>353.12</v>
          </cell>
        </row>
        <row r="5314">
          <cell r="G5314">
            <v>95670</v>
          </cell>
          <cell r="H5314" t="str">
            <v>KIT CAVALETE PARA MEDIÇÃO DE ÁGUA - ENTRADA INDIVIDUALIZADA, EM PPR PN25 DN 32 (1") PARA 2 MEDIDORES - FORNECIMENTO E INSTALAÇÃO (EXCLUSIVE HIDRÔMETRO). AF_11/2016</v>
          </cell>
          <cell r="I5314" t="str">
            <v>UN</v>
          </cell>
          <cell r="J5314" t="str">
            <v>ATRIBUÍDO SÃO PAULO</v>
          </cell>
          <cell r="K5314">
            <v>658.31</v>
          </cell>
        </row>
        <row r="5315">
          <cell r="G5315">
            <v>95671</v>
          </cell>
          <cell r="H5315" t="str">
            <v>KIT CAVALETE PARA MEDIÇÃO DE ÁGUA - ENTRADA INDIVIDUALIZADA, EM PPR PN25 DN 32 (1") PARA 3 MEDIDORES - FORNECIMENTO E INSTALAÇÃO (EXCLUSIVE HIDRÔMETRO). AF_11/2016</v>
          </cell>
          <cell r="I5315" t="str">
            <v>UN</v>
          </cell>
          <cell r="J5315" t="str">
            <v>ATRIBUÍDO SÃO PAULO</v>
          </cell>
          <cell r="K5315">
            <v>988</v>
          </cell>
        </row>
        <row r="5316">
          <cell r="G5316">
            <v>95672</v>
          </cell>
          <cell r="H5316" t="str">
            <v>KIT CAVALETE PARA MEDIÇÃO DE ÁGUA - ENTRADA INDIVIDUALIZADA, EM PPR PN25 DN 32 (1") PARA 4 MEDIDORES - FORNECIMENTO E INSTALAÇÃO (EXCLUSIVE HIDRÔMETRO). AF_11/2016</v>
          </cell>
          <cell r="I5316" t="str">
            <v>UN</v>
          </cell>
          <cell r="J5316" t="str">
            <v>ATRIBUÍDO SÃO PAULO</v>
          </cell>
          <cell r="K5316">
            <v>1320.6</v>
          </cell>
        </row>
        <row r="5317">
          <cell r="G5317">
            <v>95673</v>
          </cell>
          <cell r="H5317" t="str">
            <v>HIDRÔMETRO DN 20 (½), 1,5 M³/H  FORNECIMENTO E INSTALAÇÃO. AF_11/2016</v>
          </cell>
          <cell r="I5317" t="str">
            <v>UN</v>
          </cell>
          <cell r="J5317" t="str">
            <v>COEFICIENTE DE REPRESENTATIVIDADE</v>
          </cell>
          <cell r="K5317">
            <v>164.65</v>
          </cell>
        </row>
        <row r="5318">
          <cell r="G5318">
            <v>95674</v>
          </cell>
          <cell r="H5318" t="str">
            <v>HIDRÔMETRO DN 20 (½), 3,0 M³/H  FORNECIMENTO E INSTALAÇÃO. AF_11/2016</v>
          </cell>
          <cell r="I5318" t="str">
            <v>UN</v>
          </cell>
          <cell r="J5318" t="str">
            <v>COEFICIENTE DE REPRESENTATIVIDADE</v>
          </cell>
          <cell r="K5318">
            <v>175.31</v>
          </cell>
        </row>
        <row r="5319">
          <cell r="G5319">
            <v>95675</v>
          </cell>
          <cell r="H5319" t="str">
            <v>HIDRÔMETRO DN 25 (¾ ), 5,0 M³/H FORNECIMENTO E INSTALAÇÃO. AF_11/2016</v>
          </cell>
          <cell r="I5319" t="str">
            <v>UN</v>
          </cell>
          <cell r="J5319" t="str">
            <v>COEFICIENTE DE REPRESENTATIVIDADE</v>
          </cell>
          <cell r="K5319">
            <v>214.66</v>
          </cell>
        </row>
        <row r="5320">
          <cell r="G5320">
            <v>95676</v>
          </cell>
          <cell r="H5320" t="str">
            <v>CAIXA EM CONCRETO PRÉ-MOLDADO PARA ABRIGO DE HIDRÔMETRO COM DN 20 (½)  FORNECIMENTO E INSTALAÇÃO. AF_11/2016</v>
          </cell>
          <cell r="I5320" t="str">
            <v>UN</v>
          </cell>
          <cell r="J5320" t="str">
            <v>COEFICIENTE DE REPRESENTATIVIDADE</v>
          </cell>
          <cell r="K5320">
            <v>137.41</v>
          </cell>
        </row>
        <row r="5321">
          <cell r="G5321">
            <v>97741</v>
          </cell>
          <cell r="H5321" t="str">
            <v>KIT CAVALETE PARA MEDIÇÃO DE ÁGUA - ENTRADA INDIVIDUALIZADA, EM PVC DN 25 (¾), PARA 1 MEDIDOR  FORNECIMENTO E INSTALAÇÃO (EXCLUSIVE HIDRÔMETRO). AF_11/2016</v>
          </cell>
          <cell r="I5321" t="str">
            <v>UN</v>
          </cell>
          <cell r="J5321" t="str">
            <v>COEFICIENTE DE REPRESENTATIVIDADE</v>
          </cell>
          <cell r="K5321">
            <v>179.79</v>
          </cell>
        </row>
        <row r="5322">
          <cell r="G5322">
            <v>90436</v>
          </cell>
          <cell r="H5322" t="str">
            <v>FURO EM ALVENARIA PARA DIÂMETROS MENORES OU IGUAIS A 40 MM. AF_05/2015</v>
          </cell>
          <cell r="I5322" t="str">
            <v>UN</v>
          </cell>
          <cell r="J5322" t="str">
            <v>COEFICIENTE DE REPRESENTATIVIDADE</v>
          </cell>
          <cell r="K5322">
            <v>13.16</v>
          </cell>
        </row>
        <row r="5323">
          <cell r="G5323">
            <v>90437</v>
          </cell>
          <cell r="H5323" t="str">
            <v>FURO EM ALVENARIA PARA DIÂMETROS MAIORES QUE 40 MM E MENORES OU IGUAIS A 75 MM. AF_05/2015</v>
          </cell>
          <cell r="I5323" t="str">
            <v>UN</v>
          </cell>
          <cell r="J5323" t="str">
            <v>COEFICIENTE DE REPRESENTATIVIDADE</v>
          </cell>
          <cell r="K5323">
            <v>31.98</v>
          </cell>
        </row>
        <row r="5324">
          <cell r="G5324">
            <v>90438</v>
          </cell>
          <cell r="H5324" t="str">
            <v>FURO EM ALVENARIA PARA DIÂMETROS MAIORES QUE 75 MM. AF_05/2015</v>
          </cell>
          <cell r="I5324" t="str">
            <v>UN</v>
          </cell>
          <cell r="J5324" t="str">
            <v>COEFICIENTE DE REPRESENTATIVIDADE</v>
          </cell>
          <cell r="K5324">
            <v>45.84</v>
          </cell>
        </row>
        <row r="5325">
          <cell r="G5325">
            <v>90439</v>
          </cell>
          <cell r="H5325" t="str">
            <v>FURO EM CONCRETO PARA DIÂMETROS MENORES OU IGUAIS A 40 MM. AF_05/2015</v>
          </cell>
          <cell r="I5325" t="str">
            <v>UN</v>
          </cell>
          <cell r="J5325" t="str">
            <v>COEFICIENTE DE REPRESENTATIVIDADE</v>
          </cell>
          <cell r="K5325">
            <v>59.84</v>
          </cell>
        </row>
        <row r="5326">
          <cell r="G5326">
            <v>90440</v>
          </cell>
          <cell r="H5326" t="str">
            <v>FURO EM CONCRETO PARA DIÂMETROS MAIORES QUE 40 MM E MENORES OU IGUAIS A 75 MM. AF_05/2015</v>
          </cell>
          <cell r="I5326" t="str">
            <v>UN</v>
          </cell>
          <cell r="J5326" t="str">
            <v>COEFICIENTE DE REPRESENTATIVIDADE</v>
          </cell>
          <cell r="K5326">
            <v>95.85</v>
          </cell>
        </row>
        <row r="5327">
          <cell r="G5327">
            <v>90441</v>
          </cell>
          <cell r="H5327" t="str">
            <v>FURO EM CONCRETO PARA DIÂMETROS MAIORES QUE 75 MM. AF_05/2015</v>
          </cell>
          <cell r="I5327" t="str">
            <v>UN</v>
          </cell>
          <cell r="J5327" t="str">
            <v>COEFICIENTE DE REPRESENTATIVIDADE</v>
          </cell>
          <cell r="K5327">
            <v>122.42</v>
          </cell>
        </row>
        <row r="5328">
          <cell r="G5328">
            <v>90443</v>
          </cell>
          <cell r="H5328" t="str">
            <v>RASGO EM ALVENARIA PARA RAMAIS/ DISTRIBUIÇÃO COM DIAMETROS MENORES OU IGUAIS A 40 MM. AF_05/2015</v>
          </cell>
          <cell r="I5328" t="str">
            <v>M</v>
          </cell>
          <cell r="J5328" t="str">
            <v>COEFICIENTE DE REPRESENTATIVIDADE</v>
          </cell>
          <cell r="K5328">
            <v>11.96</v>
          </cell>
        </row>
        <row r="5329">
          <cell r="G5329">
            <v>90444</v>
          </cell>
          <cell r="H5329" t="str">
            <v>RASGO EM CONTRAPISO PARA RAMAIS/ DISTRIBUIÇÃO COM DIÂMETROS MENORES OU IGUAIS A 40 MM. AF_05/2015</v>
          </cell>
          <cell r="I5329" t="str">
            <v>M</v>
          </cell>
          <cell r="J5329" t="str">
            <v>COEFICIENTE DE REPRESENTATIVIDADE</v>
          </cell>
          <cell r="K5329">
            <v>25.68</v>
          </cell>
        </row>
        <row r="5330">
          <cell r="G5330">
            <v>90445</v>
          </cell>
          <cell r="H5330" t="str">
            <v>RASGO EM CONTRAPISO PARA RAMAIS/ DISTRIBUIÇÃO COM DIÂMETROS MAIORES QUE 40 MM E MENORES OU IGUAIS A 75 MM. AF_05/2015</v>
          </cell>
          <cell r="I5330" t="str">
            <v>M</v>
          </cell>
          <cell r="J5330" t="str">
            <v>COEFICIENTE DE REPRESENTATIVIDADE</v>
          </cell>
          <cell r="K5330">
            <v>27.42</v>
          </cell>
        </row>
        <row r="5331">
          <cell r="G5331">
            <v>90446</v>
          </cell>
          <cell r="H5331" t="str">
            <v>RASGO EM CONTRAPISO PARA RAMAIS/ DISTRIBUIÇÃO COM DIÂMETROS MAIORES QUE 75 MM. AF_05/2015</v>
          </cell>
          <cell r="I5331" t="str">
            <v>M</v>
          </cell>
          <cell r="J5331" t="str">
            <v>COEFICIENTE DE REPRESENTATIVIDADE</v>
          </cell>
          <cell r="K5331">
            <v>29.79</v>
          </cell>
        </row>
        <row r="5332">
          <cell r="G5332">
            <v>90447</v>
          </cell>
          <cell r="H5332" t="str">
            <v>RASGO EM ALVENARIA PARA ELETRODUTOS COM DIAMETROS MENORES OU IGUAIS A 40 MM. AF_05/2015</v>
          </cell>
          <cell r="I5332" t="str">
            <v>M</v>
          </cell>
          <cell r="J5332" t="str">
            <v>COEFICIENTE DE REPRESENTATIVIDADE</v>
          </cell>
          <cell r="K5332">
            <v>6.02</v>
          </cell>
        </row>
        <row r="5333">
          <cell r="G5333">
            <v>90451</v>
          </cell>
          <cell r="H5333" t="str">
            <v>PASSANTE TIPO PEÇA EM POLIESTIRENO PARA ABERTURA PARA PASSAGEM DE 1 TUBO, FIXADO EM LAJE. AF_05/2015</v>
          </cell>
          <cell r="I5333" t="str">
            <v>UN</v>
          </cell>
          <cell r="J5333" t="str">
            <v>COEFICIENTE DE REPRESENTATIVIDADE</v>
          </cell>
          <cell r="K5333">
            <v>3.93</v>
          </cell>
        </row>
        <row r="5334">
          <cell r="G5334">
            <v>90452</v>
          </cell>
          <cell r="H5334" t="str">
            <v>PASSANTE TIPO PEÇA EM POLIESTIRENO PARA ABERTURA PARA PASSAGEM DE MAIS DE 1 TUBO, FIXADO EM LAJE. AF_05/2015</v>
          </cell>
          <cell r="I5334" t="str">
            <v>UN</v>
          </cell>
          <cell r="J5334" t="str">
            <v>COEFICIENTE DE REPRESENTATIVIDADE</v>
          </cell>
          <cell r="K5334">
            <v>14.61</v>
          </cell>
        </row>
        <row r="5335">
          <cell r="G5335">
            <v>90453</v>
          </cell>
          <cell r="H5335" t="str">
            <v>PASSANTE TIPO TUBO DE DIÂMETRO MENOR OU IGUAL A 40 MM, FIXADO EM LAJE. AF_05/2015</v>
          </cell>
          <cell r="I5335" t="str">
            <v>UN</v>
          </cell>
          <cell r="J5335" t="str">
            <v>COEFICIENTE DE REPRESENTATIVIDADE</v>
          </cell>
          <cell r="K5335">
            <v>3.02</v>
          </cell>
        </row>
        <row r="5336">
          <cell r="G5336">
            <v>90454</v>
          </cell>
          <cell r="H5336" t="str">
            <v>PASSANTE TIPO TUBO DE DIÂMETRO MAIORES QUE 40 MM E MENORES OU IGUAIS A 75 MM, FIXADO EM LAJE. AF_05/2015</v>
          </cell>
          <cell r="I5336" t="str">
            <v>UN</v>
          </cell>
          <cell r="J5336" t="str">
            <v>COEFICIENTE DE REPRESENTATIVIDADE</v>
          </cell>
          <cell r="K5336">
            <v>5.3</v>
          </cell>
        </row>
        <row r="5337">
          <cell r="G5337">
            <v>90455</v>
          </cell>
          <cell r="H5337" t="str">
            <v>PASSANTE TIPO TUBO DE DIÂMETRO MAIOR QUE 75 MM, FIXADO EM LAJE. AF_05/2015</v>
          </cell>
          <cell r="I5337" t="str">
            <v>UN</v>
          </cell>
          <cell r="J5337" t="str">
            <v>COEFICIENTE DE REPRESENTATIVIDADE</v>
          </cell>
          <cell r="K5337">
            <v>6.66</v>
          </cell>
        </row>
        <row r="5338">
          <cell r="G5338">
            <v>90456</v>
          </cell>
          <cell r="H5338" t="str">
            <v>QUEBRA EM ALVENARIA PARA INSTALAÇÃO DE CAIXA DE TOMADA (4X4 OU 4X2). AF_05/2015</v>
          </cell>
          <cell r="I5338" t="str">
            <v>UN</v>
          </cell>
          <cell r="J5338" t="str">
            <v>COEFICIENTE DE REPRESENTATIVIDADE</v>
          </cell>
          <cell r="K5338">
            <v>3.84</v>
          </cell>
        </row>
        <row r="5339">
          <cell r="G5339">
            <v>90457</v>
          </cell>
          <cell r="H5339" t="str">
            <v>QUEBRA EM ALVENARIA PARA INSTALAÇÃO DE QUADRO DISTRIBUIÇÃO PEQUENO (19X25 CM). AF_05/2015</v>
          </cell>
          <cell r="I5339" t="str">
            <v>UN</v>
          </cell>
          <cell r="J5339" t="str">
            <v>COEFICIENTE DE REPRESENTATIVIDADE</v>
          </cell>
          <cell r="K5339">
            <v>8.76</v>
          </cell>
        </row>
        <row r="5340">
          <cell r="G5340">
            <v>90458</v>
          </cell>
          <cell r="H5340" t="str">
            <v>QUEBRA EM ALVENARIA PARA INSTALAÇÃO DE QUADRO DISTRIBUIÇÃO GRANDE (76X40 CM). AF_05/2015</v>
          </cell>
          <cell r="I5340" t="str">
            <v>UN</v>
          </cell>
          <cell r="J5340" t="str">
            <v>COEFICIENTE DE REPRESENTATIVIDADE</v>
          </cell>
          <cell r="K5340">
            <v>24.85</v>
          </cell>
        </row>
        <row r="5341">
          <cell r="G5341">
            <v>90459</v>
          </cell>
          <cell r="H5341" t="str">
            <v>QUEBRA EM ALVENARIA PARA INSTALAÇÃO DE ABRIGO PARA MANGUEIRAS (90X60 CM). AF_05/2015</v>
          </cell>
          <cell r="I5341" t="str">
            <v>UN</v>
          </cell>
          <cell r="J5341" t="str">
            <v>COEFICIENTE DE REPRESENTATIVIDADE</v>
          </cell>
          <cell r="K5341">
            <v>35.049999999999997</v>
          </cell>
        </row>
        <row r="5342">
          <cell r="G5342">
            <v>90460</v>
          </cell>
          <cell r="H5342" t="str">
            <v>SUPORTE PARA ATÉ 3 TUBOS HORIZONTAIS, ESPAÇADO A CADA 1 M, EM PERFILADO DE SEÇÃO 38X76 MM, POR METRO DE TUBULAÇÃO FIXADA. AF_05/2015</v>
          </cell>
          <cell r="I5342" t="str">
            <v>M</v>
          </cell>
          <cell r="J5342" t="str">
            <v>ATRIBUÍDO SÃO PAULO</v>
          </cell>
          <cell r="K5342">
            <v>12.81</v>
          </cell>
        </row>
        <row r="5343">
          <cell r="G5343">
            <v>90461</v>
          </cell>
          <cell r="H5343" t="str">
            <v>SUPORTE PARA MAIS DE 3 TUBOS HORIZONTAIS, ESPAÇADO A CADA 1 M, EM PERFILADO DE SEÇÃO 38X76 MM, POR METRO DE TUBULAÇÃO FIXADA. AF_05/2015</v>
          </cell>
          <cell r="I5343" t="str">
            <v>M</v>
          </cell>
          <cell r="J5343" t="str">
            <v>ATRIBUÍDO SÃO PAULO</v>
          </cell>
          <cell r="K5343">
            <v>7.86</v>
          </cell>
        </row>
        <row r="5344">
          <cell r="G5344">
            <v>90462</v>
          </cell>
          <cell r="H5344" t="str">
            <v>SUPORTE PARA ATÉ 3 TUBOS VERTICAIS, ESPAÇADO A CADA 3 M, EM PERFILADO DE SEÇÃO 38X38 MM, POR METRO DE TUBULAÇÃO FIXADA. AF_05/2015</v>
          </cell>
          <cell r="I5344" t="str">
            <v>M</v>
          </cell>
          <cell r="J5344" t="str">
            <v>ATRIBUÍDO SÃO PAULO</v>
          </cell>
          <cell r="K5344">
            <v>1.71</v>
          </cell>
        </row>
        <row r="5345">
          <cell r="G5345">
            <v>90463</v>
          </cell>
          <cell r="H5345" t="str">
            <v>SUPORTE PARA MAIS DE 3 TUBOS VERTICAIS, ESPAÇADO A CADA 3 M, EM PERFILADO DE SEÇÃO 38X38 MM, POR METRO DE TUBULAÇÃO FIXADA. AF_05/2015</v>
          </cell>
          <cell r="I5345" t="str">
            <v>M</v>
          </cell>
          <cell r="J5345" t="str">
            <v>ATRIBUÍDO SÃO PAULO</v>
          </cell>
          <cell r="K5345">
            <v>1.46</v>
          </cell>
        </row>
        <row r="5346">
          <cell r="G5346">
            <v>90466</v>
          </cell>
          <cell r="H5346" t="str">
            <v>CHUMBAMENTO LINEAR EM ALVENARIA PARA RAMAIS/DISTRIBUIÇÃO COM DIÂMETROS MENORES OU IGUAIS A 40 MM. AF_05/2015</v>
          </cell>
          <cell r="I5346" t="str">
            <v>M</v>
          </cell>
          <cell r="J5346" t="str">
            <v>COEFICIENTE DE REPRESENTATIVIDADE</v>
          </cell>
          <cell r="K5346">
            <v>12.2</v>
          </cell>
        </row>
        <row r="5347">
          <cell r="G5347">
            <v>90467</v>
          </cell>
          <cell r="H5347" t="str">
            <v>CHUMBAMENTO LINEAR EM ALVENARIA PARA RAMAIS/DISTRIBUIÇÃO COM DIÂMETROS MAIORES QUE 40 MM E MENORES OU IGUAIS A 75 MM. AF_05/2015</v>
          </cell>
          <cell r="I5347" t="str">
            <v>M</v>
          </cell>
          <cell r="J5347" t="str">
            <v>COEFICIENTE DE REPRESENTATIVIDADE</v>
          </cell>
          <cell r="K5347">
            <v>19.329999999999998</v>
          </cell>
        </row>
        <row r="5348">
          <cell r="G5348">
            <v>90468</v>
          </cell>
          <cell r="H5348" t="str">
            <v>CHUMBAMENTO LINEAR EM CONTRAPISO PARA RAMAIS/DISTRIBUIÇÃO COM DIÂMETROS MENORES OU IGUAIS A 40 MM. AF_05/2015</v>
          </cell>
          <cell r="I5348" t="str">
            <v>M</v>
          </cell>
          <cell r="J5348" t="str">
            <v>COEFICIENTE DE REPRESENTATIVIDADE</v>
          </cell>
          <cell r="K5348">
            <v>5.5</v>
          </cell>
        </row>
        <row r="5349">
          <cell r="G5349">
            <v>90469</v>
          </cell>
          <cell r="H5349" t="str">
            <v>CHUMBAMENTO LINEAR EM CONTRAPISO PARA RAMAIS/DISTRIBUIÇÃO COM DIÂMETROS MAIORES QUE 40 MM E MENORES OU IGUAIS A 75 MM. AF_05/2015</v>
          </cell>
          <cell r="I5349" t="str">
            <v>M</v>
          </cell>
          <cell r="J5349" t="str">
            <v>COEFICIENTE DE REPRESENTATIVIDADE</v>
          </cell>
          <cell r="K5349">
            <v>8.83</v>
          </cell>
        </row>
        <row r="5350">
          <cell r="G5350">
            <v>90470</v>
          </cell>
          <cell r="H5350" t="str">
            <v>CHUMBAMENTO LINEAR EM CONTRAPISO PARA RAMAIS/DISTRIBUIÇÃO COM DIÂMETROS MAIORES QUE 75 MM. AF_05/2015</v>
          </cell>
          <cell r="I5350" t="str">
            <v>M</v>
          </cell>
          <cell r="J5350" t="str">
            <v>COEFICIENTE DE REPRESENTATIVIDADE</v>
          </cell>
          <cell r="K5350">
            <v>12.24</v>
          </cell>
        </row>
        <row r="5351">
          <cell r="G5351">
            <v>91166</v>
          </cell>
          <cell r="H5351" t="str">
            <v>FIXAÇÃO DE TUBOS HORIZONTAIS DE PEX DIAMETROS IGUAIS OU INFERIORES A 40 MM COM ABRAÇADEIRA PLÁSTICA 390 MM, FIXADA EM LAJE. AF_05/2015</v>
          </cell>
          <cell r="I5351" t="str">
            <v>M</v>
          </cell>
          <cell r="J5351" t="str">
            <v>COEFICIENTE DE REPRESENTATIVIDADE</v>
          </cell>
          <cell r="K5351">
            <v>3.4</v>
          </cell>
        </row>
        <row r="5352">
          <cell r="G5352">
            <v>91167</v>
          </cell>
          <cell r="H5352" t="str">
            <v>FIXAÇÃO DE TUBOS HORIZONTAIS DE PPR DIÂMETROS MENORES OU IGUAIS A 40 MM COM ABRAÇADEIRA METÁLICA RÍGIDA TIPO D 1/2", FIXADA EM PERFILADO EM LAJE. AF_05/2015</v>
          </cell>
          <cell r="I5352" t="str">
            <v>M</v>
          </cell>
          <cell r="J5352" t="str">
            <v>COEFICIENTE DE REPRESENTATIVIDADE</v>
          </cell>
          <cell r="K5352">
            <v>11.49</v>
          </cell>
        </row>
        <row r="5353">
          <cell r="G5353">
            <v>91168</v>
          </cell>
          <cell r="H5353" t="str">
            <v>FIXAÇÃO DE TUBOS HORIZONTAIS DE PPR DIÂMETROS MAIORES QUE 40 MM E MENORES OU IGUAIS A 75 MM COM ABRAÇADEIRA METÁLICA RÍGIDA TIPO D 1 1/2", FIXADA EM PERFILADO EM LAJE. AF_05/2015</v>
          </cell>
          <cell r="I5353" t="str">
            <v>M</v>
          </cell>
          <cell r="J5353" t="str">
            <v>COEFICIENTE DE REPRESENTATIVIDADE</v>
          </cell>
          <cell r="K5353">
            <v>8.7200000000000006</v>
          </cell>
        </row>
        <row r="5354">
          <cell r="G5354">
            <v>91169</v>
          </cell>
          <cell r="H5354" t="str">
            <v>FIXAÇÃO DE TUBOS HORIZONTAIS DE PPR DIÂMETROS MAIORES QUE 75 MM COM ABRAÇADEIRA METÁLICA RÍGIDA TIPO D 3", FIXADA EM PERFILADO EM LAJE. AF_05/2015</v>
          </cell>
          <cell r="I5354" t="str">
            <v>M</v>
          </cell>
          <cell r="J5354" t="str">
            <v>COEFICIENTE DE REPRESENTATIVIDADE</v>
          </cell>
          <cell r="K5354">
            <v>10.33</v>
          </cell>
        </row>
        <row r="5355">
          <cell r="G5355">
            <v>91170</v>
          </cell>
          <cell r="H5355" t="str">
            <v>FIXAÇÃO DE TUBOS HORIZONTAIS DE PVC, CPVC OU COBRE DIÂMETROS MENORES OU IGUAIS A 40 MM OU ELETROCALHAS ATÉ 150MM DE LARGURA, COM ABRAÇADEIRA METÁLICA RÍGIDA TIPO D 1/2, FIXADA EM PERFILADO EM LAJE. AF_05/2015</v>
          </cell>
          <cell r="I5355" t="str">
            <v>M</v>
          </cell>
          <cell r="J5355" t="str">
            <v>COEFICIENTE DE REPRESENTATIVIDADE</v>
          </cell>
          <cell r="K5355">
            <v>2.96</v>
          </cell>
        </row>
        <row r="5356">
          <cell r="G5356">
            <v>91171</v>
          </cell>
          <cell r="H5356" t="str">
            <v>FIXAÇÃO DE TUBOS HORIZONTAIS DE PVC, CPVC OU COBRE DIÂMETROS MAIORES QUE 40 MM E MENORES OU IGUAIS A 75 MM COM ABRAÇADEIRA METÁLICA RÍGIDA TIPO D 1 1/2", FIXADA EM PERFILADO EM LAJE. AF_05/2015</v>
          </cell>
          <cell r="I5356" t="str">
            <v>M</v>
          </cell>
          <cell r="J5356" t="str">
            <v>COEFICIENTE DE REPRESENTATIVIDADE</v>
          </cell>
          <cell r="K5356">
            <v>3.7</v>
          </cell>
        </row>
        <row r="5357">
          <cell r="G5357">
            <v>91172</v>
          </cell>
          <cell r="H5357" t="str">
            <v>FIXAÇÃO DE TUBOS HORIZONTAIS DE PVC, CPVC OU COBRE DIÂMETROS MAIORES QUE 75 MM COM ABRAÇADEIRA METÁLICA RÍGIDA TIPO D 3", FIXADA EM PERFILADO EM LAJE. AF_05/2015</v>
          </cell>
          <cell r="I5357" t="str">
            <v>M</v>
          </cell>
          <cell r="J5357" t="str">
            <v>COEFICIENTE DE REPRESENTATIVIDADE</v>
          </cell>
          <cell r="K5357">
            <v>5.46</v>
          </cell>
        </row>
        <row r="5358">
          <cell r="G5358">
            <v>91173</v>
          </cell>
          <cell r="H5358" t="str">
            <v>FIXAÇÃO DE TUBOS VERTICAIS DE PPR DIÂMETROS MENORES OU IGUAIS A 40 MM COM ABRAÇADEIRA METÁLICA RÍGIDA TIPO D 1/2", FIXADA EM PERFILADO EM ALVENARIA. AF_05/2015</v>
          </cell>
          <cell r="I5358" t="str">
            <v>M</v>
          </cell>
          <cell r="J5358" t="str">
            <v>COEFICIENTE DE REPRESENTATIVIDADE</v>
          </cell>
          <cell r="K5358">
            <v>1.49</v>
          </cell>
        </row>
        <row r="5359">
          <cell r="G5359">
            <v>91174</v>
          </cell>
          <cell r="H5359" t="str">
            <v>FIXAÇÃO DE TUBOS VERTICAIS DE PPR DIÂMETROS MAIORES QUE 40 MM E MENORES OU IGUAIS A 75 MM COM ABRAÇADEIRA METÁLICA RÍGIDA TIPO D 1 1/2", FIXADA EM PERFILADO EM ALVENARIA. AF_05/2015</v>
          </cell>
          <cell r="I5359" t="str">
            <v>M</v>
          </cell>
          <cell r="J5359" t="str">
            <v>COEFICIENTE DE REPRESENTATIVIDADE</v>
          </cell>
          <cell r="K5359">
            <v>2.95</v>
          </cell>
        </row>
        <row r="5360">
          <cell r="G5360">
            <v>91175</v>
          </cell>
          <cell r="H5360" t="str">
            <v>FIXAÇÃO DE TUBOS VERTICAIS DE PPR DIÂMETROS MAIORES QUE 75 MM COM ABRAÇADEIRA METÁLICA RÍGIDA TIPO D 3", FIXADA EM PERFILADO EM ALVENARIA. AF_05/2015</v>
          </cell>
          <cell r="I5360" t="str">
            <v>M</v>
          </cell>
          <cell r="J5360" t="str">
            <v>COEFICIENTE DE REPRESENTATIVIDADE</v>
          </cell>
          <cell r="K5360">
            <v>4.79</v>
          </cell>
        </row>
        <row r="5361">
          <cell r="G5361">
            <v>91176</v>
          </cell>
          <cell r="H5361" t="str">
            <v>FIXAÇÃO DE TUBOS HORIZONTAIS DE PPR DIÂMETROS MENORES OU IGUAIS A 40 MM COM ABRAÇADEIRA METÁLICA RÍGIDA TIPO  D  1/2" , FIXADA DIRETAMENTE NA LAJE. AF_05/2015</v>
          </cell>
          <cell r="I5361" t="str">
            <v>M</v>
          </cell>
          <cell r="J5361" t="str">
            <v>ATRIBUÍDO SÃO PAULO</v>
          </cell>
          <cell r="K5361">
            <v>29.34</v>
          </cell>
        </row>
        <row r="5362">
          <cell r="G5362">
            <v>91177</v>
          </cell>
          <cell r="H5362" t="str">
            <v>FIXAÇÃO DE TUBOS HORIZONTAIS DE PPR DIÂMETROS MAIORES QUE 40 MM E MENORES OU IGUAIS A 75 MM COM ABRAÇADEIRA METÁLICA RÍGIDA TIPO  D  1 1/2" , FIXADA DIRETAMENTE NA LAJE. AF_05/2015</v>
          </cell>
          <cell r="I5362" t="str">
            <v>M</v>
          </cell>
          <cell r="J5362" t="str">
            <v>ATRIBUÍDO SÃO PAULO</v>
          </cell>
          <cell r="K5362">
            <v>13.83</v>
          </cell>
        </row>
        <row r="5363">
          <cell r="G5363">
            <v>91178</v>
          </cell>
          <cell r="H5363" t="str">
            <v>FIXAÇÃO DE TUBOS HORIZONTAIS DE PPR DIÂMETROS MAIORES QUE 75 MM COM ABRAÇADEIRA METÁLICA RÍGIDA TIPO  D  3" , FIXADA DIRETAMENTE NA LAJE. AF_05/2015</v>
          </cell>
          <cell r="I5363" t="str">
            <v>M</v>
          </cell>
          <cell r="J5363" t="str">
            <v>ATRIBUÍDO SÃO PAULO</v>
          </cell>
          <cell r="K5363">
            <v>15.36</v>
          </cell>
        </row>
        <row r="5364">
          <cell r="G5364">
            <v>91179</v>
          </cell>
          <cell r="H5364" t="str">
            <v>FIXAÇÃO DE TUBOS HORIZONTAIS DE PVC, CPVC OU COBRE DIÂMETROS MENORES OU IGUAIS A 40 MM COM ABRAÇADEIRA METÁLICA RÍGIDA TIPO  D  1/2" , FIXADA DIRETAMENTE NA LAJE. AF_05/2015</v>
          </cell>
          <cell r="I5364" t="str">
            <v>M</v>
          </cell>
          <cell r="J5364" t="str">
            <v>ATRIBUÍDO SÃO PAULO</v>
          </cell>
          <cell r="K5364">
            <v>7.54</v>
          </cell>
        </row>
        <row r="5365">
          <cell r="G5365">
            <v>91180</v>
          </cell>
          <cell r="H5365" t="str">
            <v>FIXAÇÃO DE TUBOS HORIZONTAIS DE PVC, CPVC OU COBRE DIÂMETROS MAIORES QUE 40 MM E MENORES OU IGUAIS A 75 MM COM ABRAÇADEIRA METÁLICA RÍGIDA TIPO D 1 1/2, FIXADA DIRETAMENTE NA LAJE. AF_05/2015</v>
          </cell>
          <cell r="I5365" t="str">
            <v>M</v>
          </cell>
          <cell r="J5365" t="str">
            <v>ATRIBUÍDO SÃO PAULO</v>
          </cell>
          <cell r="K5365">
            <v>6.63</v>
          </cell>
        </row>
        <row r="5366">
          <cell r="G5366">
            <v>91181</v>
          </cell>
          <cell r="H5366" t="str">
            <v>FIXAÇÃO DE TUBOS HORIZONTAIS DE PVC, CPVC OU COBRE DIÂMETROS MAIORES QUE 75 MM COM ABRAÇADEIRA METÁLICA RÍGIDA TIPO  D  3" , FIXADA DIRETAMENTE NA LAJE. AF_05/2015</v>
          </cell>
          <cell r="I5366" t="str">
            <v>M</v>
          </cell>
          <cell r="J5366" t="str">
            <v>ATRIBUÍDO SÃO PAULO</v>
          </cell>
          <cell r="K5366">
            <v>7.3</v>
          </cell>
        </row>
        <row r="5367">
          <cell r="G5367">
            <v>91182</v>
          </cell>
          <cell r="H5367" t="str">
            <v>FIXAÇÃO DE TUBOS HORIZONTAIS DE PPR DIÂMETROS MENORES OU IGUAIS A 40 MM COM ABRAÇADEIRA METÁLICA FLEXÍVEL 18 MM, FIXADA DIRETAMENTE NA LAJE. AF_05/2015</v>
          </cell>
          <cell r="I5367" t="str">
            <v>M</v>
          </cell>
          <cell r="J5367" t="str">
            <v>COEFICIENTE DE REPRESENTATIVIDADE</v>
          </cell>
          <cell r="K5367">
            <v>28.3</v>
          </cell>
        </row>
        <row r="5368">
          <cell r="G5368">
            <v>91183</v>
          </cell>
          <cell r="H5368" t="str">
            <v>FIXAÇÃO DE TUBOS HORIZONTAIS DE PPR DIÂMETROS MAIORES QUE 40 MM E MENORES OU IGUAIS A 75 MM COM ABRAÇADEIRA METÁLICA FLEXÍVEL 18 MM, FIXADA DIRETAMENTE NA LAJE. AF_05/2015</v>
          </cell>
          <cell r="I5368" t="str">
            <v>M</v>
          </cell>
          <cell r="J5368" t="str">
            <v>COEFICIENTE DE REPRESENTATIVIDADE</v>
          </cell>
          <cell r="K5368">
            <v>13.79</v>
          </cell>
        </row>
        <row r="5369">
          <cell r="G5369">
            <v>91184</v>
          </cell>
          <cell r="H5369" t="str">
            <v>FIXAÇÃO DE TUBOS HORIZONTAIS DE PPR DIÂMETROS MAIORES QUE 75 MM COM ABRAÇADEIRA METÁLICA FLEXÍVEL 18 MM, FIXADA DIRETAMENTE NA LAJE. AF_05/2015</v>
          </cell>
          <cell r="I5369" t="str">
            <v>M</v>
          </cell>
          <cell r="J5369" t="str">
            <v>COEFICIENTE DE REPRESENTATIVIDADE</v>
          </cell>
          <cell r="K5369">
            <v>12.68</v>
          </cell>
        </row>
        <row r="5370">
          <cell r="G5370">
            <v>91185</v>
          </cell>
          <cell r="H5370" t="str">
            <v>FIXAÇÃO DE TUBOS HORIZONTAIS DE PVC, CPVC OU COBRE DIÂMETROS MENORES OU IGUAIS A 40 MM COM ABRAÇADEIRA METÁLICA FLEXÍVEL 18 MM, FIXADA DIRETAMENTE NA LAJE. AF_05/2015</v>
          </cell>
          <cell r="I5370" t="str">
            <v>M</v>
          </cell>
          <cell r="J5370" t="str">
            <v>COEFICIENTE DE REPRESENTATIVIDADE</v>
          </cell>
          <cell r="K5370">
            <v>7.27</v>
          </cell>
        </row>
        <row r="5371">
          <cell r="G5371">
            <v>91186</v>
          </cell>
          <cell r="H5371" t="str">
            <v>FIXAÇÃO DE TUBOS HORIZONTAIS DE PVC, CPVC OU COBRE DIÂMETROS MAIORES QUE 40 MM E MENORES OU IGUAIS A 75 MM COM ABRAÇADEIRA METÁLICA FLEXÍVEL 18 MM, FIXADA DIRETAMENTE NA LAJE. AF_05/2015</v>
          </cell>
          <cell r="I5371" t="str">
            <v>M</v>
          </cell>
          <cell r="J5371" t="str">
            <v>COEFICIENTE DE REPRESENTATIVIDADE</v>
          </cell>
          <cell r="K5371">
            <v>5.9</v>
          </cell>
        </row>
        <row r="5372">
          <cell r="G5372">
            <v>91187</v>
          </cell>
          <cell r="H5372" t="str">
            <v>FIXAÇÃO DE TUBOS HORIZONTAIS DE PVC, CPVC OU COBRE DIÂMETROS MAIORES QUE 75 MM COM ABRAÇADEIRA METÁLICA FLEXÍVEL 18 MM, FIXADA DIRETAMENTE NA LAJE. AF_05/2015</v>
          </cell>
          <cell r="I5372" t="str">
            <v>M</v>
          </cell>
          <cell r="J5372" t="str">
            <v>COEFICIENTE DE REPRESENTATIVIDADE</v>
          </cell>
          <cell r="K5372">
            <v>6.69</v>
          </cell>
        </row>
        <row r="5373">
          <cell r="G5373">
            <v>91188</v>
          </cell>
          <cell r="H5373" t="str">
            <v>CHUMBAMENTO PONTUAL DE ABERTURA EM LAJE COM PASSAGEM DE 1 TUBO DE DIAMETRO EQUIVALENTE IGUAL À  50 MM. AF_05/2015</v>
          </cell>
          <cell r="I5373" t="str">
            <v>UN</v>
          </cell>
          <cell r="J5373" t="str">
            <v>COEFICIENTE DE REPRESENTATIVIDADE</v>
          </cell>
          <cell r="K5373">
            <v>6.78</v>
          </cell>
        </row>
        <row r="5374">
          <cell r="G5374">
            <v>91189</v>
          </cell>
          <cell r="H5374" t="str">
            <v>CHUMBAMENTO PONTUAL DE ABERTURA EM LAJE COM PASSAGEM DE MAIS DE 1 TUBO DE  DIAMETRO EQUIVALENTE IGUAL À  50 MM. AF_05/2015</v>
          </cell>
          <cell r="I5374" t="str">
            <v>UN</v>
          </cell>
          <cell r="J5374" t="str">
            <v>COEFICIENTE DE REPRESENTATIVIDADE</v>
          </cell>
          <cell r="K5374">
            <v>49.05</v>
          </cell>
        </row>
        <row r="5375">
          <cell r="G5375">
            <v>91190</v>
          </cell>
          <cell r="H5375" t="str">
            <v>CHUMBAMENTO PONTUAL EM PASSAGEM DE TUBO COM DIÂMETRO MENOR OU IGUAL A 40 MM. AF_05/2015</v>
          </cell>
          <cell r="I5375" t="str">
            <v>UN</v>
          </cell>
          <cell r="J5375" t="str">
            <v>COEFICIENTE DE REPRESENTATIVIDADE</v>
          </cell>
          <cell r="K5375">
            <v>4.71</v>
          </cell>
        </row>
        <row r="5376">
          <cell r="G5376">
            <v>91191</v>
          </cell>
          <cell r="H5376" t="str">
            <v>CHUMBAMENTO PONTUAL EM PASSAGEM DE TUBO COM DIÂMETROS ENTRE 40 MM E 75 MM. AF_05/2015</v>
          </cell>
          <cell r="I5376" t="str">
            <v>UN</v>
          </cell>
          <cell r="J5376" t="str">
            <v>COEFICIENTE DE REPRESENTATIVIDADE</v>
          </cell>
          <cell r="K5376">
            <v>4.99</v>
          </cell>
        </row>
        <row r="5377">
          <cell r="G5377">
            <v>91192</v>
          </cell>
          <cell r="H5377" t="str">
            <v>CHUMBAMENTO PONTUAL EM PASSAGEM DE TUBO COM DIÂMETRO MAIOR QUE 75 MM. AF_05/2015</v>
          </cell>
          <cell r="I5377" t="str">
            <v>UN</v>
          </cell>
          <cell r="J5377" t="str">
            <v>COEFICIENTE DE REPRESENTATIVIDADE</v>
          </cell>
          <cell r="K5377">
            <v>5.52</v>
          </cell>
        </row>
        <row r="5378">
          <cell r="G5378">
            <v>91222</v>
          </cell>
          <cell r="H5378" t="str">
            <v>RASGO EM ALVENARIA PARA RAMAIS/ DISTRIBUIÇÃO COM DIÂMETROS MAIORES QUE 40 MM E MENORES OU IGUAIS A 75 MM. AF_05/2015</v>
          </cell>
          <cell r="I5378" t="str">
            <v>M</v>
          </cell>
          <cell r="J5378" t="str">
            <v>COEFICIENTE DE REPRESENTATIVIDADE</v>
          </cell>
          <cell r="K5378">
            <v>12.88</v>
          </cell>
        </row>
        <row r="5379">
          <cell r="G5379">
            <v>94480</v>
          </cell>
          <cell r="H5379" t="str">
            <v>CONJUNTO HIDRÁULICO PARA INSTALAÇÃO DE BOMBA EM AÇO ROSCÁVEL, DN SUCÇÃO 65 (2½) E DN RECALQUE 50 (2), PARA EDIFICAÇÃO ENTRE 12 E 18 PAVIMENTOS  FORNECIMENTO E INSTALAÇÃO. AF_06/2016</v>
          </cell>
          <cell r="I5379" t="str">
            <v>UN</v>
          </cell>
          <cell r="J5379" t="str">
            <v>COEFICIENTE DE REPRESENTATIVIDADE</v>
          </cell>
          <cell r="K5379">
            <v>2732.07</v>
          </cell>
        </row>
        <row r="5380">
          <cell r="G5380">
            <v>94481</v>
          </cell>
          <cell r="H5380" t="str">
            <v>CONJUNTO HIDRÁULICO PARA INSTALAÇÃO DE BOMBA EM AÇO ROSCÁVEL, DN SUCÇÃO 50 (2) E DN RECALQUE 40 (1 1/2), PARA EDIFICAÇÃO ENTRE 8 E 12 PAVIMENTOS  FORNECIMENTO E INSTALAÇÃO. AF_06/2016</v>
          </cell>
          <cell r="I5380" t="str">
            <v>UN</v>
          </cell>
          <cell r="J5380" t="str">
            <v>COEFICIENTE DE REPRESENTATIVIDADE</v>
          </cell>
          <cell r="K5380">
            <v>1890.9</v>
          </cell>
        </row>
        <row r="5381">
          <cell r="G5381">
            <v>94482</v>
          </cell>
          <cell r="H5381" t="str">
            <v>CONJUNTO HIDRÁULICO PARA INSTALAÇÃO DE BOMBA EM AÇO ROSCÁVEL, DN SUCÇÃO 40 (1 1/2) E DN RECALQUE 32 (1 1/4), PARA EDIFICAÇÃO ENTRE 4 E 8 PAVIMENTOS  FORNECIMENTO E INSTALAÇÃO. AF_06/2016</v>
          </cell>
          <cell r="I5381" t="str">
            <v>UN</v>
          </cell>
          <cell r="J5381" t="str">
            <v>COEFICIENTE DE REPRESENTATIVIDADE</v>
          </cell>
          <cell r="K5381">
            <v>1480.51</v>
          </cell>
        </row>
        <row r="5382">
          <cell r="G5382">
            <v>94483</v>
          </cell>
          <cell r="H5382" t="str">
            <v>CONJUNTO HIDRÁULICO PARA INSTALAÇÃO DE BOMBA EM AÇO ROSCÁVEL, DN SUCÇÃO 32 (1 1/4) E DN RECALQUE 25 (1), PARA EDIFICAÇÃO ATÉ 4 PAVIMENTOS  FORNECIMENTO E INSTALAÇÃO. AF_06/2016</v>
          </cell>
          <cell r="I5382" t="str">
            <v>UN</v>
          </cell>
          <cell r="J5382" t="str">
            <v>COEFICIENTE DE REPRESENTATIVIDADE</v>
          </cell>
          <cell r="K5382">
            <v>1236.1400000000001</v>
          </cell>
        </row>
        <row r="5383">
          <cell r="G5383">
            <v>95541</v>
          </cell>
          <cell r="H5383" t="str">
            <v>FIXAÇÃO UTILIZANDO PARAFUSO E BUCHA DE NYLON, SOMENTE MÃO DE OBRA. AF_10/2016</v>
          </cell>
          <cell r="I5383" t="str">
            <v>UN</v>
          </cell>
          <cell r="J5383" t="str">
            <v>COEFICIENTE DE REPRESENTATIVIDADE</v>
          </cell>
          <cell r="K5383">
            <v>4.2699999999999996</v>
          </cell>
        </row>
        <row r="5384">
          <cell r="G5384">
            <v>96559</v>
          </cell>
          <cell r="H5384" t="str">
            <v>SUPORTE PARA DUTO EM CHAPA GALVANIZADA BITOLA 26, ESPAÇADO A CADA 1 M, EM PERFILADO DE SEÇÃO 38X76 MM, POR ÁREA DE DUTO FIXADO. AF_07/2017</v>
          </cell>
          <cell r="I5384" t="str">
            <v>M2</v>
          </cell>
          <cell r="J5384" t="str">
            <v>ATRIBUÍDO SÃO PAULO</v>
          </cell>
          <cell r="K5384">
            <v>35.799999999999997</v>
          </cell>
        </row>
        <row r="5385">
          <cell r="G5385">
            <v>96560</v>
          </cell>
          <cell r="H5385" t="str">
            <v>SUPORTE PARA DUTO EM CHAPA GALVANIZADA BITOLA 24, ESPAÇADO A CADA 1 M, EM PERFILADO DE SEÇÃO 38X76 MM, POR ÁREA DE DUTO FIXADO. AF_07/2017</v>
          </cell>
          <cell r="I5385" t="str">
            <v>M2</v>
          </cell>
          <cell r="J5385" t="str">
            <v>ATRIBUÍDO SÃO PAULO</v>
          </cell>
          <cell r="K5385">
            <v>22.12</v>
          </cell>
        </row>
        <row r="5386">
          <cell r="G5386">
            <v>96561</v>
          </cell>
          <cell r="H5386" t="str">
            <v>SUPORTE PARA DUTO EM CHAPA GALVANIZADA BITOLA 22, ESPAÇADO A CADA 1 M, EM PERFILADO DE SEÇÃO 38X76 MM, POR ÁREA DE DUTO FIXADO. AF_07/2017</v>
          </cell>
          <cell r="I5386" t="str">
            <v>M2</v>
          </cell>
          <cell r="J5386" t="str">
            <v>ATRIBUÍDO SÃO PAULO</v>
          </cell>
          <cell r="K5386">
            <v>15.49</v>
          </cell>
        </row>
        <row r="5387">
          <cell r="G5387">
            <v>96562</v>
          </cell>
          <cell r="H5387" t="str">
            <v>SUPORTE PARA ELETROCALHA LISA OU PERFURADA EM AÇO GALVANIZADO, LARGURA 200 OU 400 MM E ALTURA 50 MM, ESPAÇADO A CADA 1,5 M, EM PERFILADO DE SEÇÃO 38X76 MM, POR METRO DE ELETRECOLHA FIXADA. AF_07/2017</v>
          </cell>
          <cell r="I5387" t="str">
            <v>M</v>
          </cell>
          <cell r="J5387" t="str">
            <v>ATRIBUÍDO SÃO PAULO</v>
          </cell>
          <cell r="K5387">
            <v>21.1</v>
          </cell>
        </row>
        <row r="5388">
          <cell r="G5388">
            <v>96563</v>
          </cell>
          <cell r="H5388" t="str">
            <v>SUPORTE PARA ELETROCALHA LISA OU PERFURADA EM AÇO GALVANIZADO, LARGURA 500 OU 800 MM E ALTURA 50 MM, ESPAÇADO A CADA 1,5 M, EM PERFILADO DE SEÇÃO 38X76 MM, POR METRO DE ELETROCALHA FIXADA. AF_07/2017</v>
          </cell>
          <cell r="I5388" t="str">
            <v>M</v>
          </cell>
          <cell r="J5388" t="str">
            <v>ATRIBUÍDO SÃO PAULO</v>
          </cell>
          <cell r="K5388">
            <v>25.44</v>
          </cell>
        </row>
        <row r="5389">
          <cell r="G5389">
            <v>100128</v>
          </cell>
          <cell r="H5389" t="str">
            <v>TIL (TUBO DE INSPEÇÃO E LIMPEZA) RADIAL PARA ESGOTO, EM PVC, DN 300X200 MM. AF_12/2020</v>
          </cell>
          <cell r="I5389" t="str">
            <v>UN</v>
          </cell>
          <cell r="J5389" t="str">
            <v>COEFICIENTE DE REPRESENTATIVIDADE</v>
          </cell>
          <cell r="K5389">
            <v>1833.75</v>
          </cell>
        </row>
        <row r="5390">
          <cell r="G5390">
            <v>101802</v>
          </cell>
          <cell r="H5390" t="str">
            <v>CAIXA ENTERRADA RETENTORA DE AREIA RETANGULAR, EM ALVENARIA COM BLOCOS DE CONCRETO, DIMENSÕES INTERNAS: 1,00 X 1,00 X 1,20 M, EXCLUINDO TAMPÃO. AF_12/2020</v>
          </cell>
          <cell r="I5390" t="str">
            <v>UN</v>
          </cell>
          <cell r="J5390" t="str">
            <v>ATRIBUÍDO SÃO PAULO</v>
          </cell>
          <cell r="K5390">
            <v>1563.82</v>
          </cell>
        </row>
        <row r="5391">
          <cell r="G5391">
            <v>101803</v>
          </cell>
          <cell r="H5391" t="str">
            <v>CAIXA ENTERRADA SEPARADORA DE ÓLEO RETANGULAR, EM ALVENARIA COM BLOCOS DE CONCRETO, DIMENSÕES INTERNAS: 0,6 X 0,6 X 1,00 M, EXCLUINDO TAMPÃO. AF_12/2020</v>
          </cell>
          <cell r="I5391" t="str">
            <v>UN</v>
          </cell>
          <cell r="J5391" t="str">
            <v>ATRIBUÍDO SÃO PAULO</v>
          </cell>
          <cell r="K5391">
            <v>992.57</v>
          </cell>
        </row>
        <row r="5392">
          <cell r="G5392">
            <v>101804</v>
          </cell>
          <cell r="H5392" t="str">
            <v>CAIXA ENTERRADA SEPARADORA DE ÓLEO RETANGULAR, EM ALVENARIA COM BLOCOS DE CONCRETO, DIMENSÕES INTERNAS: 0,8 X 0,8 X 1,00 M, EXCLUINDO TAMPÃO. AF_12/2020</v>
          </cell>
          <cell r="I5392" t="str">
            <v>UN</v>
          </cell>
          <cell r="J5392" t="str">
            <v>ATRIBUÍDO SÃO PAULO</v>
          </cell>
          <cell r="K5392">
            <v>1251.45</v>
          </cell>
        </row>
        <row r="5393">
          <cell r="G5393">
            <v>101805</v>
          </cell>
          <cell r="H5393" t="str">
            <v>CAIXA ENTERRADA SEPARADORA DE ÓLEO RETANGULAR, EM ALVENARIA COM BLOCOS DE CONCRETO, DIMENSÕES INTERNAS: 1,00 X 1,00 X 1,00 M, EXCLUINDO TAMPÃO. AF_12/2020</v>
          </cell>
          <cell r="I5393" t="str">
            <v>UN</v>
          </cell>
          <cell r="J5393" t="str">
            <v>ATRIBUÍDO SÃO PAULO</v>
          </cell>
          <cell r="K5393">
            <v>1593.63</v>
          </cell>
        </row>
        <row r="5394">
          <cell r="G5394">
            <v>102111</v>
          </cell>
          <cell r="H5394" t="str">
            <v>BOMBA CENTRÍFUGA, MONOFÁSICA, 0,5 CV OU 0,49 HP, HM 6 A 20 M, Q 1,2 A 8,3 M3/H - FORNECIMENTO E INSTALAÇÃO. AF_12/2020</v>
          </cell>
          <cell r="I5394" t="str">
            <v>UN</v>
          </cell>
          <cell r="J5394" t="str">
            <v>ATRIBUÍDO SÃO PAULO</v>
          </cell>
          <cell r="K5394">
            <v>1048.0899999999999</v>
          </cell>
        </row>
        <row r="5395">
          <cell r="G5395">
            <v>102112</v>
          </cell>
          <cell r="H5395" t="str">
            <v>BOMBA CENTRÍFUGA, MONOFÁSICA, 0,5 CV OU 0,49 HP, HM 6 A 20 M, Q 1,2 A 8,3 M3/H (NÃO INCLUI O FORNECIMENTO DA BOMBA). AF_12/2020</v>
          </cell>
          <cell r="I5395" t="str">
            <v>UN</v>
          </cell>
          <cell r="J5395" t="str">
            <v>ATRIBUÍDO SÃO PAULO</v>
          </cell>
          <cell r="K5395">
            <v>124.42</v>
          </cell>
        </row>
        <row r="5396">
          <cell r="G5396">
            <v>102113</v>
          </cell>
          <cell r="H5396" t="str">
            <v>BOMBA CENTRÍFUGA, TRIFÁSICA, 1 CV OU 0,99 HP, HM 14 A 40 M, Q 0,6 A 8,4 M3/H - FORNECIMENTO E INSTALAÇÃO. AF_12/2020</v>
          </cell>
          <cell r="I5396" t="str">
            <v>UN</v>
          </cell>
          <cell r="J5396" t="str">
            <v>ATRIBUÍDO SÃO PAULO</v>
          </cell>
          <cell r="K5396">
            <v>1684.5</v>
          </cell>
        </row>
        <row r="5397">
          <cell r="G5397">
            <v>102114</v>
          </cell>
          <cell r="H5397" t="str">
            <v>BOMBA CENTRÍFUGA, TRIFÁSICA, 1 CV OU 0,99 HP, HM 14 A 40 M, Q 0,6 A 8,4 M3/H (NÃO INCLUI O FORNECIMENTO DA BOMBA). AF_12/2020</v>
          </cell>
          <cell r="I5397" t="str">
            <v>UN</v>
          </cell>
          <cell r="J5397" t="str">
            <v>ATRIBUÍDO SÃO PAULO</v>
          </cell>
          <cell r="K5397">
            <v>127.5</v>
          </cell>
        </row>
        <row r="5398">
          <cell r="G5398">
            <v>102115</v>
          </cell>
          <cell r="H5398" t="str">
            <v>BOMBA CENTRÍFUGA, TRIFÁSICA, 1,5 CV OU 1,48 HP, HM 10 A 70 M, Q 1,8 A 5,3 M3/H - FORNECIMENTO E INSTALAÇÃO. AF_12/2020</v>
          </cell>
          <cell r="I5398" t="str">
            <v>UN</v>
          </cell>
          <cell r="J5398" t="str">
            <v>ATRIBUÍDO SÃO PAULO</v>
          </cell>
          <cell r="K5398">
            <v>2947.54</v>
          </cell>
        </row>
        <row r="5399">
          <cell r="G5399">
            <v>102116</v>
          </cell>
          <cell r="H5399" t="str">
            <v>BOMBA CENTRÍFUGA, TRIFÁSICA, 1,5 CV OU 1,48 HP, HM 10 A 24 M, Q 6,1 A 21,9 M3/H - FORNECIMENTO E INSTALAÇÃO. AF_12/2020</v>
          </cell>
          <cell r="I5399" t="str">
            <v>UN</v>
          </cell>
          <cell r="J5399" t="str">
            <v>ATRIBUÍDO SÃO PAULO</v>
          </cell>
          <cell r="K5399">
            <v>1800.34</v>
          </cell>
        </row>
        <row r="5400">
          <cell r="G5400">
            <v>102117</v>
          </cell>
          <cell r="H5400" t="str">
            <v>BOMBA CENTRÍFUGA, TRIFÁSICA, 1,5 CV OU 1,48 HP (NÃO INCLUI O FORNECIMENTO DA BOMBA). AF_12/2020</v>
          </cell>
          <cell r="I5400" t="str">
            <v>UN</v>
          </cell>
          <cell r="J5400" t="str">
            <v>ATRIBUÍDO SÃO PAULO</v>
          </cell>
          <cell r="K5400">
            <v>131.24</v>
          </cell>
        </row>
        <row r="5401">
          <cell r="G5401">
            <v>102118</v>
          </cell>
          <cell r="H5401" t="str">
            <v>BOMBA CENTRÍFUGA, TRIFÁSICA, 3 CV OU 2,96 HP, HM 34 A 40 M, Q 8,6 A 14,8 M3/H - FORNECIMENTO E INSTALAÇÃO. AF_12/2020</v>
          </cell>
          <cell r="I5401" t="str">
            <v>UN</v>
          </cell>
          <cell r="J5401" t="str">
            <v>ATRIBUÍDO SÃO PAULO</v>
          </cell>
          <cell r="K5401">
            <v>2463.39</v>
          </cell>
        </row>
        <row r="5402">
          <cell r="G5402">
            <v>102119</v>
          </cell>
          <cell r="H5402" t="str">
            <v>BOMBA CENTRÍFUGA, TRIFÁSICA, 3 CV OU 2,96 HP, HM 34 A 40 M, Q 8,6 A 14,8 M3/H (NÃO INCLUI O FORNECIMENTO DA BOMBA). AF_12/2020</v>
          </cell>
          <cell r="I5402" t="str">
            <v>UN</v>
          </cell>
          <cell r="J5402" t="str">
            <v>ATRIBUÍDO SÃO PAULO</v>
          </cell>
          <cell r="K5402">
            <v>134.47</v>
          </cell>
        </row>
        <row r="5403">
          <cell r="G5403">
            <v>102121</v>
          </cell>
          <cell r="H5403" t="str">
            <v>MOTO BOMBA HORIZONTAL ATÉ 10 CV, HM 75 A 80 M, Q 25,4 A 48 (NÃO INCLUI O FORNECIMENTO DA BOMBA). AF_12/2020</v>
          </cell>
          <cell r="I5403" t="str">
            <v>UN</v>
          </cell>
          <cell r="J5403" t="str">
            <v>ATRIBUÍDO SÃO PAULO</v>
          </cell>
          <cell r="K5403">
            <v>168.13</v>
          </cell>
        </row>
        <row r="5404">
          <cell r="G5404">
            <v>102122</v>
          </cell>
          <cell r="H5404" t="str">
            <v>BOMBA CENTRÍFUGA, TRIFÁSICA, 10 CV OU 9,86 HP, HM 85 A 140 M, Q 4,2 A 14,9 M3/H - FORNECIMENTO E INSTALAÇÃO. AF_12/2020</v>
          </cell>
          <cell r="I5404" t="str">
            <v>UN</v>
          </cell>
          <cell r="J5404" t="str">
            <v>ATRIBUÍDO SÃO PAULO</v>
          </cell>
          <cell r="K5404">
            <v>8391.48</v>
          </cell>
        </row>
        <row r="5405">
          <cell r="G5405">
            <v>102123</v>
          </cell>
          <cell r="H5405" t="str">
            <v>BOMBA CENTRÍFUGA, TRIFÁSICA, 10 CV OU 9,86 HP, HM 85 A 140 M, Q 4,2 A 14,9 M3/H (NÃO INCLUI O FORNECIMENTO DA BOMBA). AF_12/2020</v>
          </cell>
          <cell r="I5405" t="str">
            <v>UN</v>
          </cell>
          <cell r="J5405" t="str">
            <v>ATRIBUÍDO SÃO PAULO</v>
          </cell>
          <cell r="K5405">
            <v>177.72</v>
          </cell>
        </row>
        <row r="5406">
          <cell r="G5406">
            <v>102136</v>
          </cell>
          <cell r="H5406" t="str">
            <v>INSTALAÇÃO DE QUADRO ELÉTRICO PARA BOMBAS TRIFÁSICAS ATÉ 25 CV (NÃO INCLUI O FORNECIMENTO DO QUADRO). AF_12/2020</v>
          </cell>
          <cell r="I5406" t="str">
            <v>UN</v>
          </cell>
          <cell r="J5406" t="str">
            <v>COEFICIENTE DE REPRESENTATIVIDADE</v>
          </cell>
          <cell r="K5406">
            <v>63.78</v>
          </cell>
        </row>
        <row r="5407">
          <cell r="G5407">
            <v>102137</v>
          </cell>
          <cell r="H5407" t="str">
            <v>CHAVE DE BOIA AUTOMÁTICA SUPERIOR/INFERIOR 15A/250V - FORNECIMENTO E INSTALAÇÃO. AF_12/2020</v>
          </cell>
          <cell r="I5407" t="str">
            <v>UN</v>
          </cell>
          <cell r="J5407" t="str">
            <v>COEFICIENTE DE REPRESENTATIVIDADE</v>
          </cell>
          <cell r="K5407">
            <v>80.83</v>
          </cell>
        </row>
        <row r="5408">
          <cell r="G5408">
            <v>102138</v>
          </cell>
          <cell r="H5408" t="str">
            <v>MOTO BOMBA HORIZONTAL DE 12,5 A 25 CV, HM 140 M (NÃO INCLUI O FORNECIMENTO DA BOMBA). AF_12/2020</v>
          </cell>
          <cell r="I5408" t="str">
            <v>UN</v>
          </cell>
          <cell r="J5408" t="str">
            <v>ATRIBUÍDO SÃO PAULO</v>
          </cell>
          <cell r="K5408">
            <v>193.33</v>
          </cell>
        </row>
        <row r="5409">
          <cell r="G5409">
            <v>103517</v>
          </cell>
          <cell r="H5409" t="str">
            <v>AQUECEDOR SOLAR COMPACTO, KIT PARA 1 COLETOR SOLAR EM VIDRO TEMPERADO E SERPENTINA EM TUBO DE COBRE COM SUPORTE, RESERVATÓRIO, FIXAÇÕES E TUBOS - FORNECIMENTO E INSTALAÇÃO. AF_12/2021</v>
          </cell>
          <cell r="I5409" t="str">
            <v>UN</v>
          </cell>
          <cell r="J5409" t="str">
            <v>COEFICIENTE DE REPRESENTATIVIDADE</v>
          </cell>
          <cell r="K5409">
            <v>3104.03</v>
          </cell>
        </row>
        <row r="5410">
          <cell r="G5410">
            <v>103519</v>
          </cell>
          <cell r="H5410" t="str">
            <v>BLOCO CONCRETADO NO LOCAL, 20X20X15CM, PARA BASE DE FIXAÇÃO DA ESTRUTURA SOLAR PARA LAJE DE CONCRETO - FORNECIMENTO E INSTALAÇÃO. AF_12/2021</v>
          </cell>
          <cell r="I5410" t="str">
            <v>UN</v>
          </cell>
          <cell r="J5410" t="str">
            <v>ATRIBUÍDO SÃO PAULO</v>
          </cell>
          <cell r="K5410">
            <v>9.84</v>
          </cell>
        </row>
        <row r="5411">
          <cell r="G5411">
            <v>103520</v>
          </cell>
          <cell r="H5411" t="str">
            <v>RESERVATÓRIO TÉRMICO/BOILER SOLAR EM AÇO INOX 400 L COM 2 PLACAS COLETORAS EM VIDRO TEMPERADO COM SERPENTINA EM TUBO DE COBRE 2 X 1 M - FORNECIMENTO E INSTALAÇÃO. AF_12/2021</v>
          </cell>
          <cell r="I5411" t="str">
            <v>UN</v>
          </cell>
          <cell r="J5411" t="str">
            <v>COEFICIENTE DE REPRESENTATIVIDADE</v>
          </cell>
          <cell r="K5411">
            <v>5124.66</v>
          </cell>
        </row>
        <row r="5412">
          <cell r="G5412">
            <v>103521</v>
          </cell>
          <cell r="H5412" t="str">
            <v>RESERVATÓRIO TÉRMICO/BOILER SOLAR EM AÇO INOX 600 L COM 3 PLACAS COLETORAS EM VIDRO TEMPERADO COM SERPENTINA EM TUBO DE COBRE 2 X 1 M - FORNECIMENTO E INSTALAÇÃO. AF_12/2021</v>
          </cell>
          <cell r="I5412" t="str">
            <v>UN</v>
          </cell>
          <cell r="J5412" t="str">
            <v>COEFICIENTE DE REPRESENTATIVIDADE</v>
          </cell>
          <cell r="K5412">
            <v>6804.33</v>
          </cell>
        </row>
        <row r="5413">
          <cell r="G5413">
            <v>103522</v>
          </cell>
          <cell r="H5413" t="str">
            <v>RESERVATÓRIO TÉRMICO/BOILER SOLAR EM AÇO INOX 800 L COM 4 PLACAS COLETORAS EM VIDRO TEMPERADO COM SERPENTINA EM TUBO DE COBRE 2 X 1 M - FORNECIMENTO E INSTALAÇÃO. AF_12/2021</v>
          </cell>
          <cell r="I5413" t="str">
            <v>UN</v>
          </cell>
          <cell r="J5413" t="str">
            <v>ATRIBUÍDO SÃO PAULO</v>
          </cell>
          <cell r="K5413">
            <v>6864.87</v>
          </cell>
        </row>
        <row r="5414">
          <cell r="G5414">
            <v>103523</v>
          </cell>
          <cell r="H5414" t="str">
            <v>RESERVATÓRIO TÉRMICO/BOILER SOLAR EM AÇO INOX 1000 L COM 5 PLACAS COLETORAS EM VIDRO TEMPERADO COM SERPENTINA EM TUBO DE COBRE 2 X 1 M - FORNECIMENTO E INSTALAÇÃO. AF_12/2021</v>
          </cell>
          <cell r="I5414" t="str">
            <v>UN</v>
          </cell>
          <cell r="J5414" t="str">
            <v>ATRIBUÍDO SÃO PAULO</v>
          </cell>
          <cell r="K5414">
            <v>10328.09</v>
          </cell>
        </row>
        <row r="5415">
          <cell r="G5415">
            <v>104031</v>
          </cell>
          <cell r="H5415" t="str">
            <v>COLAR DE TOMADA, PVC, COM TRAVAS, DE 60 MM X 1/2" OU 60 MM X 3/4", PARA LIGAÇÃO PREDIAL DE ÁGUA. AF_06/2022</v>
          </cell>
          <cell r="I5415" t="str">
            <v>UN</v>
          </cell>
          <cell r="J5415" t="str">
            <v>ATRIBUÍDO SÃO PAULO</v>
          </cell>
          <cell r="K5415">
            <v>20.38</v>
          </cell>
        </row>
        <row r="5416">
          <cell r="G5416">
            <v>104032</v>
          </cell>
          <cell r="H5416" t="str">
            <v>COLAR DE TOMADA, PVC, COM TRAVAS, DE 75 MM X 1/2" OU 75 MM X 3/4", PARA LIGAÇÃO PREDIAL DE ÁGUA. AF_06/2022</v>
          </cell>
          <cell r="I5416" t="str">
            <v>UN</v>
          </cell>
          <cell r="J5416" t="str">
            <v>ATRIBUÍDO SÃO PAULO</v>
          </cell>
          <cell r="K5416">
            <v>25.95</v>
          </cell>
        </row>
        <row r="5417">
          <cell r="G5417">
            <v>104033</v>
          </cell>
          <cell r="H5417" t="str">
            <v>COLAR DE TOMADA, PVC, COM TRAVAS, DE 85 MM X 1/2" OU 85 MM X 3/4", PARA LIGAÇÃO PREDIAL DE ÁGUA. AF_06/2022</v>
          </cell>
          <cell r="I5417" t="str">
            <v>UN</v>
          </cell>
          <cell r="J5417" t="str">
            <v>ATRIBUÍDO SÃO PAULO</v>
          </cell>
          <cell r="K5417">
            <v>23.53</v>
          </cell>
        </row>
        <row r="5418">
          <cell r="G5418">
            <v>104034</v>
          </cell>
          <cell r="H5418" t="str">
            <v>COLAR DE TOMADA, PVC, COM TRAVAS, DE 110 MM X 1/2" OU 110 MM X 3/4", PARA LIGAÇÃO PREDIAL DE ÁGUA. AF_06/2022</v>
          </cell>
          <cell r="I5418" t="str">
            <v>UN</v>
          </cell>
          <cell r="J5418" t="str">
            <v>ATRIBUÍDO SÃO PAULO</v>
          </cell>
          <cell r="K5418">
            <v>31.06</v>
          </cell>
        </row>
        <row r="5419">
          <cell r="G5419">
            <v>104035</v>
          </cell>
          <cell r="H5419" t="str">
            <v>COLAR DE TOMADA, POLIPROPILENO, COM PARAFUSOS, 63 MM X 1/2", PARA LIGAÇÃO PREDIAL DE ÁGUA. AF_06/2022</v>
          </cell>
          <cell r="I5419" t="str">
            <v>UN</v>
          </cell>
          <cell r="J5419" t="str">
            <v>ATRIBUÍDO SÃO PAULO</v>
          </cell>
          <cell r="K5419">
            <v>39.700000000000003</v>
          </cell>
        </row>
        <row r="5420">
          <cell r="G5420">
            <v>104036</v>
          </cell>
          <cell r="H5420" t="str">
            <v>COLAR DE TOMADA, POLIPROPILENO, COM PARAFUSOS, 63 MM X 3/4", PARA LIGAÇÃO PREDIAL DE ÁGUA. AF_06/2022</v>
          </cell>
          <cell r="I5420" t="str">
            <v>UN</v>
          </cell>
          <cell r="J5420" t="str">
            <v>ATRIBUÍDO SÃO PAULO</v>
          </cell>
          <cell r="K5420">
            <v>40.96</v>
          </cell>
        </row>
        <row r="5421">
          <cell r="G5421">
            <v>104039</v>
          </cell>
          <cell r="H5421" t="str">
            <v>TÊ DE SERVIÇO INTEGRADO, POLIPROPILENO, PARA TUBOS EM PEAD, 63 MM X 20 MM, PARA LIGAÇÃO PREDIAL DE ÁGUA. AF_06/2022</v>
          </cell>
          <cell r="I5421" t="str">
            <v>UN</v>
          </cell>
          <cell r="J5421" t="str">
            <v>ATRIBUÍDO SÃO PAULO</v>
          </cell>
          <cell r="K5421">
            <v>79.849999999999994</v>
          </cell>
        </row>
        <row r="5422">
          <cell r="G5422">
            <v>104043</v>
          </cell>
          <cell r="H5422" t="str">
            <v>ADAPTADOR, POLIPROPILENO, PARA TUBOS EM PEAD, 20 MM X 1/2", PARA LIGAÇÃO PREDIAL DE ÁGUA. AF_06/2022</v>
          </cell>
          <cell r="I5422" t="str">
            <v>UN</v>
          </cell>
          <cell r="J5422" t="str">
            <v>ATRIBUÍDO SÃO PAULO</v>
          </cell>
          <cell r="K5422">
            <v>8.91</v>
          </cell>
        </row>
        <row r="5423">
          <cell r="G5423">
            <v>104044</v>
          </cell>
          <cell r="H5423" t="str">
            <v>ADAPTADOR, POLIPROPILENO, PARA TUBOS EM PEAD, 20 MM X 3/4", PARA LIGAÇÃO PREDIAL DE ÁGUA. AF_06/2022</v>
          </cell>
          <cell r="I5423" t="str">
            <v>UN</v>
          </cell>
          <cell r="J5423" t="str">
            <v>ATRIBUÍDO SÃO PAULO</v>
          </cell>
          <cell r="K5423">
            <v>9.3800000000000008</v>
          </cell>
        </row>
        <row r="5424">
          <cell r="G5424">
            <v>104045</v>
          </cell>
          <cell r="H5424" t="str">
            <v>ADAPTADOR, POLIPROPILENO, PARA TUBOS EM PEAD, 32 MM X 1", PARA LIGAÇÃO PREDIAL DE ÁGUA. AF_06/2022</v>
          </cell>
          <cell r="I5424" t="str">
            <v>UN</v>
          </cell>
          <cell r="J5424" t="str">
            <v>ATRIBUÍDO SÃO PAULO</v>
          </cell>
          <cell r="K5424">
            <v>15.04</v>
          </cell>
        </row>
        <row r="5425">
          <cell r="G5425">
            <v>104046</v>
          </cell>
          <cell r="H5425" t="str">
            <v>COTOVELO/JOELHO COM ADAPTADOR, POLIPROPILENO, PARA TUBOS EM PEAD, 20 MM X 1/2", PARA LIGAÇÃO PREDIAL DE ÁGUA. AF_06/2022</v>
          </cell>
          <cell r="I5425" t="str">
            <v>UN</v>
          </cell>
          <cell r="J5425" t="str">
            <v>ATRIBUÍDO SÃO PAULO</v>
          </cell>
          <cell r="K5425">
            <v>8.48</v>
          </cell>
        </row>
        <row r="5426">
          <cell r="G5426">
            <v>104047</v>
          </cell>
          <cell r="H5426" t="str">
            <v>COTOVELO/JOELHO COM ADAPTADOR, POLIPROPILENO, PARA TUBOS EM PEAD, 20 MM X 3/4", PARA LIGAÇÃO PREDIAL DE ÁGUA. AF_06/2022</v>
          </cell>
          <cell r="I5426" t="str">
            <v>UN</v>
          </cell>
          <cell r="J5426" t="str">
            <v>ATRIBUÍDO SÃO PAULO</v>
          </cell>
          <cell r="K5426">
            <v>9.82</v>
          </cell>
        </row>
        <row r="5427">
          <cell r="G5427">
            <v>104048</v>
          </cell>
          <cell r="H5427" t="str">
            <v>COTOVELO/JOELHO COM ADAPTADOR, POLIPROPILENO, PARA TUBOS EM PEAD, 32 MM X 1", PARA LIGAÇÃO PREDIAL DE ÁGUA. AF_06/2022</v>
          </cell>
          <cell r="I5427" t="str">
            <v>UN</v>
          </cell>
          <cell r="J5427" t="str">
            <v>ATRIBUÍDO SÃO PAULO</v>
          </cell>
          <cell r="K5427">
            <v>14.66</v>
          </cell>
        </row>
        <row r="5428">
          <cell r="G5428">
            <v>104049</v>
          </cell>
          <cell r="H5428" t="str">
            <v>ADAPTADOR, PVC, CURTO COM BOLSA E ROSCA, 20 MM X 1/2", PARA LIGAÇÃO PREDIAL DE ÁGUA. AF_06/2022</v>
          </cell>
          <cell r="I5428" t="str">
            <v>UN</v>
          </cell>
          <cell r="J5428" t="str">
            <v>COEFICIENTE DE REPRESENTATIVIDADE</v>
          </cell>
          <cell r="K5428">
            <v>5.82</v>
          </cell>
        </row>
        <row r="5429">
          <cell r="G5429">
            <v>104050</v>
          </cell>
          <cell r="H5429" t="str">
            <v>ADAPTADOR, PVC, CURTO COM BOLSA E ROSCA, 32 MM X 1", PARA LIGAÇÃO PREDIAL DE ÁGUA. AF_06/2022</v>
          </cell>
          <cell r="I5429" t="str">
            <v>UN</v>
          </cell>
          <cell r="J5429" t="str">
            <v>COEFICIENTE DE REPRESENTATIVIDADE</v>
          </cell>
          <cell r="K5429">
            <v>8.9</v>
          </cell>
        </row>
        <row r="5430">
          <cell r="G5430">
            <v>104051</v>
          </cell>
          <cell r="H5430" t="str">
            <v>COTOVELO/JOELHO 90°, POLIPROPILENO, PARA TUBOS EM PEAD, 20 X 20 MM, PARA LIGAÇÃO PREDIAL DE ÁGUA. AF_06/2022</v>
          </cell>
          <cell r="I5430" t="str">
            <v>UN</v>
          </cell>
          <cell r="J5430" t="str">
            <v>ATRIBUÍDO SÃO PAULO</v>
          </cell>
          <cell r="K5430">
            <v>7.91</v>
          </cell>
        </row>
        <row r="5431">
          <cell r="G5431">
            <v>104052</v>
          </cell>
          <cell r="H5431" t="str">
            <v>COTOVELO/JOELHO 90°, POLIPROPILENO, PARA TUBOS EM PEAD, 32 X 32 MM, PARA LIGAÇÃO PREDIAL DE ÁGUA. AF_06/2022</v>
          </cell>
          <cell r="I5431" t="str">
            <v>UN</v>
          </cell>
          <cell r="J5431" t="str">
            <v>ATRIBUÍDO SÃO PAULO</v>
          </cell>
          <cell r="K5431">
            <v>11.11</v>
          </cell>
        </row>
        <row r="5432">
          <cell r="G5432">
            <v>104053</v>
          </cell>
          <cell r="H5432" t="str">
            <v>UNIÃO, POLIPROPILENO, PARA TUBOS EM PEAD, 20 MM, PARA LIGAÇÃO PREDIAL DE ÁGUA. AF_06/2022</v>
          </cell>
          <cell r="I5432" t="str">
            <v>UN</v>
          </cell>
          <cell r="J5432" t="str">
            <v>ATRIBUÍDO SÃO PAULO</v>
          </cell>
          <cell r="K5432">
            <v>9.32</v>
          </cell>
        </row>
        <row r="5433">
          <cell r="G5433">
            <v>104054</v>
          </cell>
          <cell r="H5433" t="str">
            <v>UNIÃO, POLIPROPILENO, PARA TUBOS EM PEAD, 32 MM, PARA LIGAÇÃO PREDIAL DE ÁGUA. AF_06/2022</v>
          </cell>
          <cell r="I5433" t="str">
            <v>UN</v>
          </cell>
          <cell r="J5433" t="str">
            <v>ATRIBUÍDO SÃO PAULO</v>
          </cell>
          <cell r="K5433">
            <v>18.86</v>
          </cell>
        </row>
        <row r="5434">
          <cell r="G5434">
            <v>104055</v>
          </cell>
          <cell r="H5434" t="str">
            <v>REGISTRO ESFERA, PVC, DE PASSEIO, PARA POLIETILENO, 20 MM, PARA LIGAÇÃO PREDIAL DE ÁGUA. AF_06/2022</v>
          </cell>
          <cell r="I5434" t="str">
            <v>UN</v>
          </cell>
          <cell r="J5434" t="str">
            <v>COEFICIENTE DE REPRESENTATIVIDADE</v>
          </cell>
          <cell r="K5434">
            <v>12.45</v>
          </cell>
        </row>
        <row r="5435">
          <cell r="G5435">
            <v>104056</v>
          </cell>
          <cell r="H5435" t="str">
            <v>REGISTRO ESFERA, PVC, COM ROSCA, 1/2", PARA LIGAÇÃO PREDIAL DE ÁGUA. AF_06/2022</v>
          </cell>
          <cell r="I5435" t="str">
            <v>UN</v>
          </cell>
          <cell r="J5435" t="str">
            <v>COEFICIENTE DE REPRESENTATIVIDADE</v>
          </cell>
          <cell r="K5435">
            <v>18.36</v>
          </cell>
        </row>
        <row r="5436">
          <cell r="G5436">
            <v>104058</v>
          </cell>
          <cell r="H5436" t="str">
            <v>LUVA, PVC, ROSCÁVEL, 1/2", PARA LIGAÇÃO PREDIAL DE ÁGUA. AF_06/2022</v>
          </cell>
          <cell r="I5436" t="str">
            <v>UN</v>
          </cell>
          <cell r="J5436" t="str">
            <v>COEFICIENTE DE REPRESENTATIVIDADE</v>
          </cell>
          <cell r="K5436">
            <v>6.18</v>
          </cell>
        </row>
        <row r="5437">
          <cell r="G5437">
            <v>104059</v>
          </cell>
          <cell r="H5437" t="str">
            <v>LUVA, PVC, ROSCÁVEL, 1", PARA LIGAÇÃO PREDIAL DE ÁGUA. AF_06/2022</v>
          </cell>
          <cell r="I5437" t="str">
            <v>UN</v>
          </cell>
          <cell r="J5437" t="str">
            <v>COEFICIENTE DE REPRESENTATIVIDADE</v>
          </cell>
          <cell r="K5437">
            <v>11.77</v>
          </cell>
        </row>
        <row r="5438">
          <cell r="G5438">
            <v>104060</v>
          </cell>
          <cell r="H5438" t="str">
            <v>TUBO, PEAD, PE-80, DE = 20 MM X 2,3 MM, PARA LIGAÇÃO PREDIAL DE ÁGUA. AF_06/2022</v>
          </cell>
          <cell r="I5438" t="str">
            <v>M</v>
          </cell>
          <cell r="J5438" t="str">
            <v>ATRIBUÍDO SÃO PAULO</v>
          </cell>
          <cell r="K5438">
            <v>9.14</v>
          </cell>
        </row>
        <row r="5439">
          <cell r="G5439">
            <v>104061</v>
          </cell>
          <cell r="H5439" t="str">
            <v>TUBO, PEAD, PE-80, DE = 32 MM X 3,0 MM, PARA LIGAÇÃO PREDIAL DE ÁGUA. AF_06/2022</v>
          </cell>
          <cell r="I5439" t="str">
            <v>M</v>
          </cell>
          <cell r="J5439" t="str">
            <v>ATRIBUÍDO SÃO PAULO</v>
          </cell>
          <cell r="K5439">
            <v>16.48</v>
          </cell>
        </row>
        <row r="5440">
          <cell r="G5440">
            <v>104112</v>
          </cell>
          <cell r="H5440" t="str">
            <v>(COMPOSIÇÃO REPRESENTATIVA) LIGAÇÃO PREDIAL DE ÁGUA, REDE DN 50 MM, RAMAL PREDIAL DE 20 MM, L = 2,0 M, LARGURA DA VALA = 0,65 M; COM COLAR DE TOMADA DE PVC; ESCAVAÇÃO MECANIZADA, PREPARO DE FUNDO DE VALA E REATERRO COMPACTADO. AF_06/2022</v>
          </cell>
          <cell r="I5440" t="str">
            <v>UN</v>
          </cell>
          <cell r="J5440" t="str">
            <v>ATRIBUÍDO SÃO PAULO</v>
          </cell>
          <cell r="K5440">
            <v>146.85</v>
          </cell>
        </row>
        <row r="5441">
          <cell r="G5441">
            <v>104114</v>
          </cell>
          <cell r="H5441" t="str">
            <v>(COMPOSIÇÃO REPRESENTATIVA) LIGAÇÃO PREDIAL DE ÁGUA, REDE DN 50 MM, RAMAL PREDIAL DE 20 MM, L = 4,0 M, LARGURA DA VALA = 0,65 M; COM COLAR DE TOMADA DE PVC; ESCAVAÇÃO MECANIZADA, PREPARO DE FUNDO DE VALA E REATERRO COMPACTADO. AF_06/2022</v>
          </cell>
          <cell r="I5441" t="str">
            <v>UN</v>
          </cell>
          <cell r="J5441" t="str">
            <v>ATRIBUÍDO SÃO PAULO</v>
          </cell>
          <cell r="K5441">
            <v>220.4</v>
          </cell>
        </row>
        <row r="5442">
          <cell r="G5442">
            <v>104116</v>
          </cell>
          <cell r="H5442" t="str">
            <v>(COMPOSIÇÃO REPRESENTATIVA) LIGAÇÃO PREDIAL DE ÁGUA, REDE DN 50 MM, RAMAL PREDIAL DE 20 MM, L = 6,0 M, LARGURA DA VALA = 0,65 M; COM COLAR DE TOMADA DE PVC; ESCAVAÇÃO MECANIZADA, PREPARO DE FUNDO DE VALA E REATERRO COMPACTADO. AF_06/2022</v>
          </cell>
          <cell r="I5442" t="str">
            <v>UN</v>
          </cell>
          <cell r="J5442" t="str">
            <v>ATRIBUÍDO SÃO PAULO</v>
          </cell>
          <cell r="K5442">
            <v>293.94</v>
          </cell>
        </row>
        <row r="5443">
          <cell r="G5443">
            <v>104118</v>
          </cell>
          <cell r="H5443" t="str">
            <v>(COMPOSIÇÃO REPRESENTATIVA) LIGAÇÃO PREDIAL DE ÁGUA, REDE DN 50 MM, RAMAL PREDIAL DE 20 MM, L = 2,0 M, LARGURA DA VALA = 0,65 M; COM COLAR DE TOMADA DE PVC; ESCAVAÇÃO MANUAL, PREPARO DE FUNDO DE VALA E REATERRO COMPACTADO. AF_06/2022</v>
          </cell>
          <cell r="I5443" t="str">
            <v>UN</v>
          </cell>
          <cell r="J5443" t="str">
            <v>ATRIBUÍDO SÃO PAULO</v>
          </cell>
          <cell r="K5443">
            <v>228.17</v>
          </cell>
        </row>
        <row r="5444">
          <cell r="G5444">
            <v>104120</v>
          </cell>
          <cell r="H5444" t="str">
            <v>(COMPOSIÇÃO REPRESENTATIVA) LIGAÇÃO PREDIAL DE ÁGUA, REDE DN 50 MM, RAMAL PREDIAL DE 20 MM, L = 4,0 M, LARGURA DA VALA = 0,65 M; COM COLAR DE TOMADA DE PVC; ESCAVAÇÃO MANUAL, PREPARO DE FUNDO DE VALA E REATERRO COMPACTADO. AF_06/2022</v>
          </cell>
          <cell r="I5444" t="str">
            <v>UN</v>
          </cell>
          <cell r="J5444" t="str">
            <v>ATRIBUÍDO SÃO PAULO</v>
          </cell>
          <cell r="K5444">
            <v>358.16</v>
          </cell>
        </row>
        <row r="5445">
          <cell r="G5445">
            <v>104122</v>
          </cell>
          <cell r="H5445" t="str">
            <v>(COMPOSIÇÃO REPRESENTATIVA) LIGAÇÃO PREDIAL DE ÁGUA, REDE DN 50 MM, RAMAL PREDIAL DE 20 MM, L = 6,0 M, LARGURA DA VALA = 0,65 M; COM COLAR DE TOMADA DE PVC; ESCAVAÇÃO MANUAL, PREPARO DE FUNDO DE VALA E REATERRO COMPACTADO. AF_06/2022</v>
          </cell>
          <cell r="I5445" t="str">
            <v>UN</v>
          </cell>
          <cell r="J5445" t="str">
            <v>ATRIBUÍDO SÃO PAULO</v>
          </cell>
          <cell r="K5445">
            <v>488.14</v>
          </cell>
        </row>
        <row r="5446">
          <cell r="G5446">
            <v>104062</v>
          </cell>
          <cell r="H5446" t="str">
            <v>CURVA LONGA, 90 GRAUS, PVC OCRE, JUNTA ELÁSTICA, DN 100 MM, PARA COLETOR PREDIAL DE ESGOTO. AF_06/2022</v>
          </cell>
          <cell r="I5446" t="str">
            <v>UN</v>
          </cell>
          <cell r="J5446" t="str">
            <v>COEFICIENTE DE REPRESENTATIVIDADE</v>
          </cell>
          <cell r="K5446">
            <v>81.42</v>
          </cell>
        </row>
        <row r="5447">
          <cell r="G5447">
            <v>104063</v>
          </cell>
          <cell r="H5447" t="str">
            <v>CURVA LONGA, 45 GRAUS, PVC OCRE, JUNTA ELÁSTICA, DN 100 MM, PARA COLETOR PREDIAL DE ESGOTO. AF_06/2022</v>
          </cell>
          <cell r="I5447" t="str">
            <v>UN</v>
          </cell>
          <cell r="J5447" t="str">
            <v>COEFICIENTE DE REPRESENTATIVIDADE</v>
          </cell>
          <cell r="K5447">
            <v>77.25</v>
          </cell>
        </row>
        <row r="5448">
          <cell r="G5448">
            <v>104064</v>
          </cell>
          <cell r="H5448" t="str">
            <v>CURVA LONGA, 90 GRAUS, PVC OCRE, JUNTA ELÁSTICA, DN 150 MM, PARA COLETOR PREDIAL DE ESGOTO. AF_06/2022</v>
          </cell>
          <cell r="I5448" t="str">
            <v>UN</v>
          </cell>
          <cell r="J5448" t="str">
            <v>COEFICIENTE DE REPRESENTATIVIDADE</v>
          </cell>
          <cell r="K5448">
            <v>200.27</v>
          </cell>
        </row>
        <row r="5449">
          <cell r="G5449">
            <v>104065</v>
          </cell>
          <cell r="H5449" t="str">
            <v>CURVA LONGA, 45 GRAUS, PVC OCRE, JUNTA ELÁSTICA, DN 150 MM, PARA COLETOR PREDIAL DE ESGOTO. AF_06/2022</v>
          </cell>
          <cell r="I5449" t="str">
            <v>UN</v>
          </cell>
          <cell r="J5449" t="str">
            <v>COEFICIENTE DE REPRESENTATIVIDADE</v>
          </cell>
          <cell r="K5449">
            <v>168.98</v>
          </cell>
        </row>
        <row r="5450">
          <cell r="G5450">
            <v>104072</v>
          </cell>
          <cell r="H5450" t="str">
            <v>TÊ, PVC OCRE, JUNTA ELÁSTICA, DN 200 MM, PARA COLETOR PREDIAL DE ESGOTO. AF_06/2022</v>
          </cell>
          <cell r="I5450" t="str">
            <v>UN</v>
          </cell>
          <cell r="J5450" t="str">
            <v>COEFICIENTE DE REPRESENTATIVIDADE</v>
          </cell>
          <cell r="K5450">
            <v>306.24</v>
          </cell>
        </row>
        <row r="5451">
          <cell r="G5451">
            <v>104076</v>
          </cell>
          <cell r="H5451" t="str">
            <v>SELIM, PVC OCRE, COM TRAVA, DN 125 X 100 MM OU 150 X 100 MM, PARA COLETOR PREDIAL DE ESGOTO. AF_06/2022</v>
          </cell>
          <cell r="I5451" t="str">
            <v>UN</v>
          </cell>
          <cell r="J5451" t="str">
            <v>COEFICIENTE DE REPRESENTATIVIDADE</v>
          </cell>
          <cell r="K5451">
            <v>50.75</v>
          </cell>
        </row>
        <row r="5452">
          <cell r="G5452">
            <v>104082</v>
          </cell>
          <cell r="H5452" t="str">
            <v>PLUG, PVC OCRE, JUNTA ELÁSTICA, DN 100 MM, PARA COLETOR PREDIAL DE ESGOTO. AF_06/2022</v>
          </cell>
          <cell r="I5452" t="str">
            <v>UN</v>
          </cell>
          <cell r="J5452" t="str">
            <v>COEFICIENTE DE REPRESENTATIVIDADE</v>
          </cell>
          <cell r="K5452">
            <v>33.01</v>
          </cell>
        </row>
        <row r="5453">
          <cell r="G5453">
            <v>104083</v>
          </cell>
          <cell r="H5453" t="str">
            <v>PLUG, PVC OCRE, JUNTA ELÁSTICA, DN 150 MM, PARA COLETOR PREDIAL DE ESGOTO. AF_06/2022</v>
          </cell>
          <cell r="I5453" t="str">
            <v>UN</v>
          </cell>
          <cell r="J5453" t="str">
            <v>COEFICIENTE DE REPRESENTATIVIDADE</v>
          </cell>
          <cell r="K5453">
            <v>80.67</v>
          </cell>
        </row>
        <row r="5454">
          <cell r="G5454">
            <v>104084</v>
          </cell>
          <cell r="H5454" t="str">
            <v>CAP, PVC OCRE, JUNTA ELÁSTICA, DN 150 MM, PARA COLETOR PREDIAL DE ESGOTO. AF_06/2022</v>
          </cell>
          <cell r="I5454" t="str">
            <v>UN</v>
          </cell>
          <cell r="J5454" t="str">
            <v>COEFICIENTE DE REPRESENTATIVIDADE</v>
          </cell>
          <cell r="K5454">
            <v>92.47</v>
          </cell>
        </row>
        <row r="5455">
          <cell r="G5455">
            <v>104085</v>
          </cell>
          <cell r="H5455" t="str">
            <v>TUBO, PVC OCRE, JUNTA ELÁSTICA, DN 100 MM, PARA COLETOR PREDIAL DE ESGOTO. AF_06/2022</v>
          </cell>
          <cell r="I5455" t="str">
            <v>M</v>
          </cell>
          <cell r="J5455" t="str">
            <v>COEFICIENTE DE REPRESENTATIVIDADE</v>
          </cell>
          <cell r="K5455">
            <v>60.73</v>
          </cell>
        </row>
        <row r="5456">
          <cell r="G5456">
            <v>104086</v>
          </cell>
          <cell r="H5456" t="str">
            <v>TUBO, PVC OCRE, JUNTA ELÁSTICA, DN 150 MM, PARA COLETOR PREDIAL DE ESGOTO. AF_06/2022</v>
          </cell>
          <cell r="I5456" t="str">
            <v>M</v>
          </cell>
          <cell r="J5456" t="str">
            <v>COEFICIENTE DE REPRESENTATIVIDADE</v>
          </cell>
          <cell r="K5456">
            <v>110.03</v>
          </cell>
        </row>
        <row r="5457">
          <cell r="G5457">
            <v>104124</v>
          </cell>
          <cell r="H5457" t="str">
            <v>(COMPOSIÇÃO REPRESENTATIVA) LIGAÇÃO PREDIAL DE ESGOTO, REDE DN 150 MM, COLETOR PREDIAL DN 100 MM, L = 2,0 M, LARGURA DA VALA = 0,65 M; COM SELIM E CURVA 90 GRAUS; ESCAVAÇÃO MECANIZADA, PREPARO DE FUNDO DE VALA E REATERRO COMPACTADO. AF_06/2022</v>
          </cell>
          <cell r="I5457" t="str">
            <v>UN</v>
          </cell>
          <cell r="J5457" t="str">
            <v>ATRIBUÍDO SÃO PAULO</v>
          </cell>
          <cell r="K5457">
            <v>370.73</v>
          </cell>
        </row>
        <row r="5458">
          <cell r="G5458">
            <v>104130</v>
          </cell>
          <cell r="H5458" t="str">
            <v>(COMPOSIÇÃO REPRESENTATIVA) LIGAÇÃO PREDIAL DE ESGOTO, REDE DN 150 MM, COLETOR PREDIAL DN 100 MM, L = 4,0 M, LARGURA DA VALA = 0,65 M; COM SELIM E CURVA 90 GRAUS; ESCAVAÇÃO MECANIZADA, PREPARO DE FUNDO DE VALA E REATERRO COMPACTADO. AF_06/2022</v>
          </cell>
          <cell r="I5458" t="str">
            <v>UN</v>
          </cell>
          <cell r="J5458" t="str">
            <v>ATRIBUÍDO SÃO PAULO</v>
          </cell>
          <cell r="K5458">
            <v>565.20000000000005</v>
          </cell>
        </row>
        <row r="5459">
          <cell r="G5459">
            <v>104136</v>
          </cell>
          <cell r="H5459" t="str">
            <v>(COMPOSIÇÃO REPRESENTATIVA) LIGAÇÃO PREDIAL DE ESGOTO, REDE DN 150 MM, COLETOR PREDIAL DN 100 MM, L = 6,0 M, LARGURA DA VALA = 0,65 M; COM SELIM E CURVA 90 GRAUS; ESCAVAÇÃO MECANIZADA, PREPARO DE FUNDO DE VALA E REATERRO COMPACTADO. AF_06/2022</v>
          </cell>
          <cell r="I5459" t="str">
            <v>UN</v>
          </cell>
          <cell r="J5459" t="str">
            <v>ATRIBUÍDO SÃO PAULO</v>
          </cell>
          <cell r="K5459">
            <v>760.83</v>
          </cell>
        </row>
        <row r="5460">
          <cell r="G5460">
            <v>104142</v>
          </cell>
          <cell r="H5460" t="str">
            <v>(COMPOSIÇÃO REPRESENTATIVA) LIGAÇÃO PREDIAL DE ESGOTO, REDE DN 150 MM, COLETOR PREDIAL DN 100 MM, L = 2,0 M, LARGURA DA VALA = 0,65 M; COM SELIM E CURVA 90 GRAUS; ESCAVAÇÃO MANUAL, PREPARO DE FUNDO DE VALA E REATERRO COMPACTADO. AF_06/2022</v>
          </cell>
          <cell r="I5460" t="str">
            <v>UN</v>
          </cell>
          <cell r="J5460" t="str">
            <v>ATRIBUÍDO SÃO PAULO</v>
          </cell>
          <cell r="K5460">
            <v>489.78</v>
          </cell>
        </row>
        <row r="5461">
          <cell r="G5461">
            <v>104148</v>
          </cell>
          <cell r="H5461" t="str">
            <v>(COMPOSIÇÃO REPRESENTATIVA) LIGAÇÃO PREDIAL DE ESGOTO, REDE DN 150 MM, COLETOR PREDIAL DN 100 MM, L = 4,0 M, LARGURA DA VALA = 0,65 M; COM SELIM E CURVA 90 GRAUS; ESCAVAÇÃO MANUAL, PREPARO DE FUNDO DE VALA E REATERRO COMPACTADO. AF_06/2022</v>
          </cell>
          <cell r="I5461" t="str">
            <v>UN</v>
          </cell>
          <cell r="J5461" t="str">
            <v>ATRIBUÍDO SÃO PAULO</v>
          </cell>
          <cell r="K5461">
            <v>763.4</v>
          </cell>
        </row>
        <row r="5462">
          <cell r="G5462">
            <v>104154</v>
          </cell>
          <cell r="H5462" t="str">
            <v>(COMPOSIÇÃO REPRESENTATIVA) LIGAÇÃO PREDIAL DE ESGOTO, REDE DN 150 MM, COLETOR PREDIAL DN 100 MM, L = 6,0 M, LARGURA DA VALA = 0,65 M; COM SELIM E CURVA 90 GRAUS; ESCAVAÇÃO MANUAL, PREPARO DE FUNDO DE VALA E REATERRO COMPACTADO. AF_06/2022</v>
          </cell>
          <cell r="I5462" t="str">
            <v>UN</v>
          </cell>
          <cell r="J5462" t="str">
            <v>ATRIBUÍDO SÃO PAULO</v>
          </cell>
          <cell r="K5462">
            <v>1039.5999999999999</v>
          </cell>
        </row>
        <row r="5463">
          <cell r="G5463">
            <v>96520</v>
          </cell>
          <cell r="H5463" t="str">
            <v>ESCAVAÇÃO MECANIZADA PARA BLOCO DE COROAMENTO OU SAPATA COM RETROESCAVADEIRA (SEM ESCAVAÇÃO PARA COLOCAÇÃO DE FÔRMAS). AF_06/2017</v>
          </cell>
          <cell r="I5463" t="str">
            <v>M3</v>
          </cell>
          <cell r="J5463" t="str">
            <v>COEFICIENTE DE REPRESENTATIVIDADE</v>
          </cell>
          <cell r="K5463">
            <v>95.75</v>
          </cell>
        </row>
        <row r="5464">
          <cell r="G5464">
            <v>96521</v>
          </cell>
          <cell r="H5464" t="str">
            <v>ESCAVAÇÃO MECANIZADA PARA BLOCO DE COROAMENTO OU SAPATA COM RETROESCAVADEIRA (INCLUINDO ESCAVAÇÃO PARA COLOCAÇÃO DE FÔRMAS). AF_06/2017</v>
          </cell>
          <cell r="I5464" t="str">
            <v>M3</v>
          </cell>
          <cell r="J5464" t="str">
            <v>COEFICIENTE DE REPRESENTATIVIDADE</v>
          </cell>
          <cell r="K5464">
            <v>43.57</v>
          </cell>
        </row>
        <row r="5465">
          <cell r="G5465">
            <v>96522</v>
          </cell>
          <cell r="H5465" t="str">
            <v>ESCAVAÇÃO MANUAL PARA BLOCO DE COROAMENTO OU SAPATA (SEM ESCAVAÇÃO PARA COLOCAÇÃO DE FÔRMAS). AF_06/2017</v>
          </cell>
          <cell r="I5465" t="str">
            <v>M3</v>
          </cell>
          <cell r="J5465" t="str">
            <v>COLETADO</v>
          </cell>
          <cell r="K5465">
            <v>131.36000000000001</v>
          </cell>
        </row>
        <row r="5466">
          <cell r="G5466">
            <v>96523</v>
          </cell>
          <cell r="H5466" t="str">
            <v>ESCAVAÇÃO MANUAL PARA BLOCO DE COROAMENTO OU SAPATA (INCLUINDO ESCAVAÇÃO PARA COLOCAÇÃO DE FÔRMAS). AF_06/2017</v>
          </cell>
          <cell r="I5466" t="str">
            <v>M3</v>
          </cell>
          <cell r="J5466" t="str">
            <v>COLETADO</v>
          </cell>
          <cell r="K5466">
            <v>83.29</v>
          </cell>
        </row>
        <row r="5467">
          <cell r="G5467">
            <v>96524</v>
          </cell>
          <cell r="H5467" t="str">
            <v>ESCAVAÇÃO MECANIZADA PARA VIGA BALDRAME COM MINI-ESCAVADEIRA (SEM ESCAVAÇÃO PARA COLOCAÇÃO DE FÔRMAS). AF_06/2017</v>
          </cell>
          <cell r="I5467" t="str">
            <v>M3</v>
          </cell>
          <cell r="J5467" t="str">
            <v>ATRIBUÍDO SÃO PAULO</v>
          </cell>
          <cell r="K5467">
            <v>168.89</v>
          </cell>
        </row>
        <row r="5468">
          <cell r="G5468">
            <v>96525</v>
          </cell>
          <cell r="H5468" t="str">
            <v>ESCAVAÇÃO MECANIZADA PARA VIGA BALDRAME COM MINI-ESCAVADEIRA (INCLUINDO ESCAVAÇÃO PARA COLOCAÇÃO DE FÔRMAS). AF_06/2017</v>
          </cell>
          <cell r="I5468" t="str">
            <v>M3</v>
          </cell>
          <cell r="J5468" t="str">
            <v>ATRIBUÍDO SÃO PAULO</v>
          </cell>
          <cell r="K5468">
            <v>41.72</v>
          </cell>
        </row>
        <row r="5469">
          <cell r="G5469">
            <v>96526</v>
          </cell>
          <cell r="H5469" t="str">
            <v>ESCAVAÇÃO MANUAL DE VALA PARA VIGA BALDRAME (SEM ESCAVAÇÃO PARA COLOCAÇÃO DE FÔRMAS). AF_06/2017</v>
          </cell>
          <cell r="I5469" t="str">
            <v>M3</v>
          </cell>
          <cell r="J5469" t="str">
            <v>COLETADO</v>
          </cell>
          <cell r="K5469">
            <v>265.83999999999997</v>
          </cell>
        </row>
        <row r="5470">
          <cell r="G5470">
            <v>96527</v>
          </cell>
          <cell r="H5470" t="str">
            <v>ESCAVAÇÃO MANUAL DE VALA PARA VIGA BALDRAME (INCLUINDO ESCAVAÇÃO PARA COLOCAÇÃO DE FÔRMAS). AF_06/2017</v>
          </cell>
          <cell r="I5470" t="str">
            <v>M3</v>
          </cell>
          <cell r="J5470" t="str">
            <v>COLETADO</v>
          </cell>
          <cell r="K5470">
            <v>109.17</v>
          </cell>
        </row>
        <row r="5471">
          <cell r="G5471">
            <v>96528</v>
          </cell>
          <cell r="H5471" t="str">
            <v>FABRICAÇÃO, MONTAGEM E DESMONTAGEM DE FÔRMA PARA BLOCO DE COROAMENTO, EM MADEIRA SERRADA, E=25 MM, 1 UTILIZAÇÃO. AF_06/2017</v>
          </cell>
          <cell r="I5471" t="str">
            <v>M2</v>
          </cell>
          <cell r="J5471" t="str">
            <v>COEFICIENTE DE REPRESENTATIVIDADE</v>
          </cell>
          <cell r="K5471">
            <v>270.25</v>
          </cell>
        </row>
        <row r="5472">
          <cell r="G5472">
            <v>101114</v>
          </cell>
          <cell r="H5472" t="str">
            <v>ESCAVAÇÃO HORIZONTAL EM SOLO DE 1A CATEGORIA COM TRATOR DE ESTEIRAS (100HP/LÂMINA: 2,19M3). AF_07/2020</v>
          </cell>
          <cell r="I5472" t="str">
            <v>M3</v>
          </cell>
          <cell r="J5472" t="str">
            <v>ATRIBUÍDO SÃO PAULO</v>
          </cell>
          <cell r="K5472">
            <v>3.86</v>
          </cell>
        </row>
        <row r="5473">
          <cell r="G5473">
            <v>101115</v>
          </cell>
          <cell r="H5473" t="str">
            <v>ESCAVAÇÃO HORIZONTAL EM SOLO DE 1A CATEGORIA COM TRATOR DE ESTEIRAS (150HP/LÂMINA: 3,18M3). AF_07/2020</v>
          </cell>
          <cell r="I5473" t="str">
            <v>M3</v>
          </cell>
          <cell r="J5473" t="str">
            <v>ATRIBUÍDO SÃO PAULO</v>
          </cell>
          <cell r="K5473">
            <v>3.25</v>
          </cell>
        </row>
        <row r="5474">
          <cell r="G5474">
            <v>101116</v>
          </cell>
          <cell r="H5474" t="str">
            <v>ESCAVAÇÃO HORIZONTAL EM SOLO DE 1A CATEGORIA COM TRATOR DE ESTEIRAS (170HP/LÂMINA: 5,20M3). AF_07/2020</v>
          </cell>
          <cell r="I5474" t="str">
            <v>M3</v>
          </cell>
          <cell r="J5474" t="str">
            <v>ATRIBUÍDO SÃO PAULO</v>
          </cell>
          <cell r="K5474">
            <v>2.0299999999999998</v>
          </cell>
        </row>
        <row r="5475">
          <cell r="G5475">
            <v>101117</v>
          </cell>
          <cell r="H5475" t="str">
            <v>ESCAVAÇÃO HORIZONTAL EM SOLO DE 1A CATEGORIA COM TRATOR DE ESTEIRAS (347HP/LÂMINA: 8,70M3). AF_07/2020</v>
          </cell>
          <cell r="I5475" t="str">
            <v>M3</v>
          </cell>
          <cell r="J5475" t="str">
            <v>ATRIBUÍDO SÃO PAULO</v>
          </cell>
          <cell r="K5475">
            <v>2.86</v>
          </cell>
        </row>
        <row r="5476">
          <cell r="G5476">
            <v>101118</v>
          </cell>
          <cell r="H5476" t="str">
            <v>ESCAVAÇÃO HORIZONTAL EM SOLO DE 1A CATEGORIA COM TRATOR DE ESTEIRAS (125HP/LÂMINA: 2,70M3). AF_07/2020</v>
          </cell>
          <cell r="I5476" t="str">
            <v>M3</v>
          </cell>
          <cell r="J5476" t="str">
            <v>ATRIBUÍDO SÃO PAULO</v>
          </cell>
          <cell r="K5476">
            <v>3.33</v>
          </cell>
        </row>
        <row r="5477">
          <cell r="G5477">
            <v>101119</v>
          </cell>
          <cell r="H5477" t="str">
            <v>ESCAVAÇÃO HORIZONTAL, INCLUINDO ESCARIFICAÇÃO EM SOLO DE 2A CATEGORIA COM TRATOR DE ESTEIRAS (100HP/LÂMINA: 2,19M3). AF_07/2020</v>
          </cell>
          <cell r="I5477" t="str">
            <v>M3</v>
          </cell>
          <cell r="J5477" t="str">
            <v>ATRIBUÍDO SÃO PAULO</v>
          </cell>
          <cell r="K5477">
            <v>7.38</v>
          </cell>
        </row>
        <row r="5478">
          <cell r="G5478">
            <v>101120</v>
          </cell>
          <cell r="H5478" t="str">
            <v>ESCAVAÇÃO HORIZONTAL, INCLUINDO ESCARIFICAÇÃO EM SOLO DE 2A CATEGORIA COM TRATOR DE ESTEIRAS (150HP/LÂMINA: 3,18M3). AF_07/2020</v>
          </cell>
          <cell r="I5478" t="str">
            <v>M3</v>
          </cell>
          <cell r="J5478" t="str">
            <v>ATRIBUÍDO SÃO PAULO</v>
          </cell>
          <cell r="K5478">
            <v>6.24</v>
          </cell>
        </row>
        <row r="5479">
          <cell r="G5479">
            <v>101121</v>
          </cell>
          <cell r="H5479" t="str">
            <v>ESCAVAÇÃO HORIZONTAL, INCLUINDO ESCARIFICAÇÃO EM SOLO DE 2A CATEGORIA COM TRATOR DE ESTEIRAS (170HP/LÂMINA: 5,20M3). AF_07/2020</v>
          </cell>
          <cell r="I5479" t="str">
            <v>M3</v>
          </cell>
          <cell r="J5479" t="str">
            <v>ATRIBUÍDO SÃO PAULO</v>
          </cell>
          <cell r="K5479">
            <v>3.9</v>
          </cell>
        </row>
        <row r="5480">
          <cell r="G5480">
            <v>101122</v>
          </cell>
          <cell r="H5480" t="str">
            <v>ESCAVAÇÃO HORIZONTAL, INCLUINDO ESCARIFICAÇÃO EM SOLO DE 2A CATEGORIA COM TRATOR DE ESTEIRAS (347HP/LÂMINA: 8,70M3). AF_07/2020</v>
          </cell>
          <cell r="I5480" t="str">
            <v>M3</v>
          </cell>
          <cell r="J5480" t="str">
            <v>ATRIBUÍDO SÃO PAULO</v>
          </cell>
          <cell r="K5480">
            <v>5.48</v>
          </cell>
        </row>
        <row r="5481">
          <cell r="G5481">
            <v>101123</v>
          </cell>
          <cell r="H5481" t="str">
            <v>ESCAVAÇÃO HORIZONTAL, INCLUINDO ESCARIFICAÇÃO EM SOLO DE 2A CATEGORIA COM TRATOR DE ESTEIRAS (125HP/LÂMINA: 2,70M3). AF_07/2020</v>
          </cell>
          <cell r="I5481" t="str">
            <v>M3</v>
          </cell>
          <cell r="J5481" t="str">
            <v>ATRIBUÍDO SÃO PAULO</v>
          </cell>
          <cell r="K5481">
            <v>6.37</v>
          </cell>
        </row>
        <row r="5482">
          <cell r="G5482">
            <v>101124</v>
          </cell>
          <cell r="H5482" t="str">
            <v>ESCAVAÇÃO HORIZONTAL, INCLUINDO CARGA E DESCARGA EM SOLO DE 1A CATEGORIA COM TRATOR DE ESTEIRAS (100HP/LÂMINA: 2,19M3). AF_07/2020</v>
          </cell>
          <cell r="I5482" t="str">
            <v>M3</v>
          </cell>
          <cell r="J5482" t="str">
            <v>ATRIBUÍDO SÃO PAULO</v>
          </cell>
          <cell r="K5482">
            <v>14.26</v>
          </cell>
        </row>
        <row r="5483">
          <cell r="G5483">
            <v>101125</v>
          </cell>
          <cell r="H5483" t="str">
            <v>ESCAVAÇÃO HORIZONTAL, INCLUINDO CARGA E DESCARGA EM SOLO DE 1A CATEGORIA COM TRATOR DE ESTEIRAS (150HP/LÂMINA: 3,18M3). AF_07/2020</v>
          </cell>
          <cell r="I5483" t="str">
            <v>M3</v>
          </cell>
          <cell r="J5483" t="str">
            <v>ATRIBUÍDO SÃO PAULO</v>
          </cell>
          <cell r="K5483">
            <v>13.65</v>
          </cell>
        </row>
        <row r="5484">
          <cell r="G5484">
            <v>101126</v>
          </cell>
          <cell r="H5484" t="str">
            <v>ESCAVAÇÃO HORIZONTAL, INCLUINDO CARGA E DESCARGA EM SOLO DE 1A CATEGORIA COM TRATOR DE ESTEIRAS (170HP/LÂMINA: 5,20M3). AF_07/2020</v>
          </cell>
          <cell r="I5484" t="str">
            <v>M3</v>
          </cell>
          <cell r="J5484" t="str">
            <v>ATRIBUÍDO SÃO PAULO</v>
          </cell>
          <cell r="K5484">
            <v>12.43</v>
          </cell>
        </row>
        <row r="5485">
          <cell r="G5485">
            <v>101127</v>
          </cell>
          <cell r="H5485" t="str">
            <v>ESCAVAÇÃO HORIZONTAL, INCLUINDO CARGA E DESCARGA EM SOLO DE 1A CATEGORIA COM TRATOR DE ESTEIRAS (347HP/LÂMINA: 8,70M3). AF_07/2020</v>
          </cell>
          <cell r="I5485" t="str">
            <v>M3</v>
          </cell>
          <cell r="J5485" t="str">
            <v>ATRIBUÍDO SÃO PAULO</v>
          </cell>
          <cell r="K5485">
            <v>13.26</v>
          </cell>
        </row>
        <row r="5486">
          <cell r="G5486">
            <v>101128</v>
          </cell>
          <cell r="H5486" t="str">
            <v>ESCAVAÇÃO HORIZONTAL, INCLUINDO CARGA E DESCARGA EM SOLO DE 1A CATEGORIA COM TRATOR DE ESTEIRAS (125HP/LÂMINA: 2,70M3). AF_07/2020</v>
          </cell>
          <cell r="I5486" t="str">
            <v>M3</v>
          </cell>
          <cell r="J5486" t="str">
            <v>ATRIBUÍDO SÃO PAULO</v>
          </cell>
          <cell r="K5486">
            <v>13.73</v>
          </cell>
        </row>
        <row r="5487">
          <cell r="G5487">
            <v>101129</v>
          </cell>
          <cell r="H5487" t="str">
            <v>ESCAVAÇÃO HORIZONTAL, INCLUINDO ESCARIFICAÇÃO, CARGA E DESCARGA EM SOLO DE 2A CATEGORIA COM TRATOR DE ESTEIRAS (100HP/LÂMINA: 2,19M3). AF_07/2020</v>
          </cell>
          <cell r="I5487" t="str">
            <v>M3</v>
          </cell>
          <cell r="J5487" t="str">
            <v>ATRIBUÍDO SÃO PAULO</v>
          </cell>
          <cell r="K5487">
            <v>18.190000000000001</v>
          </cell>
        </row>
        <row r="5488">
          <cell r="G5488">
            <v>101130</v>
          </cell>
          <cell r="H5488" t="str">
            <v>ESCAVAÇÃO HORIZONTAL, INCLUINDO ESCARIFICAÇÃO, CARGA E DESCARGA EM SOLO DE 2A CATEGORIA COM TRATOR DE ESTEIRAS (150HP/LÂMINA: 3,18M3). AF_07/2020</v>
          </cell>
          <cell r="I5488" t="str">
            <v>M3</v>
          </cell>
          <cell r="J5488" t="str">
            <v>ATRIBUÍDO SÃO PAULO</v>
          </cell>
          <cell r="K5488">
            <v>17.05</v>
          </cell>
        </row>
        <row r="5489">
          <cell r="G5489">
            <v>101131</v>
          </cell>
          <cell r="H5489" t="str">
            <v>ESCAVAÇÃO HORIZONTAL, INCLUINDO ESCARIFICAÇÃO, CARGA E DESCARGA EM SOLO DE 2A CATEGORIA COM TRATOR DE ESTEIRAS (170HP/LÂMINA: 5,20M3). AF_07/2020</v>
          </cell>
          <cell r="I5489" t="str">
            <v>M3</v>
          </cell>
          <cell r="J5489" t="str">
            <v>ATRIBUÍDO SÃO PAULO</v>
          </cell>
          <cell r="K5489">
            <v>14.71</v>
          </cell>
        </row>
        <row r="5490">
          <cell r="G5490">
            <v>101132</v>
          </cell>
          <cell r="H5490" t="str">
            <v>ESCAVAÇÃO HORIZONTAL, INCLUINDO ESCARIFICAÇÃO, CARGA E DESCARGA EM SOLO DE 2A CATEGORIA COM TRATOR DE ESTEIRAS (347HP/LÂMINA: 8,70M3). AF_07/2020</v>
          </cell>
          <cell r="I5490" t="str">
            <v>M3</v>
          </cell>
          <cell r="J5490" t="str">
            <v>ATRIBUÍDO SÃO PAULO</v>
          </cell>
          <cell r="K5490">
            <v>16.29</v>
          </cell>
        </row>
        <row r="5491">
          <cell r="G5491">
            <v>101133</v>
          </cell>
          <cell r="H5491" t="str">
            <v>ESCAVAÇÃO HORIZONTAL, INCLUINDO ESCARIFICAÇÃO, CARGA E DESCARGA EM SOLO DE 2A CATEGORIA COM TRATOR DE ESTEIRAS (125HP/LÂMINA: 2,70M3). AF_07/2020</v>
          </cell>
          <cell r="I5491" t="str">
            <v>M3</v>
          </cell>
          <cell r="J5491" t="str">
            <v>ATRIBUÍDO SÃO PAULO</v>
          </cell>
          <cell r="K5491">
            <v>17.18</v>
          </cell>
        </row>
        <row r="5492">
          <cell r="G5492">
            <v>101134</v>
          </cell>
          <cell r="H5492" t="str">
            <v>ESCAVAÇÃO HORIZONTAL, INCLUINDO CARGA, DESCARGA E TRANSPORTE EM SOLO DE 1A CATEGORIA COM TRATOR DE ESTEIRAS (100HP/LÂMINA: 2,19M3) E CAMINHÃO BASCULANTE DE 10M3, DMT ATÉ 200M. AF_07/2020</v>
          </cell>
          <cell r="I5492" t="str">
            <v>M3</v>
          </cell>
          <cell r="J5492" t="str">
            <v>ATRIBUÍDO SÃO PAULO</v>
          </cell>
          <cell r="K5492">
            <v>14.87</v>
          </cell>
        </row>
        <row r="5493">
          <cell r="G5493">
            <v>101135</v>
          </cell>
          <cell r="H5493" t="str">
            <v>ESCAVAÇÃO HORIZONTAL, INCLUINDO CARGA, DESCARGA E TRANSPORTE EM SOLO DE 1A CATEGORIA COM TRATOR DE ESTEIRAS (150HP/LÂMINA: 3,18M3) E CAMINHÃO BASCULANTE DE 10M3, DMT ATÉ 200M AF_07/2020</v>
          </cell>
          <cell r="I5493" t="str">
            <v>M3</v>
          </cell>
          <cell r="J5493" t="str">
            <v>ATRIBUÍDO SÃO PAULO</v>
          </cell>
          <cell r="K5493">
            <v>14.26</v>
          </cell>
        </row>
        <row r="5494">
          <cell r="G5494">
            <v>101136</v>
          </cell>
          <cell r="H5494" t="str">
            <v>ESCAVAÇÃO HORIZONTAL, INCLUINDO CARGA, DESCARGA E TRANSPORTE EM SOLO DE 1A CATEGORIA COM TRATOR DE ESTEIRAS (170HP/LÂMINA: 5,20M3) E CAMINHÃO BASCULANTE DE 10M3, DMT ATÉ 200M. AF_07/2020</v>
          </cell>
          <cell r="I5494" t="str">
            <v>M3</v>
          </cell>
          <cell r="J5494" t="str">
            <v>ATRIBUÍDO SÃO PAULO</v>
          </cell>
          <cell r="K5494">
            <v>13.04</v>
          </cell>
        </row>
        <row r="5495">
          <cell r="G5495">
            <v>101137</v>
          </cell>
          <cell r="H5495" t="str">
            <v>ESCAVAÇÃO HORIZONTAL, INCLUINDO CARGA, DESCARGA E TRANSPORTE EM SOLO DE 1A CATEGORIA COM TRATOR DE ESTEIRAS (347HP/LÂMINA: 8,70M3) E CAMINHÃO BASCULANTE DE 10M3, DMT ATÉ 200M. AF_07/2020</v>
          </cell>
          <cell r="I5495" t="str">
            <v>M3</v>
          </cell>
          <cell r="J5495" t="str">
            <v>ATRIBUÍDO SÃO PAULO</v>
          </cell>
          <cell r="K5495">
            <v>13.87</v>
          </cell>
        </row>
        <row r="5496">
          <cell r="G5496">
            <v>101138</v>
          </cell>
          <cell r="H5496" t="str">
            <v>ESCAVAÇÃO HORIZONTAL, INCLUINDO CARGA, DESCARGA E TRANSPORTE EM SOLO DE 1A CATEGORIA COM TRATOR DE ESTEIRAS (125HP/LÂMINA: 2,70M3) E CAMINHÃO BASCULANTE DE 10M3, DMT ATÉ 200M. AF_07/2020</v>
          </cell>
          <cell r="I5496" t="str">
            <v>M3</v>
          </cell>
          <cell r="J5496" t="str">
            <v>ATRIBUÍDO SÃO PAULO</v>
          </cell>
          <cell r="K5496">
            <v>14.34</v>
          </cell>
        </row>
        <row r="5497">
          <cell r="G5497">
            <v>101139</v>
          </cell>
          <cell r="H5497" t="str">
            <v>ESCAVAÇÃO HORIZONTAL, INCLUINDO  ESCARIFICAÇÃO, CARGA, DESCARGA E TRANSPORTE EM SOLO DE 2A CATEGORIA COM TRATOR DE ESTEIRAS (100HP/LÂMINA: 2,19M3) E CAMINHÃO BASCULANTE DE 10M3, DMT ATÉ 200M. AF_07/2020</v>
          </cell>
          <cell r="I5497" t="str">
            <v>M3</v>
          </cell>
          <cell r="J5497" t="str">
            <v>ATRIBUÍDO SÃO PAULO</v>
          </cell>
          <cell r="K5497">
            <v>18.829999999999998</v>
          </cell>
        </row>
        <row r="5498">
          <cell r="G5498">
            <v>101140</v>
          </cell>
          <cell r="H5498" t="str">
            <v>ESCAVAÇÃO HORIZONTAL, INCLUINDO ESCARIFICAÇÃO, CARGA, DESCARGA E TRANSPORTE EM SOLO DE 2A CATEGORIA COM TRATOR DE ESTEIRAS (150HP/LÂMINA: 3,18M3) E CAMINHÃO BASCULANTE DE 10M3, DMT ATÉ 200M. AF_07/2020</v>
          </cell>
          <cell r="I5498" t="str">
            <v>M3</v>
          </cell>
          <cell r="J5498" t="str">
            <v>ATRIBUÍDO SÃO PAULO</v>
          </cell>
          <cell r="K5498">
            <v>17.690000000000001</v>
          </cell>
        </row>
        <row r="5499">
          <cell r="G5499">
            <v>101141</v>
          </cell>
          <cell r="H5499" t="str">
            <v>ESCAVAÇÃO HORIZONTAL, INCLUINDO ESCARIFICAÇÃO, CARGA, DESCARGA E TRANSPORTE EM SOLO DE 2A CATEGORIA COM TRATOR DE ESTEIRAS (170HP/LÂMINA: 5,20M3) E CAMINHÃO BASCULANTE DE 10M3, DMT ATÉ 200M. AF_07/2020</v>
          </cell>
          <cell r="I5499" t="str">
            <v>M3</v>
          </cell>
          <cell r="J5499" t="str">
            <v>ATRIBUÍDO SÃO PAULO</v>
          </cell>
          <cell r="K5499">
            <v>15.35</v>
          </cell>
        </row>
        <row r="5500">
          <cell r="G5500">
            <v>101142</v>
          </cell>
          <cell r="H5500" t="str">
            <v>ESCAVAÇÃO HORIZONTAL, INCLUINDO ESCARIFICAÇÃO, CARGA, DESCARGA E TRANSPORTE EM SOLO DE 2A CATEGORIA COM TRATOR DE ESTEIRAS (347HP/LÂMINA: 8,70M3) E CAMINHÃO BASCULANTE DE 10M3, DMT ATÉ 200M. AF_07/2020</v>
          </cell>
          <cell r="I5500" t="str">
            <v>M3</v>
          </cell>
          <cell r="J5500" t="str">
            <v>ATRIBUÍDO SÃO PAULO</v>
          </cell>
          <cell r="K5500">
            <v>16.93</v>
          </cell>
        </row>
        <row r="5501">
          <cell r="G5501">
            <v>101143</v>
          </cell>
          <cell r="H5501" t="str">
            <v>ESCAVAÇÃO HORIZONTAL, INCLUINDO ESCARIFICAÇÃO, CARGA, DESCARGA E TRANSPORTE EM SOLO DE 2A CATEGORIA COM TRATOR DE ESTEIRAS (125HP/LÂMINA: 2,70M3) E CAMINHÃO BASCULANTE DE 10M3, DMT ATÉ 200M. AF_07/2020</v>
          </cell>
          <cell r="I5501" t="str">
            <v>M3</v>
          </cell>
          <cell r="J5501" t="str">
            <v>ATRIBUÍDO SÃO PAULO</v>
          </cell>
          <cell r="K5501">
            <v>17.82</v>
          </cell>
        </row>
        <row r="5502">
          <cell r="G5502">
            <v>101144</v>
          </cell>
          <cell r="H5502" t="str">
            <v>ESCAVAÇÃO HORIZONTAL, INCLUINDO CARGA, DESCARGA E TRANSPORTE EM SOLO DE 1A CATEGORIA COM TRATOR DE ESTEIRAS (100HP/LÂMINA: 2,19M3) E CAMINHÃO BASCULANTE DE 14M3, DMT ATÉ 200M. AF_07/2020</v>
          </cell>
          <cell r="I5502" t="str">
            <v>M3</v>
          </cell>
          <cell r="J5502" t="str">
            <v>ATRIBUÍDO SÃO PAULO</v>
          </cell>
          <cell r="K5502">
            <v>14.93</v>
          </cell>
        </row>
        <row r="5503">
          <cell r="G5503">
            <v>101145</v>
          </cell>
          <cell r="H5503" t="str">
            <v>ESCAVAÇÃO HORIZONTAL, INCLUINDO CARGA, DESCARGA E TRANSPORTE EM SOLO DE 1A CATEGORIA COM TRATOR DE ESTEIRAS (150HP/LÂMINA: 3,18M3) E CAMINHÃO BASCULANTE DE 14M3, DMT ATÉ 200M. AF_07/2020</v>
          </cell>
          <cell r="I5503" t="str">
            <v>M3</v>
          </cell>
          <cell r="J5503" t="str">
            <v>ATRIBUÍDO SÃO PAULO</v>
          </cell>
          <cell r="K5503">
            <v>14.32</v>
          </cell>
        </row>
        <row r="5504">
          <cell r="G5504">
            <v>101146</v>
          </cell>
          <cell r="H5504" t="str">
            <v>ESCAVAÇÃO HORIZONTAL, INCLUINDO CARGA, DESCARGA E TRANSPORTE EM SOLO DE 1A CATEGORIA COM TRATOR DE ESTEIRAS (170HP/LÂMINA: 5,20M3) E CAMINHÃO BASCULANTE DE 14M3, DMT ATÉ 200M. AF_07/2020</v>
          </cell>
          <cell r="I5504" t="str">
            <v>M3</v>
          </cell>
          <cell r="J5504" t="str">
            <v>ATRIBUÍDO SÃO PAULO</v>
          </cell>
          <cell r="K5504">
            <v>13.1</v>
          </cell>
        </row>
        <row r="5505">
          <cell r="G5505">
            <v>101147</v>
          </cell>
          <cell r="H5505" t="str">
            <v>ESCAVAÇÃO HORIZONTAL, INCLUINDO CARGA, DESCARGA E TRANSPORTE EM SOLO DE 1A CATEGORIA COM TRATOR DE ESTEIRAS (347HP/LÂMINA: 8,70M3) E CAMINHÃO BASCULANTE DE 14M3, DMT ATÉ 200M. AF_07/2020</v>
          </cell>
          <cell r="I5505" t="str">
            <v>M3</v>
          </cell>
          <cell r="J5505" t="str">
            <v>ATRIBUÍDO SÃO PAULO</v>
          </cell>
          <cell r="K5505">
            <v>13.93</v>
          </cell>
        </row>
        <row r="5506">
          <cell r="G5506">
            <v>101148</v>
          </cell>
          <cell r="H5506" t="str">
            <v>ESCAVAÇÃO HORIZONTAL, INCLUINDO CARGA, DESCARGA E TRANSPORTE EM SOLO DE 1A CATEGORIA COM TRATOR DE ESTEIRAS (125HP/LÂMINA: 2,70M3) E CAMINHÃO BASCULANTE DE 14M3, DMT ATÉ 200M. AF_07/2020</v>
          </cell>
          <cell r="I5506" t="str">
            <v>M3</v>
          </cell>
          <cell r="J5506" t="str">
            <v>ATRIBUÍDO SÃO PAULO</v>
          </cell>
          <cell r="K5506">
            <v>14.4</v>
          </cell>
        </row>
        <row r="5507">
          <cell r="G5507">
            <v>101149</v>
          </cell>
          <cell r="H5507" t="str">
            <v>ESCAVAÇÃO HORIZONTAL, INCLUINDO ESCARIFICAÇÃO, CARGA, DESCARGA E TRANSPORTE EM SOLO DE 2A CATEGORIA COM TRATOR DE ESTEIRAS (100HP/LÂMINA: 2,19M3) E CAMINHÃO BASCULANTE DE 14M3, DMT ATÉ 200M. AF_07/2020</v>
          </cell>
          <cell r="I5507" t="str">
            <v>M3</v>
          </cell>
          <cell r="J5507" t="str">
            <v>ATRIBUÍDO SÃO PAULO</v>
          </cell>
          <cell r="K5507">
            <v>18.89</v>
          </cell>
        </row>
        <row r="5508">
          <cell r="G5508">
            <v>101150</v>
          </cell>
          <cell r="H5508" t="str">
            <v>ESCAVAÇÃO HORIZONTAL, INCLUINDO ESCARIFICAÇÃO, CARGA, DESCARGA E TRANSPORTE EM SOLO DE 2A CATEGORIA COM TRATOR DE ESTEIRAS (150HP/LÂMINA: 3,18M3) E CAMINHÃO BASCULANTE DE 14M3, DMT ATÉ 200M. AF_07/2020</v>
          </cell>
          <cell r="I5508" t="str">
            <v>M3</v>
          </cell>
          <cell r="J5508" t="str">
            <v>ATRIBUÍDO SÃO PAULO</v>
          </cell>
          <cell r="K5508">
            <v>17.75</v>
          </cell>
        </row>
        <row r="5509">
          <cell r="G5509">
            <v>101151</v>
          </cell>
          <cell r="H5509" t="str">
            <v>ESCAVAÇÃO HORIZONTAL, INCLUINDO ESCARIFICAÇÃO, CARGA, DESCARGA E TRANSPORTE EM SOLO DE 2A CATEGORIA COM TRATOR DE ESTEIRAS (170HP/LÂMINA: 5,20M3) E CAMINHÃO BASCULANTE DE 14M3, DMT ATÉ 200M. AF_07/2020</v>
          </cell>
          <cell r="I5509" t="str">
            <v>M3</v>
          </cell>
          <cell r="J5509" t="str">
            <v>ATRIBUÍDO SÃO PAULO</v>
          </cell>
          <cell r="K5509">
            <v>15.41</v>
          </cell>
        </row>
        <row r="5510">
          <cell r="G5510">
            <v>101152</v>
          </cell>
          <cell r="H5510" t="str">
            <v>ESCAVAÇÃO HORIZONTAL, INCLUINDO ESCARIFICAÇÃO, CARGA, DESCARGA E TRANSPORTE EM SOLO DE 2A CATEGORIA COM TRATOR DE ESTEIRAS (347HP/LÂMINA: 8,70M3) E CAMINHÃO BASCULANTE DE 14M3, DMT ATÉ 200M. AF_07/2020</v>
          </cell>
          <cell r="I5510" t="str">
            <v>M3</v>
          </cell>
          <cell r="J5510" t="str">
            <v>ATRIBUÍDO SÃO PAULO</v>
          </cell>
          <cell r="K5510">
            <v>16.989999999999998</v>
          </cell>
        </row>
        <row r="5511">
          <cell r="G5511">
            <v>101153</v>
          </cell>
          <cell r="H5511" t="str">
            <v>ESCAVAÇÃO HORIZONTAL, INCLUINDO ESCARIFICAÇÃO, CARGA, DESCARGA E TRANSPORTE EM SOLO DE 2A CATEGORIA COM TRATOR DE ESTEIRAS (125HP/LÂMINA: 2,70M3) E CAMINHÃO BASCULANTE DE 14M3, DMT ATÉ 200M. AF_07/2020</v>
          </cell>
          <cell r="I5511" t="str">
            <v>M3</v>
          </cell>
          <cell r="J5511" t="str">
            <v>ATRIBUÍDO SÃO PAULO</v>
          </cell>
          <cell r="K5511">
            <v>17.88</v>
          </cell>
        </row>
        <row r="5512">
          <cell r="G5512">
            <v>101206</v>
          </cell>
          <cell r="H5512"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I5512" t="str">
            <v>M3</v>
          </cell>
          <cell r="J5512" t="str">
            <v>COEFICIENTE DE REPRESENTATIVIDADE</v>
          </cell>
          <cell r="K5512">
            <v>11.82</v>
          </cell>
        </row>
        <row r="5513">
          <cell r="G5513">
            <v>101207</v>
          </cell>
          <cell r="H5513"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I5513" t="str">
            <v>M3</v>
          </cell>
          <cell r="J5513" t="str">
            <v>COEFICIENTE DE REPRESENTATIVIDADE</v>
          </cell>
          <cell r="K5513">
            <v>10.3</v>
          </cell>
        </row>
        <row r="5514">
          <cell r="G5514">
            <v>101208</v>
          </cell>
          <cell r="H5514"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I5514" t="str">
            <v>M3</v>
          </cell>
          <cell r="J5514" t="str">
            <v>COEFICIENTE DE REPRESENTATIVIDADE</v>
          </cell>
          <cell r="K5514">
            <v>10.02</v>
          </cell>
        </row>
        <row r="5515">
          <cell r="G5515">
            <v>101209</v>
          </cell>
          <cell r="H5515"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I5515" t="str">
            <v>M3</v>
          </cell>
          <cell r="J5515" t="str">
            <v>COEFICIENTE DE REPRESENTATIVIDADE</v>
          </cell>
          <cell r="K5515">
            <v>9.31</v>
          </cell>
        </row>
        <row r="5516">
          <cell r="G5516">
            <v>101210</v>
          </cell>
          <cell r="H5516"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I5516" t="str">
            <v>M3</v>
          </cell>
          <cell r="J5516" t="str">
            <v>COEFICIENTE DE REPRESENTATIVIDADE</v>
          </cell>
          <cell r="K5516">
            <v>16.57</v>
          </cell>
        </row>
        <row r="5517">
          <cell r="G5517">
            <v>101211</v>
          </cell>
          <cell r="H5517"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I5517" t="str">
            <v>M3</v>
          </cell>
          <cell r="J5517" t="str">
            <v>COEFICIENTE DE REPRESENTATIVIDADE</v>
          </cell>
          <cell r="K5517">
            <v>17.79</v>
          </cell>
        </row>
        <row r="5518">
          <cell r="G5518">
            <v>101212</v>
          </cell>
          <cell r="H5518"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I5518" t="str">
            <v>M3</v>
          </cell>
          <cell r="J5518" t="str">
            <v>COEFICIENTE DE REPRESENTATIVIDADE</v>
          </cell>
          <cell r="K5518">
            <v>20.72</v>
          </cell>
        </row>
        <row r="5519">
          <cell r="G5519">
            <v>101213</v>
          </cell>
          <cell r="H5519"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I5519" t="str">
            <v>M3</v>
          </cell>
          <cell r="J5519" t="str">
            <v>COEFICIENTE DE REPRESENTATIVIDADE</v>
          </cell>
          <cell r="K5519">
            <v>23.12</v>
          </cell>
        </row>
        <row r="5520">
          <cell r="G5520">
            <v>101214</v>
          </cell>
          <cell r="H5520"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I5520" t="str">
            <v>M3</v>
          </cell>
          <cell r="J5520" t="str">
            <v>COEFICIENTE DE REPRESENTATIVIDADE</v>
          </cell>
          <cell r="K5520">
            <v>27.98</v>
          </cell>
        </row>
        <row r="5521">
          <cell r="G5521">
            <v>101215</v>
          </cell>
          <cell r="H5521"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I5521" t="str">
            <v>M3</v>
          </cell>
          <cell r="J5521" t="str">
            <v>COEFICIENTE DE REPRESENTATIVIDADE</v>
          </cell>
          <cell r="K5521">
            <v>15.9</v>
          </cell>
        </row>
        <row r="5522">
          <cell r="G5522">
            <v>101216</v>
          </cell>
          <cell r="H5522"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I5522" t="str">
            <v>M3</v>
          </cell>
          <cell r="J5522" t="str">
            <v>COEFICIENTE DE REPRESENTATIVIDADE</v>
          </cell>
          <cell r="K5522">
            <v>16.7</v>
          </cell>
        </row>
        <row r="5523">
          <cell r="G5523">
            <v>101217</v>
          </cell>
          <cell r="H5523"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I5523" t="str">
            <v>M3</v>
          </cell>
          <cell r="J5523" t="str">
            <v>COEFICIENTE DE REPRESENTATIVIDADE</v>
          </cell>
          <cell r="K5523">
            <v>19.41</v>
          </cell>
        </row>
        <row r="5524">
          <cell r="G5524">
            <v>101218</v>
          </cell>
          <cell r="H5524"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I5524" t="str">
            <v>M3</v>
          </cell>
          <cell r="J5524" t="str">
            <v>COEFICIENTE DE REPRESENTATIVIDADE</v>
          </cell>
          <cell r="K5524">
            <v>20.58</v>
          </cell>
        </row>
        <row r="5525">
          <cell r="G5525">
            <v>101219</v>
          </cell>
          <cell r="H5525"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I5525" t="str">
            <v>M3</v>
          </cell>
          <cell r="J5525" t="str">
            <v>COEFICIENTE DE REPRESENTATIVIDADE</v>
          </cell>
          <cell r="K5525">
            <v>24.95</v>
          </cell>
        </row>
        <row r="5526">
          <cell r="G5526">
            <v>101220</v>
          </cell>
          <cell r="H5526"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I5526" t="str">
            <v>M3</v>
          </cell>
          <cell r="J5526" t="str">
            <v>COEFICIENTE DE REPRESENTATIVIDADE</v>
          </cell>
          <cell r="K5526">
            <v>15.6</v>
          </cell>
        </row>
        <row r="5527">
          <cell r="G5527">
            <v>101221</v>
          </cell>
          <cell r="H5527"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I5527" t="str">
            <v>M3</v>
          </cell>
          <cell r="J5527" t="str">
            <v>COEFICIENTE DE REPRESENTATIVIDADE</v>
          </cell>
          <cell r="K5527">
            <v>16.510000000000002</v>
          </cell>
        </row>
        <row r="5528">
          <cell r="G5528">
            <v>101222</v>
          </cell>
          <cell r="H5528"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I5528" t="str">
            <v>M3</v>
          </cell>
          <cell r="J5528" t="str">
            <v>COEFICIENTE DE REPRESENTATIVIDADE</v>
          </cell>
          <cell r="K5528">
            <v>19.190000000000001</v>
          </cell>
        </row>
        <row r="5529">
          <cell r="G5529">
            <v>101223</v>
          </cell>
          <cell r="H5529"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I5529" t="str">
            <v>M3</v>
          </cell>
          <cell r="J5529" t="str">
            <v>COEFICIENTE DE REPRESENTATIVIDADE</v>
          </cell>
          <cell r="K5529">
            <v>21.33</v>
          </cell>
        </row>
        <row r="5530">
          <cell r="G5530">
            <v>101224</v>
          </cell>
          <cell r="H5530"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I5530" t="str">
            <v>M3</v>
          </cell>
          <cell r="J5530" t="str">
            <v>COEFICIENTE DE REPRESENTATIVIDADE</v>
          </cell>
          <cell r="K5530">
            <v>26.73</v>
          </cell>
        </row>
        <row r="5531">
          <cell r="G5531">
            <v>101225</v>
          </cell>
          <cell r="H5531"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I5531" t="str">
            <v>M3</v>
          </cell>
          <cell r="J5531" t="str">
            <v>COEFICIENTE DE REPRESENTATIVIDADE</v>
          </cell>
          <cell r="K5531">
            <v>14.33</v>
          </cell>
        </row>
        <row r="5532">
          <cell r="G5532">
            <v>101226</v>
          </cell>
          <cell r="H5532"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I5532" t="str">
            <v>M3</v>
          </cell>
          <cell r="J5532" t="str">
            <v>COEFICIENTE DE REPRESENTATIVIDADE</v>
          </cell>
          <cell r="K5532">
            <v>15.13</v>
          </cell>
        </row>
        <row r="5533">
          <cell r="G5533">
            <v>101227</v>
          </cell>
          <cell r="H5533"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I5533" t="str">
            <v>M3</v>
          </cell>
          <cell r="J5533" t="str">
            <v>COEFICIENTE DE REPRESENTATIVIDADE</v>
          </cell>
          <cell r="K5533">
            <v>17.52</v>
          </cell>
        </row>
        <row r="5534">
          <cell r="G5534">
            <v>101228</v>
          </cell>
          <cell r="H5534"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I5534" t="str">
            <v>M3</v>
          </cell>
          <cell r="J5534" t="str">
            <v>COEFICIENTE DE REPRESENTATIVIDADE</v>
          </cell>
          <cell r="K5534">
            <v>18.72</v>
          </cell>
        </row>
        <row r="5535">
          <cell r="G5535">
            <v>101229</v>
          </cell>
          <cell r="H5535"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I5535" t="str">
            <v>M3</v>
          </cell>
          <cell r="J5535" t="str">
            <v>COEFICIENTE DE REPRESENTATIVIDADE</v>
          </cell>
          <cell r="K5535">
            <v>23.58</v>
          </cell>
        </row>
        <row r="5536">
          <cell r="G5536">
            <v>101230</v>
          </cell>
          <cell r="H5536"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I5536" t="str">
            <v>M3</v>
          </cell>
          <cell r="J5536" t="str">
            <v>COEFICIENTE DE REPRESENTATIVIDADE</v>
          </cell>
          <cell r="K5536">
            <v>10.44</v>
          </cell>
        </row>
        <row r="5537">
          <cell r="G5537">
            <v>101231</v>
          </cell>
          <cell r="H5537"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I5537" t="str">
            <v>M3</v>
          </cell>
          <cell r="J5537" t="str">
            <v>COEFICIENTE DE REPRESENTATIVIDADE</v>
          </cell>
          <cell r="K5537">
            <v>9.92</v>
          </cell>
        </row>
        <row r="5538">
          <cell r="G5538">
            <v>101232</v>
          </cell>
          <cell r="H5538"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I5538" t="str">
            <v>M3</v>
          </cell>
          <cell r="J5538" t="str">
            <v>COEFICIENTE DE REPRESENTATIVIDADE</v>
          </cell>
          <cell r="K5538">
            <v>8.9600000000000009</v>
          </cell>
        </row>
        <row r="5539">
          <cell r="G5539">
            <v>101233</v>
          </cell>
          <cell r="H5539"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I5539" t="str">
            <v>M3</v>
          </cell>
          <cell r="J5539" t="str">
            <v>COEFICIENTE DE REPRESENTATIVIDADE</v>
          </cell>
          <cell r="K5539">
            <v>8.26</v>
          </cell>
        </row>
        <row r="5540">
          <cell r="G5540">
            <v>101234</v>
          </cell>
          <cell r="H5540"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I5540" t="str">
            <v>M3</v>
          </cell>
          <cell r="J5540" t="str">
            <v>COEFICIENTE DE REPRESENTATIVIDADE</v>
          </cell>
          <cell r="K5540">
            <v>16.2</v>
          </cell>
        </row>
        <row r="5541">
          <cell r="G5541">
            <v>101235</v>
          </cell>
          <cell r="H5541"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I5541" t="str">
            <v>M3</v>
          </cell>
          <cell r="J5541" t="str">
            <v>COEFICIENTE DE REPRESENTATIVIDADE</v>
          </cell>
          <cell r="K5541">
            <v>17.079999999999998</v>
          </cell>
        </row>
        <row r="5542">
          <cell r="G5542">
            <v>101236</v>
          </cell>
          <cell r="H5542"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I5542" t="str">
            <v>M3</v>
          </cell>
          <cell r="J5542" t="str">
            <v>COEFICIENTE DE REPRESENTATIVIDADE</v>
          </cell>
          <cell r="K5542">
            <v>19.88</v>
          </cell>
        </row>
        <row r="5543">
          <cell r="G5543">
            <v>101237</v>
          </cell>
          <cell r="H5543"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I5543" t="str">
            <v>M3</v>
          </cell>
          <cell r="J5543" t="str">
            <v>COEFICIENTE DE REPRESENTATIVIDADE</v>
          </cell>
          <cell r="K5543">
            <v>21.23</v>
          </cell>
        </row>
        <row r="5544">
          <cell r="G5544">
            <v>101238</v>
          </cell>
          <cell r="H5544"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I5544" t="str">
            <v>M3</v>
          </cell>
          <cell r="J5544" t="str">
            <v>COEFICIENTE DE REPRESENTATIVIDADE</v>
          </cell>
          <cell r="K5544">
            <v>26.81</v>
          </cell>
        </row>
        <row r="5545">
          <cell r="G5545">
            <v>101239</v>
          </cell>
          <cell r="H5545"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I5545" t="str">
            <v>M3</v>
          </cell>
          <cell r="J5545" t="str">
            <v>COEFICIENTE DE REPRESENTATIVIDADE</v>
          </cell>
          <cell r="K5545">
            <v>14.27</v>
          </cell>
        </row>
        <row r="5546">
          <cell r="G5546">
            <v>101240</v>
          </cell>
          <cell r="H5546"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I5546" t="str">
            <v>M3</v>
          </cell>
          <cell r="J5546" t="str">
            <v>COEFICIENTE DE REPRESENTATIVIDADE</v>
          </cell>
          <cell r="K5546">
            <v>15.08</v>
          </cell>
        </row>
        <row r="5547">
          <cell r="G5547">
            <v>101241</v>
          </cell>
          <cell r="H5547"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I5547" t="str">
            <v>M3</v>
          </cell>
          <cell r="J5547" t="str">
            <v>COEFICIENTE DE REPRESENTATIVIDADE</v>
          </cell>
          <cell r="K5547">
            <v>17.600000000000001</v>
          </cell>
        </row>
        <row r="5548">
          <cell r="G5548">
            <v>101242</v>
          </cell>
          <cell r="H5548"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I5548" t="str">
            <v>M3</v>
          </cell>
          <cell r="J5548" t="str">
            <v>COEFICIENTE DE REPRESENTATIVIDADE</v>
          </cell>
          <cell r="K5548">
            <v>19.64</v>
          </cell>
        </row>
        <row r="5549">
          <cell r="G5549">
            <v>101243</v>
          </cell>
          <cell r="H5549"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I5549" t="str">
            <v>M3</v>
          </cell>
          <cell r="J5549" t="str">
            <v>COEFICIENTE DE REPRESENTATIVIDADE</v>
          </cell>
          <cell r="K5549">
            <v>23.84</v>
          </cell>
        </row>
        <row r="5550">
          <cell r="G5550">
            <v>101244</v>
          </cell>
          <cell r="H5550"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I5550" t="str">
            <v>M3</v>
          </cell>
          <cell r="J5550" t="str">
            <v>COEFICIENTE DE REPRESENTATIVIDADE</v>
          </cell>
          <cell r="K5550">
            <v>14.98</v>
          </cell>
        </row>
        <row r="5551">
          <cell r="G5551">
            <v>101245</v>
          </cell>
          <cell r="H5551"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I5551" t="str">
            <v>M3</v>
          </cell>
          <cell r="J5551" t="str">
            <v>COEFICIENTE DE REPRESENTATIVIDADE</v>
          </cell>
          <cell r="K5551">
            <v>15.87</v>
          </cell>
        </row>
        <row r="5552">
          <cell r="G5552">
            <v>101246</v>
          </cell>
          <cell r="H5552"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I5552" t="str">
            <v>M3</v>
          </cell>
          <cell r="J5552" t="str">
            <v>COEFICIENTE DE REPRESENTATIVIDADE</v>
          </cell>
          <cell r="K5552">
            <v>18.440000000000001</v>
          </cell>
        </row>
        <row r="5553">
          <cell r="G5553">
            <v>101247</v>
          </cell>
          <cell r="H5553"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I5553" t="str">
            <v>M3</v>
          </cell>
          <cell r="J5553" t="str">
            <v>COEFICIENTE DE REPRESENTATIVIDADE</v>
          </cell>
          <cell r="K5553">
            <v>20.45</v>
          </cell>
        </row>
        <row r="5554">
          <cell r="G5554">
            <v>101248</v>
          </cell>
          <cell r="H5554"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I5554" t="str">
            <v>M3</v>
          </cell>
          <cell r="J5554" t="str">
            <v>COEFICIENTE DE REPRESENTATIVIDADE</v>
          </cell>
          <cell r="K5554">
            <v>25.61</v>
          </cell>
        </row>
        <row r="5555">
          <cell r="G5555">
            <v>101249</v>
          </cell>
          <cell r="H5555"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I5555" t="str">
            <v>M3</v>
          </cell>
          <cell r="J5555" t="str">
            <v>COEFICIENTE DE REPRESENTATIVIDADE</v>
          </cell>
          <cell r="K5555">
            <v>13.06</v>
          </cell>
        </row>
        <row r="5556">
          <cell r="G5556">
            <v>101250</v>
          </cell>
          <cell r="H5556"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I5556" t="str">
            <v>M3</v>
          </cell>
          <cell r="J5556" t="str">
            <v>COEFICIENTE DE REPRESENTATIVIDADE</v>
          </cell>
          <cell r="K5556">
            <v>14.48</v>
          </cell>
        </row>
        <row r="5557">
          <cell r="G5557">
            <v>101251</v>
          </cell>
          <cell r="H5557"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I5557" t="str">
            <v>M3</v>
          </cell>
          <cell r="J5557" t="str">
            <v>COEFICIENTE DE REPRESENTATIVIDADE</v>
          </cell>
          <cell r="K5557">
            <v>16.54</v>
          </cell>
        </row>
        <row r="5558">
          <cell r="G5558">
            <v>101252</v>
          </cell>
          <cell r="H5558"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I5558" t="str">
            <v>M3</v>
          </cell>
          <cell r="J5558" t="str">
            <v>COEFICIENTE DE REPRESENTATIVIDADE</v>
          </cell>
          <cell r="K5558">
            <v>17.93</v>
          </cell>
        </row>
        <row r="5559">
          <cell r="G5559">
            <v>101253</v>
          </cell>
          <cell r="H5559"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I5559" t="str">
            <v>M3</v>
          </cell>
          <cell r="J5559" t="str">
            <v>COEFICIENTE DE REPRESENTATIVIDADE</v>
          </cell>
          <cell r="K5559">
            <v>22.58</v>
          </cell>
        </row>
        <row r="5560">
          <cell r="G5560">
            <v>101254</v>
          </cell>
          <cell r="H5560"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I5560" t="str">
            <v>M3</v>
          </cell>
          <cell r="J5560" t="str">
            <v>COEFICIENTE DE REPRESENTATIVIDADE</v>
          </cell>
          <cell r="K5560">
            <v>11.93</v>
          </cell>
        </row>
        <row r="5561">
          <cell r="G5561">
            <v>101255</v>
          </cell>
          <cell r="H5561"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I5561" t="str">
            <v>M3</v>
          </cell>
          <cell r="J5561" t="str">
            <v>COEFICIENTE DE REPRESENTATIVIDADE</v>
          </cell>
          <cell r="K5561">
            <v>10.58</v>
          </cell>
        </row>
        <row r="5562">
          <cell r="G5562">
            <v>101256</v>
          </cell>
          <cell r="H5562"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I5562" t="str">
            <v>M3</v>
          </cell>
          <cell r="J5562" t="str">
            <v>COEFICIENTE DE REPRESENTATIVIDADE</v>
          </cell>
          <cell r="K5562">
            <v>18.350000000000001</v>
          </cell>
        </row>
        <row r="5563">
          <cell r="G5563">
            <v>101257</v>
          </cell>
          <cell r="H5563"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I5563" t="str">
            <v>M3</v>
          </cell>
          <cell r="J5563" t="str">
            <v>COEFICIENTE DE REPRESENTATIVIDADE</v>
          </cell>
          <cell r="K5563">
            <v>19.38</v>
          </cell>
        </row>
        <row r="5564">
          <cell r="G5564">
            <v>101258</v>
          </cell>
          <cell r="H5564"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I5564" t="str">
            <v>M3</v>
          </cell>
          <cell r="J5564" t="str">
            <v>COEFICIENTE DE REPRESENTATIVIDADE</v>
          </cell>
          <cell r="K5564">
            <v>22.45</v>
          </cell>
        </row>
        <row r="5565">
          <cell r="G5565">
            <v>101259</v>
          </cell>
          <cell r="H5565"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I5565" t="str">
            <v>M3</v>
          </cell>
          <cell r="J5565" t="str">
            <v>COEFICIENTE DE REPRESENTATIVIDADE</v>
          </cell>
          <cell r="K5565">
            <v>24.9</v>
          </cell>
        </row>
        <row r="5566">
          <cell r="G5566">
            <v>101260</v>
          </cell>
          <cell r="H5566"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I5566" t="str">
            <v>M3</v>
          </cell>
          <cell r="J5566" t="str">
            <v>COEFICIENTE DE REPRESENTATIVIDADE</v>
          </cell>
          <cell r="K5566">
            <v>31.09</v>
          </cell>
        </row>
        <row r="5567">
          <cell r="G5567">
            <v>101261</v>
          </cell>
          <cell r="H5567"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I5567" t="str">
            <v>M3</v>
          </cell>
          <cell r="J5567" t="str">
            <v>COEFICIENTE DE REPRESENTATIVIDADE</v>
          </cell>
          <cell r="K5567">
            <v>17.37</v>
          </cell>
        </row>
        <row r="5568">
          <cell r="G5568">
            <v>101262</v>
          </cell>
          <cell r="H5568"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I5568" t="str">
            <v>M3</v>
          </cell>
          <cell r="J5568" t="str">
            <v>COEFICIENTE DE REPRESENTATIVIDADE</v>
          </cell>
          <cell r="K5568">
            <v>18.37</v>
          </cell>
        </row>
        <row r="5569">
          <cell r="G5569">
            <v>101263</v>
          </cell>
          <cell r="H5569"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I5569" t="str">
            <v>M3</v>
          </cell>
          <cell r="J5569" t="str">
            <v>COEFICIENTE DE REPRESENTATIVIDADE</v>
          </cell>
          <cell r="K5569">
            <v>21.23</v>
          </cell>
        </row>
        <row r="5570">
          <cell r="G5570">
            <v>101264</v>
          </cell>
          <cell r="H5570"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I5570" t="str">
            <v>M3</v>
          </cell>
          <cell r="J5570" t="str">
            <v>COEFICIENTE DE REPRESENTATIVIDADE</v>
          </cell>
          <cell r="K5570">
            <v>23.5</v>
          </cell>
        </row>
        <row r="5571">
          <cell r="G5571">
            <v>101265</v>
          </cell>
          <cell r="H5571"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I5571" t="str">
            <v>M3</v>
          </cell>
          <cell r="J5571" t="str">
            <v>COEFICIENTE DE REPRESENTATIVIDADE</v>
          </cell>
          <cell r="K5571">
            <v>29.28</v>
          </cell>
        </row>
        <row r="5572">
          <cell r="G5572">
            <v>101266</v>
          </cell>
          <cell r="H5572"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I5572" t="str">
            <v>M3</v>
          </cell>
          <cell r="J5572" t="str">
            <v>COEFICIENTE DE REPRESENTATIVIDADE</v>
          </cell>
          <cell r="K5572">
            <v>10.62</v>
          </cell>
        </row>
        <row r="5573">
          <cell r="G5573">
            <v>101267</v>
          </cell>
          <cell r="H5573"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I5573" t="str">
            <v>M3</v>
          </cell>
          <cell r="J5573" t="str">
            <v>COEFICIENTE DE REPRESENTATIVIDADE</v>
          </cell>
          <cell r="K5573">
            <v>10.18</v>
          </cell>
        </row>
        <row r="5574">
          <cell r="G5574">
            <v>101268</v>
          </cell>
          <cell r="H5574"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I5574" t="str">
            <v>M3</v>
          </cell>
          <cell r="J5574" t="str">
            <v>COEFICIENTE DE REPRESENTATIVIDADE</v>
          </cell>
          <cell r="K5574">
            <v>16.72</v>
          </cell>
        </row>
        <row r="5575">
          <cell r="G5575">
            <v>101269</v>
          </cell>
          <cell r="H5575"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I5575" t="str">
            <v>M3</v>
          </cell>
          <cell r="J5575" t="str">
            <v>COEFICIENTE DE REPRESENTATIVIDADE</v>
          </cell>
          <cell r="K5575">
            <v>18.559999999999999</v>
          </cell>
        </row>
        <row r="5576">
          <cell r="G5576">
            <v>101270</v>
          </cell>
          <cell r="H5576"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I5576" t="str">
            <v>M3</v>
          </cell>
          <cell r="J5576" t="str">
            <v>COEFICIENTE DE REPRESENTATIVIDADE</v>
          </cell>
          <cell r="K5576">
            <v>21.49</v>
          </cell>
        </row>
        <row r="5577">
          <cell r="G5577">
            <v>101271</v>
          </cell>
          <cell r="H5577"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I5577" t="str">
            <v>M3</v>
          </cell>
          <cell r="J5577" t="str">
            <v>COEFICIENTE DE REPRESENTATIVIDADE</v>
          </cell>
          <cell r="K5577">
            <v>23.81</v>
          </cell>
        </row>
        <row r="5578">
          <cell r="G5578">
            <v>101272</v>
          </cell>
          <cell r="H5578"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I5578" t="str">
            <v>M3</v>
          </cell>
          <cell r="J5578" t="str">
            <v>COEFICIENTE DE REPRESENTATIVIDADE</v>
          </cell>
          <cell r="K5578">
            <v>29.7</v>
          </cell>
        </row>
        <row r="5579">
          <cell r="G5579">
            <v>101273</v>
          </cell>
          <cell r="H5579"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I5579" t="str">
            <v>M3</v>
          </cell>
          <cell r="J5579" t="str">
            <v>COEFICIENTE DE REPRESENTATIVIDADE</v>
          </cell>
          <cell r="K5579">
            <v>15.97</v>
          </cell>
        </row>
        <row r="5580">
          <cell r="G5580">
            <v>101274</v>
          </cell>
          <cell r="H5580"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I5580" t="str">
            <v>M3</v>
          </cell>
          <cell r="J5580" t="str">
            <v>COEFICIENTE DE REPRESENTATIVIDADE</v>
          </cell>
          <cell r="K5580">
            <v>17.63</v>
          </cell>
        </row>
        <row r="5581">
          <cell r="G5581">
            <v>101275</v>
          </cell>
          <cell r="H5581"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I5581" t="str">
            <v>M3</v>
          </cell>
          <cell r="J5581" t="str">
            <v>COEFICIENTE DE REPRESENTATIVIDADE</v>
          </cell>
          <cell r="K5581">
            <v>20.41</v>
          </cell>
        </row>
        <row r="5582">
          <cell r="G5582">
            <v>101276</v>
          </cell>
          <cell r="H5582"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I5582" t="str">
            <v>M3</v>
          </cell>
          <cell r="J5582" t="str">
            <v>COEFICIENTE DE REPRESENTATIVIDADE</v>
          </cell>
          <cell r="K5582">
            <v>22.54</v>
          </cell>
        </row>
        <row r="5583">
          <cell r="G5583">
            <v>101277</v>
          </cell>
          <cell r="H5583"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I5583" t="str">
            <v>M3</v>
          </cell>
          <cell r="J5583" t="str">
            <v>COEFICIENTE DE REPRESENTATIVIDADE</v>
          </cell>
          <cell r="K5583">
            <v>28.76</v>
          </cell>
        </row>
        <row r="5584">
          <cell r="G5584">
            <v>102354</v>
          </cell>
          <cell r="H5584" t="str">
            <v>DESMONTE DE MATERIAL DE 3ª CATEGORIA (BLOCOS DE ROCHAS OU MATACOS), COM MARTELETE PNEUMÁTICO MANUAL  EXCLUSIVE CARGA E TRANSPORTE. AF_03/2021</v>
          </cell>
          <cell r="I5584" t="str">
            <v>M3</v>
          </cell>
          <cell r="J5584" t="str">
            <v>ATRIBUÍDO SÃO PAULO</v>
          </cell>
          <cell r="K5584">
            <v>145.94</v>
          </cell>
        </row>
        <row r="5585">
          <cell r="G5585">
            <v>102355</v>
          </cell>
          <cell r="H5585" t="str">
            <v>DESMONTE DE MATERIAL DE 3ª CATEGORIA (BLOCOS DE ROCHAS OU MATACOS), EM VALA, COM MARTELETE PNEUMÁTICO MANUAL   EXCLUSIVE RETIRADA, CARGA E TRANSPORTE. AF_03/2021</v>
          </cell>
          <cell r="I5585" t="str">
            <v>M3</v>
          </cell>
          <cell r="J5585" t="str">
            <v>ATRIBUÍDO SÃO PAULO</v>
          </cell>
          <cell r="K5585">
            <v>170.79</v>
          </cell>
        </row>
        <row r="5586">
          <cell r="G5586">
            <v>102360</v>
          </cell>
          <cell r="H5586" t="str">
            <v>RETIRADA DE MATERIAL DE 3ª CATEGORIA (APÓS ESCAVAÇÃO/DESMONTE) EM VALAS, COM ESCAVADEIRA HIDRÁULICA - EXCLUSIVE CARGA E TRANSPORTE. AF_03/2021</v>
          </cell>
          <cell r="I5586" t="str">
            <v>M3</v>
          </cell>
          <cell r="J5586" t="str">
            <v>COLETADO</v>
          </cell>
          <cell r="K5586">
            <v>23.64</v>
          </cell>
        </row>
        <row r="5587">
          <cell r="G5587">
            <v>102361</v>
          </cell>
          <cell r="H5587" t="str">
            <v>RETIRADA DE MATERIAL DE 3ª CATEGORIA (APÓS ESCAVAÇÃO/DESMONTE) EM VALAS, COM RETROESCAVADEIRA - EXCLUSIVE CARGA E TRANSPORTE. AF_03/2021</v>
          </cell>
          <cell r="I5587" t="str">
            <v>M3</v>
          </cell>
          <cell r="J5587" t="str">
            <v>COEFICIENTE DE REPRESENTATIVIDADE</v>
          </cell>
          <cell r="K5587">
            <v>35.51</v>
          </cell>
        </row>
        <row r="5588">
          <cell r="G5588">
            <v>90082</v>
          </cell>
          <cell r="H5588" t="str">
            <v>ESCAVAÇÃO MECANIZADA DE VALA COM PROF. ATÉ 1,5 M (MÉDIA MONTANTE E JUSANTE/UMA COMPOSIÇÃO POR TRECHO), ESCAVADEIRA (0,8 M3), LARG. DE 1,5 M A 2,5 M, EM SOLO DE 1A CATEGORIA, EM LOCAIS COM ALTO NÍVEL DE INTERFERÊNCIA. AF_02/2021</v>
          </cell>
          <cell r="I5588" t="str">
            <v>M3</v>
          </cell>
          <cell r="J5588" t="str">
            <v>COLETADO</v>
          </cell>
          <cell r="K5588">
            <v>10.94</v>
          </cell>
        </row>
        <row r="5589">
          <cell r="G5589">
            <v>90084</v>
          </cell>
          <cell r="H5589" t="str">
            <v>ESCAVAÇÃO MECANIZADA DE VALA COM PROF. MAIOR QUE 1,5 M ATÉ 3,0 M (MÉDIA MONTANTE E JUSANTE/UMA COMPOSIÇÃO POR TRECHO), ESCAVADEIRA (0,8 M3), LARGURA ATÉ 1,5 M, EM SOLO DE 1A CATEGORIA, EM LOCAIS COM ALTO NÍVEL DE INTERFERÊNCIA. AF_02/2021</v>
          </cell>
          <cell r="I5589" t="str">
            <v>M3</v>
          </cell>
          <cell r="J5589" t="str">
            <v>COLETADO</v>
          </cell>
          <cell r="K5589">
            <v>10.6</v>
          </cell>
        </row>
        <row r="5590">
          <cell r="G5590">
            <v>90086</v>
          </cell>
          <cell r="H5590" t="str">
            <v>ESCAVAÇÃO MECANIZADA DE VALA COM PROF. MAIOR QUE 3,0 M ATÉ 4,5 M(MÉDIA MONTANTE E JUSANTE/UMA COMPOSIÇÃO POR TRECHO), ESCAVADEIRA (0,8 M3), LARG. MENOR QUE 1,5 M, EM SOLO DE 1A CATEGORIA, EM LOCAIS COM ALTO NÍVEL DE INTERFERÊNCIA. AF_02/2021</v>
          </cell>
          <cell r="I5590" t="str">
            <v>M3</v>
          </cell>
          <cell r="J5590" t="str">
            <v>COLETADO</v>
          </cell>
          <cell r="K5590">
            <v>10.01</v>
          </cell>
        </row>
        <row r="5591">
          <cell r="G5591">
            <v>90087</v>
          </cell>
          <cell r="H5591" t="str">
            <v>ESCAVAÇÃO MECANIZADA DE VALA COM PROF. DE 3,0 M ATÉ 4,5 M(MÉDIA MONTANTE E JUSANTE/UMA COMPOSIÇÃO POR TRECHO), ESCAVADEIRA (1,2 M3), LARG. DE 1,5 M A 2,5 M, EM SOLO DE 1A CATEGORIA, EM LOCAIS COM ALTO NÍVEL DE INTERFERÊNCIA. AF_02/2021</v>
          </cell>
          <cell r="I5591" t="str">
            <v>M3</v>
          </cell>
          <cell r="J5591" t="str">
            <v>COEFICIENTE DE REPRESENTATIVIDADE</v>
          </cell>
          <cell r="K5591">
            <v>9.15</v>
          </cell>
        </row>
        <row r="5592">
          <cell r="G5592">
            <v>90090</v>
          </cell>
          <cell r="H5592" t="str">
            <v>ESCAVAÇÃO MECANIZADA DE VALA COM PROF. MAIOR QUE 4,5 M ATÉ 6,0 M(MÉDIA MONTANTE E JUSANTE/UMA COMPOSIÇÃO POR TRECHO), ESCAVADEIRA (1,2 M3), LARG. DE 1,5 M A 2,5 M, EM SOLO DE 1A CATEGORIA, EM LOCAIS COM ALTO NÍVEL DE INTERFERÊNCIA. AF_02/2021</v>
          </cell>
          <cell r="I5592" t="str">
            <v>M3</v>
          </cell>
          <cell r="J5592" t="str">
            <v>COEFICIENTE DE REPRESENTATIVIDADE</v>
          </cell>
          <cell r="K5592">
            <v>8.9499999999999993</v>
          </cell>
        </row>
        <row r="5593">
          <cell r="G5593">
            <v>90091</v>
          </cell>
          <cell r="H5593" t="str">
            <v>ESCAVAÇÃO MECANIZADA DE VALA COM PROF. ATÉ 1,5 M (MÉDIA MONTANTE E JUSANTE/UMA COMPOSIÇÃO POR TRECHO), ESCAVADEIRA (0,8 M3), LARG. DE 1,5 M A 2,5 M, EM SOLO DE 1A CATEGORIA, LOCAIS COM BAIXO NÍVEL DE INTERFERÊNCIA. AF_02/2021</v>
          </cell>
          <cell r="I5593" t="str">
            <v>M3</v>
          </cell>
          <cell r="J5593" t="str">
            <v>COLETADO</v>
          </cell>
          <cell r="K5593">
            <v>5.9</v>
          </cell>
        </row>
        <row r="5594">
          <cell r="G5594">
            <v>90092</v>
          </cell>
          <cell r="H5594" t="str">
            <v>ESCAVAÇÃO MECANIZADA DE VALA COM PROF. MAIOR QUE 1,5 M E ATÉ 3,0 M(MÉDIA MONTANTE E JUSANTE/UMA COMPOSIÇÃO POR TRECHO), ESCAVADEIRA (0,8 M3), LARG. MENOR QUE 1,5 M, EM SOLO DE 1A CATEGORIA, LOCAIS COM BAIXO NÍVEL DE INTERFERÊNCIA. AF_02/2021</v>
          </cell>
          <cell r="I5594" t="str">
            <v>M3</v>
          </cell>
          <cell r="J5594" t="str">
            <v>COLETADO</v>
          </cell>
          <cell r="K5594">
            <v>5.83</v>
          </cell>
        </row>
        <row r="5595">
          <cell r="G5595">
            <v>90094</v>
          </cell>
          <cell r="H5595" t="str">
            <v>ESCAVAÇÃO MECANIZADA DE VALA COM PROF. MAIOR QUE 3,0 M ATÉ 4,5 M (MÉDIA MONTANTE E JUSANTE/UMA COMPOSIÇÃO POR TRECHO), ESCAVADEIRA (0,8 M3), LARG. MENOR QUE 1,5 M, EM SOLO DE 1A CATEGORIA, LOCAIS COM BAIXO NÍVEL DE INTERFERÊNCIA. AF_02/2021</v>
          </cell>
          <cell r="I5595" t="str">
            <v>M3</v>
          </cell>
          <cell r="J5595" t="str">
            <v>COLETADO</v>
          </cell>
          <cell r="K5595">
            <v>5.52</v>
          </cell>
        </row>
        <row r="5596">
          <cell r="G5596">
            <v>90095</v>
          </cell>
          <cell r="H5596" t="str">
            <v>ESCAVAÇÃO MECANIZADA DE VALA COM PROF. MAIOR QUE 3,0 M ATÉ 4,5 M (MÉDIA MONTANTE E JUSANTE/UMA COMPOSIÇÃO POR TRECHO), ESCAVADEIRA (1,2 M3), LARG. DE 1,5 M A 2,5 M, EM SOLO DE 1A CATEGORIA, LOCAIS COM BAIXO NÍVEL DE INTERFERÊNCIA. AF_02/2021</v>
          </cell>
          <cell r="I5596" t="str">
            <v>M3</v>
          </cell>
          <cell r="J5596" t="str">
            <v>COEFICIENTE DE REPRESENTATIVIDADE</v>
          </cell>
          <cell r="K5596">
            <v>5.03</v>
          </cell>
        </row>
        <row r="5597">
          <cell r="G5597">
            <v>90098</v>
          </cell>
          <cell r="H5597" t="str">
            <v>ESCAVAÇÃO MECANIZADA DE VALA COM PROF. MAIOR QUE 4,5 M ATÉ 6,0 M (MÉDIA MONTANTE E JUSANTE/UMA COMPOSIÇÃO POR TRECHO), ESCAVADEIRA (1,2 M3), LARG. DE 1,5 M A 2,5 M, EM SOLO DE 1A CATEGORIA, LOCAIS COM BAIXO NÍVEL DE INTERFERÊNCIA. AF_02/2021</v>
          </cell>
          <cell r="I5597" t="str">
            <v>M3</v>
          </cell>
          <cell r="J5597" t="str">
            <v>COEFICIENTE DE REPRESENTATIVIDADE</v>
          </cell>
          <cell r="K5597">
            <v>4.95</v>
          </cell>
        </row>
        <row r="5598">
          <cell r="G5598">
            <v>90099</v>
          </cell>
          <cell r="H5598" t="str">
            <v>ESCAVAÇÃO MECANIZADA DE VALA COM PROF. ATÉ 1,5 M (MÉDIA MONTANTE E JUSANTE/UMA COMPOSIÇÃO POR TRECHO), RETROESCAV. (0,26 M3), LARG. MENOR QUE 0,8 M, EM SOLO DE 1A CATEGORIA, EM LOCAIS COM ALTO NÍVEL DE INTERFERÊNCIA. AF_02/2021</v>
          </cell>
          <cell r="I5598" t="str">
            <v>M3</v>
          </cell>
          <cell r="J5598" t="str">
            <v>COEFICIENTE DE REPRESENTATIVIDADE</v>
          </cell>
          <cell r="K5598">
            <v>15.11</v>
          </cell>
        </row>
        <row r="5599">
          <cell r="G5599">
            <v>90100</v>
          </cell>
          <cell r="H5599" t="str">
            <v>ESCAVAÇÃO MECANIZADA DE VALA COM PROF. ATÉ 1,5 M (MÉDIA MONTANTE E JUSANTE/UMA COMPOSIÇÃO POR TRECHO), RETROESCAV. (0,26 M3), LARG. DE 0,8 M A 1,5 M, EM SOLO DE 1A CATEGORIA, EM LOCAIS COM ALTO NÍVEL DE INTERFERÊNCIA. AF_02/2021</v>
          </cell>
          <cell r="I5599" t="str">
            <v>M3</v>
          </cell>
          <cell r="J5599" t="str">
            <v>COEFICIENTE DE REPRESENTATIVIDADE</v>
          </cell>
          <cell r="K5599">
            <v>12.84</v>
          </cell>
        </row>
        <row r="5600">
          <cell r="G5600">
            <v>90101</v>
          </cell>
          <cell r="H5600" t="str">
            <v>ESCAVAÇÃO MECANIZADA DE VALA COM PROF. MAIOR QUE 1,5 M ATÉ 3,0 M (MÉDIA MONTANTE E JUSANTE/UMA COMPOSIÇÃO POR TRECHO), RETROESCAV. (0,26 M3), LARG. MENOR QUE 0,8 M, EM SOLO DE 1A CATEGORIA, EM LOCAIS COM ALTO NÍVEL DE INTERFERÊNCIA. AF_02/2021</v>
          </cell>
          <cell r="I5600" t="str">
            <v>M3</v>
          </cell>
          <cell r="J5600" t="str">
            <v>COEFICIENTE DE REPRESENTATIVIDADE</v>
          </cell>
          <cell r="K5600">
            <v>12.67</v>
          </cell>
        </row>
        <row r="5601">
          <cell r="G5601">
            <v>90102</v>
          </cell>
          <cell r="H5601" t="str">
            <v>ESCAVAÇÃO MECANIZADA DE VALA COM PROF. MAIOR QUE 1,5 M ATÉ 3,0 M (MÉDIA MONTANTE E JUSANTE/UMA COMPOSIÇÃO POR TRECHO), RETROESCAV. (0,26 M3), LARGURA DE 0,8 M A 1,5 M, EM SOLO DE 1A CATEGORIA, EM LOCAIS COM ALTO NÍVEL DE INTERFERÊNCIA. AF_02/2021</v>
          </cell>
          <cell r="I5601" t="str">
            <v>M3</v>
          </cell>
          <cell r="J5601" t="str">
            <v>COEFICIENTE DE REPRESENTATIVIDADE</v>
          </cell>
          <cell r="K5601">
            <v>11.54</v>
          </cell>
        </row>
        <row r="5602">
          <cell r="G5602">
            <v>90105</v>
          </cell>
          <cell r="H5602" t="str">
            <v>ESCAVAÇÃO MECANIZADA DE VALA COM PROFUNDIDADE ATÉ 1,5 M (MÉDIA MONTANTE E JUSANTE/UMA COMPOSIÇÃO POR TRECHO), RETROESCAV. (0,26 M3), LARGURA MENOR QUE 0,8 M, EM SOLO DE 1A CATEGORIA, LOCAIS COM BAIXO NÍVEL DE INTERFERÊNCIA. AF_02/2021</v>
          </cell>
          <cell r="I5602" t="str">
            <v>M3</v>
          </cell>
          <cell r="J5602" t="str">
            <v>COEFICIENTE DE REPRESENTATIVIDADE</v>
          </cell>
          <cell r="K5602">
            <v>8.33</v>
          </cell>
        </row>
        <row r="5603">
          <cell r="G5603">
            <v>90106</v>
          </cell>
          <cell r="H5603" t="str">
            <v>ESCAVAÇÃO MECANIZADA DE VALA COM PROFUNDIDADE ATÉ 1,5 M (MÉDIA MONTANTE E JUSANTE/UMA COMPOSIÇÃO POR TRECHO), RETROESCAV. (0,26 M3), LARGURA DE 0,8 M A 1,5 M, EM SOLO DE 1A CATEGORIA, LOCAIS COM BAIXO NÍVEL DE INTERFERÊNCIA. AF_02/2021</v>
          </cell>
          <cell r="I5603" t="str">
            <v>M3</v>
          </cell>
          <cell r="J5603" t="str">
            <v>COEFICIENTE DE REPRESENTATIVIDADE</v>
          </cell>
          <cell r="K5603">
            <v>7.08</v>
          </cell>
        </row>
        <row r="5604">
          <cell r="G5604">
            <v>90107</v>
          </cell>
          <cell r="H5604" t="str">
            <v>ESCAVAÇÃO MECANIZADA DE VALA COM PROFUNDIDADE MAIOR QUE 1,5 M ATÉ 3,0 M (MÉDIA MONTANTE E JUSANTE/UMA COMPOSIÇÃO POR TRECHO), RETROESCAV. (0,26 M3), LARGURA MENOR QUE 0,8 M, EM SOLO DE 1A CATEGORIA, LOCAIS COM BAIXO NÍVEL DE INTERFERÊNCIA. AF_02/2021</v>
          </cell>
          <cell r="I5604" t="str">
            <v>M3</v>
          </cell>
          <cell r="J5604" t="str">
            <v>COEFICIENTE DE REPRESENTATIVIDADE</v>
          </cell>
          <cell r="K5604">
            <v>6.99</v>
          </cell>
        </row>
        <row r="5605">
          <cell r="G5605">
            <v>90108</v>
          </cell>
          <cell r="H5605" t="str">
            <v>ESCAVAÇÃO MECANIZADA DE VALA COM PROFUNDIDADE MAIOR QUE 1,5 M ATÉ 3,0 M (MÉDIA MONTANTE E JUSANTE/UMA COMPOSIÇÃO POR TRECHO), RETROESCAV (0,26 M3), LARGURA DE 0,8 M A 1,5 M, EM SOLO DE 1A CATEGORIA, LOCAIS COM BAIXO NÍVEL DE INTERFERÊNCIA. AF_02/2021</v>
          </cell>
          <cell r="I5605" t="str">
            <v>M3</v>
          </cell>
          <cell r="J5605" t="str">
            <v>COEFICIENTE DE REPRESENTATIVIDADE</v>
          </cell>
          <cell r="K5605">
            <v>6.37</v>
          </cell>
        </row>
        <row r="5606">
          <cell r="G5606">
            <v>93358</v>
          </cell>
          <cell r="H5606" t="str">
            <v>ESCAVAÇÃO MANUAL DE VALA COM PROFUNDIDADE MENOR OU IGUAL A 1,30 M. AF_02/2021</v>
          </cell>
          <cell r="I5606" t="str">
            <v>M3</v>
          </cell>
          <cell r="J5606" t="str">
            <v>COLETADO</v>
          </cell>
          <cell r="K5606">
            <v>70.290000000000006</v>
          </cell>
        </row>
        <row r="5607">
          <cell r="G5607">
            <v>102276</v>
          </cell>
          <cell r="H5607" t="str">
            <v>ESCAVAÇÃO MECANIZADA DE VALA COM PROF. ATÉ 1,5 M (MÉDIA MONTANTE E JUSANTE/UMA COMPOSIÇÃO POR TRECHO), ESCAVADEIRA (0,8 M3), LARG. MENOR QUE 1,5 M, EM SOLO DE 1A CATEGORIA, EM LOCAIS COM ALTO NÍVEL DE INTERFERÊNCIA. AF_02/2021</v>
          </cell>
          <cell r="I5607" t="str">
            <v>M3</v>
          </cell>
          <cell r="J5607" t="str">
            <v>COLETADO</v>
          </cell>
          <cell r="K5607">
            <v>12.31</v>
          </cell>
        </row>
        <row r="5608">
          <cell r="G5608">
            <v>102277</v>
          </cell>
          <cell r="H5608" t="str">
            <v>ESCAVAÇÃO MECANIZADA DE VALA COM PROF. MAIOR QUE  4,5 M ATÉ 6,0 M (MÉDIA MONTANTE E JUSANTE/UMA COMPOSIÇÃO POR TRECHO), ESCAVADEIRA (0,8 M3), LARG. MENOR QUE 1,5 M, EM SOLO DE 1A CATEGORIA, EM LOCAIS COM ALTO NÍVEL DE INTERFERÊNCIA. AF_02/2021</v>
          </cell>
          <cell r="I5608" t="str">
            <v>M3</v>
          </cell>
          <cell r="J5608" t="str">
            <v>COLETADO</v>
          </cell>
          <cell r="K5608">
            <v>9.7200000000000006</v>
          </cell>
        </row>
        <row r="5609">
          <cell r="G5609">
            <v>102278</v>
          </cell>
          <cell r="H5609" t="str">
            <v>ESCAVAÇÃO MECANIZADA DE VALA COM PROF. MAIOR QUE 1,50 M ATÉ 3,0 M (MÉDIA MONTANTE E JUSANTE/UMA COMPOSIÇÃO POR TRECHO), ESCAVADEIRA (1,2 M3), LARG. DE 1,5 M A 2,5 M, EM SOLO DE 1A CATEGORIA, EM LOCAIS COM ALTO NÍVEL DE INTERFERÊNCIA. AF_02/2021</v>
          </cell>
          <cell r="I5609" t="str">
            <v>M3</v>
          </cell>
          <cell r="J5609" t="str">
            <v>COEFICIENTE DE REPRESENTATIVIDADE</v>
          </cell>
          <cell r="K5609">
            <v>9.5299999999999994</v>
          </cell>
        </row>
        <row r="5610">
          <cell r="G5610">
            <v>102279</v>
          </cell>
          <cell r="H5610" t="str">
            <v>ESCAVAÇÃO MECANIZADA DE VALA COM PROF. ATÉ 1,5 M (MÉDIA MONTANTE E JUSANTE/UMA COMPOSIÇÃO POR TRECHO), ESCAVADEIRA (0,8 M3),LARG. MENOR QUE 1,5 M, EM SOLO DE 1A CATEGORIA, LOCAIS COM BAIXO NÍVEL DE INTERFERÊNCIA. AF_02/2021</v>
          </cell>
          <cell r="I5610" t="str">
            <v>M3</v>
          </cell>
          <cell r="J5610" t="str">
            <v>COLETADO</v>
          </cell>
          <cell r="K5610">
            <v>6.79</v>
          </cell>
        </row>
        <row r="5611">
          <cell r="G5611">
            <v>102280</v>
          </cell>
          <cell r="H5611" t="str">
            <v>ESCAVAÇÃO MECANIZADA DE VALA COM PROF. MAIOR QUE 4,5 M ATÉ 6,0 M (MÉDIA MONTANTE E JUSANTE/UMA COMPOSIÇÃO POR TRECHO),COM ESCAVADEIRA (0,8 M3), LARG. MENOR QUE 1,5 M, EM SOLO DE 1A CATEGORIA, LOCAIS COM BAIXO NÍVEL DE INTERFERÊNCIA. AF_02/2021</v>
          </cell>
          <cell r="I5611" t="str">
            <v>M3</v>
          </cell>
          <cell r="J5611" t="str">
            <v>COLETADO</v>
          </cell>
          <cell r="K5611">
            <v>5.36</v>
          </cell>
        </row>
        <row r="5612">
          <cell r="G5612">
            <v>102281</v>
          </cell>
          <cell r="H5612" t="str">
            <v>ESCAVAÇÃO MECANIZADA DE VALA COM PROF. MAIOR QUE 1,5 M ATÉ 3,0 M (MÉDIA MONTANTE E JUSANTE/UMA COMPOSIÇÃO POR TRECHO),COM ESCAVADEIRA (1,2 M3),LARG. DE 1,5 M A 2,5 M, EM SOLO DE 1A CATEGORIA, LOCAIS COM BAIXO NÍVEL DE INTERFERÊNCIA. AF_02/2021</v>
          </cell>
          <cell r="I5612" t="str">
            <v>M3</v>
          </cell>
          <cell r="J5612" t="str">
            <v>COEFICIENTE DE REPRESENTATIVIDADE</v>
          </cell>
          <cell r="K5612">
            <v>5.26</v>
          </cell>
        </row>
        <row r="5613">
          <cell r="G5613">
            <v>102282</v>
          </cell>
          <cell r="H5613" t="str">
            <v>ESCAVAÇÃO MECANIZADA DE VALA COM PROF. ATÉ 1,5 M (MÉDIA MONTANTE E JUSANTE/UMA COMPOSIÇÃO POR TRECHO), ESCAVADEIRA (0,8 M3),LARG. MENOR QUE 1,5 M, EM SOLO DE MOLE, EM LOCAIS COM ALTO NÍVEL DE INTERFERÊNCIA. AF_02/2021</v>
          </cell>
          <cell r="I5613" t="str">
            <v>M3</v>
          </cell>
          <cell r="J5613" t="str">
            <v>COLETADO</v>
          </cell>
          <cell r="K5613">
            <v>13.67</v>
          </cell>
        </row>
        <row r="5614">
          <cell r="G5614">
            <v>102283</v>
          </cell>
          <cell r="H5614" t="str">
            <v>ESCAVAÇÃO MECANIZADA DE VALA COM PROF. ATÉ 1,5 M (MÉDIA MONTANTE E JUSANTE/UMA COMPOSIÇÃO POR TRECHO), ESCAVADEIRA (0,8 M3), LARG. DE 1,5 M A 2,5 M, EM SOLO MOLE, EM LOCAIS COM ALTO NÍVEL DE INTERFERÊNCIA. AF_02/2021</v>
          </cell>
          <cell r="I5614" t="str">
            <v>M3</v>
          </cell>
          <cell r="J5614" t="str">
            <v>COLETADO</v>
          </cell>
          <cell r="K5614">
            <v>12.13</v>
          </cell>
        </row>
        <row r="5615">
          <cell r="G5615">
            <v>102284</v>
          </cell>
          <cell r="H5615" t="str">
            <v>ESCAVAÇÃO MECANIZADA DE VALA COM PROF. MAIOR QUE 1,5 M ATÉ 3,0 M (MÉDIA MONTANTE E JUSANTE/UMA COMPOSIÇÃO POR TRECHO), ESCAVADEIRA (0,8 M3), LARGURA ATÉ 1,5 M, EM SOLO MOLE, EM LOCAIS COM ALTO NÍVEL DE INTERFERÊNCIA. AF_02/2021</v>
          </cell>
          <cell r="I5615" t="str">
            <v>M3</v>
          </cell>
          <cell r="J5615" t="str">
            <v>COLETADO</v>
          </cell>
          <cell r="K5615">
            <v>11.75</v>
          </cell>
        </row>
        <row r="5616">
          <cell r="G5616">
            <v>102285</v>
          </cell>
          <cell r="H5616" t="str">
            <v>ESCAVAÇÃO MECANIZADA DE VALA COM PROF. MAIOR QUE 3,0 M ATÉ 4,5 M (MÉDIA MONTANTE E JUSANTE/UMA COMPOSIÇÃO POR TRECHO), ESCAVADEIRA (0,8 M3), LARG. MENOR QUE 1,5 M, EM SOLO  MOLE, EM LOCAIS COM ALTO NÍVEL DE INTERFERÊNCIA. AF_02/2021</v>
          </cell>
          <cell r="I5616" t="str">
            <v>M3</v>
          </cell>
          <cell r="J5616" t="str">
            <v>COLETADO</v>
          </cell>
          <cell r="K5616">
            <v>11.11</v>
          </cell>
        </row>
        <row r="5617">
          <cell r="G5617">
            <v>102286</v>
          </cell>
          <cell r="H5617" t="str">
            <v>ESCAVAÇÃO MECANIZADA DE VALA COM PROF. MAIOR QUE 4,5 M ATÉ 6,0 M (MÉDIA MONTANTE E JUSANTE/UMA COMPOSIÇÃO POR TRECHO), ESCAVADEIRA (0,8 M3),LARG. MENOR QUE 1,5 M, EM SOLO DE MOLE, EM LOCAIS COM ALTO NÍVEL DE INTERFERÊNCIA. AF_02/2021</v>
          </cell>
          <cell r="I5617" t="str">
            <v>M3</v>
          </cell>
          <cell r="J5617" t="str">
            <v>COLETADO</v>
          </cell>
          <cell r="K5617">
            <v>10.81</v>
          </cell>
        </row>
        <row r="5618">
          <cell r="G5618">
            <v>102287</v>
          </cell>
          <cell r="H5618" t="str">
            <v>ESCAVAÇÃO MECANIZADA DE VALA COM PROF. MAIOR QUE 1,5 M ATÉ 3,0 M (MÉDIA MONTANTE E JUSANTE/UMA COMPOSIÇÃO POR TRECHO),COM ESCAVADEIRA (1,2 M3),LARG. DE 1,5 M A 2,5 M, EM SOLO MOLE, EM LOCAIS COM ALTO NÍVEL DE INTERFERÊNCIA. AF_02/2021</v>
          </cell>
          <cell r="I5618" t="str">
            <v>M3</v>
          </cell>
          <cell r="J5618" t="str">
            <v>COEFICIENTE DE REPRESENTATIVIDADE</v>
          </cell>
          <cell r="K5618">
            <v>10.61</v>
          </cell>
        </row>
        <row r="5619">
          <cell r="G5619">
            <v>102288</v>
          </cell>
          <cell r="H5619" t="str">
            <v>ESCAVAÇÃO MECANIZADA DE VALA COM PROF. DE 3,0 M ATÉ 4,5 M (MÉDIA MONTANTE E JUSANTE/UMA COMPOSIÇÃO POR TRECHO), ESCAVADEIRA (1,2 M3), LARG. DE 1,5 M A 2,5 M, EM SOLO MOLE, EM LOCAIS COM ALTO NÍVEL DE INTERFERÊNCIA. AF_02/2021</v>
          </cell>
          <cell r="I5619" t="str">
            <v>M3</v>
          </cell>
          <cell r="J5619" t="str">
            <v>COEFICIENTE DE REPRESENTATIVIDADE</v>
          </cell>
          <cell r="K5619">
            <v>10.18</v>
          </cell>
        </row>
        <row r="5620">
          <cell r="G5620">
            <v>102289</v>
          </cell>
          <cell r="H5620" t="str">
            <v>ESCAVAÇÃO MECANIZADA DE VALA COM PROF. MAIOR QUE 4,5 M ATÉ 6,0 M (MÉDIA MONTANTE E JUSANTE/UMA COMPOSIÇÃO POR TRECHO), ESCAVADEIRA (1,2 M3), LARG. DE 1,5 M A 2,5 M, EM SOLO MOLE, EM LOCAIS COM ALTO NÍVEL DE INTERFERÊNCIA. AF_02/2021</v>
          </cell>
          <cell r="I5620" t="str">
            <v>M3</v>
          </cell>
          <cell r="J5620" t="str">
            <v>COEFICIENTE DE REPRESENTATIVIDADE</v>
          </cell>
          <cell r="K5620">
            <v>9.94</v>
          </cell>
        </row>
        <row r="5621">
          <cell r="G5621">
            <v>102290</v>
          </cell>
          <cell r="H5621" t="str">
            <v>ESCAVAÇÃO MECANIZADA DE VALA COM PROF. ATÉ 1,5 M (MÉDIA MONTANTE E JUSANTE/UMA COMPOSIÇÃO POR TRECHO), ESCAVADEIRA (0,8 M3),LARG. MENOR QUE 1,5 M, EM SOLO MOLE, LOCAIS COM BAIXO NÍVEL DE INTERFERÊNCIA. AF_02/2021</v>
          </cell>
          <cell r="I5621" t="str">
            <v>M3</v>
          </cell>
          <cell r="J5621" t="str">
            <v>COLETADO</v>
          </cell>
          <cell r="K5621">
            <v>7.53</v>
          </cell>
        </row>
        <row r="5622">
          <cell r="G5622">
            <v>102291</v>
          </cell>
          <cell r="H5622" t="str">
            <v>ESCAVAÇÃO MECANIZADA DE VALA COM PROF. ATÉ 1,5 M (MÉDIA MONTANTE E JUSANTE/UMA COMPOSIÇÃO POR TRECHO), ESCAVADEIRA (0,8 M3), LARG. DE 1,5 M A 2,5 M, EM SOLO MOLE, LOCAIS COM BAIXO NÍVEL DE INTERFERÊNCIA. AF_02/2021</v>
          </cell>
          <cell r="I5622" t="str">
            <v>M3</v>
          </cell>
          <cell r="J5622" t="str">
            <v>COLETADO</v>
          </cell>
          <cell r="K5622">
            <v>6.7</v>
          </cell>
        </row>
        <row r="5623">
          <cell r="G5623">
            <v>102292</v>
          </cell>
          <cell r="H5623" t="str">
            <v>ESCAVAÇÃO MECANIZADA DE VALA COM PROF. MAIOR QUE 1,5 M E ATÉ 3,0 M (MÉDIA MONTANTE E JUSANTE/UMA COMPOSIÇÃO POR TRECHO), ESCAVADEIRA (0,8 M3), LARG. MENOR QUE 1,5 M, EM SOLO MOLE, LOCAIS COM BAIXO NÍVEL DE INTERFERÊNCIA. AF_02/2021</v>
          </cell>
          <cell r="I5623" t="str">
            <v>M3</v>
          </cell>
          <cell r="J5623" t="str">
            <v>COLETADO</v>
          </cell>
          <cell r="K5623">
            <v>6.48</v>
          </cell>
        </row>
        <row r="5624">
          <cell r="G5624">
            <v>102293</v>
          </cell>
          <cell r="H5624" t="str">
            <v>ESCAVAÇÃO MECANIZADA DE VALA COM PROF.MAIOR QUE 3,0 M ATÉ 4,5 M (MÉDIA MONTANTE E JUSANTE/UMA COMPOSIÇÃO POR TRECHO), ESCAVADEIRA (0,8 M3), LARG. MENOR QUE 1,5 M, EM SOLO MOLE, LOCAIS COM BAIXO NÍVEL DE INTERFERÊNCIA. AF_02/2021</v>
          </cell>
          <cell r="I5624" t="str">
            <v>M3</v>
          </cell>
          <cell r="J5624" t="str">
            <v>COLETADO</v>
          </cell>
          <cell r="K5624">
            <v>6.14</v>
          </cell>
        </row>
        <row r="5625">
          <cell r="G5625">
            <v>102294</v>
          </cell>
          <cell r="H5625" t="str">
            <v>ESCAVAÇÃO MECANIZADA DE VALA COM PROF. MAIOR QUE 4,5 M ATÉ 6,0 M (MÉDIA MONTANTE E JUSANTE/UMA COMPOSIÇÃO POR TRECHO),COM ESCAVADEIRA (0,8 M3), LARG. MENOR QUE 1,5 M, EM SOLO MOLE, LOCAIS COM BAIXO NÍVEL DE INTERFERÊNCIA. AF_02/2021</v>
          </cell>
          <cell r="I5625" t="str">
            <v>M3</v>
          </cell>
          <cell r="J5625" t="str">
            <v>COLETADO</v>
          </cell>
          <cell r="K5625">
            <v>5.97</v>
          </cell>
        </row>
        <row r="5626">
          <cell r="G5626">
            <v>102295</v>
          </cell>
          <cell r="H5626" t="str">
            <v>ESCAVAÇÃO MECANIZADA DE VALA COM PROF. MAIOR QUE 1,5 M ATÉ 3,0 M (MÉDIA MONTANTE E JUSANTE/UMA COMPOSIÇÃO POR TRECHO),COM ESCAVADEIRA (1,2 M3), LARG. DE 1,5 M A 2,5 M, EM SOLO MOLE, LOCAIS COM BAIXO NÍVEL DE INTERFERÊNCIA. AF_02/2021</v>
          </cell>
          <cell r="I5626" t="str">
            <v>M3</v>
          </cell>
          <cell r="J5626" t="str">
            <v>COEFICIENTE DE REPRESENTATIVIDADE</v>
          </cell>
          <cell r="K5626">
            <v>5.85</v>
          </cell>
        </row>
        <row r="5627">
          <cell r="G5627">
            <v>102296</v>
          </cell>
          <cell r="H5627" t="str">
            <v>ESCAVAÇÃO MECANIZADA DE VALA COM PROF. MAIOR QUE 3,0 M ATÉ 4,5 M (MÉDIA MONTANTE E JUSANTE/UMA COMPOSIÇÃO POR TRECHO), ESCAVADEIRA (1,2 M3), LARG. DE 1,5 M A 2,5 M, EM SOLO MOLE, LOCAIS COM BAIXO NÍVEL DE INTERFERÊNCIA. AF_02/2021</v>
          </cell>
          <cell r="I5627" t="str">
            <v>M3</v>
          </cell>
          <cell r="J5627" t="str">
            <v>COEFICIENTE DE REPRESENTATIVIDADE</v>
          </cell>
          <cell r="K5627">
            <v>5.61</v>
          </cell>
        </row>
        <row r="5628">
          <cell r="G5628">
            <v>102297</v>
          </cell>
          <cell r="H5628" t="str">
            <v>ESCAVAÇÃO MECANIZADA DE VALA COM PROF. MAIOR QUE 4,5 M ATÉ 6,0 M (MÉDIA MONTANTE E JUSANTE/UMA COMPOSIÇÃO POR TRECHO), ESCAVADEIRA (1,2 M3), LARG. DE 1,5 M A 2,5 M, EM SOLO MOLE, LOCAIS COM BAIXO NÍVEL DE INTERFERÊNCIA. AF_02/2021</v>
          </cell>
          <cell r="I5628" t="str">
            <v>M3</v>
          </cell>
          <cell r="J5628" t="str">
            <v>COEFICIENTE DE REPRESENTATIVIDADE</v>
          </cell>
          <cell r="K5628">
            <v>5.47</v>
          </cell>
        </row>
        <row r="5629">
          <cell r="G5629">
            <v>102298</v>
          </cell>
          <cell r="H5629" t="str">
            <v>ESCAVAÇÃO MECANIZADA DE VALA COM PROF. ATÉ 1,5 M (MÉDIA MONTANTE E JUSANTE/UMA COMPOSIÇÃO POR TRECHO), RETROESCAV. (0,26 M3), LARG. MENOR QUE 0,8 M, EM SOLO MOLE, EM LOCAIS COM ALTO NÍVEL DE INTERFERÊNCIA. AF_02/2021</v>
          </cell>
          <cell r="I5629" t="str">
            <v>M3</v>
          </cell>
          <cell r="J5629" t="str">
            <v>COEFICIENTE DE REPRESENTATIVIDADE</v>
          </cell>
          <cell r="K5629">
            <v>16.79</v>
          </cell>
        </row>
        <row r="5630">
          <cell r="G5630">
            <v>102299</v>
          </cell>
          <cell r="H5630" t="str">
            <v>ESCAVAÇÃO MECANIZADA DE VALA COM PROF. ATÉ 1,5 M (MÉDIA MONTANTE E JUSANTE/UMA COMPOSIÇÃO POR TRECHO), RETROESCAV. (0,26 M3), LARG. DE 0,8 M A 1,5 M, EM SOLO MOLE, EM LOCAIS COM ALTO NÍVEL DE INTERFERÊNCIA. AF_02/2021</v>
          </cell>
          <cell r="I5630" t="str">
            <v>M3</v>
          </cell>
          <cell r="J5630" t="str">
            <v>COEFICIENTE DE REPRESENTATIVIDADE</v>
          </cell>
          <cell r="K5630">
            <v>14.27</v>
          </cell>
        </row>
        <row r="5631">
          <cell r="G5631">
            <v>102300</v>
          </cell>
          <cell r="H5631" t="str">
            <v>ESCAVAÇÃO MECANIZADA DE VALA COM PROF. MAIOR QUE 1,5 M ATÉ 3,0 M (MÉDIA MONTANTE E JUSANTE/UMA COMPOSIÇÃO POR TRECHO), RETROESCAV. (0,26 M3), LARG. MENOR QUE 0,8 M, EM SOLO MOLE, EM LOCAIS COM ALTO NÍVEL DE INTERFERÊNCIA. AF_02/2021</v>
          </cell>
          <cell r="I5631" t="str">
            <v>M3</v>
          </cell>
          <cell r="J5631" t="str">
            <v>COEFICIENTE DE REPRESENTATIVIDADE</v>
          </cell>
          <cell r="K5631">
            <v>14.08</v>
          </cell>
        </row>
        <row r="5632">
          <cell r="G5632">
            <v>102301</v>
          </cell>
          <cell r="H5632" t="str">
            <v>ESCAVAÇÃO MECANIZADA DE VALA COM PROF. MAIOR QUE 1,5 M ATÉ 3,0 M (MÉDIA MONTANTE E JUSANTE/UMA COMPOSIÇÃO POR TRECHO), RETROESCAV. (0,26 M3), LARG. DE 0,8 M A 1,5 M, EM SOLO MOLE, EM LOCAIS COM ALTO NÍVEL DE INTERFERÊNCIA. AF_02/2021</v>
          </cell>
          <cell r="I5632" t="str">
            <v>M3</v>
          </cell>
          <cell r="J5632" t="str">
            <v>COEFICIENTE DE REPRESENTATIVIDADE</v>
          </cell>
          <cell r="K5632">
            <v>12.8</v>
          </cell>
        </row>
        <row r="5633">
          <cell r="G5633">
            <v>102302</v>
          </cell>
          <cell r="H5633" t="str">
            <v>ESCAVAÇÃO MECANIZADA DE VALA COM PROF. ATÉ 1,5 M (MÉDIA MONTANTE E JUSANTE/UMA COMPOSIÇÃO POR TRECHO), RETROESCAV. (0,26 M3), LARG. MENOR  QUE 0,8 M, EM SOLO MOLE, LOCAIS COM BAIXO NÍVEL DE NTERFERÊNCIA.  AF_02/2021</v>
          </cell>
          <cell r="I5633" t="str">
            <v>M3</v>
          </cell>
          <cell r="J5633" t="str">
            <v>COEFICIENTE DE REPRESENTATIVIDADE</v>
          </cell>
          <cell r="K5633">
            <v>9.26</v>
          </cell>
        </row>
        <row r="5634">
          <cell r="G5634">
            <v>102303</v>
          </cell>
          <cell r="H5634" t="str">
            <v>ESCAVAÇÃO MECANIZADA DE VALA COM PROF. ATÉ 1,5 M (MÉDIA MONTANTE E JUSANTE/UMA COMPOSIÇÃO POR TRECHO), RETROESCAV. (0,26 M3), LARG. DE 0,8 M A 1,5 M, EM SOLO MOLE, LOCAIS COM BAIXO NÍVEL DE INTERFERÊNCIA. AF_02/2021</v>
          </cell>
          <cell r="I5634" t="str">
            <v>M3</v>
          </cell>
          <cell r="J5634" t="str">
            <v>COEFICIENTE DE REPRESENTATIVIDADE</v>
          </cell>
          <cell r="K5634">
            <v>7.87</v>
          </cell>
        </row>
        <row r="5635">
          <cell r="G5635">
            <v>102304</v>
          </cell>
          <cell r="H5635" t="str">
            <v>ESCAVAÇÃO MECANIZADA DE VALA COM PROF. MAIOR QUE 1,5 M ATÉ 3,0 M (MÉDIA MONTANTE E JUSANTE/UMA COMPOSIÇÃO POR TRECHO), RETROESCAV. (0,26 M3 ),LARG. MENOR QUE 0,8 M, EM SOLO MOLE, LOCAIS COM BAIXO NÍVEL DE INTERFERÊNCIA. AF_02/2021</v>
          </cell>
          <cell r="I5635" t="str">
            <v>M3</v>
          </cell>
          <cell r="J5635" t="str">
            <v>COEFICIENTE DE REPRESENTATIVIDADE</v>
          </cell>
          <cell r="K5635">
            <v>7.76</v>
          </cell>
        </row>
        <row r="5636">
          <cell r="G5636">
            <v>102305</v>
          </cell>
          <cell r="H5636" t="str">
            <v>ESCAVAÇÃO MECANIZADA DE VALA COM PROF. MAIOR QUE 1,5 M ATÉ 3,0 M (MÉDIA MONTANTE E JUSANTE/UMA COMPOSIÇÃO POR TRECHO), RETROESCAV. (0,26 M3), LARG. DE 0,8 M A 1,5 M, EM SOLO MOLE, LOCAIS COM BAIXO NÍVEL DE INTERFERÊNCIA. AF_02/2021</v>
          </cell>
          <cell r="I5636" t="str">
            <v>M3</v>
          </cell>
          <cell r="J5636" t="str">
            <v>COEFICIENTE DE REPRESENTATIVIDADE</v>
          </cell>
          <cell r="K5636">
            <v>7.07</v>
          </cell>
        </row>
        <row r="5637">
          <cell r="G5637">
            <v>102306</v>
          </cell>
          <cell r="H5637" t="str">
            <v>ESCAVAÇÃO MECANIZADA DE VALA COM PROF. ATÉ 1,5 M (MÉDIA MONTANTE E JUSANTE/UMA COMPOSIÇÃO POR TRECHO), ESCAVADEIRA (0,8 M3),LARG. ATÉ 1,5 M, EM SOLO DE 2A CATEGORIA, EM LOCAIS COM ALTO NÍVEL DE INTERFERÊNCIA.  AF_02/2021</v>
          </cell>
          <cell r="I5637" t="str">
            <v>M3</v>
          </cell>
          <cell r="J5637" t="str">
            <v>COLETADO</v>
          </cell>
          <cell r="K5637">
            <v>15.39</v>
          </cell>
        </row>
        <row r="5638">
          <cell r="G5638">
            <v>102307</v>
          </cell>
          <cell r="H5638" t="str">
            <v>ESCAVAÇÃO MECANIZADA DE VALA COM PROF. ATÉ 1,5 M (MÉDIA MONTANTE E JUSANTE/UMA COMPOSIÇÃO POR TRECHO), ESCAVADEIRA (0,8 M3), LARG. DE 1,5 M A 2,5 M, EM SOLO DE 2A CATEGORIA, EM LOCAIS COM ALTO NÍVEL DE INTERFERÊNCIA. AF_02/2021</v>
          </cell>
          <cell r="I5638" t="str">
            <v>M3</v>
          </cell>
          <cell r="J5638" t="str">
            <v>COLETADO</v>
          </cell>
          <cell r="K5638">
            <v>13.67</v>
          </cell>
        </row>
        <row r="5639">
          <cell r="G5639">
            <v>102308</v>
          </cell>
          <cell r="H5639" t="str">
            <v>ESCAVAÇÃO MECANIZADA DE VALA COM PROF. MAIOR QUE 1,5 M ATÉ 3,0 M (MÉDIA MONTANTE E JUSANTE/UMA COMPOSIÇÃO POR TRECHO), ESCAVADEIRA (0,8 M3), LARG. ATÉ 1,5 M, EM SOLO DE 2A CATEGORIA, EM LOCAIS COM ALTO NÍVEL DE INTERFERÊNCIA. AF_02/2021</v>
          </cell>
          <cell r="I5639" t="str">
            <v>M3</v>
          </cell>
          <cell r="J5639" t="str">
            <v>COLETADO</v>
          </cell>
          <cell r="K5639">
            <v>13.25</v>
          </cell>
        </row>
        <row r="5640">
          <cell r="G5640">
            <v>102309</v>
          </cell>
          <cell r="H5640" t="str">
            <v>ESCAVAÇÃO MECANIZADA DE VALA COM PROF. MAIOR QUE 3,0 M ATÉ 4,5 M (MÉDIA MONTANTE E JUSANTE/UMA COMPOSIÇÃO POR TRECHO), ESCAVADEIRA (0,8 M3), LARG. MENOR QUE 1,5 M, EM SOLO DE 2A CATEGORIA, EM LOCAIS COM ALTO NÍVEL DE INTERFERÊNCIA. AF_02/2021</v>
          </cell>
          <cell r="I5640" t="str">
            <v>M3</v>
          </cell>
          <cell r="J5640" t="str">
            <v>COLETADO</v>
          </cell>
          <cell r="K5640">
            <v>12.54</v>
          </cell>
        </row>
        <row r="5641">
          <cell r="G5641">
            <v>102310</v>
          </cell>
          <cell r="H5641" t="str">
            <v>ESCAVAÇÃO MECANIZADA DE VALA COM PROF.MAIOR QUE 4,5 M ATÉ 6,0 M (MÉDIA MONTANTE E JUSANTE/UMA COMPOSIÇÃO POR TRECHO),COM ESCAVADEIRA (0,8 M3), LARG. MENOR QUE 1,5 M, EM SOLO DE 2A CATEGORIA, EM LOCAIS COM ALTO NÍVEL DE INTERFERÊNCIA. AF_02/2021</v>
          </cell>
          <cell r="I5641" t="str">
            <v>M3</v>
          </cell>
          <cell r="J5641" t="str">
            <v>COLETADO</v>
          </cell>
          <cell r="K5641">
            <v>12.15</v>
          </cell>
        </row>
        <row r="5642">
          <cell r="G5642">
            <v>102311</v>
          </cell>
          <cell r="H5642" t="str">
            <v>ESCAVAÇÃO MECANIZADA DE VALA COM PROF. MAIOR QUE 1,5 M ATÉ 3,0 M (MÉDIA MONTANTE E JUSANTE/UMA COMPOSIÇÃO POR TRECHO),COM ESCAVADEIRA (1,2 M3),LARG. DE 1,5 M A 2,5 M, EM SOLO DE 2A CATEGORIA, EM LOCAIS COM ALTO NÍVEL DE INTERFERÊNCIA. AF_02/2021</v>
          </cell>
          <cell r="I5642" t="str">
            <v>M3</v>
          </cell>
          <cell r="J5642" t="str">
            <v>COEFICIENTE DE REPRESENTATIVIDADE</v>
          </cell>
          <cell r="K5642">
            <v>11.92</v>
          </cell>
        </row>
        <row r="5643">
          <cell r="G5643">
            <v>102312</v>
          </cell>
          <cell r="H5643" t="str">
            <v>ESCAVAÇÃO MECANIZADA DE VALA COM PROF. DE 3,0 M ATÉ 4,5 M (MÉDIA MONTANTE E JUSANTE/UMA COMPOSIÇÃO POR TRECHO), ESCAVADEIRA (1,2 M3), LARG. DE 1,5 M A 2,5 M, EM SOLO DE 2A CATEGORIA, EM LOCAIS COM ALTO NÍVEL DE INTERFERÊNCIA. AF_02/2021</v>
          </cell>
          <cell r="I5643" t="str">
            <v>M3</v>
          </cell>
          <cell r="J5643" t="str">
            <v>COEFICIENTE DE REPRESENTATIVIDADE</v>
          </cell>
          <cell r="K5643">
            <v>11.45</v>
          </cell>
        </row>
        <row r="5644">
          <cell r="G5644">
            <v>102313</v>
          </cell>
          <cell r="H5644" t="str">
            <v>ESCAVAÇÃO MECANIZADA DE VALA COM PROF. MAIOR QUE 4,5 M ATÉ 6,0 M (MÉDIA MONTANTE E JUSANTE/UMA COMPOSIÇÃO POR TRECHO), ESCAVADEIRA (1,2 M3), LARG. DE 1,5 M A 2,5 M, EM SOLO DE 2A CATEGORIA, EM LOCAIS COM ALTO NÍVEL DE INTERFERÊNCIA. AF_02/2021</v>
          </cell>
          <cell r="I5644" t="str">
            <v>M3</v>
          </cell>
          <cell r="J5644" t="str">
            <v>COEFICIENTE DE REPRESENTATIVIDADE</v>
          </cell>
          <cell r="K5644">
            <v>11.2</v>
          </cell>
        </row>
        <row r="5645">
          <cell r="G5645">
            <v>102314</v>
          </cell>
          <cell r="H5645" t="str">
            <v>ESCAVAÇÃO MECANIZADA DE VALA COM PROF. ATÉ 1,5 M (MÉDIA MONTANTE E JUSANTE/UMA COMPOSIÇÃO POR TRECHO),COM ESCAVADEIRA (0,8 M3), LARG. MENOR QUE 1,5 M, EM SOLO DE 2A CATEGORIA, LOCAIS COM BAIXO NÍVEL DE INTERFERÊNCIA. AF_02/2021</v>
          </cell>
          <cell r="I5645" t="str">
            <v>M3</v>
          </cell>
          <cell r="J5645" t="str">
            <v>COLETADO</v>
          </cell>
          <cell r="K5645">
            <v>8.49</v>
          </cell>
        </row>
        <row r="5646">
          <cell r="G5646">
            <v>102315</v>
          </cell>
          <cell r="H5646" t="str">
            <v>ESCAVAÇÃO MECANIZADA DE VALA COM PROF. ATÉ 1,5 M (MÉDIA MONTANTE E JUSANTE/UMA COMPOSIÇÃO POR TRECHO), ESCAVADEIRA (0,8 M3), LARG. DE 1,5 M A 2,5 M, EM SOLO DE 2A CATEGORIA, LOCAIS COM BAIXO NÍVEL DE INTERFERÊNCIA. AF_02/2021</v>
          </cell>
          <cell r="I5646" t="str">
            <v>M3</v>
          </cell>
          <cell r="J5646" t="str">
            <v>COLETADO</v>
          </cell>
          <cell r="K5646">
            <v>7.53</v>
          </cell>
        </row>
        <row r="5647">
          <cell r="G5647">
            <v>102316</v>
          </cell>
          <cell r="H5647" t="str">
            <v>ESCAVAÇÃO MECANIZADA DE VALA COM PROF. MAIOR QUE 1,5 M E ATÉ 3,0 M (MÉDIA MONTANTE E JUSANTE/UMA COMPOSIÇÃO POR TRECHO), ESCAVADEIRA (0,8 M3), LARG. MENOR QUE 1,5 M, EM SOLO DE 2A CATEGORIA, LOCAIS COM BAIXO NÍVEL DE INTERFERÊNCIA. AF_02/2021</v>
          </cell>
          <cell r="I5647" t="str">
            <v>M3</v>
          </cell>
          <cell r="J5647" t="str">
            <v>COLETADO</v>
          </cell>
          <cell r="K5647">
            <v>7.29</v>
          </cell>
        </row>
        <row r="5648">
          <cell r="G5648">
            <v>102317</v>
          </cell>
          <cell r="H5648" t="str">
            <v>ESCAVAÇÃO MECANIZADA DE VALA COM PROF.MAIOR QUE 3,0 M ATÉ 4,5 M (MÉDIA MONTANTE E JUSANTE/UMA COMPOSIÇÃO POR TRECHO), ESCAVADEIRA (0,8 M3), LARG. MENOR QUE 1,5 M, EM SOLO DE 2A CATEGORIA, LOCAIS COM BAIXO NÍVEL DE INTERFERÊNCIA. AF_02/2021</v>
          </cell>
          <cell r="I5648" t="str">
            <v>M3</v>
          </cell>
          <cell r="J5648" t="str">
            <v>COLETADO</v>
          </cell>
          <cell r="K5648">
            <v>6.89</v>
          </cell>
        </row>
        <row r="5649">
          <cell r="G5649">
            <v>102318</v>
          </cell>
          <cell r="H5649" t="str">
            <v>ESCAVAÇÃO MECANIZADA DE VALA COM PROF.MAIOR QUE 4,5 M ATÉ 6,0 M (MÉDIA MONTANTE E JUSANTE/UMA COMPOSIÇÃO POR TRECHO),COM ESCAVADEIRA (0,8 M3), LARG. MENOR QUE 1,5 M, EM SOLO DE 2A CATEGORIA, EM LOCAIS COM BAIXO NÍVEL DE INTERFERÊNCIA. AF_02/2021</v>
          </cell>
          <cell r="I5649" t="str">
            <v>M3</v>
          </cell>
          <cell r="J5649" t="str">
            <v>COLETADO</v>
          </cell>
          <cell r="K5649">
            <v>6.72</v>
          </cell>
        </row>
        <row r="5650">
          <cell r="G5650">
            <v>102319</v>
          </cell>
          <cell r="H5650" t="str">
            <v>ESCAVAÇÃO MECANIZADA DE VALA COM PROF. MAIOR QUE 1,5 M ATÉ 3,0 M (MÉDIA MONTANTE E JUSANTE/UMA COMPOSIÇÃO POR TRECHO),COM ESCAVADEIRA (1,2 M3),LARG. DE 1,5 M A 2,5 M, EM SOLO DE 2A CATEGORIA, LOCAIS COM BAIXO NÍVEL DE INTERFERÊNCIA. AF_02/2021</v>
          </cell>
          <cell r="I5650" t="str">
            <v>M3</v>
          </cell>
          <cell r="J5650" t="str">
            <v>COEFICIENTE DE REPRESENTATIVIDADE</v>
          </cell>
          <cell r="K5650">
            <v>6.57</v>
          </cell>
        </row>
        <row r="5651">
          <cell r="G5651">
            <v>102320</v>
          </cell>
          <cell r="H5651" t="str">
            <v>ESCAVAÇÃO MECANIZADA DE VALA COM PROF. MAIOR QUE 3,0 M ATÉ 4,5 M (MÉDIA MONTANTE E JUSANTE/UMA COMPOSIÇÃO POR TRECHO), ESCAVADEIRA (1,2 M3), LARG. DE 1,5 M A 2,5 M, EM SOLO DE 2A CATEGORIA, LOCAIS COM BAIXO NÍVEL DE INTERFERÊNCIA. AF_02/2021</v>
          </cell>
          <cell r="I5651" t="str">
            <v>M3</v>
          </cell>
          <cell r="J5651" t="str">
            <v>COEFICIENTE DE REPRESENTATIVIDADE</v>
          </cell>
          <cell r="K5651">
            <v>6.3</v>
          </cell>
        </row>
        <row r="5652">
          <cell r="G5652">
            <v>102321</v>
          </cell>
          <cell r="H5652" t="str">
            <v>ESCAVAÇÃO MECANIZADA DE VALA COM PROF. MAIOR QUE 4,5 M ATÉ 6,0 M (MÉDIA MONTANTE E JUSANTE/UMA COMPOSIÇÃO POR TRECHO), ESCAVADEIRA (1,2 M3), LARG. DE 1,5 M A 2,5 M, EM SOLO DE 2A CATEGORIA, LOCAIS COM BAIXO NÍVEL DE INTERFERÊNCIA. AF_02/2021</v>
          </cell>
          <cell r="I5652" t="str">
            <v>M3</v>
          </cell>
          <cell r="J5652" t="str">
            <v>COEFICIENTE DE REPRESENTATIVIDADE</v>
          </cell>
          <cell r="K5652">
            <v>6.18</v>
          </cell>
        </row>
        <row r="5653">
          <cell r="G5653">
            <v>102322</v>
          </cell>
          <cell r="H5653" t="str">
            <v>ESCAVAÇÃO MECANIZADA DE VALA COM PROF. ATÉ 1,5 M (MÉDIA MONTANTE E JUSANTE/UMA COMPOSIÇÃO POR TRECHO), RETROESCAV. (0,26 M3), LARG. MENOR QUE 0,8 M, EM SOLO DE 2A CATEGORIA, EM LOCAIS COM ALTO NÍVEL DE INTERFERÊNCIA. AF_02/2021</v>
          </cell>
          <cell r="I5653" t="str">
            <v>M3</v>
          </cell>
          <cell r="J5653" t="str">
            <v>COEFICIENTE DE REPRESENTATIVIDADE</v>
          </cell>
          <cell r="K5653">
            <v>18.899999999999999</v>
          </cell>
        </row>
        <row r="5654">
          <cell r="G5654">
            <v>102323</v>
          </cell>
          <cell r="H5654" t="str">
            <v>ESCAVAÇÃO MECANIZADA DE VALA COM PROF. ATÉ 1,5 M (MÉDIA MONTANTE E JUSANTE/UMA COMPOSIÇÃO POR TRECHO), RETROESCAV. (0,26 M3), LARG. DE 0,8 M A 1,5 M, EM SOLO DE 2A CATEGORIA, EM LOCAIS COM ALTO NÍVEL DE INTERFERÊNCIA. AF_02/2021</v>
          </cell>
          <cell r="I5654" t="str">
            <v>M3</v>
          </cell>
          <cell r="J5654" t="str">
            <v>COEFICIENTE DE REPRESENTATIVIDADE</v>
          </cell>
          <cell r="K5654">
            <v>16.04</v>
          </cell>
        </row>
        <row r="5655">
          <cell r="G5655">
            <v>102324</v>
          </cell>
          <cell r="H5655" t="str">
            <v>ESCAVAÇÃO MECANIZADA DE VALA COM PROF. MAIOR QUE 1,5 M ATÉ 3,0 M (MÉDIA MONTANTE E JUSANTE/UMA COMPOSIÇÃO POR TRECHO), RETROESCAV. (0,26 M3), LARG. MENOR QUE 0,8 M, EM SOLO DE 2A CATEGORIA, EM LOCAIS COM ALTO NÍVEL DE INTERFERÊNCIA. AF_02/2021</v>
          </cell>
          <cell r="I5655" t="str">
            <v>M3</v>
          </cell>
          <cell r="J5655" t="str">
            <v>COEFICIENTE DE REPRESENTATIVIDADE</v>
          </cell>
          <cell r="K5655">
            <v>15.84</v>
          </cell>
        </row>
        <row r="5656">
          <cell r="G5656">
            <v>102325</v>
          </cell>
          <cell r="H5656" t="str">
            <v>ESCAVAÇÃO MECANIZADA DE VALA COM PROF. MAIOR QUE 1,5 M ATÉ 3,0 M (MÉDIA MONTANTE E JUSANTE/UMA COMPOSIÇÃO POR TRECHO), RETROESCAV. (0,26 M3), LARG. DE 0,8 M A 1,5 M, EM SOLO DE 2A CATEGORIA, EM LOCAIS COM ALTO NÍVEL DE INTERFERÊNCIA. AF_02/2021</v>
          </cell>
          <cell r="I5656" t="str">
            <v>M3</v>
          </cell>
          <cell r="J5656" t="str">
            <v>COEFICIENTE DE REPRESENTATIVIDADE</v>
          </cell>
          <cell r="K5656">
            <v>14.42</v>
          </cell>
        </row>
        <row r="5657">
          <cell r="G5657">
            <v>102326</v>
          </cell>
          <cell r="H5657" t="str">
            <v>ESCAVAÇÃO MECANIZADA DE VALA COM PROF. ATÉ 1,5 M (MÉDIA MONTANTE E JUSANTE/UMA COMPOSIÇÃO POR TRECHO), RETROESCAV. (0,26 M3), LARGURA MENOR  QUE 0,8 M, EM SOLO DE 2A CATEGORIA, EM LOCAIS COM BAIXO NÍVEL DE NTERFERÊNCIA. AF_02/2021</v>
          </cell>
          <cell r="I5657" t="str">
            <v>M3</v>
          </cell>
          <cell r="J5657" t="str">
            <v>COEFICIENTE DE REPRESENTATIVIDADE</v>
          </cell>
          <cell r="K5657">
            <v>10.43</v>
          </cell>
        </row>
        <row r="5658">
          <cell r="G5658">
            <v>102327</v>
          </cell>
          <cell r="H5658" t="str">
            <v>ESCAVAÇÃO MECANIZADA DE VALA COM PROF. ATÉ 1,5 M (MÉDIA MONTANTE E JUSANTE/UMA COMPOSIÇÃO POR TRECHO), RETROESCAV. (0,26 M3 ), LARG. DE 0,8 M A 1,5 M, EM SOLO DE 2A CATEGORIA, EM LOCAIS COM BAIXO NÍVEL DE INTERFERÊNCIA. AF_02/2021</v>
          </cell>
          <cell r="I5658" t="str">
            <v>M3</v>
          </cell>
          <cell r="J5658" t="str">
            <v>COEFICIENTE DE REPRESENTATIVIDADE</v>
          </cell>
          <cell r="K5658">
            <v>8.86</v>
          </cell>
        </row>
        <row r="5659">
          <cell r="G5659">
            <v>102328</v>
          </cell>
          <cell r="H5659" t="str">
            <v>ESCAVAÇÃO MECANIZADA DE VALA COM PROF. MAIOR QUE 1,5 M ATÉ 3,0 M (MÉDIA MONTANTE E JUSANTE/UMA COMPOSIÇÃO POR TRECHO), RETROESCAV. (0,26 M3),LARG. MENOR QUE 0,8 M, EM SOLO DE 2A CATEGORIA, EM LOCAIS COM BAIXO NÍVEL DE INTERFERÊNCIA. AF_02/2021</v>
          </cell>
          <cell r="I5659" t="str">
            <v>M3</v>
          </cell>
          <cell r="J5659" t="str">
            <v>COEFICIENTE DE REPRESENTATIVIDADE</v>
          </cell>
          <cell r="K5659">
            <v>8.74</v>
          </cell>
        </row>
        <row r="5660">
          <cell r="G5660">
            <v>102329</v>
          </cell>
          <cell r="H5660" t="str">
            <v>ESCAVAÇÃO MECANIZADA DE VALA COM PROF. MAIOR QUE 1,5 M ATÉ 3,0 M (MÉDIA MONTANTE E JUSANTE/UMA COMPOSIÇÃO POR TRECHO), RETROESCAV. (0,26 M3), LARG. DE 0,8 M A 1,5 M, EM SOLO DE 2A CATEGORIA, EM LOCAIS COM BAIXO NÍVEL DE INTERFERÊNCIA. AF_02/2021</v>
          </cell>
          <cell r="I5660" t="str">
            <v>M3</v>
          </cell>
          <cell r="J5660" t="str">
            <v>COEFICIENTE DE REPRESENTATIVIDADE</v>
          </cell>
          <cell r="K5660">
            <v>7.95</v>
          </cell>
        </row>
        <row r="5661">
          <cell r="G5661">
            <v>94304</v>
          </cell>
          <cell r="H5661" t="str">
            <v>ATERRO MECANIZADO DE VALA COM ESCAVADEIRA HIDRÁULICA (CAPACIDADE DA CAÇAMBA: 0,8 M³ / POTÊNCIA: 111 HP), LARGURA DE 1,5 A 2,5 M, PROFUNDIDADE ATÉ 1,5 M, COM SOLO ARGILO-ARENOSO. AF_05/2016</v>
          </cell>
          <cell r="I5661" t="str">
            <v>M3</v>
          </cell>
          <cell r="J5661" t="str">
            <v>ATRIBUÍDO SÃO PAULO</v>
          </cell>
          <cell r="K5661">
            <v>66.290000000000006</v>
          </cell>
        </row>
        <row r="5662">
          <cell r="G5662">
            <v>94305</v>
          </cell>
          <cell r="H5662" t="str">
            <v>ATERRO MECANIZADO DE VALA COM ESCAVADEIRA HIDRÁULICA (CAPACIDADE DA CAÇAMBA: 0,8 M³ / POTÊNCIA: 111 HP), LARGURA ATÉ 1,5 M, PROFUNDIDADE DE 1,5 A 3,0 M, COM SOLO ARGILO-ARENOSO. AF_05/2016</v>
          </cell>
          <cell r="I5662" t="str">
            <v>M3</v>
          </cell>
          <cell r="J5662" t="str">
            <v>ATRIBUÍDO SÃO PAULO</v>
          </cell>
          <cell r="K5662">
            <v>62.45</v>
          </cell>
        </row>
        <row r="5663">
          <cell r="G5663">
            <v>94306</v>
          </cell>
          <cell r="H5663" t="str">
            <v>ATERRO MECANIZADO DE VALA COM ESCAVADEIRA HIDRÁULICA (CAPACIDADE DA CAÇAMBA: 0,8 M³ / POTÊNCIA: 111 HP), LARGURA DE 1,5 A 2,5 M, PROFUNDIDADE DE 1,5 A 3,0 M, COM SOLO ARGILO-ARENOSO. AF_05/2016</v>
          </cell>
          <cell r="I5663" t="str">
            <v>M3</v>
          </cell>
          <cell r="J5663" t="str">
            <v>ATRIBUÍDO SÃO PAULO</v>
          </cell>
          <cell r="K5663">
            <v>57.61</v>
          </cell>
        </row>
        <row r="5664">
          <cell r="G5664">
            <v>94307</v>
          </cell>
          <cell r="H5664" t="str">
            <v>ATERRO MECANIZADO DE VALA COM ESCAVADEIRA HIDRÁULICA (CAPACIDADE DA CAÇAMBA: 0,8 M³ / POTÊNCIA: 111 HP), LARGURA ATÉ 1,5 M, PROFUNDIDADE DE 3,0 A 4,5 M, COM SOLO ARGILO-ARENOSO. AF_05/2016</v>
          </cell>
          <cell r="I5664" t="str">
            <v>M3</v>
          </cell>
          <cell r="J5664" t="str">
            <v>ATRIBUÍDO SÃO PAULO</v>
          </cell>
          <cell r="K5664">
            <v>58.73</v>
          </cell>
        </row>
        <row r="5665">
          <cell r="G5665">
            <v>94308</v>
          </cell>
          <cell r="H5665" t="str">
            <v>ATERRO MECANIZADO DE VALA COM ESCAVADEIRA HIDRÁULICA (CAPACIDADE DA CAÇAMBA: 0,8 M³ / POTÊNCIA: 111 HP), LARGURA DE 1,5 A 2,5 M, PROFUNDIDADE DE 3,0 A 4,5 M, COM SOLO ARGILO-ARENOSO. AF_05/2016</v>
          </cell>
          <cell r="I5665" t="str">
            <v>M3</v>
          </cell>
          <cell r="J5665" t="str">
            <v>ATRIBUÍDO SÃO PAULO</v>
          </cell>
          <cell r="K5665">
            <v>55.71</v>
          </cell>
        </row>
        <row r="5666">
          <cell r="G5666">
            <v>94309</v>
          </cell>
          <cell r="H5666" t="str">
            <v>ATERRO MECANIZADO DE VALA COM ESCAVADEIRA HIDRÁULICA (CAPACIDADE DA CAÇAMBA: 0,8 M³ / POTÊNCIA: 111 HP), LARGURA ATÉ 1,5 M, PROFUNDIDADE DE 4,5 A 6,0 M, COM SOLO ARGILO-ARENOSO. AF_05/2016</v>
          </cell>
          <cell r="I5666" t="str">
            <v>M3</v>
          </cell>
          <cell r="J5666" t="str">
            <v>ATRIBUÍDO SÃO PAULO</v>
          </cell>
          <cell r="K5666">
            <v>57.1</v>
          </cell>
        </row>
        <row r="5667">
          <cell r="G5667">
            <v>94310</v>
          </cell>
          <cell r="H5667" t="str">
            <v>ATERRO MECANIZADO DE VALA COM ESCAVADEIRA HIDRÁULICA (CAPACIDADE DA CAÇAMBA: 0,8 M³ / POTÊNCIA: 111 HP), LARGURA DE 1,5 A 2,5 M, PROFUNDIDADE DE 4,5 A 6,0 M, COM SOLO ARGILO-ARENOSO. AF_05/2016</v>
          </cell>
          <cell r="I5667" t="str">
            <v>M3</v>
          </cell>
          <cell r="J5667" t="str">
            <v>ATRIBUÍDO SÃO PAULO</v>
          </cell>
          <cell r="K5667">
            <v>54.76</v>
          </cell>
        </row>
        <row r="5668">
          <cell r="G5668">
            <v>94315</v>
          </cell>
          <cell r="H5668" t="str">
            <v>ATERRO MECANIZADO DE VALA COM RETROESCAVADEIRA (CAPACIDADE DA CAÇAMBA DA RETRO: 0,26 M³ / POTÊNCIA: 88 HP), LARGURA ATÉ 0,8 M, PROFUNDIDADE ATÉ 1,5 M, COM SOLO ARGILO-ARENOSO. AF_05/2016</v>
          </cell>
          <cell r="I5668" t="str">
            <v>M3</v>
          </cell>
          <cell r="J5668" t="str">
            <v>ATRIBUÍDO SÃO PAULO</v>
          </cell>
          <cell r="K5668">
            <v>73.150000000000006</v>
          </cell>
        </row>
        <row r="5669">
          <cell r="G5669">
            <v>94316</v>
          </cell>
          <cell r="H5669" t="str">
            <v>ATERRO MECANIZADO DE VALA COM RETROESCAVADEIRA (CAPACIDADE DA CAÇAMBA DA RETRO: 0,26 M³ / POTÊNCIA: 88 HP), LARGURA DE 0,8 A 1,5 M, PROFUNDIDADE ATÉ 1,5 M, COM SOLO ARGILO-ARENOSO. AF_05/2016</v>
          </cell>
          <cell r="I5669" t="str">
            <v>M3</v>
          </cell>
          <cell r="J5669" t="str">
            <v>ATRIBUÍDO SÃO PAULO</v>
          </cell>
          <cell r="K5669">
            <v>64.459999999999994</v>
          </cell>
        </row>
        <row r="5670">
          <cell r="G5670">
            <v>94317</v>
          </cell>
          <cell r="H5670" t="str">
            <v>ATERRO MECANIZADO DE VALA COM RETROESCAVADEIRA (CAPACIDADE DA CAÇAMBA DA RETRO: 0,26 M³ / POTÊNCIA: 88 HP), LARGURA ATÉ 0,8 M, PROFUNDIDADE DE 1,5 A 3,0 M, COM SOLO ARGILO-ARENOSO. AF_05/2016</v>
          </cell>
          <cell r="I5670" t="str">
            <v>M3</v>
          </cell>
          <cell r="J5670" t="str">
            <v>ATRIBUÍDO SÃO PAULO</v>
          </cell>
          <cell r="K5670">
            <v>60.62</v>
          </cell>
        </row>
        <row r="5671">
          <cell r="G5671">
            <v>94318</v>
          </cell>
          <cell r="H5671" t="str">
            <v>ATERRO MECANIZADO DE VALA COM RETROESCAVADEIRA (CAPACIDADE DA CAÇAMBA DA RETRO: 0,26 M³ / POTÊNCIA: 88 HP), LARGURA DE 0,8 A 1,5 M, PROFUNDIDADE DE 1,5 A 3,0 M, COM SOLO ARGILO-ARENOSO. AF_05/2016</v>
          </cell>
          <cell r="I5671" t="str">
            <v>M3</v>
          </cell>
          <cell r="J5671" t="str">
            <v>ATRIBUÍDO SÃO PAULO</v>
          </cell>
          <cell r="K5671">
            <v>55.68</v>
          </cell>
        </row>
        <row r="5672">
          <cell r="G5672">
            <v>94319</v>
          </cell>
          <cell r="H5672" t="str">
            <v>ATERRO MANUAL DE VALAS COM SOLO ARGILO-ARENOSO E COMPACTAÇÃO MECANIZADA. AF_05/2016</v>
          </cell>
          <cell r="I5672" t="str">
            <v>M3</v>
          </cell>
          <cell r="J5672" t="str">
            <v>ATRIBUÍDO SÃO PAULO</v>
          </cell>
          <cell r="K5672">
            <v>74.739999999999995</v>
          </cell>
        </row>
        <row r="5673">
          <cell r="G5673">
            <v>94327</v>
          </cell>
          <cell r="H5673" t="str">
            <v>ATERRO MECANIZADO DE VALA COM ESCAVADEIRA HIDRÁULICA (CAPACIDADE DA CAÇAMBA: 0,8 M³ / POTÊNCIA: 111 HP), LARGURA DE 1,5 A 2,5 M, PROFUNDIDADE ATÉ 1,5 M, COM AREIA PARA ATERRO. AF_05/2016</v>
          </cell>
          <cell r="I5673" t="str">
            <v>M3</v>
          </cell>
          <cell r="J5673" t="str">
            <v>ATRIBUÍDO SÃO PAULO</v>
          </cell>
          <cell r="K5673">
            <v>83.16</v>
          </cell>
        </row>
        <row r="5674">
          <cell r="G5674">
            <v>94328</v>
          </cell>
          <cell r="H5674" t="str">
            <v>ATERRO MECANIZADO DE VALA COM ESCAVADEIRA HIDRÁULICA (CAPACIDADE DA CAÇAMBA: 0,8 M³ / POTÊNCIA: 111 HP), LARGURA ATÉ 1,5 M, PROFUNDIDADE DE 1,5 A 3,0 M, COM AREIA PARA ATERRO. AF_05/2016</v>
          </cell>
          <cell r="I5674" t="str">
            <v>M3</v>
          </cell>
          <cell r="J5674" t="str">
            <v>ATRIBUÍDO SÃO PAULO</v>
          </cell>
          <cell r="K5674">
            <v>79.319999999999993</v>
          </cell>
        </row>
        <row r="5675">
          <cell r="G5675">
            <v>94329</v>
          </cell>
          <cell r="H5675" t="str">
            <v>ATERRO MECANIZADO DE VALA COM ESCAVADEIRA HIDRÁULICA (CAPACIDADE DA CAÇAMBA: 0,8 M³ / POTÊNCIA: 111 HP), LARGURA DE 1,5 A 2,5 M, PROFUNDIDADE DE 1,5 A 3,0 M, COM AREIA PARA ATERRO. AF_05/2016</v>
          </cell>
          <cell r="I5675" t="str">
            <v>M3</v>
          </cell>
          <cell r="J5675" t="str">
            <v>ATRIBUÍDO SÃO PAULO</v>
          </cell>
          <cell r="K5675">
            <v>74.48</v>
          </cell>
        </row>
        <row r="5676">
          <cell r="G5676">
            <v>94330</v>
          </cell>
          <cell r="H5676" t="str">
            <v>ATERRO MECANIZADO DE VALA COM ESCAVADEIRA HIDRÁULICA (CAPACIDADE DA CAÇAMBA: 0,8 M³ / POTÊNCIA: 111 HP), LARGURA ATÉ 1,5 M, PROFUNDIDADE DE 3,0 A 4,5 M, COM AREIA PARA ATERRO. AF_05/2016</v>
          </cell>
          <cell r="I5676" t="str">
            <v>M3</v>
          </cell>
          <cell r="J5676" t="str">
            <v>ATRIBUÍDO SÃO PAULO</v>
          </cell>
          <cell r="K5676">
            <v>75.599999999999994</v>
          </cell>
        </row>
        <row r="5677">
          <cell r="G5677">
            <v>94331</v>
          </cell>
          <cell r="H5677" t="str">
            <v>ATERRO MECANIZADO DE VALA COM ESCAVADEIRA HIDRÁULICA (CAPACIDADE DA CAÇAMBA: 0,8 M³ / POTÊNCIA: 111 HP), LARGURA DE 1,5 A 2,5 M, PROFUNDIDADE DE 3,0 A 4,5 M, COM AREIA PARA ATERRO. AF_05/2016</v>
          </cell>
          <cell r="I5677" t="str">
            <v>M3</v>
          </cell>
          <cell r="J5677" t="str">
            <v>ATRIBUÍDO SÃO PAULO</v>
          </cell>
          <cell r="K5677">
            <v>72.58</v>
          </cell>
        </row>
        <row r="5678">
          <cell r="G5678">
            <v>94332</v>
          </cell>
          <cell r="H5678" t="str">
            <v>ATERRO MECANIZADO DE VALA COM ESCAVADEIRA HIDRÁULICA (CAPACIDADE DA CAÇAMBA: 0,8 M³ / POTÊNCIA: 111 HP), LARGURA ATÉ 1,5 M, PROFUNDIDADE DE 4,5 A 6,0 M, COM AREIA PARA ATERRO. AF_05/2016</v>
          </cell>
          <cell r="I5678" t="str">
            <v>M3</v>
          </cell>
          <cell r="J5678" t="str">
            <v>ATRIBUÍDO SÃO PAULO</v>
          </cell>
          <cell r="K5678">
            <v>73.97</v>
          </cell>
        </row>
        <row r="5679">
          <cell r="G5679">
            <v>94333</v>
          </cell>
          <cell r="H5679" t="str">
            <v>ATERRO MECANIZADO DE VALA COM ESCAVADEIRA HIDRÁULICA (CAPACIDADE DA CAÇAMBA: 0,8 M³ / POTÊNCIA: 111 HP), LARGURA DE 1,5 A 2,5 M, PROFUNDIDADE DE 4,5 A 6,0 M, COM AREIA PARA ATERRO. AF_05/2016</v>
          </cell>
          <cell r="I5679" t="str">
            <v>M3</v>
          </cell>
          <cell r="J5679" t="str">
            <v>ATRIBUÍDO SÃO PAULO</v>
          </cell>
          <cell r="K5679">
            <v>71.63</v>
          </cell>
        </row>
        <row r="5680">
          <cell r="G5680">
            <v>94338</v>
          </cell>
          <cell r="H5680" t="str">
            <v>ATERRO MECANIZADO DE VALA COM RETROESCAVADEIRA (CAPACIDADE DA CAÇAMBA DA RETRO: 0,26 M³ / POTÊNCIA: 88 HP), LARGURA ATÉ 0,8 M, PROFUNDIDADE ATÉ 1,5 M, COM AREIA PARA ATERRO. AF_05/2016</v>
          </cell>
          <cell r="I5680" t="str">
            <v>M3</v>
          </cell>
          <cell r="J5680" t="str">
            <v>ATRIBUÍDO SÃO PAULO</v>
          </cell>
          <cell r="K5680">
            <v>90.02</v>
          </cell>
        </row>
        <row r="5681">
          <cell r="G5681">
            <v>94339</v>
          </cell>
          <cell r="H5681" t="str">
            <v>ATERRO MECANIZADO DE VALA COM RETROESCAVADEIRA (CAPACIDADE DA CAÇAMBA DA RETRO: 0,26 M³ / POTÊNCIA: 88 HP), LARGURA DE 0,8 A 1,5 M, PROFUNDIDADE ATÉ 1,5 M, COM AREIA PARA ATERRO. AF_05/2016</v>
          </cell>
          <cell r="I5681" t="str">
            <v>M3</v>
          </cell>
          <cell r="J5681" t="str">
            <v>ATRIBUÍDO SÃO PAULO</v>
          </cell>
          <cell r="K5681">
            <v>81.33</v>
          </cell>
        </row>
        <row r="5682">
          <cell r="G5682">
            <v>94340</v>
          </cell>
          <cell r="H5682" t="str">
            <v>ATERRO MECANIZADO DE VALA COM RETROESCAVADEIRA (CAPACIDADE DA CAÇAMBA DA RETRO: 0,26 M³ / POTÊNCIA: 88 HP), LARGURA ATÉ 0,8 M, PROFUNDIDADE DE 1,5 A 3,0 M, COM AREIA PARA ATERRO. AF_05/2016</v>
          </cell>
          <cell r="I5682" t="str">
            <v>M3</v>
          </cell>
          <cell r="J5682" t="str">
            <v>ATRIBUÍDO SÃO PAULO</v>
          </cell>
          <cell r="K5682">
            <v>77.489999999999995</v>
          </cell>
        </row>
        <row r="5683">
          <cell r="G5683">
            <v>94341</v>
          </cell>
          <cell r="H5683" t="str">
            <v>ATERRO MECANIZADO DE VALA COM RETROESCAVADEIRA (CAPACIDADE DA CAÇAMBA DA RETRO: 0,26 M³ / POTÊNCIA: 88 HP), LARGURA DE 0,8 A 1,5 M, PROFUNDIDADE DE 1,5 A 3,0 M, COM AREIA PARA ATERRO. AF_05/2016</v>
          </cell>
          <cell r="I5683" t="str">
            <v>M3</v>
          </cell>
          <cell r="J5683" t="str">
            <v>ATRIBUÍDO SÃO PAULO</v>
          </cell>
          <cell r="K5683">
            <v>72.55</v>
          </cell>
        </row>
        <row r="5684">
          <cell r="G5684">
            <v>94342</v>
          </cell>
          <cell r="H5684" t="str">
            <v>ATERRO MANUAL DE VALAS COM AREIA PARA ATERRO E COMPACTAÇÃO MECANIZADA. AF_05/2016</v>
          </cell>
          <cell r="I5684" t="str">
            <v>M3</v>
          </cell>
          <cell r="J5684" t="str">
            <v>ATRIBUÍDO SÃO PAULO</v>
          </cell>
          <cell r="K5684">
            <v>91.61</v>
          </cell>
        </row>
        <row r="5685">
          <cell r="G5685">
            <v>96385</v>
          </cell>
          <cell r="H5685" t="str">
            <v>EXECUÇÃO E COMPACTAÇÃO DE ATERRO COM SOLO PREDOMINANTEMENTE ARGILOSO - EXCLUSIVE SOLO, ESCAVAÇÃO, CARGA E TRANSPORTE. AF_11/2019</v>
          </cell>
          <cell r="I5685" t="str">
            <v>M3</v>
          </cell>
          <cell r="J5685" t="str">
            <v>ATRIBUÍDO SÃO PAULO</v>
          </cell>
          <cell r="K5685">
            <v>10.56</v>
          </cell>
        </row>
        <row r="5686">
          <cell r="G5686">
            <v>96386</v>
          </cell>
          <cell r="H5686" t="str">
            <v>EXECUÇÃO E COMPACTAÇÃO DE ATERRO COM SOLO PREDOMINANTEMENTE ARENOSO - EXCLUSIVE SOLO, ESCAVAÇÃO, CARGA E TRANSPORTE. AF_11/2019</v>
          </cell>
          <cell r="I5686" t="str">
            <v>M3</v>
          </cell>
          <cell r="J5686" t="str">
            <v>ATRIBUÍDO SÃO PAULO</v>
          </cell>
          <cell r="K5686">
            <v>7.52</v>
          </cell>
        </row>
        <row r="5687">
          <cell r="G5687">
            <v>93360</v>
          </cell>
          <cell r="H5687" t="str">
            <v>REATERRO MECANIZADO DE VALA COM ESCAVADEIRA HIDRÁULICA (CAPACIDADE DA CAÇAMBA: 0,8 M³ / POTÊNCIA: 111 HP), LARGURA DE 1,5 A 2,5 M, PROFUNDIDADE ATÉ 1,5 M, COM SOLO DE 1ª CATEGORIA EM LOCAIS COM ALTO NÍVEL DE INTERFERÊNCIA. AF_04/2016</v>
          </cell>
          <cell r="I5687" t="str">
            <v>M3</v>
          </cell>
          <cell r="J5687" t="str">
            <v>ATRIBUÍDO SÃO PAULO</v>
          </cell>
          <cell r="K5687">
            <v>22.08</v>
          </cell>
        </row>
        <row r="5688">
          <cell r="G5688">
            <v>93361</v>
          </cell>
          <cell r="H5688" t="str">
            <v>REATERRO MECANIZADO DE VALA COM ESCAVADEIRA HIDRÁULICA (CAPACIDADE DA CAÇAMBA: 0,8 M³ / POTÊNCIA: 111 HP), LARGURA ATÉ 1,5 M, PROFUNDIDADE DE 1,5 A 3,0 M, COM SOLO DE 1ª CATEGORIA EM LOCAIS COM ALTO NÍVEL DE INTERFERÊNCIA. AF_04/2016</v>
          </cell>
          <cell r="I5688" t="str">
            <v>M3</v>
          </cell>
          <cell r="J5688" t="str">
            <v>ATRIBUÍDO SÃO PAULO</v>
          </cell>
          <cell r="K5688">
            <v>18.38</v>
          </cell>
        </row>
        <row r="5689">
          <cell r="G5689">
            <v>93362</v>
          </cell>
          <cell r="H5689" t="str">
            <v>REATERRO MECANIZADO DE VALA COM ESCAVADEIRA HIDRÁULICA (CAPACIDADE DA CAÇAMBA: 0,8 M³ / POTÊNCIA: 111 HP), LARGURA DE 1,5 A 2,5 M, PROFUNDIDADE DE 1,5 A 3,0 M, COM SOLO DE 1ª CATEGORIA EM LOCAIS COM ALTO NÍVEL DE INTERFERÊNCIA. AF_04/2016</v>
          </cell>
          <cell r="I5689" t="str">
            <v>M3</v>
          </cell>
          <cell r="J5689" t="str">
            <v>ATRIBUÍDO SÃO PAULO</v>
          </cell>
          <cell r="K5689">
            <v>13.44</v>
          </cell>
        </row>
        <row r="5690">
          <cell r="G5690">
            <v>93363</v>
          </cell>
          <cell r="H5690" t="str">
            <v>REATERRO MECANIZADO DE VALA COM ESCAVADEIRA HIDRÁULICA (CAPACIDADE DA CAÇAMBA: 0,8 M³ / POTÊNCIA: 111 HP), LARGURA ATÉ 1,5 M, PROFUNDIDADE DE 3,0 A 4,5 M COM SOLO DE 1ª CATEGORIA EM LOCAIS COM ALTO NÍVEL DE INTERFERÊNCIA. AF_04/2016</v>
          </cell>
          <cell r="I5690" t="str">
            <v>M3</v>
          </cell>
          <cell r="J5690" t="str">
            <v>ATRIBUÍDO SÃO PAULO</v>
          </cell>
          <cell r="K5690">
            <v>14.53</v>
          </cell>
        </row>
        <row r="5691">
          <cell r="G5691">
            <v>93364</v>
          </cell>
          <cell r="H5691" t="str">
            <v>REATERRO MECANIZADO DE VALA COM ESCAVADEIRA HIDRÁULICA (CAPACIDADE DA CAÇAMBA: 0,8 M³ / POTÊNCIA: 111 HP), LARGURA DE 1,5 A 2,5 M, PROFUNDIDADE DE 3,0  A 4,5 M, COM SOLO (SEM SUBSTITUIÇÃO) DE 1ª CATEGORIA EM LOCAIS COM ALTO NÍVEL DE INTERFERÊNCIA. AF_04/2016</v>
          </cell>
          <cell r="I5691" t="str">
            <v>M3</v>
          </cell>
          <cell r="J5691" t="str">
            <v>ATRIBUÍDO SÃO PAULO</v>
          </cell>
          <cell r="K5691">
            <v>11.52</v>
          </cell>
        </row>
        <row r="5692">
          <cell r="G5692">
            <v>93365</v>
          </cell>
          <cell r="H5692" t="str">
            <v>REATERRO MECANIZADO DE VALA COM ESCAVADEIRA HIDRÁULICA (CAPACIDADE DA CAÇAMBA: 0,8 M³ / POTÊNCIA: 111 HP), LARGURA ATÉ 1,5 M, PROFUNDIDADE DE 4,5 A 6,0 M, COM SOLO DE 1ª CATEGORIA EM LOCAIS COM ALTO NÍVEL DE INTERFERÊNCIA. AF_04/2016</v>
          </cell>
          <cell r="I5692" t="str">
            <v>M3</v>
          </cell>
          <cell r="J5692" t="str">
            <v>ATRIBUÍDO SÃO PAULO</v>
          </cell>
          <cell r="K5692">
            <v>12.81</v>
          </cell>
        </row>
        <row r="5693">
          <cell r="G5693">
            <v>93366</v>
          </cell>
          <cell r="H5693" t="str">
            <v>REATERRO MECANIZADO DE VALA COM ESCAVADEIRA HIDRÁULICA (CAPACIDADE DA CAÇAMBA: 0,8 M³ / POTÊNCIA: 111 HP), LARGURA DE 1,5 A 2,5 M, PROFUNDIDADE DE 4,5 A 6,0 M, COM SOLO DE 1ª CATEGORIA EM LOCAIS COM ALTO NÍVEL DE INTERFERÊNCIA. AF_04/2016</v>
          </cell>
          <cell r="I5693" t="str">
            <v>M3</v>
          </cell>
          <cell r="J5693" t="str">
            <v>ATRIBUÍDO SÃO PAULO</v>
          </cell>
          <cell r="K5693">
            <v>10.58</v>
          </cell>
        </row>
        <row r="5694">
          <cell r="G5694">
            <v>93367</v>
          </cell>
          <cell r="H5694" t="str">
            <v>REATERRO MECANIZADO DE VALA COM ESCAVADEIRA HIDRÁULICA (CAPACIDADE DA CAÇAMBA: 0,8 M³ / POTÊNCIA: 111 HP), LARGURA DE 1,5 A 2,5 M, PROFUNDIDADE ATÉ 1,5 M, COM SOLO DE 1ª CATEGORIA EM LOCAIS COM BAIXO NÍVEL DE INTERFERÊNCIA. AF_04/2016</v>
          </cell>
          <cell r="I5694" t="str">
            <v>M3</v>
          </cell>
          <cell r="J5694" t="str">
            <v>ATRIBUÍDO SÃO PAULO</v>
          </cell>
          <cell r="K5694">
            <v>20.63</v>
          </cell>
        </row>
        <row r="5695">
          <cell r="G5695">
            <v>93368</v>
          </cell>
          <cell r="H5695" t="str">
            <v>REATERRO MECANIZADO DE VALA COM ESCAVADEIRA HIDRÁULICA (CAPACIDADE DA CAÇAMBA: 0,8 M³ / POTÊNCIA: 111 HP), LARGURA ATÉ 1,5 M, PROFUNDIDADE DE 1,5 A 3,0 M, COM SOLO DE 1ª CATEGORIA EM LOCAIS COM BAIXO NÍVEL DE INTERFERÊNCIA. AF_04/2016</v>
          </cell>
          <cell r="I5695" t="str">
            <v>M3</v>
          </cell>
          <cell r="J5695" t="str">
            <v>ATRIBUÍDO SÃO PAULO</v>
          </cell>
          <cell r="K5695">
            <v>16.809999999999999</v>
          </cell>
        </row>
        <row r="5696">
          <cell r="G5696">
            <v>93369</v>
          </cell>
          <cell r="H5696" t="str">
            <v>REATERRO MECANIZADO DE VALA COM ESCAVADEIRA HIDRÁULICA (CAPACIDADE DA CAÇAMBA: 0,8 M³ / POTÊNCIA: 111 HP), LARGURA DE 1,5 A 2,5 M, PROFUNDIDADE DE 1,5 A 3,0 M, COM SOLO (SEM SUBSTITUIÇÃO) DE 1ª CATEGORIA EM LOCAIS COM BAIXO NÍVEL DE INTERFERÊNCIA. AF_04/2016</v>
          </cell>
          <cell r="I5696" t="str">
            <v>M3</v>
          </cell>
          <cell r="J5696" t="str">
            <v>ATRIBUÍDO SÃO PAULO</v>
          </cell>
          <cell r="K5696">
            <v>11.97</v>
          </cell>
        </row>
        <row r="5697">
          <cell r="G5697">
            <v>93370</v>
          </cell>
          <cell r="H5697" t="str">
            <v>REATERRO MECANIZADO DE VALA COM ESCAVADEIRA HIDRÁULICA (CAPACIDADE DA CAÇAMBA: 0,8 M³ / POTÊNCIA: 111 HP), LARGURA ATÉ 1,5 M, PROFUNDIDADE DE 3,0 A 4,5 M, COM SOLO DE 1ª CATEGORIA EM LOCAIS COM BAIXO NÍVEL DE INTERFERÊNCIA. AF_04/2016</v>
          </cell>
          <cell r="I5697" t="str">
            <v>M3</v>
          </cell>
          <cell r="J5697" t="str">
            <v>ATRIBUÍDO SÃO PAULO</v>
          </cell>
          <cell r="K5697">
            <v>13.09</v>
          </cell>
        </row>
        <row r="5698">
          <cell r="G5698">
            <v>93371</v>
          </cell>
          <cell r="H5698" t="str">
            <v>REATERRO MECANIZADO DE VALA COM ESCAVADEIRA HIDRÁULICA (CAPACIDADE DA CAÇAMBA: 0,8 M³ / POTÊNCIA: 111 HP), LARGURA DE 1,5 A 2,5 M, PROFUNDIDADE DE 3,0 A 4,5 M, COM SOLO (SEM SUBSTITUIÇÃO) DE 1ª CATEGORIA EM LOCAIS COM BAIXO NÍVEL DE INTERFERÊNCIA. AF_04/2016</v>
          </cell>
          <cell r="I5698" t="str">
            <v>M3</v>
          </cell>
          <cell r="J5698" t="str">
            <v>ATRIBUÍDO SÃO PAULO</v>
          </cell>
          <cell r="K5698">
            <v>10.07</v>
          </cell>
        </row>
        <row r="5699">
          <cell r="G5699">
            <v>93372</v>
          </cell>
          <cell r="H5699" t="str">
            <v>REATERRO MECANIZADO DE VALA COM ESCAVADEIRA HIDRÁULICA (CAPACIDADE DA CAÇAMBA: 0,8 M³ / POTÊNCIA: 111 HP), LARGURA ATÉ 1,5 M, PROFUNDIDADE DE 4,5 A 6,0 M, COM SOLO DE 1ª CATEGORIA EM LOCAIS COM BAIXO NÍVEL DE INTERFERÊNCIA. AF_04/2016</v>
          </cell>
          <cell r="I5699" t="str">
            <v>M3</v>
          </cell>
          <cell r="J5699" t="str">
            <v>ATRIBUÍDO SÃO PAULO</v>
          </cell>
          <cell r="K5699">
            <v>11.46</v>
          </cell>
        </row>
        <row r="5700">
          <cell r="G5700">
            <v>93373</v>
          </cell>
          <cell r="H5700" t="str">
            <v>REATERRO MECANIZADO DE VALA COM ESCAVADEIRA HIDRÁULICA (CAPACIDADE DA CAÇAMBA: 0,8 M³ / POTÊNCIA: 111 HP), LARGURA DE 1,5 A 2,5 M, PROFUNDIDADE DE 4,5 A 6,0 M, COM SOLO (SEM SUBSTITUIÇÃO) DE 1ª CATEGORIA EM LOCAIS COM BAIXO NÍVEL DE INTERFERÊNCIA. AF_04/2016</v>
          </cell>
          <cell r="I5700" t="str">
            <v>M3</v>
          </cell>
          <cell r="J5700" t="str">
            <v>ATRIBUÍDO SÃO PAULO</v>
          </cell>
          <cell r="K5700">
            <v>9.14</v>
          </cell>
        </row>
        <row r="5701">
          <cell r="G5701">
            <v>93374</v>
          </cell>
          <cell r="H5701" t="str">
            <v>REATERRO MECANIZADO DE VALA COM RETROESCAVADEIRA (CAPACIDADE DA CAÇAMBA DA RETRO: 0,26 M³ / POTÊNCIA: 88 HP), LARGURA ATÉ 0,8 M, PROFUNDIDADE ATÉ 1,5 M, COM SOLO (SEM SUBSTITUIÇÃO) DE 1ª CATEGORIA EM LOCAIS COM ALTO NÍVEL DE INTERFERÊNCIA. AF_04/2016</v>
          </cell>
          <cell r="I5701" t="str">
            <v>M3</v>
          </cell>
          <cell r="J5701" t="str">
            <v>ATRIBUÍDO SÃO PAULO</v>
          </cell>
          <cell r="K5701">
            <v>25.24</v>
          </cell>
        </row>
        <row r="5702">
          <cell r="G5702">
            <v>93375</v>
          </cell>
          <cell r="H5702" t="str">
            <v>REATERRO MECANIZADO DE VALA COM RETROESCAVADEIRA (CAPACIDADE DA CAÇAMBA DA RETRO: 0,26 M³ / POTÊNCIA: 88 HP), LARGURA DE 0,8 A 1,5 M, PROFUNDIDADE ATÉ 1,5 M, COM SOLO DE 1ª CATEGORIA EM LOCAIS COM ALTO NÍVEL DE INTERFERÊNCIA. AF_04/2016</v>
          </cell>
          <cell r="I5702" t="str">
            <v>M3</v>
          </cell>
          <cell r="J5702" t="str">
            <v>ATRIBUÍDO SÃO PAULO</v>
          </cell>
          <cell r="K5702">
            <v>19.47</v>
          </cell>
        </row>
        <row r="5703">
          <cell r="G5703">
            <v>93376</v>
          </cell>
          <cell r="H5703" t="str">
            <v>REATERRO MECANIZADO DE VALA COM RETROESCAVADEIRA (CAPACIDADE DA CAÇAMBA DA RETRO: 0,26 M³ / POTÊNCIA: 88 HP), LARGURA ATÉ 0,8 M, PROFUNDIDADE DE 1,5 A 3,0 M, COM SOLO DE 1ª CATEGORIA EM LOCAIS COM ALTO NÍVEL DE INTERFERÊNCIA. AF_04/2016</v>
          </cell>
          <cell r="I5703" t="str">
            <v>M3</v>
          </cell>
          <cell r="J5703" t="str">
            <v>ATRIBUÍDO SÃO PAULO</v>
          </cell>
          <cell r="K5703">
            <v>15.94</v>
          </cell>
        </row>
        <row r="5704">
          <cell r="G5704">
            <v>93377</v>
          </cell>
          <cell r="H5704" t="str">
            <v>REATERRO MECANIZADO DE VALA COM RETROESCAVADEIRA (CAPACIDADE DA CAÇAMBA DA RETRO: 0,26 M³ / POTÊNCIA: 88 HP), LARGURA DE 0,8 A 1,5 M, PROFUNDIDADE DE 1,5 A 3,0 M, COM SOLO (SEM SUBSTITUIÇÃO) DE 1ª CATEGORIA EM LOCAIS COM ALTO NÍVEL DE INTERFERÊNCIA. AF_04/2016</v>
          </cell>
          <cell r="I5704" t="str">
            <v>M3</v>
          </cell>
          <cell r="J5704" t="str">
            <v>ATRIBUÍDO SÃO PAULO</v>
          </cell>
          <cell r="K5704">
            <v>10.72</v>
          </cell>
        </row>
        <row r="5705">
          <cell r="G5705">
            <v>93378</v>
          </cell>
          <cell r="H5705" t="str">
            <v>REATERRO MECANIZADO DE VALA COM RETROESCAVADEIRA (CAPACIDADE DA CAÇAMBA DA RETRO: 0,26 M³ / POTÊNCIA: 88 HP), LARGURA ATÉ 0,8 M, PROFUNDIDADE ATÉ 1,5 M, COM SOLO DE 1ª CATEGORIA EM LOCAIS COM BAIXO NÍVEL DE INTERFERÊNCIA. AF_04/2016</v>
          </cell>
          <cell r="I5705" t="str">
            <v>M3</v>
          </cell>
          <cell r="J5705" t="str">
            <v>ATRIBUÍDO SÃO PAULO</v>
          </cell>
          <cell r="K5705">
            <v>23.6</v>
          </cell>
        </row>
        <row r="5706">
          <cell r="G5706">
            <v>93379</v>
          </cell>
          <cell r="H5706" t="str">
            <v>REATERRO MECANIZADO DE VALA COM RETROESCAVADEIRA (CAPACIDADE DA CAÇAMBA DA RETRO: 0,26 M³ / POTÊNCIA: 88 HP), LARGURA DE 0,8 A 1,5 M, PROFUNDIDADE ATÉ 1,5 M, COM SOLO DE 1ª CATEGORIA EM LOCAIS COM BAIXO NÍVEL DE INTERFERÊNCIA. AF_04/2016</v>
          </cell>
          <cell r="I5706" t="str">
            <v>M3</v>
          </cell>
          <cell r="J5706" t="str">
            <v>ATRIBUÍDO SÃO PAULO</v>
          </cell>
          <cell r="K5706">
            <v>18.21</v>
          </cell>
        </row>
        <row r="5707">
          <cell r="G5707">
            <v>93380</v>
          </cell>
          <cell r="H5707" t="str">
            <v>REATERRO MECANIZADO DE VALA COM RETROESCAVADEIRA (CAPACIDADE DA CAÇAMBA DA RETRO: 0,26 M³ / POTÊNCIA: 88 HP), LARGURA ATÉ 0,8 M, PROFUNDIDADE DE 1,5 A 3,0 M, COM SOLO DE 1ª CATEGORIA EM LOCAIS COM BAIXO NÍVEL DE INTERFERÊNCIA. AF_04/2016</v>
          </cell>
          <cell r="I5707" t="str">
            <v>M3</v>
          </cell>
          <cell r="J5707" t="str">
            <v>ATRIBUÍDO SÃO PAULO</v>
          </cell>
          <cell r="K5707">
            <v>14.97</v>
          </cell>
        </row>
        <row r="5708">
          <cell r="G5708">
            <v>93381</v>
          </cell>
          <cell r="H5708" t="str">
            <v>REATERRO MECANIZADO DE VALA COM RETROESCAVADEIRA (CAPACIDADE DA CAÇAMBA DA RETRO: 0,26 M³ / POTÊNCIA: 88 HP), LARGURA DE 0,8 A 1,5 M, PROFUNDIDADE DE 1,5 A 3,0 M, COM SOLO (SEM SUBSTITUIÇÃO) DE 1ª CATEGORIA EM LOCAIS COM BAIXO NÍVEL DE INTERFERÊNCIA. AF_04/2016</v>
          </cell>
          <cell r="I5708" t="str">
            <v>M3</v>
          </cell>
          <cell r="J5708" t="str">
            <v>ATRIBUÍDO SÃO PAULO</v>
          </cell>
          <cell r="K5708">
            <v>10.039999999999999</v>
          </cell>
        </row>
        <row r="5709">
          <cell r="G5709">
            <v>93382</v>
          </cell>
          <cell r="H5709" t="str">
            <v>REATERRO MANUAL DE VALAS COM COMPACTAÇÃO MECANIZADA. AF_04/2016</v>
          </cell>
          <cell r="I5709" t="str">
            <v>M3</v>
          </cell>
          <cell r="J5709" t="str">
            <v>ATRIBUÍDO SÃO PAULO</v>
          </cell>
          <cell r="K5709">
            <v>29.1</v>
          </cell>
        </row>
        <row r="5710">
          <cell r="G5710">
            <v>96995</v>
          </cell>
          <cell r="H5710" t="str">
            <v>REATERRO MANUAL APILOADO COM SOQUETE. AF_10/2017</v>
          </cell>
          <cell r="I5710" t="str">
            <v>M3</v>
          </cell>
          <cell r="J5710" t="str">
            <v>COLETADO</v>
          </cell>
          <cell r="K5710">
            <v>42.62</v>
          </cell>
        </row>
        <row r="5711">
          <cell r="G5711">
            <v>97916</v>
          </cell>
          <cell r="H5711" t="str">
            <v>TRANSPORTE COM CAMINHÃO BASCULANTE DE 6 M³, EM VIA URBANA EM LEITO NATURAL (UNIDADE: TXKM). AF_07/2020</v>
          </cell>
          <cell r="I5711" t="str">
            <v>TXKM</v>
          </cell>
          <cell r="J5711" t="str">
            <v>COEFICIENTE DE REPRESENTATIVIDADE</v>
          </cell>
          <cell r="K5711">
            <v>2.2599999999999998</v>
          </cell>
        </row>
        <row r="5712">
          <cell r="G5712">
            <v>97917</v>
          </cell>
          <cell r="H5712" t="str">
            <v>TRANSPORTE COM CAMINHÃO BASCULANTE DE 6 M³, EM VIA URBANA EM REVESTIMENTO PRIMÁRIO (UNIDADE: TXKM). AF_07/2020</v>
          </cell>
          <cell r="I5712" t="str">
            <v>TXKM</v>
          </cell>
          <cell r="J5712" t="str">
            <v>COEFICIENTE DE REPRESENTATIVIDADE</v>
          </cell>
          <cell r="K5712">
            <v>1.96</v>
          </cell>
        </row>
        <row r="5713">
          <cell r="G5713">
            <v>97918</v>
          </cell>
          <cell r="H5713" t="str">
            <v>TRANSPORTE COM CAMINHÃO BASCULANTE DE 6 M³, EM VIA URBANA PAVIMENTADA, DMT ATÉ 30 KM (UNIDADE: TXKM). AF_07/2020</v>
          </cell>
          <cell r="I5713" t="str">
            <v>TXKM</v>
          </cell>
          <cell r="J5713" t="str">
            <v>COEFICIENTE DE REPRESENTATIVIDADE</v>
          </cell>
          <cell r="K5713">
            <v>1.8</v>
          </cell>
        </row>
        <row r="5714">
          <cell r="G5714">
            <v>97919</v>
          </cell>
          <cell r="H5714" t="str">
            <v>TRANSPORTE COM CAMINHÃO BASCULANTE DE 6 M³, EM VIA URBANA PAVIMENTADA, ADICIONAL PARA DMT EXCEDENTE A 30 KM (UNIDADE: TXKM). AF_07/2020</v>
          </cell>
          <cell r="I5714" t="str">
            <v>TXKM</v>
          </cell>
          <cell r="J5714" t="str">
            <v>COEFICIENTE DE REPRESENTATIVIDADE</v>
          </cell>
          <cell r="K5714">
            <v>0.71</v>
          </cell>
        </row>
        <row r="5715">
          <cell r="G5715">
            <v>101616</v>
          </cell>
          <cell r="H5715" t="str">
            <v>PREPARO DE FUNDO DE VALA COM LARGURA MENOR QUE 1,5 M (ACERTO DO SOLO NATURAL). AF_08/2020</v>
          </cell>
          <cell r="I5715" t="str">
            <v>M2</v>
          </cell>
          <cell r="J5715" t="str">
            <v>COEFICIENTE DE REPRESENTATIVIDADE</v>
          </cell>
          <cell r="K5715">
            <v>5.41</v>
          </cell>
        </row>
        <row r="5716">
          <cell r="G5716">
            <v>101617</v>
          </cell>
          <cell r="H5716" t="str">
            <v>PREPARO DE FUNDO DE VALA COM LARGURA MAIOR OU IGUAL A 1,5 M E MENOR QUE 2,5 M (ACERTO DO SOLO NATURAL). AF_08/2020</v>
          </cell>
          <cell r="I5716" t="str">
            <v>M2</v>
          </cell>
          <cell r="J5716" t="str">
            <v>COEFICIENTE DE REPRESENTATIVIDADE</v>
          </cell>
          <cell r="K5716">
            <v>2.67</v>
          </cell>
        </row>
        <row r="5717">
          <cell r="G5717">
            <v>101618</v>
          </cell>
          <cell r="H5717" t="str">
            <v>PREPARO DE FUNDO DE VALA COM LARGURA MENOR QUE 1,5 M, COM CAMADA DE AREIA, LANÇAMENTO MANUAL. AF_08/2020</v>
          </cell>
          <cell r="I5717" t="str">
            <v>M3</v>
          </cell>
          <cell r="J5717" t="str">
            <v>COEFICIENTE DE REPRESENTATIVIDADE</v>
          </cell>
          <cell r="K5717">
            <v>217.33</v>
          </cell>
        </row>
        <row r="5718">
          <cell r="G5718">
            <v>101619</v>
          </cell>
          <cell r="H5718" t="str">
            <v>PREPARO DE FUNDO DE VALA COM LARGURA MENOR QUE 1,5 M, COM CAMADA DE BRITA, LANÇAMENTO MANUAL. AF_08/2020</v>
          </cell>
          <cell r="I5718" t="str">
            <v>M3</v>
          </cell>
          <cell r="J5718" t="str">
            <v>COEFICIENTE DE REPRESENTATIVIDADE</v>
          </cell>
          <cell r="K5718">
            <v>269.02999999999997</v>
          </cell>
        </row>
        <row r="5719">
          <cell r="G5719">
            <v>101620</v>
          </cell>
          <cell r="H5719" t="str">
            <v>PREPARO DE FUNDO DE VALA COM LARGURA MAIOR OU IGUAL A 1,5 M E MENOR QUE 2,5 M, COM CAMADA DE AREIA, LANÇAMENTO MANUAL. AF_08/2020</v>
          </cell>
          <cell r="I5719" t="str">
            <v>M3</v>
          </cell>
          <cell r="J5719" t="str">
            <v>COEFICIENTE DE REPRESENTATIVIDADE</v>
          </cell>
          <cell r="K5719">
            <v>195.46</v>
          </cell>
        </row>
        <row r="5720">
          <cell r="G5720">
            <v>101621</v>
          </cell>
          <cell r="H5720" t="str">
            <v>PREPARO DE FUNDO DE VALA COM LARGURA MAIOR OU IGUAL A 1,5 M E MENOR QUE 2,5 M, COM CAMADA DE BRITA, LANÇAMENTO MANUAL. AF_08/2020</v>
          </cell>
          <cell r="I5720" t="str">
            <v>M3</v>
          </cell>
          <cell r="J5720" t="str">
            <v>COEFICIENTE DE REPRESENTATIVIDADE</v>
          </cell>
          <cell r="K5720">
            <v>247.15</v>
          </cell>
        </row>
        <row r="5721">
          <cell r="G5721">
            <v>101622</v>
          </cell>
          <cell r="H5721" t="str">
            <v>PREPARO DE FUNDO DE VALA COM LARGURA MENOR QUE 1,5 M, COM CAMADA DE AREIA, LANÇAMENTO MECANIZADO. AF_08/2020</v>
          </cell>
          <cell r="I5721" t="str">
            <v>M3</v>
          </cell>
          <cell r="J5721" t="str">
            <v>COEFICIENTE DE REPRESENTATIVIDADE</v>
          </cell>
          <cell r="K5721">
            <v>198.75</v>
          </cell>
        </row>
        <row r="5722">
          <cell r="G5722">
            <v>101623</v>
          </cell>
          <cell r="H5722" t="str">
            <v>PREPARO DE FUNDO DE VALA COM LARGURA MENOR QUE 1,5 M, COM CAMADA DE BRITA, LANÇAMENTO MECANIZADO. AF_08/2020</v>
          </cell>
          <cell r="I5722" t="str">
            <v>M3</v>
          </cell>
          <cell r="J5722" t="str">
            <v>COEFICIENTE DE REPRESENTATIVIDADE</v>
          </cell>
          <cell r="K5722">
            <v>246.14</v>
          </cell>
        </row>
        <row r="5723">
          <cell r="G5723">
            <v>101624</v>
          </cell>
          <cell r="H5723" t="str">
            <v>PREPARO DE FUNDO DE VALA COM LARGURA MAIOR OU IGUAL A 1,5 M E MENOR QUE 2,5 M, COM CAMADA DE BRITA, LANÇAMENTO MECANIZADO. AF_08/2020</v>
          </cell>
          <cell r="I5723" t="str">
            <v>M3</v>
          </cell>
          <cell r="J5723" t="str">
            <v>COEFICIENTE DE REPRESENTATIVIDADE</v>
          </cell>
          <cell r="K5723">
            <v>204.28</v>
          </cell>
        </row>
        <row r="5724">
          <cell r="G5724">
            <v>101625</v>
          </cell>
          <cell r="H5724" t="str">
            <v>PREPARO DE FUNDO DE VALA COM LARGURA MAIOR OU IGUAL A 1,5 M E MENOR QUE 2,5 M, COM CAMADA DE AREIA, LANÇAMENTO MECANIZADO. AF_08/2020</v>
          </cell>
          <cell r="I5724" t="str">
            <v>M3</v>
          </cell>
          <cell r="J5724" t="str">
            <v>COEFICIENTE DE REPRESENTATIVIDADE</v>
          </cell>
          <cell r="K5724">
            <v>162.18</v>
          </cell>
        </row>
        <row r="5725">
          <cell r="G5725">
            <v>95606</v>
          </cell>
          <cell r="H5725" t="str">
            <v>UMIDIFICAÇÃO DE MATERIAL PARA VALAS COM CAMINHÃO PIPA 10000L. AF_11/2016</v>
          </cell>
          <cell r="I5725" t="str">
            <v>M3</v>
          </cell>
          <cell r="J5725" t="str">
            <v>ATRIBUÍDO SÃO PAULO</v>
          </cell>
          <cell r="K5725">
            <v>2.1</v>
          </cell>
        </row>
        <row r="5726">
          <cell r="G5726">
            <v>101159</v>
          </cell>
          <cell r="H5726" t="str">
            <v>ALVENARIA DE VEDAÇÃO DE BLOCOS CERÂMICOS MACIÇOS DE 5X10X20CM (ESPESSURA 10CM) E ARGAMASSA DE ASSENTAMENTO COM PREPARO EM BETONEIRA. AF_05/2020</v>
          </cell>
          <cell r="I5726" t="str">
            <v>M2</v>
          </cell>
          <cell r="J5726" t="str">
            <v>COEFICIENTE DE REPRESENTATIVIDADE</v>
          </cell>
          <cell r="K5726">
            <v>128.56</v>
          </cell>
        </row>
        <row r="5727">
          <cell r="G5727">
            <v>103322</v>
          </cell>
          <cell r="H5727" t="str">
            <v>ALVENARIA DE VEDAÇÃO DE BLOCOS CERÂMICOS FURADOS NA VERTICAL DE 9X19X39 CM (ESPESSURA 9 CM) E ARGAMASSA DE ASSENTAMENTO COM PREPARO EM BETONEIRA. AF_12/2021</v>
          </cell>
          <cell r="I5727" t="str">
            <v>M2</v>
          </cell>
          <cell r="J5727" t="str">
            <v>COEFICIENTE DE REPRESENTATIVIDADE</v>
          </cell>
          <cell r="K5727">
            <v>54.07</v>
          </cell>
        </row>
        <row r="5728">
          <cell r="G5728">
            <v>103323</v>
          </cell>
          <cell r="H5728" t="str">
            <v>ALVENARIA DE VEDAÇÃO DE BLOCOS CERÂMICOS FURADOS NA VERTICAL DE 9X19X39 CM (ESPESSURA 9 CM) E ARGAMASSA DE ASSENTAMENTO COM PREPARO MANUAL. AF_12/2021</v>
          </cell>
          <cell r="I5728" t="str">
            <v>M2</v>
          </cell>
          <cell r="J5728" t="str">
            <v>COEFICIENTE DE REPRESENTATIVIDADE</v>
          </cell>
          <cell r="K5728">
            <v>54.97</v>
          </cell>
        </row>
        <row r="5729">
          <cell r="G5729">
            <v>103324</v>
          </cell>
          <cell r="H5729" t="str">
            <v>ALVENARIA DE VEDAÇÃO DE BLOCOS CERÂMICOS FURADOS NA VERTICAL DE 14X19X39 CM (ESPESSURA 14 CM) E ARGAMASSA DE ASSENTAMENTO COM PREPARO EM BETONEIRA. AF_12/2021</v>
          </cell>
          <cell r="I5729" t="str">
            <v>M2</v>
          </cell>
          <cell r="J5729" t="str">
            <v>COEFICIENTE DE REPRESENTATIVIDADE</v>
          </cell>
          <cell r="K5729">
            <v>72.28</v>
          </cell>
        </row>
        <row r="5730">
          <cell r="G5730">
            <v>103325</v>
          </cell>
          <cell r="H5730" t="str">
            <v>ALVENARIA DE VEDAÇÃO DE BLOCOS CERÂMICOS FURADOS NA VERTICAL DE 14X19X39 CM (ESPESSURA 14 CM) E ARGAMASSA DE ASSENTAMENTO COM PREPARO MANUAL. AF_12/2021</v>
          </cell>
          <cell r="I5730" t="str">
            <v>M2</v>
          </cell>
          <cell r="J5730" t="str">
            <v>COEFICIENTE DE REPRESENTATIVIDADE</v>
          </cell>
          <cell r="K5730">
            <v>73.3</v>
          </cell>
        </row>
        <row r="5731">
          <cell r="G5731">
            <v>103326</v>
          </cell>
          <cell r="H5731" t="str">
            <v>ALVENARIA DE VEDAÇÃO DE BLOCOS CERÂMICOS FURADOS NA VERTICAL DE 19X19X39 CM (ESPESSURA 19 CM) E ARGAMASSA DE ASSENTAMENTO COM PREPARO EM BETONEIRA. AF_12/2021</v>
          </cell>
          <cell r="I5731" t="str">
            <v>M2</v>
          </cell>
          <cell r="J5731" t="str">
            <v>COEFICIENTE DE REPRESENTATIVIDADE</v>
          </cell>
          <cell r="K5731">
            <v>87.28</v>
          </cell>
        </row>
        <row r="5732">
          <cell r="G5732">
            <v>103327</v>
          </cell>
          <cell r="H5732" t="str">
            <v>ALVENARIA DE VEDAÇÃO DE BLOCOS CERÂMICOS FURADOS NA VERTICAL DE 19X19X39 CM (ESPESSURA 19 CM) E ARGAMASSA DE ASSENTAMENTO COM PREPARO MANUAL. AF_12/2021</v>
          </cell>
          <cell r="I5732" t="str">
            <v>M2</v>
          </cell>
          <cell r="J5732" t="str">
            <v>COEFICIENTE DE REPRESENTATIVIDADE</v>
          </cell>
          <cell r="K5732">
            <v>88.48</v>
          </cell>
        </row>
        <row r="5733">
          <cell r="G5733">
            <v>103328</v>
          </cell>
          <cell r="H5733" t="str">
            <v>ALVENARIA DE VEDAÇÃO DE BLOCOS CERÂMICOS FURADOS NA HORIZONTAL DE 9X19X19 CM (ESPESSURA 9 CM) E ARGAMASSA DE ASSENTAMENTO COM PREPARO EM BETONEIRA. AF_12/2021</v>
          </cell>
          <cell r="I5733" t="str">
            <v>M2</v>
          </cell>
          <cell r="J5733" t="str">
            <v>COEFICIENTE DE REPRESENTATIVIDADE</v>
          </cell>
          <cell r="K5733">
            <v>82.06</v>
          </cell>
        </row>
        <row r="5734">
          <cell r="G5734">
            <v>103329</v>
          </cell>
          <cell r="H5734" t="str">
            <v>ALVENARIA DE VEDAÇÃO DE BLOCOS CERÂMICOS FURADOS NA HORIZONTAL DE 9X19X19 CM (ESPESSURA 9 CM) E ARGAMASSA DE ASSENTAMENTO COM PREPARO MANUAL. AF_12/2021</v>
          </cell>
          <cell r="I5734" t="str">
            <v>M2</v>
          </cell>
          <cell r="J5734" t="str">
            <v>COEFICIENTE DE REPRESENTATIVIDADE</v>
          </cell>
          <cell r="K5734">
            <v>82.85</v>
          </cell>
        </row>
        <row r="5735">
          <cell r="G5735">
            <v>103330</v>
          </cell>
          <cell r="H5735" t="str">
            <v>ALVENARIA DE VEDAÇÃO DE BLOCOS CERÂMICOS FURADOS NA HORIZONTAL DE 11,5X19X19 CM (ESPESSURA 11,5 CM) E ARGAMASSA DE ASSENTAMENTO COM PREPARO EM BETONEIRA. AF_12/2021</v>
          </cell>
          <cell r="I5735" t="str">
            <v>M2</v>
          </cell>
          <cell r="J5735" t="str">
            <v>COEFICIENTE DE REPRESENTATIVIDADE</v>
          </cell>
          <cell r="K5735">
            <v>76.88</v>
          </cell>
        </row>
        <row r="5736">
          <cell r="G5736">
            <v>103331</v>
          </cell>
          <cell r="H5736" t="str">
            <v>ALVENARIA DE VEDAÇÃO DE BLOCOS CERÂMICOS FURADOS NA HORIZONTAL DE 11,5X19X19 CM (ESPESSURA 11,5 CM) E ARGAMASSA DE ASSENTAMENTO COM PREPARO MANUAL. AF_12/2021</v>
          </cell>
          <cell r="I5736" t="str">
            <v>M2</v>
          </cell>
          <cell r="J5736" t="str">
            <v>COEFICIENTE DE REPRESENTATIVIDADE</v>
          </cell>
          <cell r="K5736">
            <v>77.73</v>
          </cell>
        </row>
        <row r="5737">
          <cell r="G5737">
            <v>103332</v>
          </cell>
          <cell r="H5737" t="str">
            <v>ALVENARIA DE VEDAÇÃO DE BLOCOS CERÂMICOS FURADOS NA HORIZONTAL DE 9X14X19 CM (ESPESSURA 9 CM) E ARGAMASSA DE ASSENTAMENTO COM PREPARO EM BETONEIRA. AF_12/2021</v>
          </cell>
          <cell r="I5737" t="str">
            <v>M2</v>
          </cell>
          <cell r="J5737" t="str">
            <v>COEFICIENTE DE REPRESENTATIVIDADE</v>
          </cell>
          <cell r="K5737">
            <v>107.73</v>
          </cell>
        </row>
        <row r="5738">
          <cell r="G5738">
            <v>103333</v>
          </cell>
          <cell r="H5738" t="str">
            <v>ALVENARIA DE VEDAÇÃO DE BLOCOS CERÂMICOS FURADOS NA HORIZONTAL DE 9X14X19 CM (ESPESSURA 9 CM) E ARGAMASSA DE ASSENTAMENTO COM PREPARO MANUAL. AF_12/2021</v>
          </cell>
          <cell r="I5738" t="str">
            <v>M2</v>
          </cell>
          <cell r="J5738" t="str">
            <v>COEFICIENTE DE REPRESENTATIVIDADE</v>
          </cell>
          <cell r="K5738">
            <v>108.64</v>
          </cell>
        </row>
        <row r="5739">
          <cell r="G5739">
            <v>103334</v>
          </cell>
          <cell r="H5739" t="str">
            <v>ALVENARIA DE VEDAÇÃO DE BLOCOS CERÂMICOS FURADOS NA HORIZONTAL DE 14X9X19 CM (ESPESSURA 14 CM, BLOCO DEITADO) E ARGAMASSA DE ASSENTAMENTO COM PREPARO EM BETONEIRA. AF_12/2021</v>
          </cell>
          <cell r="I5739" t="str">
            <v>M2</v>
          </cell>
          <cell r="J5739" t="str">
            <v>COEFICIENTE DE REPRESENTATIVIDADE</v>
          </cell>
          <cell r="K5739">
            <v>132.24</v>
          </cell>
        </row>
        <row r="5740">
          <cell r="G5740">
            <v>103335</v>
          </cell>
          <cell r="H5740" t="str">
            <v>ALVENARIA DE VEDAÇÃO DE BLOCOS CERÂMICOS FURADOS NA HORIZONTAL DE 14X9X19 CM (ESPESSURA 14 CM, BLOCO DEITADO) E ARGAMASSA DE ASSENTAMENTO COM PREPARO MANUAL. AF_12/2021</v>
          </cell>
          <cell r="I5740" t="str">
            <v>M2</v>
          </cell>
          <cell r="J5740" t="str">
            <v>COEFICIENTE DE REPRESENTATIVIDADE</v>
          </cell>
          <cell r="K5740">
            <v>133.83000000000001</v>
          </cell>
        </row>
        <row r="5741">
          <cell r="G5741">
            <v>103350</v>
          </cell>
          <cell r="H5741" t="str">
            <v>ALVENARIA DE VEDAÇÃO DE BLOCOS CERÂMICOS FURADOS NA HORIZONTAL DE 9X9X19 CM (ESPESSURA 9 CM) E ARGAMASSA DE ASSENTAMENTO COM PREPARO EM BETONEIRA. AF_12/2021</v>
          </cell>
          <cell r="I5741" t="str">
            <v>M2</v>
          </cell>
          <cell r="J5741" t="str">
            <v>COEFICIENTE DE REPRESENTATIVIDADE</v>
          </cell>
          <cell r="K5741">
            <v>161.85</v>
          </cell>
        </row>
        <row r="5742">
          <cell r="G5742">
            <v>103351</v>
          </cell>
          <cell r="H5742" t="str">
            <v>ALVENARIA DE VEDAÇÃO DE BLOCOS CERÂMICOS FURADOS NA HORIZONTAL DE 9X9X19 CM (ESPESSURA 9 CM) E ARGAMASSA DE ASSENTAMENTO COM PREPARO MANUAL. AF_12/2021</v>
          </cell>
          <cell r="I5742" t="str">
            <v>M2</v>
          </cell>
          <cell r="J5742" t="str">
            <v>COEFICIENTE DE REPRESENTATIVIDADE</v>
          </cell>
          <cell r="K5742">
            <v>163.01</v>
          </cell>
        </row>
        <row r="5743">
          <cell r="G5743">
            <v>103356</v>
          </cell>
          <cell r="H5743" t="str">
            <v>ALVENARIA DE VEDAÇÃO DE BLOCOS CERÂMICOS FURADOS NA HORIZONTAL DE 9X19X29 CM (ESPESSURA 9 CM) E ARGAMASSA DE ASSENTAMENTO COM PREPARO EM BETONEIRA. AF_12/2021</v>
          </cell>
          <cell r="I5743" t="str">
            <v>M2</v>
          </cell>
          <cell r="J5743" t="str">
            <v>COEFICIENTE DE REPRESENTATIVIDADE</v>
          </cell>
          <cell r="K5743">
            <v>51.71</v>
          </cell>
        </row>
        <row r="5744">
          <cell r="G5744">
            <v>103357</v>
          </cell>
          <cell r="H5744" t="str">
            <v>ALVENARIA DE VEDAÇÃO DE BLOCOS CERÂMICOS FURADOS NA HORIZONTAL DE 9X19X29 CM (ESPESSURA 9 CM) E ARGAMASSA DE ASSENTAMENTO COM PREPARO MANUAL. AF_12/2021</v>
          </cell>
          <cell r="I5744" t="str">
            <v>M2</v>
          </cell>
          <cell r="J5744" t="str">
            <v>COEFICIENTE DE REPRESENTATIVIDADE</v>
          </cell>
          <cell r="K5744">
            <v>52.38</v>
          </cell>
        </row>
        <row r="5745">
          <cell r="G5745">
            <v>89282</v>
          </cell>
          <cell r="H5745" t="str">
            <v>ALVENARIA ESTRUTURAL DE BLOCOS CERÂMICOS 14X19X39, (ESPESSURA DE 14 CM), PARA PAREDES COM ÁREA LÍQUIDA MENOR QUE 6M², SEM VÃOS, UTILIZANDO PALHETA E ARGAMASSA DE ASSENTAMENTO COM PREPARO EM BETONEIRA. AF_12/2014</v>
          </cell>
          <cell r="I5745" t="str">
            <v>M2</v>
          </cell>
          <cell r="J5745" t="str">
            <v>COEFICIENTE DE REPRESENTATIVIDADE</v>
          </cell>
          <cell r="K5745">
            <v>70.849999999999994</v>
          </cell>
        </row>
        <row r="5746">
          <cell r="G5746">
            <v>89283</v>
          </cell>
          <cell r="H5746" t="str">
            <v>ALVENARIA ESTRUTURAL DE BLOCOS CERÂMICOS 14X19X39, (ESPESSURA DE 14 CM), PARA PAREDES COM ÁREA LÍQUIDA MENOR QUE 6M², SEM VÃOS, UTILIZANDO PALHETA E ARGAMASSA DE ASSENTAMENTO COM PREPARO MANUAL. AF_12/2014</v>
          </cell>
          <cell r="I5746" t="str">
            <v>M2</v>
          </cell>
          <cell r="J5746" t="str">
            <v>COEFICIENTE DE REPRESENTATIVIDADE</v>
          </cell>
          <cell r="K5746">
            <v>71.84</v>
          </cell>
        </row>
        <row r="5747">
          <cell r="G5747">
            <v>89284</v>
          </cell>
          <cell r="H5747" t="str">
            <v>ALVENARIA ESTRUTURAL DE BLOCOS CERÂMICOS 14X19X39, (ESPESSURA DE 14 CM), PARA PAREDES COM ÁREA LÍQUIDA MAIOR OU IGUAL QUE 6M², SEM VÃOS, UTILIZANDO PALHETA E ARGAMASSA DE ASSENTAMENTO COM PREPARO EM BETONEIRA. AF_12/2014</v>
          </cell>
          <cell r="I5747" t="str">
            <v>M2</v>
          </cell>
          <cell r="J5747" t="str">
            <v>COEFICIENTE DE REPRESENTATIVIDADE</v>
          </cell>
          <cell r="K5747">
            <v>64.680000000000007</v>
          </cell>
        </row>
        <row r="5748">
          <cell r="G5748">
            <v>89285</v>
          </cell>
          <cell r="H5748" t="str">
            <v>ALVENARIA ESTRUTURAL DE BLOCOS CERÂMICOS 14X19X39, (ESPESSURA DE 14 CM), PARA PAREDES COM ÁREA LÍQUIDA MAIOR OU IGUAL QUE 6M², SEM VÃOS, UTILIZANDO PALHETA E ARGAMASSA DE ASSENTAMENTO COM PREPARO MANUAL. AF_12/2014</v>
          </cell>
          <cell r="I5748" t="str">
            <v>M2</v>
          </cell>
          <cell r="J5748" t="str">
            <v>COEFICIENTE DE REPRESENTATIVIDADE</v>
          </cell>
          <cell r="K5748">
            <v>65.67</v>
          </cell>
        </row>
        <row r="5749">
          <cell r="G5749">
            <v>89286</v>
          </cell>
          <cell r="H5749" t="str">
            <v>ALVENARIA ESTRUTURAL DE BLOCOS CERÂMICOS 14X19X39, (ESPESSURA DE 14 CM), PARA PAREDES COM ÁREA LÍQUIDA MENOR QUE 6M², COM VÃOS, UTILIZANDO PALHETA E ARGAMASSA DE ASSENTAMENTO COM PREPARO EM BETONEIRA. AF_12/2014</v>
          </cell>
          <cell r="I5749" t="str">
            <v>M2</v>
          </cell>
          <cell r="J5749" t="str">
            <v>COEFICIENTE DE REPRESENTATIVIDADE</v>
          </cell>
          <cell r="K5749">
            <v>75.650000000000006</v>
          </cell>
        </row>
        <row r="5750">
          <cell r="G5750">
            <v>89287</v>
          </cell>
          <cell r="H5750" t="str">
            <v>ALVENARIA ESTRUTURAL DE BLOCOS CERÂMICOS 14X19X39, (ESPESSURA DE 14 CM), PARA PAREDES COM ÁREA LÍQUIDA MENOR QUE 6M², COM VÃOS, UTILIZANDO PALHETA E ARGAMASSA DE ASSENTAMENTO COM PREPARO MANUAL. AF_12/2014</v>
          </cell>
          <cell r="I5750" t="str">
            <v>M2</v>
          </cell>
          <cell r="J5750" t="str">
            <v>COEFICIENTE DE REPRESENTATIVIDADE</v>
          </cell>
          <cell r="K5750">
            <v>76.64</v>
          </cell>
        </row>
        <row r="5751">
          <cell r="G5751">
            <v>89288</v>
          </cell>
          <cell r="H5751" t="str">
            <v>ALVENARIA ESTRUTURAL DE BLOCOS CERÂMICOS 14X19X39, (ESPESSURA DE 14 CM), PARA PAREDES COM ÁREA LÍQUIDA MAIOR OU IGUAL A 6M², COM VÃOS, UTILIZANDO PALHETA E ARGAMASSA DE ASSENTAMENTO COM PREPARO EM BETONEIRA. AF_12/2014</v>
          </cell>
          <cell r="I5751" t="str">
            <v>M2</v>
          </cell>
          <cell r="J5751" t="str">
            <v>COEFICIENTE DE REPRESENTATIVIDADE</v>
          </cell>
          <cell r="K5751">
            <v>67.319999999999993</v>
          </cell>
        </row>
        <row r="5752">
          <cell r="G5752">
            <v>89289</v>
          </cell>
          <cell r="H5752" t="str">
            <v>ALVENARIA ESTRUTURAL DE BLOCOS CERÂMICOS 14X19X39, (ESPESSURA DE 14 CM), PARA PAREDES COM ÁREA LÍQUIDA MAIOR OU IGUAL A 6M², COM VÃOS, UTILIZANDO PALHETA E ARGAMASSA DE ASSENTAMENTO COM PREPARO MANUAL. AF_12/2014</v>
          </cell>
          <cell r="I5752" t="str">
            <v>M2</v>
          </cell>
          <cell r="J5752" t="str">
            <v>COEFICIENTE DE REPRESENTATIVIDADE</v>
          </cell>
          <cell r="K5752">
            <v>68.31</v>
          </cell>
        </row>
        <row r="5753">
          <cell r="G5753">
            <v>89290</v>
          </cell>
          <cell r="H5753" t="str">
            <v>ALVENARIA ESTRUTURAL DE BLOCOS CERÂMICOS 14X19X29, (ESPESSURA DE 14 CM), PARA PAREDES COM ÁREA LÍQUIDA MENOR QUE 6M², SEM VÃOS, UTILIZANDO PALHETA E ARGAMASSA DE ASSENTAMENTO COM PREPARO EM BETONEIRA. AF_12/2014</v>
          </cell>
          <cell r="I5753" t="str">
            <v>M2</v>
          </cell>
          <cell r="J5753" t="str">
            <v>COEFICIENTE DE REPRESENTATIVIDADE</v>
          </cell>
          <cell r="K5753">
            <v>81.06</v>
          </cell>
        </row>
        <row r="5754">
          <cell r="G5754">
            <v>89291</v>
          </cell>
          <cell r="H5754" t="str">
            <v>ALVENARIA ESTRUTURAL DE BLOCOS CERÂMICOS 14X19X29, (ESPESSURA DE 14 CM), PARA PAREDES COM ÁREA LÍQUIDA MENOR QUE 6M², SEM VÃOS, UTILIZANDO PALHETA E ARGAMASSA DE ASSENTAMENTO COM PREPARO MANUAL. AF_12/2014</v>
          </cell>
          <cell r="I5754" t="str">
            <v>M2</v>
          </cell>
          <cell r="J5754" t="str">
            <v>COEFICIENTE DE REPRESENTATIVIDADE</v>
          </cell>
          <cell r="K5754">
            <v>82.16</v>
          </cell>
        </row>
        <row r="5755">
          <cell r="G5755">
            <v>89292</v>
          </cell>
          <cell r="H5755" t="str">
            <v>ALVENARIA ESTRUTURAL DE BLOCOS CERÂMICOS 14X19X29, (ESPESSURA DE 14 CM), PARA PAREDES COM ÁREA LÍQUIDA MAIOR OU IGUAL A 6M², SEM VÃOS, UTILIZANDO PALHETA E ARGAMASSA DE ASSENTAMENTO COM PREPARO EM BETONEIRA. AF_12/2014</v>
          </cell>
          <cell r="I5755" t="str">
            <v>M2</v>
          </cell>
          <cell r="J5755" t="str">
            <v>COEFICIENTE DE REPRESENTATIVIDADE</v>
          </cell>
          <cell r="K5755">
            <v>74.84</v>
          </cell>
        </row>
        <row r="5756">
          <cell r="G5756">
            <v>89293</v>
          </cell>
          <cell r="H5756" t="str">
            <v>ALVENARIA ESTRUTURAL DE BLOCOS CERÂMICOS 14X19X29, (ESPESSURA DE 14 CM), PARA PAREDES COM ÁREA LÍQUIDA MAIOR OU IGUAL A 6M2, SEM VÃOS, UTILIZANDO PALHETA E ARGAMASSA DE ASSENTAMENTO COM PREPARO MANUAL. AF_12/2014</v>
          </cell>
          <cell r="I5756" t="str">
            <v>M2</v>
          </cell>
          <cell r="J5756" t="str">
            <v>COEFICIENTE DE REPRESENTATIVIDADE</v>
          </cell>
          <cell r="K5756">
            <v>75.94</v>
          </cell>
        </row>
        <row r="5757">
          <cell r="G5757">
            <v>89294</v>
          </cell>
          <cell r="H5757" t="str">
            <v>ALVENARIA ESTRUTURAL DE BLOCOS CERÂMICOS 14X19X29, (ESPESSURA DE 14 CM), PARA PAREDES COM ÁREA LÍQUIDA MENOR QUE 6M², COM VÃOS, UTILIZANDO PALHETA E ARGAMASSA DE ASSENTAMENTO COM PREPARO EM BETONEIRA. AF_12/2014</v>
          </cell>
          <cell r="I5757" t="str">
            <v>M2</v>
          </cell>
          <cell r="J5757" t="str">
            <v>COEFICIENTE DE REPRESENTATIVIDADE</v>
          </cell>
          <cell r="K5757">
            <v>87.98</v>
          </cell>
        </row>
        <row r="5758">
          <cell r="G5758">
            <v>89295</v>
          </cell>
          <cell r="H5758" t="str">
            <v>ALVENARIA ESTRUTURAL DE BLOCOS CERÂMICOS 14X19X29, (ESPESSURA DE 14 CM), PARA PAREDES COM ÁREA LÍQUIDA MENOR QUE 6M², COM VÃOS, UTILIZANDO PALHETA E ARGAMASSA DE ASSENTAMENTO COM PREPARO MANUAL. AF_12/2014</v>
          </cell>
          <cell r="I5758" t="str">
            <v>M2</v>
          </cell>
          <cell r="J5758" t="str">
            <v>COEFICIENTE DE REPRESENTATIVIDADE</v>
          </cell>
          <cell r="K5758">
            <v>89.08</v>
          </cell>
        </row>
        <row r="5759">
          <cell r="G5759">
            <v>89296</v>
          </cell>
          <cell r="H5759" t="str">
            <v>ALVENARIA ESTRUTURAL DE BLOCOS CERÂMICOS 14X19X29, (ESPESSURA DE 14 CM), PARA PAREDES COM ÁREA LÍQUIDA MAIOR OU IGUAL A 6M², COM VÃOS, UTILIZANDO PALHETA E ARGAMASSA DE ASSENTAMENTO COM PREPARO EM BETONEIRA. AF_12/2014</v>
          </cell>
          <cell r="I5759" t="str">
            <v>M2</v>
          </cell>
          <cell r="J5759" t="str">
            <v>COEFICIENTE DE REPRESENTATIVIDADE</v>
          </cell>
          <cell r="K5759">
            <v>78.569999999999993</v>
          </cell>
        </row>
        <row r="5760">
          <cell r="G5760">
            <v>89297</v>
          </cell>
          <cell r="H5760" t="str">
            <v>ALVENARIA ESTRUTURAL DE BLOCOS CERÂMICOS 14X19X29, (ESPESSURA DE 14 CM), PARA PAREDES COM ÁREA LÍQUIDA MAIOR OU IGUAL A 6M², COM VÃOS, UTILIZANDO PALHETA E ARGAMASSA DE ASSENTAMENTO COM PREPARO MANUAL. AF_12/2014</v>
          </cell>
          <cell r="I5760" t="str">
            <v>M2</v>
          </cell>
          <cell r="J5760" t="str">
            <v>COEFICIENTE DE REPRESENTATIVIDADE</v>
          </cell>
          <cell r="K5760">
            <v>79.67</v>
          </cell>
        </row>
        <row r="5761">
          <cell r="G5761">
            <v>89298</v>
          </cell>
          <cell r="H5761" t="str">
            <v>ALVENARIA ESTRUTURAL DE BLOCOS CERÂMICOS 14X19X39, (ESPESSURA DE 14 CM), PARA PAREDES COM ÁREA LÍQUIDA MENOR QUE 6M², SEM VÃOS, UTILIZANDO COLHER DE PEDREIRO E ARGAMASSA DE ASSENTAMENTO COM PREPARO EM BETONEIRA. AF_12/2014</v>
          </cell>
          <cell r="I5761" t="str">
            <v>M2</v>
          </cell>
          <cell r="J5761" t="str">
            <v>COEFICIENTE DE REPRESENTATIVIDADE</v>
          </cell>
          <cell r="K5761">
            <v>83.4</v>
          </cell>
        </row>
        <row r="5762">
          <cell r="G5762">
            <v>89299</v>
          </cell>
          <cell r="H5762" t="str">
            <v>ALVENARIA ESTRUTURAL DE BLOCOS CERÂMICOS 14X19X39, (ESPESSURA DE 14 CM), PARA PAREDES COM ÁREA LÍQUIDA MENOR QUE 6M², SEM VÃOS, UTILIZANDO COLHER DE PEDREIRO E ARGAMASSA DE ASSENTAMENTO COM PREPARO MANUAL. AF_12/2014</v>
          </cell>
          <cell r="I5762" t="str">
            <v>M2</v>
          </cell>
          <cell r="J5762" t="str">
            <v>COEFICIENTE DE REPRESENTATIVIDADE</v>
          </cell>
          <cell r="K5762">
            <v>84.81</v>
          </cell>
        </row>
        <row r="5763">
          <cell r="G5763">
            <v>89300</v>
          </cell>
          <cell r="H5763" t="str">
            <v>ALVENARIA ESTRUTURAL DE BLOCOS CERÂMICOS 14X19X39, (ESPESSURA DE 14 CM), PARA PAREDES COM ÁREA LÍQUIDA MAIOR OU IGUAL A 6M², SEM VÃOS, UTILIZANDO COLHER DE PEDREIRO E ARGAMASSA DE ASSENTAMENTO COM PREPARO EM BETONEIRA. AF_12/2014</v>
          </cell>
          <cell r="I5763" t="str">
            <v>M2</v>
          </cell>
          <cell r="J5763" t="str">
            <v>COEFICIENTE DE REPRESENTATIVIDADE</v>
          </cell>
          <cell r="K5763">
            <v>77.239999999999995</v>
          </cell>
        </row>
        <row r="5764">
          <cell r="G5764">
            <v>89301</v>
          </cell>
          <cell r="H5764" t="str">
            <v>ALVENARIA ESTRUTURAL DE BLOCOS CERÂMICOS 14X19X39, (ESPESSURA DE 14 CM), PARA PAREDES COM ÁREA LÍQUIDA MAIOR OU IGUAL A 6M², SEM VÃOS, UTILIZANDO COLHER DE PEDREIRO E ARGAMASSA DE ASSENTAMENTO COM PREPARO MANUAL. AF_12/2014</v>
          </cell>
          <cell r="I5764" t="str">
            <v>M2</v>
          </cell>
          <cell r="J5764" t="str">
            <v>COEFICIENTE DE REPRESENTATIVIDADE</v>
          </cell>
          <cell r="K5764">
            <v>78.650000000000006</v>
          </cell>
        </row>
        <row r="5765">
          <cell r="G5765">
            <v>89302</v>
          </cell>
          <cell r="H5765" t="str">
            <v>ALVENARIA ESTRUTURAL DE BLOCOS CERÂMICOS 14X19X39, (ESPESSURA DE 14 CM), PARA PAREDES COM ÁREA LÍQUIDA MENOR QUE 6M², COM VÃOS, UTILIZANDO COLHER DE PEDREIRO E ARGAMASSA DE ASSENTAMENTO COM PREPARO EM BETONEIRA. AF_12/2014</v>
          </cell>
          <cell r="I5765" t="str">
            <v>M2</v>
          </cell>
          <cell r="J5765" t="str">
            <v>COEFICIENTE DE REPRESENTATIVIDADE</v>
          </cell>
          <cell r="K5765">
            <v>91.7</v>
          </cell>
        </row>
        <row r="5766">
          <cell r="G5766">
            <v>89303</v>
          </cell>
          <cell r="H5766" t="str">
            <v>ALVENARIA ESTRUTURAL DE BLOCOS CERÂMICOS 14X19X39, (ESPESSURA DE 14 CM), PARA PAREDES COM ÁREA LÍQUIDA MENOR QUE 6M², COM VÃOS, UTILIZANDO COLHER DE PEDREIRO E ARGAMASSA DE ASSENTAMENTO COM PREPARO MANUAL. AF_12/2014</v>
          </cell>
          <cell r="I5766" t="str">
            <v>M2</v>
          </cell>
          <cell r="J5766" t="str">
            <v>COEFICIENTE DE REPRESENTATIVIDADE</v>
          </cell>
          <cell r="K5766">
            <v>93.11</v>
          </cell>
        </row>
        <row r="5767">
          <cell r="G5767">
            <v>89304</v>
          </cell>
          <cell r="H5767" t="str">
            <v>ALVENARIA ESTRUTURAL DE BLOCOS CERÂMICOS 14X19X39, (ESPESSURA DE 14 CM), PARA PAREDES COM ÁREA LÍQUIDA MAIOR OU IGUAL A 6M², COM VÃOS, UTILIZANDO COLHER DE PEDREIRO E ARGAMASSA DE ASSENTAMENTO COM PREPARO EM BETONEIRA. AF_12/2014</v>
          </cell>
          <cell r="I5767" t="str">
            <v>M2</v>
          </cell>
          <cell r="J5767" t="str">
            <v>COEFICIENTE DE REPRESENTATIVIDADE</v>
          </cell>
          <cell r="K5767">
            <v>82.04</v>
          </cell>
        </row>
        <row r="5768">
          <cell r="G5768">
            <v>89305</v>
          </cell>
          <cell r="H5768" t="str">
            <v>ALVENARIA ESTRUTURAL DE BLOCOS CERÂMICOS 14X19X39, (ESPESSURA DE 14 CM), PARA PAREDES COM ÁREA LÍQUIDA MAIOR OU IGUAL A 6M², COM VÃOS, UTILIZANDO COLHER DE PEDREIRO E ARGAMASSA DE ASSENTAMENTO COM PREPARO MANUAL. AF_12/2014</v>
          </cell>
          <cell r="I5768" t="str">
            <v>M2</v>
          </cell>
          <cell r="J5768" t="str">
            <v>COEFICIENTE DE REPRESENTATIVIDADE</v>
          </cell>
          <cell r="K5768">
            <v>83.45</v>
          </cell>
        </row>
        <row r="5769">
          <cell r="G5769">
            <v>89306</v>
          </cell>
          <cell r="H5769" t="str">
            <v>ALVENARIA ESTRUTURAL DE BLOCOS CERÂMICOS 14X19X29, (ESPESSURA DE 14 CM), PARA PAREDES COM ÁREA LÍQUIDA MENOR QUE 6M², SEM VÃOS, UTILIZANDO COLHER DE PEDREIRO E ARGAMASSA DE ASSENTAMENTO COM PREPARO EM BETONEIRA. AF_12/2014</v>
          </cell>
          <cell r="I5769" t="str">
            <v>M2</v>
          </cell>
          <cell r="J5769" t="str">
            <v>COEFICIENTE DE REPRESENTATIVIDADE</v>
          </cell>
          <cell r="K5769">
            <v>93.96</v>
          </cell>
        </row>
        <row r="5770">
          <cell r="G5770">
            <v>89307</v>
          </cell>
          <cell r="H5770" t="str">
            <v>ALVENARIA ESTRUTURAL DE BLOCOS CERÂMICOS 14X19X29, (ESPESSURA DE 14 CM), PARA PAREDES COM ÁREA LÍQUIDA MENOR QUE 6M², SEM VÃOS, UTILIZANDO COLHER DE PEDREIRO E ARGAMASSA DE ASSENTAMENTO COM PREPARO MANUAL. AF_12/2014</v>
          </cell>
          <cell r="I5770" t="str">
            <v>M2</v>
          </cell>
          <cell r="J5770" t="str">
            <v>COEFICIENTE DE REPRESENTATIVIDADE</v>
          </cell>
          <cell r="K5770">
            <v>95.52</v>
          </cell>
        </row>
        <row r="5771">
          <cell r="G5771">
            <v>89308</v>
          </cell>
          <cell r="H5771" t="str">
            <v>ALVENARIA ESTRUTURAL DE BLOCOS CERÂMICOS 14X19X29, (ESPESSURA DE 14 CM), PARA PAREDES COM ÁREA LÍQUIDA MAIOR OU IGUAL A 6M², SEM VÃOS, UTILIZANDO COLHER DE PEDREIRO E ARGAMASSA DE ASSENTAMENTO COM PREPARO EM BETONEIRA. AF_12/2014</v>
          </cell>
          <cell r="I5771" t="str">
            <v>M2</v>
          </cell>
          <cell r="J5771" t="str">
            <v>COEFICIENTE DE REPRESENTATIVIDADE</v>
          </cell>
          <cell r="K5771">
            <v>87.74</v>
          </cell>
        </row>
        <row r="5772">
          <cell r="G5772">
            <v>89309</v>
          </cell>
          <cell r="H5772" t="str">
            <v>ALVENARIA ESTRUTURAL DE BLOCOS CERÂMICOS 14X19X29, (ESPESSURA DE 14 CM), PARA PAREDES COM ÁREA LÍQUIDA MAIOR OU IGUAL A 6M², SEM VÃOS, UTILIZANDO COLHER DE PEDREIRO E ARGAMASSA DE ASSENTAMENTO COM PREPARO MANUAL. AF_12/2014</v>
          </cell>
          <cell r="I5772" t="str">
            <v>M2</v>
          </cell>
          <cell r="J5772" t="str">
            <v>COEFICIENTE DE REPRESENTATIVIDADE</v>
          </cell>
          <cell r="K5772">
            <v>89.3</v>
          </cell>
        </row>
        <row r="5773">
          <cell r="G5773">
            <v>89310</v>
          </cell>
          <cell r="H5773" t="str">
            <v>ALVENARIA ESTRUTURAL DE BLOCOS CERÂMICOS 14X19X29, (ESPESSURA DE 14 CM), PARA PAREDES COM ÁREA LÍQUIDA MENOR QUE 6M², COM VÃOS, UTILIZANDO COLHER DE PEDREIRO E ARGAMASSA DE ASSENTAMENTO COM PREPARO EM BETONEIRA. AF_12/2014</v>
          </cell>
          <cell r="I5773" t="str">
            <v>M2</v>
          </cell>
          <cell r="J5773" t="str">
            <v>COEFICIENTE DE REPRESENTATIVIDADE</v>
          </cell>
          <cell r="K5773">
            <v>107.02</v>
          </cell>
        </row>
        <row r="5774">
          <cell r="G5774">
            <v>89311</v>
          </cell>
          <cell r="H5774" t="str">
            <v>ALVENARIA ESTRUTURAL DE BLOCOS CERÂMICOS 14X19X29, (ESPESSURA DE 14 CM), PARA PAREDES COM ÁREA LÍQUIDA MENOR QUE 6M², COM VÃOS, UTILIZANDO COLHER DE PEDREIRO E ARGAMASSA DE ASSENTAMENTO COM PREPARO MANUAL. AF_12/2014</v>
          </cell>
          <cell r="I5774" t="str">
            <v>M2</v>
          </cell>
          <cell r="J5774" t="str">
            <v>COEFICIENTE DE REPRESENTATIVIDADE</v>
          </cell>
          <cell r="K5774">
            <v>108.58</v>
          </cell>
        </row>
        <row r="5775">
          <cell r="G5775">
            <v>89312</v>
          </cell>
          <cell r="H5775" t="str">
            <v>ALVENARIA ESTRUTURAL DE BLOCOS CERÂMICOS 14X19X29, (ESPESSURA DE 14 CM), PARA PAREDES COM ÁREA LÍQUIDA MAIOR OU IGUAL A 6M², COM VÃOS, UTILIZANDO COLHER DE PEDREIRO E ARGAMASSA DE ASSENTAMENTO COM PREPARO EM BETONEIRA. AF_12/2014</v>
          </cell>
          <cell r="I5775" t="str">
            <v>M2</v>
          </cell>
          <cell r="J5775" t="str">
            <v>COEFICIENTE DE REPRESENTATIVIDADE</v>
          </cell>
          <cell r="K5775">
            <v>93.64</v>
          </cell>
        </row>
        <row r="5776">
          <cell r="G5776">
            <v>89313</v>
          </cell>
          <cell r="H5776" t="str">
            <v>ALVENARIA ESTRUTURAL DE BLOCOS CERÂMICOS 14X19X29, (ESPESSURA DE 14 CM), PARA PAREDES COM ÁREA LÍQUIDA MAIOR OU IGUAL A 6M², COM VÃOS, UTILIZANDO COLHER DE PEDREIRO E ARGAMASSA DE ASSENTAMENTO COM PREPARO MANUAL. AF_12/2014</v>
          </cell>
          <cell r="I5776" t="str">
            <v>M2</v>
          </cell>
          <cell r="J5776" t="str">
            <v>COEFICIENTE DE REPRESENTATIVIDADE</v>
          </cell>
          <cell r="K5776">
            <v>95.2</v>
          </cell>
        </row>
        <row r="5777">
          <cell r="G5777">
            <v>101157</v>
          </cell>
          <cell r="H5777" t="str">
            <v>ALVENARIA DE VEDAÇÃO DE BLOCOS DE GESSO DE 7X50X66CM (ESPESSURA 7CM). AF_05/2020</v>
          </cell>
          <cell r="I5777" t="str">
            <v>M2</v>
          </cell>
          <cell r="J5777" t="str">
            <v>COEFICIENTE DE REPRESENTATIVIDADE</v>
          </cell>
          <cell r="K5777">
            <v>59.47</v>
          </cell>
        </row>
        <row r="5778">
          <cell r="G5778">
            <v>101158</v>
          </cell>
          <cell r="H5778" t="str">
            <v>ALVENARIA DE VEDAÇÃO DE BLOCOS DE GESSO DE 10X50X66CM (ESPESSURA 10CM). AF_05/2020</v>
          </cell>
          <cell r="I5778" t="str">
            <v>M2</v>
          </cell>
          <cell r="J5778" t="str">
            <v>COEFICIENTE DE REPRESENTATIVIDADE</v>
          </cell>
          <cell r="K5778">
            <v>78.010000000000005</v>
          </cell>
        </row>
        <row r="5779">
          <cell r="G5779">
            <v>101162</v>
          </cell>
          <cell r="H5779" t="str">
            <v>ALVENARIA DE VEDAÇÃO COM ELEMENTO VAZADO DE CERÂMICA (COBOGÓ) DE 7X20X20CM E ARGAMASSA DE ASSENTAMENTO COM PREPARO EM BETONEIRA. AF_05/2020</v>
          </cell>
          <cell r="I5779" t="str">
            <v>M2</v>
          </cell>
          <cell r="J5779" t="str">
            <v>COEFICIENTE DE REPRESENTATIVIDADE</v>
          </cell>
          <cell r="K5779">
            <v>143.13</v>
          </cell>
        </row>
        <row r="5780">
          <cell r="G5780">
            <v>103316</v>
          </cell>
          <cell r="H5780" t="str">
            <v>ALVENARIA DE VEDAÇÃO DE BLOCOS VAZADOS DE CONCRETO DE 9X19X39 CM (ESPESSURA 9 CM) E ARGAMASSA DE ASSENTAMENTO COM PREPARO EM BETONEIRA. AF_12/2021</v>
          </cell>
          <cell r="I5780" t="str">
            <v>M2</v>
          </cell>
          <cell r="J5780" t="str">
            <v>COEFICIENTE DE REPRESENTATIVIDADE</v>
          </cell>
          <cell r="K5780">
            <v>67.849999999999994</v>
          </cell>
        </row>
        <row r="5781">
          <cell r="G5781">
            <v>103317</v>
          </cell>
          <cell r="H5781" t="str">
            <v>ALVENARIA DE VEDAÇÃO DE BLOCOS VAZADOS DE CONCRETO DE 9X19X39 CM (ESPESSURA 9 CM) E ARGAMASSA DE ASSENTAMENTO COM PREPARO MANUAL. AF_12/2021</v>
          </cell>
          <cell r="I5781" t="str">
            <v>M2</v>
          </cell>
          <cell r="J5781" t="str">
            <v>COEFICIENTE DE REPRESENTATIVIDADE</v>
          </cell>
          <cell r="K5781">
            <v>68.61</v>
          </cell>
        </row>
        <row r="5782">
          <cell r="G5782">
            <v>103318</v>
          </cell>
          <cell r="H5782" t="str">
            <v>ALVENARIA DE VEDAÇÃO DE BLOCOS VAZADOS DE CONCRETO DE 14X19X39 CM (ESPESSURA 14 CM)  E ARGAMASSA DE ASSENTAMENTO COM PREPARO EM BETONEIRA. AF_12/2021</v>
          </cell>
          <cell r="I5782" t="str">
            <v>M2</v>
          </cell>
          <cell r="J5782" t="str">
            <v>COEFICIENTE DE REPRESENTATIVIDADE</v>
          </cell>
          <cell r="K5782">
            <v>88.03</v>
          </cell>
        </row>
        <row r="5783">
          <cell r="G5783">
            <v>103319</v>
          </cell>
          <cell r="H5783" t="str">
            <v>ALVENARIA DE VEDAÇÃO DE BLOCOS VAZADOS DE CONCRETO DE 14X19X39 CM (ESPESSURA 14 CM) E ARGAMASSA DE ASSENTAMENTO COM PREPARO MANUAL. AF_12/2021</v>
          </cell>
          <cell r="I5783" t="str">
            <v>M2</v>
          </cell>
          <cell r="J5783" t="str">
            <v>COEFICIENTE DE REPRESENTATIVIDADE</v>
          </cell>
          <cell r="K5783">
            <v>88.92</v>
          </cell>
        </row>
        <row r="5784">
          <cell r="G5784">
            <v>103320</v>
          </cell>
          <cell r="H5784" t="str">
            <v>ALVENARIA DE VEDAÇÃO DE BLOCOS VAZADOS DE CONCRETO DE 19X19X39 CM (ESPESSURA 19 CM) E ARGAMASSA DE ASSENTAMENTO COM PREPARO EM BETONEIRA. AF_12/2021</v>
          </cell>
          <cell r="I5784" t="str">
            <v>M2</v>
          </cell>
          <cell r="J5784" t="str">
            <v>COEFICIENTE DE REPRESENTATIVIDADE</v>
          </cell>
          <cell r="K5784">
            <v>106.22</v>
          </cell>
        </row>
        <row r="5785">
          <cell r="G5785">
            <v>103321</v>
          </cell>
          <cell r="H5785" t="str">
            <v>ALVENARIA DE VEDAÇÃO DE BLOCOS VAZADOS DE CONCRETO DE 19X19X39 CM (ESPESSURA 19 CM) E ARGAMASSA DE ASSENTAMENTO COM PREPARO MANUAL. AF_12/2021</v>
          </cell>
          <cell r="I5785" t="str">
            <v>M2</v>
          </cell>
          <cell r="J5785" t="str">
            <v>COEFICIENTE DE REPRESENTATIVIDADE</v>
          </cell>
          <cell r="K5785">
            <v>107.33</v>
          </cell>
        </row>
        <row r="5786">
          <cell r="G5786">
            <v>103336</v>
          </cell>
          <cell r="H5786" t="str">
            <v>ALVENARIA DE VEDAÇÃO DE BLOCOS  VAZADOS DE CONCRETO APARENTE DE 9X19X39 CM (ESPESSURA 9 CM) E ARGAMASSA DE ASSENTAMENTO COM PREPARO EM BETONEIRA. AF_12/2021</v>
          </cell>
          <cell r="I5786" t="str">
            <v>M2</v>
          </cell>
          <cell r="J5786" t="str">
            <v>COEFICIENTE DE REPRESENTATIVIDADE</v>
          </cell>
          <cell r="K5786">
            <v>75.86</v>
          </cell>
        </row>
        <row r="5787">
          <cell r="G5787">
            <v>103337</v>
          </cell>
          <cell r="H5787" t="str">
            <v>ALVENARIA DE VEDAÇÃO DE BLOCOS  VAZADOS DE CONCRETO APARENTE DE 9X19X39 CM (ESPESSURA 9 CM) E ARGAMASSA DE ASSENTAMENTO COM PREPARO MANUAL. AF_12/2021</v>
          </cell>
          <cell r="I5787" t="str">
            <v>M2</v>
          </cell>
          <cell r="J5787" t="str">
            <v>COEFICIENTE DE REPRESENTATIVIDADE</v>
          </cell>
          <cell r="K5787">
            <v>76.62</v>
          </cell>
        </row>
        <row r="5788">
          <cell r="G5788">
            <v>103338</v>
          </cell>
          <cell r="H5788" t="str">
            <v>ALVENARIA DE VEDAÇÃO DE BLOCOS  VAZADOS DE CONCRETO APARENTE DE 14X19X39 CM (ESPESSURA 14 CM) E ARGAMASSA DE ASSENTAMENTO COM PREPARO EM BETONEIRA. AF_12/2021</v>
          </cell>
          <cell r="I5788" t="str">
            <v>M2</v>
          </cell>
          <cell r="J5788" t="str">
            <v>COEFICIENTE DE REPRESENTATIVIDADE</v>
          </cell>
          <cell r="K5788">
            <v>99.79</v>
          </cell>
        </row>
        <row r="5789">
          <cell r="G5789">
            <v>103339</v>
          </cell>
          <cell r="H5789" t="str">
            <v>ALVENARIA DE VEDAÇÃO DE BLOCOS  VAZADOS DE CONCRETO APARENTE DE 14X19X39 CM (ESPESSURA 14 CM) E ARGAMASSA DE ASSENTAMENTO COM PREPARO MANUAL. AF_12/2021</v>
          </cell>
          <cell r="I5789" t="str">
            <v>M2</v>
          </cell>
          <cell r="J5789" t="str">
            <v>COEFICIENTE DE REPRESENTATIVIDADE</v>
          </cell>
          <cell r="K5789">
            <v>100.68</v>
          </cell>
        </row>
        <row r="5790">
          <cell r="G5790">
            <v>103340</v>
          </cell>
          <cell r="H5790" t="str">
            <v>ALVENARIA DE VEDAÇÃO DE BLOCOS  VAZADOS DE CONCRETO APARENTE DE 19X19X39 CM (ESPESSURA 19 CM) E ARGAMASSA DE ASSENTAMENTO COM PREPARO EM BETONEIRA. AF_12/2021</v>
          </cell>
          <cell r="I5790" t="str">
            <v>M2</v>
          </cell>
          <cell r="J5790" t="str">
            <v>COEFICIENTE DE REPRESENTATIVIDADE</v>
          </cell>
          <cell r="K5790">
            <v>121.23</v>
          </cell>
        </row>
        <row r="5791">
          <cell r="G5791">
            <v>103341</v>
          </cell>
          <cell r="H5791" t="str">
            <v>ALVENARIA DE VEDAÇÃO DE BLOCOS  VAZADOS DE CONCRETO APARENTE DE 19X19X39 CM (ESPESSURA 19 CM) E ARGAMASSA DE ASSENTAMENTO COM PREPARO MANUAL. AF_12/2021</v>
          </cell>
          <cell r="I5791" t="str">
            <v>M2</v>
          </cell>
          <cell r="J5791" t="str">
            <v>COEFICIENTE DE REPRESENTATIVIDADE</v>
          </cell>
          <cell r="K5791">
            <v>122.34</v>
          </cell>
        </row>
        <row r="5792">
          <cell r="G5792">
            <v>103342</v>
          </cell>
          <cell r="H5792" t="str">
            <v>ALVENARIA DE VEDAÇÃO DE BLOCOS  VAZADOS DE CONCRETO DE 14X19X29 CM (ESPESSURA 14 CM) E ARGAMASSA DE ASSENTAMENTO COM PREPARO EM BETONEIRA. AF_12/2021</v>
          </cell>
          <cell r="I5792" t="str">
            <v>M2</v>
          </cell>
          <cell r="J5792" t="str">
            <v>COEFICIENTE DE REPRESENTATIVIDADE</v>
          </cell>
          <cell r="K5792">
            <v>102.83</v>
          </cell>
        </row>
        <row r="5793">
          <cell r="G5793">
            <v>103343</v>
          </cell>
          <cell r="H5793" t="str">
            <v>ALVENARIA DE VEDAÇÃO DE BLOCOS  VAZADOS DE CONCRETO DE 14X19X29 CM (ESPESSURA 14 CM) E ARGAMASSA DE ASSENTAMENTO COM PREPARO MANUAL. AF_12/2021</v>
          </cell>
          <cell r="I5793" t="str">
            <v>M2</v>
          </cell>
          <cell r="J5793" t="str">
            <v>COEFICIENTE DE REPRESENTATIVIDADE</v>
          </cell>
          <cell r="K5793">
            <v>103.81</v>
          </cell>
        </row>
        <row r="5794">
          <cell r="G5794">
            <v>89453</v>
          </cell>
          <cell r="H5794" t="str">
            <v>ALVENARIA DE BLOCOS DE CONCRETO ESTRUTURAL 14X19X39 CM (ESPESSURA 14 CM), FBK = 4,5 MPA, UTILIZANDO PALHETA. AF_10/2022</v>
          </cell>
          <cell r="I5794" t="str">
            <v>M2</v>
          </cell>
          <cell r="J5794" t="str">
            <v>COEFICIENTE DE REPRESENTATIVIDADE</v>
          </cell>
          <cell r="K5794">
            <v>77.23</v>
          </cell>
        </row>
        <row r="5795">
          <cell r="G5795">
            <v>89455</v>
          </cell>
          <cell r="H5795" t="str">
            <v>ALVENARIA DE BLOCOS DE CONCRETO ESTRUTURAL 14X19X39 CM (ESPESSURA 14 CM), FBK = 14 MPA, UTILIZANDO PALHETA. AF_10/2022</v>
          </cell>
          <cell r="I5795" t="str">
            <v>M2</v>
          </cell>
          <cell r="J5795" t="str">
            <v>COEFICIENTE DE REPRESENTATIVIDADE</v>
          </cell>
          <cell r="K5795">
            <v>94.2</v>
          </cell>
        </row>
        <row r="5796">
          <cell r="G5796">
            <v>89462</v>
          </cell>
          <cell r="H5796" t="str">
            <v>ALVENARIA DE BLOCOS DE CONCRETO ESTRUTURAL 14X19X29 CM (ESPESSURA 14 CM), FBK = 4,5 MPA, UTILIZANDO PALHETA. AF_10/2022</v>
          </cell>
          <cell r="I5796" t="str">
            <v>M2</v>
          </cell>
          <cell r="J5796" t="str">
            <v>COEFICIENTE DE REPRESENTATIVIDADE</v>
          </cell>
          <cell r="K5796">
            <v>101.21</v>
          </cell>
        </row>
        <row r="5797">
          <cell r="G5797">
            <v>89464</v>
          </cell>
          <cell r="H5797" t="str">
            <v>ALVENARIA DE BLOCOS DE CONCRETO ESTRUTURAL 14X19X29 CM (ESPESSURA 14 CM), FBK = 4,5 MPA, UTILIZANDO PALHETA. AF_10/2022</v>
          </cell>
          <cell r="I5797" t="str">
            <v>M2</v>
          </cell>
          <cell r="J5797" t="str">
            <v>COEFICIENTE DE REPRESENTATIVIDADE</v>
          </cell>
          <cell r="K5797">
            <v>119.74</v>
          </cell>
        </row>
        <row r="5798">
          <cell r="G5798">
            <v>89470</v>
          </cell>
          <cell r="H5798" t="str">
            <v>ALVENARIA DE BLOCOS DE CONCRETO ESTRUTURAL 14X19X39 CM (ESPESSURA 14 CM), FBK = 4,5 MPA, UTILIZANDO COLHER DE PEDREIRO. AF_10/2022</v>
          </cell>
          <cell r="I5798" t="str">
            <v>M2</v>
          </cell>
          <cell r="J5798" t="str">
            <v>COEFICIENTE DE REPRESENTATIVIDADE</v>
          </cell>
          <cell r="K5798">
            <v>87.27</v>
          </cell>
        </row>
        <row r="5799">
          <cell r="G5799">
            <v>89472</v>
          </cell>
          <cell r="H5799" t="str">
            <v>ALVENARIA DE BLOCOS DE CONCRETO ESTRUTURAL 14X19X39 CM (ESPESSURA 14 CM), FBK = 14 MPA, UTILIZANDO COLHER DE PEDREIRO. AF_10/2022</v>
          </cell>
          <cell r="I5799" t="str">
            <v>M2</v>
          </cell>
          <cell r="J5799" t="str">
            <v>COEFICIENTE DE REPRESENTATIVIDADE</v>
          </cell>
          <cell r="K5799">
            <v>105.22</v>
          </cell>
        </row>
        <row r="5800">
          <cell r="G5800">
            <v>89478</v>
          </cell>
          <cell r="H5800" t="str">
            <v>ALVENARIA DE BLOCOS DE CONCRETO ESTRUTURAL 14X19X29 CM (ESPESSURA 14 CM), FBK = 4,5 MPA, UTILIZANDO COLHER DE PEDREIRO. AF_10/2022</v>
          </cell>
          <cell r="I5800" t="str">
            <v>M2</v>
          </cell>
          <cell r="J5800" t="str">
            <v>COEFICIENTE DE REPRESENTATIVIDADE</v>
          </cell>
          <cell r="K5800">
            <v>117.53</v>
          </cell>
        </row>
        <row r="5801">
          <cell r="G5801">
            <v>89480</v>
          </cell>
          <cell r="H5801" t="str">
            <v>ALVENARIA DE BLOCOS DE CONCRETO ESTRUTURAL 14X19X29 CM (ESPESSURA 14 CM), FBK = 14 MPA, UTILIZANDO COLHER DE PEDREIRO. AF_10/2022</v>
          </cell>
          <cell r="I5801" t="str">
            <v>M2</v>
          </cell>
          <cell r="J5801" t="str">
            <v>COEFICIENTE DE REPRESENTATIVIDADE</v>
          </cell>
          <cell r="K5801">
            <v>137.05000000000001</v>
          </cell>
        </row>
        <row r="5802">
          <cell r="G5802">
            <v>91815</v>
          </cell>
          <cell r="H5802" t="str">
            <v>(COMPOSIÇÃO REPRESENTATIVA) DE ALVENARIA DE BLOCOS DE CONCRETO ESTRUTURAL 14X19X39 CM, (ESPESSURA 14 CM), FBK = 4,5 MPA, UTILIZANDO PALHETA, PARA EDIFICAÇÃO HABITACIONAL. AF_10/2015</v>
          </cell>
          <cell r="I5802" t="str">
            <v>M2</v>
          </cell>
          <cell r="J5802" t="str">
            <v>COEFICIENTE DE REPRESENTATIVIDADE</v>
          </cell>
          <cell r="K5802">
            <v>77.23</v>
          </cell>
        </row>
        <row r="5803">
          <cell r="G5803">
            <v>91816</v>
          </cell>
          <cell r="H5803" t="str">
            <v>COMPOSIÇÃO REPRESENTATIVA DE SERVIÇOS DE ALVENARIA DE BLOCOS DE CONCRETO ESTRUTURAL 14X19X29 CM, (ESPESSURA 14 CM), FBK = 4,5 MPA, UTILIZANDO PALHETA, PARA EDIFICAÇÃO HABITACIONAL. AF_10/2015</v>
          </cell>
          <cell r="I5803" t="str">
            <v>M2</v>
          </cell>
          <cell r="J5803" t="str">
            <v>COEFICIENTE DE REPRESENTATIVIDADE</v>
          </cell>
          <cell r="K5803">
            <v>101.21</v>
          </cell>
        </row>
        <row r="5804">
          <cell r="G5804">
            <v>101161</v>
          </cell>
          <cell r="H5804" t="str">
            <v>ALVENARIA DE VEDAÇÃO COM ELEMENTO VAZADO DE CONCRETO (COBOGÓ) DE 7X50X50CM E ARGAMASSA DE ASSENTAMENTO COM PREPARO EM BETONEIRA. AF_05/2020</v>
          </cell>
          <cell r="I5804" t="str">
            <v>M2</v>
          </cell>
          <cell r="J5804" t="str">
            <v>COEFICIENTE DE REPRESENTATIVIDADE</v>
          </cell>
          <cell r="K5804">
            <v>200.54</v>
          </cell>
        </row>
        <row r="5805">
          <cell r="G5805">
            <v>101163</v>
          </cell>
          <cell r="H5805" t="str">
            <v>ALVENARIA DE VEDAÇÃO COM BLOCO DE VIDRO VAZADO, TIPO VENEZIANA, DE 6X20X20CM E ARGAMASSA DE ASSENTAMENTO COM PREPARO EM BETONEIRA. AF_05/2020</v>
          </cell>
          <cell r="I5805" t="str">
            <v>M2</v>
          </cell>
          <cell r="J5805" t="str">
            <v>ATRIBUÍDO SÃO PAULO</v>
          </cell>
          <cell r="K5805">
            <v>593.45000000000005</v>
          </cell>
        </row>
        <row r="5806">
          <cell r="G5806">
            <v>101164</v>
          </cell>
          <cell r="H5806" t="str">
            <v>ALVENARIA DE VEDAÇÃO COM BLOCO DE VIDRO, TIPO CANELADO, DE 8X19X19CM E ARGAMASSA DE ASSENTAMENTO COM PREPARO EM BETONEIRA. AF_05/2020</v>
          </cell>
          <cell r="I5806" t="str">
            <v>M2</v>
          </cell>
          <cell r="J5806" t="str">
            <v>ATRIBUÍDO SÃO PAULO</v>
          </cell>
          <cell r="K5806">
            <v>602.71</v>
          </cell>
        </row>
        <row r="5807">
          <cell r="G5807">
            <v>96358</v>
          </cell>
          <cell r="H5807" t="str">
            <v>PAREDE COM PLACAS DE GESSO ACARTONADO (DRYWALL), PARA USO INTERNO, COM DUAS FACES SIMPLES E ESTRUTURA METÁLICA COM GUIAS SIMPLES, SEM VÃOS. AF_06/2017_PS</v>
          </cell>
          <cell r="I5807" t="str">
            <v>M2</v>
          </cell>
          <cell r="J5807" t="str">
            <v>COEFICIENTE DE REPRESENTATIVIDADE</v>
          </cell>
          <cell r="K5807">
            <v>93.43</v>
          </cell>
        </row>
        <row r="5808">
          <cell r="G5808">
            <v>96359</v>
          </cell>
          <cell r="H5808" t="str">
            <v>PAREDE COM PLACAS DE GESSO ACARTONADO (DRYWALL), PARA USO INTERNO, COM DUAS FACES SIMPLES E ESTRUTURA METÁLICA COM GUIAS SIMPLES, COM VÃOS AF_06/2017_PS</v>
          </cell>
          <cell r="I5808" t="str">
            <v>M2</v>
          </cell>
          <cell r="J5808" t="str">
            <v>COEFICIENTE DE REPRESENTATIVIDADE</v>
          </cell>
          <cell r="K5808">
            <v>105.58</v>
          </cell>
        </row>
        <row r="5809">
          <cell r="G5809">
            <v>96360</v>
          </cell>
          <cell r="H5809" t="str">
            <v>PAREDE COM PLACAS DE GESSO ACARTONADO (DRYWALL), PARA USO INTERNO, COM DUAS FACES SIMPLES E ESTRUTURA METÁLICA COM GUIAS DUPLAS, SEM VÃOS. AF_06/2017_PS</v>
          </cell>
          <cell r="I5809" t="str">
            <v>M2</v>
          </cell>
          <cell r="J5809" t="str">
            <v>COEFICIENTE DE REPRESENTATIVIDADE</v>
          </cell>
          <cell r="K5809">
            <v>125.26</v>
          </cell>
        </row>
        <row r="5810">
          <cell r="G5810">
            <v>96361</v>
          </cell>
          <cell r="H5810" t="str">
            <v>PAREDE COM PLACAS DE GESSO ACARTONADO (DRYWALL), PARA USO INTERNO, COM DUAS FACES SIMPLES E ESTRUTURA METÁLICA COM GUIAS DUPLAS, COM VÃOS. AF_06/2017_PS</v>
          </cell>
          <cell r="I5810" t="str">
            <v>M2</v>
          </cell>
          <cell r="J5810" t="str">
            <v>COEFICIENTE DE REPRESENTATIVIDADE</v>
          </cell>
          <cell r="K5810">
            <v>148.96</v>
          </cell>
        </row>
        <row r="5811">
          <cell r="G5811">
            <v>96362</v>
          </cell>
          <cell r="H5811" t="str">
            <v>PAREDE COM PLACAS DE GESSO ACARTONADO (DRYWALL), PARA USO INTERNO, COM UMA FACE SIMPLES E OUTRA FACE DUPLA E ESTRUTURA METÁLICA COM GUIAS SIMPLES, SEM VÃOS. AF_06/2017_PS</v>
          </cell>
          <cell r="I5811" t="str">
            <v>M2</v>
          </cell>
          <cell r="J5811" t="str">
            <v>COEFICIENTE DE REPRESENTATIVIDADE</v>
          </cell>
          <cell r="K5811">
            <v>120.81</v>
          </cell>
        </row>
        <row r="5812">
          <cell r="G5812">
            <v>96363</v>
          </cell>
          <cell r="H5812" t="str">
            <v>PAREDE COM PLACAS DE GESSO ACARTONADO (DRYWALL), PARA USO INTERNO, COM UMA FACE SIMPLES E OUTRA FACE DUPLA E ESTRUTURA METÁLICA COM GUIAS SIMPLES, COM VÃOS. AF_06/2017_PS</v>
          </cell>
          <cell r="I5812" t="str">
            <v>M2</v>
          </cell>
          <cell r="J5812" t="str">
            <v>COEFICIENTE DE REPRESENTATIVIDADE</v>
          </cell>
          <cell r="K5812">
            <v>133.38</v>
          </cell>
        </row>
        <row r="5813">
          <cell r="G5813">
            <v>96364</v>
          </cell>
          <cell r="H5813" t="str">
            <v>PAREDE COM PLACAS DE GESSO ACARTONADO (DRYWALL), PARA USO INTERNO COM UMA FACE SIMPLES E OUTRA FACE DUPLA E ESTRUTURA METÁLICA COM GUIAS DUPLAS, SEM VÃOS. AF_06/2017_PS</v>
          </cell>
          <cell r="I5813" t="str">
            <v>M2</v>
          </cell>
          <cell r="J5813" t="str">
            <v>COEFICIENTE DE REPRESENTATIVIDADE</v>
          </cell>
          <cell r="K5813">
            <v>152.65</v>
          </cell>
        </row>
        <row r="5814">
          <cell r="G5814">
            <v>96365</v>
          </cell>
          <cell r="H5814" t="str">
            <v>PAREDE COM PLACAS DE GESSO ACARTONADO (DRYWALL), PARA USO INTERNO, COM UMA FACE SIMPLES E OUTRA FACE DUPLA E   ESTRUTURA METÁLICA COM GUIAS DUPLAS, COM VÃOS. AF_06/2017_PS</v>
          </cell>
          <cell r="I5814" t="str">
            <v>M2</v>
          </cell>
          <cell r="J5814" t="str">
            <v>COEFICIENTE DE REPRESENTATIVIDADE</v>
          </cell>
          <cell r="K5814">
            <v>176.73</v>
          </cell>
        </row>
        <row r="5815">
          <cell r="G5815">
            <v>96366</v>
          </cell>
          <cell r="H5815" t="str">
            <v>PAREDE COM PLACAS DE GESSO ACARTONADO (DRYWALL), PARA USO INTERNO, COM DUAS FACES DUPLAS E ESTRUTURA METÁLICA COM GUIAS SIMPLES, SEM VÃOS. AF_06/2017_PS</v>
          </cell>
          <cell r="I5815" t="str">
            <v>M2</v>
          </cell>
          <cell r="J5815" t="str">
            <v>COEFICIENTE DE REPRESENTATIVIDADE</v>
          </cell>
          <cell r="K5815">
            <v>148.19</v>
          </cell>
        </row>
        <row r="5816">
          <cell r="G5816">
            <v>96367</v>
          </cell>
          <cell r="H5816" t="str">
            <v>PAREDE COM PLACAS DE GESSO ACARTONADO (DRYWALL), PARA USO INTERNO, COM DUAS FACES DUPLAS E ESTRUTURA METÁLICA COM GUIAS SIMPLES, COM VÃOS. AF_06/2017_PS</v>
          </cell>
          <cell r="I5816" t="str">
            <v>M2</v>
          </cell>
          <cell r="J5816" t="str">
            <v>COEFICIENTE DE REPRESENTATIVIDADE</v>
          </cell>
          <cell r="K5816">
            <v>161.13</v>
          </cell>
        </row>
        <row r="5817">
          <cell r="G5817">
            <v>96368</v>
          </cell>
          <cell r="H5817" t="str">
            <v>PAREDE COM PLACAS DE GESSO ACARTONADO (DRYWALL), PARA USO INTERNO COM DUAS FACES DUPLAS E ESTRUTURA METÁLICA COM GUIAS DUPLAS, SEM VÃOS. AF_06/2017</v>
          </cell>
          <cell r="I5817" t="str">
            <v>M2</v>
          </cell>
          <cell r="J5817" t="str">
            <v>COEFICIENTE DE REPRESENTATIVIDADE</v>
          </cell>
          <cell r="K5817">
            <v>180.02</v>
          </cell>
        </row>
        <row r="5818">
          <cell r="G5818">
            <v>96369</v>
          </cell>
          <cell r="H5818" t="str">
            <v>PAREDE COM PLACAS DE GESSO ACARTONADO (DRYWALL), PARA USO INTERNO, COM DUAS FACES DUPLAS E ESTRUTURA METÁLICA COM GUIAS DUPLAS, COM VÃOS. AF_06/2017_PS</v>
          </cell>
          <cell r="I5818" t="str">
            <v>M2</v>
          </cell>
          <cell r="J5818" t="str">
            <v>COEFICIENTE DE REPRESENTATIVIDADE</v>
          </cell>
          <cell r="K5818">
            <v>204.51</v>
          </cell>
        </row>
        <row r="5819">
          <cell r="G5819">
            <v>96370</v>
          </cell>
          <cell r="H5819" t="str">
            <v>PAREDE COM PLACAS DE GESSO ACARTONADO (DRYWALL), PARA USO INTERNO, COM UMA FACE SIMPLES E ESTRUTURA METÁLICA COM GUIAS SIMPLES, SEM VÃOS. AF_06/2017_PS</v>
          </cell>
          <cell r="I5819" t="str">
            <v>M2</v>
          </cell>
          <cell r="J5819" t="str">
            <v>COEFICIENTE DE REPRESENTATIVIDADE</v>
          </cell>
          <cell r="K5819">
            <v>63.29</v>
          </cell>
        </row>
        <row r="5820">
          <cell r="G5820">
            <v>96371</v>
          </cell>
          <cell r="H5820" t="str">
            <v>PAREDE COM PLACAS DE GESSO ACARTONADO (DRYWALL), PARA USO INTERNO, COM UMA FACE SIMPLES E ESTRUTURA METÁLICA COM GUIAS SIMPLES, COM VÃOS. AF_06/2017_PS</v>
          </cell>
          <cell r="I5820" t="str">
            <v>M2</v>
          </cell>
          <cell r="J5820" t="str">
            <v>COEFICIENTE DE REPRESENTATIVIDADE</v>
          </cell>
          <cell r="K5820">
            <v>75.22</v>
          </cell>
        </row>
        <row r="5821">
          <cell r="G5821">
            <v>96373</v>
          </cell>
          <cell r="H5821" t="str">
            <v>INSTALAÇÃO DE REFORÇO METÁLICO EM PAREDE DRYWALL. AF_06/2017</v>
          </cell>
          <cell r="I5821" t="str">
            <v>M</v>
          </cell>
          <cell r="J5821" t="str">
            <v>COEFICIENTE DE REPRESENTATIVIDADE</v>
          </cell>
          <cell r="K5821">
            <v>12.51</v>
          </cell>
        </row>
        <row r="5822">
          <cell r="G5822">
            <v>96374</v>
          </cell>
          <cell r="H5822" t="str">
            <v>INSTALAÇÃO DE REFORÇO DE MADEIRA EM PAREDE DRYWALL. AF_06/2017</v>
          </cell>
          <cell r="I5822" t="str">
            <v>M</v>
          </cell>
          <cell r="J5822" t="str">
            <v>COEFICIENTE DE REPRESENTATIVIDADE</v>
          </cell>
          <cell r="K5822">
            <v>46.48</v>
          </cell>
        </row>
        <row r="5823">
          <cell r="G5823">
            <v>102235</v>
          </cell>
          <cell r="H5823" t="str">
            <v>DIVISÓRIA FIXA EM VIDRO TEMPERADO 10 MM, SEM ABERTURA. AF_01/2021</v>
          </cell>
          <cell r="I5823" t="str">
            <v>M2</v>
          </cell>
          <cell r="J5823" t="str">
            <v>COEFICIENTE DE REPRESENTATIVIDADE</v>
          </cell>
          <cell r="K5823">
            <v>464.68</v>
          </cell>
        </row>
        <row r="5824">
          <cell r="G5824">
            <v>102253</v>
          </cell>
          <cell r="H5824" t="str">
            <v>DIVISORIA SANITÁRIA, TIPO CABINE, EM GRANITO CINZA POLIDO, ESP = 3CM, ASSENTADO COM ARGAMASSA COLANTE AC III-E, EXCLUSIVE FERRAGENS. AF_01/2021</v>
          </cell>
          <cell r="I5824" t="str">
            <v>M2</v>
          </cell>
          <cell r="J5824" t="str">
            <v>COEFICIENTE DE REPRESENTATIVIDADE</v>
          </cell>
          <cell r="K5824">
            <v>600.04999999999995</v>
          </cell>
        </row>
        <row r="5825">
          <cell r="G5825">
            <v>102254</v>
          </cell>
          <cell r="H5825" t="str">
            <v>DIVISORIA SANITÁRIA, TIPO CABINE, EM MÁRMORE BRANCO POLIDO, ESP = 3CM, ASSENTADO COM ARGAMASSA COLANTE AC III-E, EXCLUSIVE FERRAGENS. AF_01/2021</v>
          </cell>
          <cell r="I5825" t="str">
            <v>M2</v>
          </cell>
          <cell r="J5825" t="str">
            <v>COEFICIENTE DE REPRESENTATIVIDADE</v>
          </cell>
          <cell r="K5825">
            <v>636.37</v>
          </cell>
        </row>
        <row r="5826">
          <cell r="G5826">
            <v>102255</v>
          </cell>
          <cell r="H5826" t="str">
            <v>TAPA VISTA DE MICTÓRIO EM GRANITO CINZA POLIDO, ESP = 3CM, ASSENTADO COM ARGAMASSA COLANTE AC III-E . AF_01/2021</v>
          </cell>
          <cell r="I5826" t="str">
            <v>M2</v>
          </cell>
          <cell r="J5826" t="str">
            <v>COEFICIENTE DE REPRESENTATIVIDADE</v>
          </cell>
          <cell r="K5826">
            <v>633.72</v>
          </cell>
        </row>
        <row r="5827">
          <cell r="G5827">
            <v>102256</v>
          </cell>
          <cell r="H5827" t="str">
            <v>TAPA VISTA DE MICTÓRIO EM MÁRMORE BRANCO POLIDO, ESP = 3CM, ASSENTADO COM ARGAMASSA COLANTE AC III-E . AF_01/2021</v>
          </cell>
          <cell r="I5827" t="str">
            <v>M2</v>
          </cell>
          <cell r="J5827" t="str">
            <v>COEFICIENTE DE REPRESENTATIVIDADE</v>
          </cell>
          <cell r="K5827">
            <v>769.52</v>
          </cell>
        </row>
        <row r="5828">
          <cell r="G5828">
            <v>102257</v>
          </cell>
          <cell r="H5828" t="str">
            <v>DIVISORIA SANITÁRIA, TIPO CABINE, EM PAINEL DE GRANILITE, ESP = 3CM, ASSENTADO COM ARGAMASSA COLANTE AC III-E, EXCLUSIVE FERRAGENS. AF_01/2021</v>
          </cell>
          <cell r="I5828" t="str">
            <v>M2</v>
          </cell>
          <cell r="J5828" t="str">
            <v>ATRIBUÍDO SÃO PAULO</v>
          </cell>
          <cell r="K5828">
            <v>317.70999999999998</v>
          </cell>
        </row>
        <row r="5829">
          <cell r="G5829">
            <v>102258</v>
          </cell>
          <cell r="H5829" t="str">
            <v>TAPA VISTA DE MICTÓRIO EM PAINEL DE GRANILITE, ESP = 3CM, ASSENTADO COM ARGAMASSA COLANTE AC III-E . AF_01/2021</v>
          </cell>
          <cell r="I5829" t="str">
            <v>M2</v>
          </cell>
          <cell r="J5829" t="str">
            <v>ATRIBUÍDO SÃO PAULO</v>
          </cell>
          <cell r="K5829">
            <v>357.87</v>
          </cell>
        </row>
        <row r="5830">
          <cell r="G5830">
            <v>101154</v>
          </cell>
          <cell r="H5830" t="str">
            <v>ALVENARIA DE VEDAÇÃO DE BLOCOS DE CONCRETO CELULAR DE 10X30X60CM (ESPESSURA 10CM) E ARGAMASSA DE ASSENTAMENTO COM PREPARO EM BETONEIRA. AF_05/2020</v>
          </cell>
          <cell r="I5830" t="str">
            <v>M2</v>
          </cell>
          <cell r="J5830" t="str">
            <v>COEFICIENTE DE REPRESENTATIVIDADE</v>
          </cell>
          <cell r="K5830">
            <v>112.52</v>
          </cell>
        </row>
        <row r="5831">
          <cell r="G5831">
            <v>101155</v>
          </cell>
          <cell r="H5831" t="str">
            <v>ALVENARIA DE VEDAÇÃO DE BLOCOS DE CONCRETO CELULAR DE 15X30X60CM (ESPESSURA 15CM) E ARGAMASSA DE ASSENTAMENTO COM PREPARO EM BETONEIRA. AF_05/2020</v>
          </cell>
          <cell r="I5831" t="str">
            <v>M2</v>
          </cell>
          <cell r="J5831" t="str">
            <v>COEFICIENTE DE REPRESENTATIVIDADE</v>
          </cell>
          <cell r="K5831">
            <v>157.82</v>
          </cell>
        </row>
        <row r="5832">
          <cell r="G5832">
            <v>101156</v>
          </cell>
          <cell r="H5832" t="str">
            <v>ALVENARIA DE VEDAÇÃO DE BLOCOS DE CONCRETO CELULAR DE 20X30X60CM (ESPESSURA 20CM) E ARGAMASSA DE ASSENTAMENTO COM PREPARO EM BETONEIRA. AF_05/2020</v>
          </cell>
          <cell r="I5832" t="str">
            <v>M2</v>
          </cell>
          <cell r="J5832" t="str">
            <v>COEFICIENTE DE REPRESENTATIVIDADE</v>
          </cell>
          <cell r="K5832">
            <v>231.73</v>
          </cell>
        </row>
        <row r="5833">
          <cell r="G5833">
            <v>101814</v>
          </cell>
          <cell r="H5833" t="str">
            <v>RECOMPOSIÇÃO DE PAVIMENTOS EM PEDRA POLIÉDRICA, REJUNTAMENTO COM PÓ DE PEDRA, COM REAPROVEITAMENTO DAS PEDRAS POLIÉDRICAS PARA O FECHAMENTO DE VALAS - INCLUSO RETIRADA E COLOCAÇÃO DO MATERIAL. AF_12/2020</v>
          </cell>
          <cell r="I5833" t="str">
            <v>M2</v>
          </cell>
          <cell r="J5833" t="str">
            <v>COEFICIENTE DE REPRESENTATIVIDADE</v>
          </cell>
          <cell r="K5833">
            <v>41.07</v>
          </cell>
        </row>
        <row r="5834">
          <cell r="G5834">
            <v>101816</v>
          </cell>
          <cell r="H5834" t="str">
            <v>RECOMPOSIÇÃO DE PAVIMENTO EM PEDRAS POLIÉDRICAS, REJUNTAMENTO COM ARGAMASSA, COM REAPROVEITAMENTO DAS PEDRAS POLIÉDRICAS, PARA O FECHAMENTO DE VALAS - INCLUSO RETIRADA E COLOCAÇÃO DO MATERIAL. AF_12/2020</v>
          </cell>
          <cell r="I5834" t="str">
            <v>M2</v>
          </cell>
          <cell r="J5834" t="str">
            <v>COEFICIENTE DE REPRESENTATIVIDADE</v>
          </cell>
          <cell r="K5834">
            <v>64.94</v>
          </cell>
        </row>
        <row r="5835">
          <cell r="G5835">
            <v>101817</v>
          </cell>
          <cell r="H5835" t="str">
            <v>RECOMPOSIÇÃO DE PAVIMENTO EM PARALELEPÍPEDOS, REJUNTAMENTO COM PÓ DE PEDRA, COM REAPROVEITAMENTO DOS PARALELEPÍPEDOS, PARA O FECHAMENTO DE VALAS - INCLUSO RETIRADA E COLOCAÇÃO DO MATERIAL. AF_12/2020</v>
          </cell>
          <cell r="I5835" t="str">
            <v>M2</v>
          </cell>
          <cell r="J5835" t="str">
            <v>COEFICIENTE DE REPRESENTATIVIDADE</v>
          </cell>
          <cell r="K5835">
            <v>44.06</v>
          </cell>
        </row>
        <row r="5836">
          <cell r="G5836">
            <v>101819</v>
          </cell>
          <cell r="H5836" t="str">
            <v>RECOMPOSIÇÃO DE PAVIMENTO EM PARALELEPÍPEDOS, REJUNTAMENTO COM ARGAMASSA, COM REAPROVEITAMENTO DOS PARALELEPÍPEDOS, PARA O FECHAMENTO DE VALAS - INCLUSO RETIRADA E COLOCAÇÃO DO MATERIAL. AF_12/2020</v>
          </cell>
          <cell r="I5836" t="str">
            <v>M2</v>
          </cell>
          <cell r="J5836" t="str">
            <v>COEFICIENTE DE REPRESENTATIVIDADE</v>
          </cell>
          <cell r="K5836">
            <v>57.09</v>
          </cell>
        </row>
        <row r="5837">
          <cell r="G5837">
            <v>101820</v>
          </cell>
          <cell r="H5837" t="str">
            <v>RECOMPOSIÇÃO DE PAVIMENTO EM PISO INTERTRAVADO SEXTAVADO, COM REAPROVEITAMENTO DOS BLOCOS SEXTAVADO, PARA O FECHAMENTO DE VALAS - INCLUSO RETIRADA E COLOCAÇÃO DO MATERIAL. AF_12/2020</v>
          </cell>
          <cell r="I5837" t="str">
            <v>M2</v>
          </cell>
          <cell r="J5837" t="str">
            <v>COEFICIENTE DE REPRESENTATIVIDADE</v>
          </cell>
          <cell r="K5837">
            <v>34.07</v>
          </cell>
        </row>
        <row r="5838">
          <cell r="G5838">
            <v>101822</v>
          </cell>
          <cell r="H5838" t="str">
            <v>RECOMPOSIÇÃO DE BASE E OU SUB-BASE PARA REMENDO PROFUNDO DE SOLOS DE COMPORTAMENTO LATERÍTICO (ARENOSO) - INCLUSO RETIRADA E COLOCAÇÃO DO MATERIAL. AF_12/2020</v>
          </cell>
          <cell r="I5838" t="str">
            <v>M3</v>
          </cell>
          <cell r="J5838" t="str">
            <v>COEFICIENTE DE REPRESENTATIVIDADE</v>
          </cell>
          <cell r="K5838">
            <v>103.4</v>
          </cell>
        </row>
        <row r="5839">
          <cell r="G5839">
            <v>101823</v>
          </cell>
          <cell r="H5839" t="str">
            <v>RECOMPOSIÇÃO DE BASE E OU SUB-BASE PARA REMENDO PROFUNDO DE SOLO MELHORADO COM CIMENTO (TEOR DE 2%) - INCLUSO RETIRADA E COLOCAÇÃO DO MATERIAL. AF_12/2020</v>
          </cell>
          <cell r="I5839" t="str">
            <v>M3</v>
          </cell>
          <cell r="J5839" t="str">
            <v>COEFICIENTE DE REPRESENTATIVIDADE</v>
          </cell>
          <cell r="K5839">
            <v>140.97</v>
          </cell>
        </row>
        <row r="5840">
          <cell r="G5840">
            <v>101824</v>
          </cell>
          <cell r="H5840" t="str">
            <v>RECOMPOSIÇÃO DE BASE E OU SUB-BASE PARA REMENDO PROFUNDO DE SOLO MELHORADO COM CIMENTO (TEOR DE 4%) - INCLUSO RETIRADA E COLOCAÇÃO DO MATERIAL. AF_12/2020</v>
          </cell>
          <cell r="I5840" t="str">
            <v>M3</v>
          </cell>
          <cell r="J5840" t="str">
            <v>COEFICIENTE DE REPRESENTATIVIDADE</v>
          </cell>
          <cell r="K5840">
            <v>175.95</v>
          </cell>
        </row>
        <row r="5841">
          <cell r="G5841">
            <v>101825</v>
          </cell>
          <cell r="H5841" t="str">
            <v>RECOMPOSIÇÃO DE BASE E OU SUB-BASE PARA REMENDO PROFUNDO DE SOLO COM CIMENTO (TEOR DE 6%) - INCLUSO RETIRADA E COLOCAÇÃO DO MATERIAL. AF_12/2020</v>
          </cell>
          <cell r="I5841" t="str">
            <v>M3</v>
          </cell>
          <cell r="J5841" t="str">
            <v>COEFICIENTE DE REPRESENTATIVIDADE</v>
          </cell>
          <cell r="K5841">
            <v>209.99</v>
          </cell>
        </row>
        <row r="5842">
          <cell r="G5842">
            <v>101826</v>
          </cell>
          <cell r="H5842" t="str">
            <v>RECOMPOSIÇÃO DE BASE E OU SUB-BASE PARA REMENDO PROFUNDO DE SOLO COM CIMENTO (TEOR DE 8%) - INCLUSO RETIRADA E COLOCAÇÃO DO MATERIAL. AF_12/2020</v>
          </cell>
          <cell r="I5842" t="str">
            <v>M3</v>
          </cell>
          <cell r="J5842" t="str">
            <v>COEFICIENTE DE REPRESENTATIVIDADE</v>
          </cell>
          <cell r="K5842">
            <v>243.58</v>
          </cell>
        </row>
        <row r="5843">
          <cell r="G5843">
            <v>101827</v>
          </cell>
          <cell r="H5843" t="str">
            <v>RECOMPOSIÇÃO DE BASE E OU SUB-BASE PARA REMENDO PROFUNDO DE SOLO BRITA (40/60) - INCLUSO RETIRADA E COLOCAÇÃO DO MATERIAL. AF_12/2020</v>
          </cell>
          <cell r="I5843" t="str">
            <v>M3</v>
          </cell>
          <cell r="J5843" t="str">
            <v>COEFICIENTE DE REPRESENTATIVIDADE</v>
          </cell>
          <cell r="K5843">
            <v>192.81</v>
          </cell>
        </row>
        <row r="5844">
          <cell r="G5844">
            <v>101828</v>
          </cell>
          <cell r="H5844" t="str">
            <v>RECOMPOSIÇÃO DE BASE E OU SUB-BASE PARA REMENDO PROFUNDO DE SOLO BRITA (50/50) - INCLUSO RETIRADA E COLOCAÇÃO DO MATERIAL. AF_12/2020</v>
          </cell>
          <cell r="I5844" t="str">
            <v>M3</v>
          </cell>
          <cell r="J5844" t="str">
            <v>COEFICIENTE DE REPRESENTATIVIDADE</v>
          </cell>
          <cell r="K5844">
            <v>177.91</v>
          </cell>
        </row>
        <row r="5845">
          <cell r="G5845">
            <v>101829</v>
          </cell>
          <cell r="H5845" t="str">
            <v>RECOMPOSIÇÃO DE BASE E OU SUB-BASE PARA REMENDO PROFUNDO DE SOLO BRITA (40/60) COM CIMENTO (TEOR DE 4%) - INCLUSO RETIRADA E COLOCAÇÃO DO MATERIAL. AF_12/2020</v>
          </cell>
          <cell r="I5845" t="str">
            <v>M3</v>
          </cell>
          <cell r="J5845" t="str">
            <v>COEFICIENTE DE REPRESENTATIVIDADE</v>
          </cell>
          <cell r="K5845">
            <v>261.77999999999997</v>
          </cell>
        </row>
        <row r="5846">
          <cell r="G5846">
            <v>101830</v>
          </cell>
          <cell r="H5846" t="str">
            <v>RECOMPOSIÇÃO DE BASE E OU SUB-BASE PARA REMENDO PROFUNDO DE SOLO BRITA (40/60) COM CIMENTO (TEOR DE 6%) - INCLUSO RETIRADA E COLOCAÇÃO DO MATERIAL. AF_12/2020</v>
          </cell>
          <cell r="I5846" t="str">
            <v>M3</v>
          </cell>
          <cell r="J5846" t="str">
            <v>COEFICIENTE DE REPRESENTATIVIDADE</v>
          </cell>
          <cell r="K5846">
            <v>294.02999999999997</v>
          </cell>
        </row>
        <row r="5847">
          <cell r="G5847">
            <v>101831</v>
          </cell>
          <cell r="H5847" t="str">
            <v>RECOMPOSIÇÃO DE BASE E OU SUB-BASE PARA REMENDO PROFUNDO DE SOLO BRITA (40/60) COM CIMENTO (TEOR DE 8%) - INCLUSO RETIRADA E COLOCAÇÃO DO MATERIAL. AF_12/2020</v>
          </cell>
          <cell r="I5847" t="str">
            <v>M3</v>
          </cell>
          <cell r="J5847" t="str">
            <v>COEFICIENTE DE REPRESENTATIVIDADE</v>
          </cell>
          <cell r="K5847">
            <v>325.83</v>
          </cell>
        </row>
        <row r="5848">
          <cell r="G5848">
            <v>101832</v>
          </cell>
          <cell r="H5848" t="str">
            <v>RECOMPOSIÇÃO DE BASE E OU SUB-BASE PARA REMENDO PROFUNDO DE SOLO BRITA (50/50) COM CIMENTO (TEOR DE 4%) - INCLUSO RETIRADA E COLOCAÇÃO DO MATERIAL. AF_12/2020</v>
          </cell>
          <cell r="I5848" t="str">
            <v>M3</v>
          </cell>
          <cell r="J5848" t="str">
            <v>COEFICIENTE DE REPRESENTATIVIDADE</v>
          </cell>
          <cell r="K5848">
            <v>247.48</v>
          </cell>
        </row>
        <row r="5849">
          <cell r="G5849">
            <v>101833</v>
          </cell>
          <cell r="H5849" t="str">
            <v>RECOMPOSIÇÃO DE BASE E OU SUB-BASE PARA REMENDO PROFUNDO DE SOLO BRITA (50/50) COM CIMENTO (TEOR DE 6%) - INCLUSO RETIRADA E COLOCAÇÃO DO MATERIAL. AF_12/2020</v>
          </cell>
          <cell r="I5849" t="str">
            <v>M3</v>
          </cell>
          <cell r="J5849" t="str">
            <v>COEFICIENTE DE REPRESENTATIVIDADE</v>
          </cell>
          <cell r="K5849">
            <v>280.02</v>
          </cell>
        </row>
        <row r="5850">
          <cell r="G5850">
            <v>101834</v>
          </cell>
          <cell r="H5850" t="str">
            <v>RECOMPOSIÇÃO DE BASE E OU SUB-BASE PARA REMENDO PROFUNDO DE SOLO BRITA (50/50) COM CIMENTO (TEOR DE 8%) - INCLUSO RETIRADA E COLOCAÇÃO DO MATERIAL. AF_12/2020</v>
          </cell>
          <cell r="I5850" t="str">
            <v>M3</v>
          </cell>
          <cell r="J5850" t="str">
            <v>COEFICIENTE DE REPRESENTATIVIDADE</v>
          </cell>
          <cell r="K5850">
            <v>312.13</v>
          </cell>
        </row>
        <row r="5851">
          <cell r="G5851">
            <v>101835</v>
          </cell>
          <cell r="H5851" t="str">
            <v>RECOMPOSIÇÃO DE BASE E OU SUB-BASE PARA REMENDO PROFUNDO DE BRITA GRADUADA SIMPLES - INCLUSO RETIRADA E COLOCAÇÃO DO MATERIAL. AF_12/2020</v>
          </cell>
          <cell r="I5851" t="str">
            <v>M3</v>
          </cell>
          <cell r="J5851" t="str">
            <v>ATRIBUÍDO SÃO PAULO</v>
          </cell>
          <cell r="K5851">
            <v>274.63</v>
          </cell>
        </row>
        <row r="5852">
          <cell r="G5852">
            <v>101836</v>
          </cell>
          <cell r="H5852" t="str">
            <v>RECOMPOSIÇÃO DE BASE E OU SUB-BASE PARA FECHAMENTO DE VALAS DE SOLOS DE COMPORTAMENTO LATERÍTICO (ARENOSO) - INCLUSO RETIRADA E COLOCAÇÃO DO MATERIAL. AF_12/2020</v>
          </cell>
          <cell r="I5852" t="str">
            <v>M3</v>
          </cell>
          <cell r="J5852" t="str">
            <v>COEFICIENTE DE REPRESENTATIVIDADE</v>
          </cell>
          <cell r="K5852">
            <v>23.45</v>
          </cell>
        </row>
        <row r="5853">
          <cell r="G5853">
            <v>101837</v>
          </cell>
          <cell r="H5853" t="str">
            <v>RECOMPOSIÇÃO DE BASE E OU SUB-BASE PARA FECHAMENTO DE VALAS DE SOLO MELHORADO COM CIMENTO (TEOR DE 2%) - INCLUSO RETIRADA E COLOCAÇÃO DO MATERIAL. AF_12/2020</v>
          </cell>
          <cell r="I5853" t="str">
            <v>M3</v>
          </cell>
          <cell r="J5853" t="str">
            <v>COEFICIENTE DE REPRESENTATIVIDADE</v>
          </cell>
          <cell r="K5853">
            <v>61.02</v>
          </cell>
        </row>
        <row r="5854">
          <cell r="G5854">
            <v>101838</v>
          </cell>
          <cell r="H5854" t="str">
            <v>RECOMPOSIÇÃO DE BASE E OU SUB-BASE PARA FECHAMENTO DE VALAS DE SOLO MELHORADO COM CIMENTO (TEOR DE 4%) - INCLUSO RETIRADA E COLOCAÇÃO DO MATERIAL. AF_12/2020</v>
          </cell>
          <cell r="I5854" t="str">
            <v>M3</v>
          </cell>
          <cell r="J5854" t="str">
            <v>COEFICIENTE DE REPRESENTATIVIDADE</v>
          </cell>
          <cell r="K5854">
            <v>96</v>
          </cell>
        </row>
        <row r="5855">
          <cell r="G5855">
            <v>101839</v>
          </cell>
          <cell r="H5855" t="str">
            <v>RECOMPOSIÇÃO DE BASE E OU SUB-BASE PARA FECHAMENTO DE VALAS DE SOLO COM CIMENTO (TEOR DE 6%) - INCLUSO RETIRADA E COLOCAÇÃO DO MATERIAL. AF_12/2020</v>
          </cell>
          <cell r="I5855" t="str">
            <v>M3</v>
          </cell>
          <cell r="J5855" t="str">
            <v>COEFICIENTE DE REPRESENTATIVIDADE</v>
          </cell>
          <cell r="K5855">
            <v>130.04</v>
          </cell>
        </row>
        <row r="5856">
          <cell r="G5856">
            <v>101840</v>
          </cell>
          <cell r="H5856" t="str">
            <v>RECOMPOSIÇÃO DE BASE E OU SUB-BASE PARA FECHAMENTO DE VALAS DE SOLO COM CIMENTO (TEOR DE 8%) - INCLUSO RETIRADA E COLOCAÇÃO DO MATERIAL. AF_12/2020</v>
          </cell>
          <cell r="I5856" t="str">
            <v>M3</v>
          </cell>
          <cell r="J5856" t="str">
            <v>COEFICIENTE DE REPRESENTATIVIDADE</v>
          </cell>
          <cell r="K5856">
            <v>210.38</v>
          </cell>
        </row>
        <row r="5857">
          <cell r="G5857">
            <v>101841</v>
          </cell>
          <cell r="H5857" t="str">
            <v>RECOMPOSIÇÃO DE BASE E OU SUB-BASE PARA FECHAMENTO DE VALAS DE SOLO BRITA (40/60) - INCLUSO RETIRADA E COLOCAÇÃO DO MATERIAL. AF_12/2020</v>
          </cell>
          <cell r="I5857" t="str">
            <v>M3</v>
          </cell>
          <cell r="J5857" t="str">
            <v>COEFICIENTE DE REPRESENTATIVIDADE</v>
          </cell>
          <cell r="K5857">
            <v>112.86</v>
          </cell>
        </row>
        <row r="5858">
          <cell r="G5858">
            <v>101842</v>
          </cell>
          <cell r="H5858" t="str">
            <v>RECOMPOSIÇÃO DE BASE E OU SUB-BASE PARA FECHAMENTO DE VALAS DE SOLO BRITA (50/50) - INCLUSO RETIRADA E COLOCAÇÃO DO MATERIAL. AF_12/2020</v>
          </cell>
          <cell r="I5858" t="str">
            <v>M3</v>
          </cell>
          <cell r="J5858" t="str">
            <v>COEFICIENTE DE REPRESENTATIVIDADE</v>
          </cell>
          <cell r="K5858">
            <v>97.96</v>
          </cell>
        </row>
        <row r="5859">
          <cell r="G5859">
            <v>101843</v>
          </cell>
          <cell r="H5859" t="str">
            <v>RECOMPOSIÇÃO DE BASE E OU SUB-BASE PARA FECHAMENTO DE VALAS DE SOLO BRITA (40/60) COM CIMENTO (TEOR DE 4%) - INCLUSO RETIRADA E COLOCAÇÃO DO MATERIAL. AF_12/2020</v>
          </cell>
          <cell r="I5859" t="str">
            <v>M3</v>
          </cell>
          <cell r="J5859" t="str">
            <v>COEFICIENTE DE REPRESENTATIVIDADE</v>
          </cell>
          <cell r="K5859">
            <v>181.83</v>
          </cell>
        </row>
        <row r="5860">
          <cell r="G5860">
            <v>101844</v>
          </cell>
          <cell r="H5860" t="str">
            <v>RECOMPOSIÇÃO DE BASE E OU SUB-BASE PARA FECHAMENTO DE VALAS DE SOLO BRITA (40/60) COM CIMENTO (TEOR DE 6%) - INCLUSO RETIRADA E COLOCAÇÃO DO MATERIAL. AF_12/2020</v>
          </cell>
          <cell r="I5860" t="str">
            <v>M3</v>
          </cell>
          <cell r="J5860" t="str">
            <v>COEFICIENTE DE REPRESENTATIVIDADE</v>
          </cell>
          <cell r="K5860">
            <v>214.08</v>
          </cell>
        </row>
        <row r="5861">
          <cell r="G5861">
            <v>101845</v>
          </cell>
          <cell r="H5861" t="str">
            <v>RECOMPOSIÇÃO DE BASE E OU SUB-BASE PARA FECHAMENTO DE VALAS DE SOLO BRITA (40/60) COM CIMENTO (TEOR DE 8%) - INCLUSO RETIRADA E COLOCAÇÃO DO MATERIAL. AF_12/2020</v>
          </cell>
          <cell r="I5861" t="str">
            <v>M3</v>
          </cell>
          <cell r="J5861" t="str">
            <v>COEFICIENTE DE REPRESENTATIVIDADE</v>
          </cell>
          <cell r="K5861">
            <v>245.88</v>
          </cell>
        </row>
        <row r="5862">
          <cell r="G5862">
            <v>101846</v>
          </cell>
          <cell r="H5862" t="str">
            <v>RECOMPOSIÇÃO DE BASE E OU SUB-BASE PARA FECHAMENTO DE VALAS DE SOLO BRITA (50/50) COM CIMENTO (TEOR DE 4%) - INCLUSO RETIRADA E COLOCAÇÃO DO MATERIAL. AF_12/2020</v>
          </cell>
          <cell r="I5862" t="str">
            <v>M3</v>
          </cell>
          <cell r="J5862" t="str">
            <v>COEFICIENTE DE REPRESENTATIVIDADE</v>
          </cell>
          <cell r="K5862">
            <v>167.53</v>
          </cell>
        </row>
        <row r="5863">
          <cell r="G5863">
            <v>101847</v>
          </cell>
          <cell r="H5863" t="str">
            <v>RECOMPOSIÇÃO DE BASE E OU SUB-BASE PARA FECHAMENTO DE VALAS DE SOLO BRITA (50/50) COM CIMENTO (TEOR DE 6%) - INCLUSO RETIRADA E COLOCAÇÃO DO MATERIAL. AF_12/2020</v>
          </cell>
          <cell r="I5863" t="str">
            <v>M3</v>
          </cell>
          <cell r="J5863" t="str">
            <v>COEFICIENTE DE REPRESENTATIVIDADE</v>
          </cell>
          <cell r="K5863">
            <v>200.07</v>
          </cell>
        </row>
        <row r="5864">
          <cell r="G5864">
            <v>101848</v>
          </cell>
          <cell r="H5864" t="str">
            <v>RECOMPOSIÇÃO DE BASE E OU SUB-BASE PARA FECHAMENTO DE VALAS DE SOLO BRITA (50/50) COM CIMENTO (TEOR DE 8%) - INCLUSO RETIRADA E COLOCAÇÃO DO MATERIAL. AF_12/2020</v>
          </cell>
          <cell r="I5864" t="str">
            <v>M3</v>
          </cell>
          <cell r="J5864" t="str">
            <v>COEFICIENTE DE REPRESENTATIVIDADE</v>
          </cell>
          <cell r="K5864">
            <v>232.18</v>
          </cell>
        </row>
        <row r="5865">
          <cell r="G5865">
            <v>101849</v>
          </cell>
          <cell r="H5865" t="str">
            <v>RECOMPOSIÇÃO DE BASE E OU SUB-BASE PARA FECHAMENTO DE VALAS DE BRITA GRADUADA SIMPLES - INCLUSO RETIRADA E COLOCAÇÃO DO MATERIAL. AF_12/2020</v>
          </cell>
          <cell r="I5865" t="str">
            <v>M3</v>
          </cell>
          <cell r="J5865" t="str">
            <v>ATRIBUÍDO SÃO PAULO</v>
          </cell>
          <cell r="K5865">
            <v>194.68</v>
          </cell>
        </row>
        <row r="5866">
          <cell r="G5866">
            <v>101850</v>
          </cell>
          <cell r="H5866" t="str">
            <v>REASSENTAMENTO DE PARALELEPÍPEDOS, REJUNTAMENTO COM PÓ DE PEDRA, COM REAPROVEITAMENTO DOS PARALELEPÍPEDOS - INCLUSO RETIRADA E COLOCAÇÃO DO MATERIAL. AF_12/2020</v>
          </cell>
          <cell r="I5866" t="str">
            <v>M2</v>
          </cell>
          <cell r="J5866" t="str">
            <v>COEFICIENTE DE REPRESENTATIVIDADE</v>
          </cell>
          <cell r="K5866">
            <v>50.19</v>
          </cell>
        </row>
        <row r="5867">
          <cell r="G5867">
            <v>101852</v>
          </cell>
          <cell r="H5867" t="str">
            <v>REASSENTAMENTO DE PARALELEPÍPEDOS, REJUNTAMENTO COM ARGAMASSA, COM REAPROVEITAMENTO DOS PARALELEPÍPEDOS - INCLUSO RETIRADA E COLOCAÇÃO DO MATERIAL. AF_12/2020</v>
          </cell>
          <cell r="I5867" t="str">
            <v>M2</v>
          </cell>
          <cell r="J5867" t="str">
            <v>COEFICIENTE DE REPRESENTATIVIDADE</v>
          </cell>
          <cell r="K5867">
            <v>63.4</v>
          </cell>
        </row>
        <row r="5868">
          <cell r="G5868">
            <v>101853</v>
          </cell>
          <cell r="H5868" t="str">
            <v>REASSENTAMENTO DE PEDRAS POLIÉDRICAS, REJUNTAMENTO COM PÓ DE PEDRA, COM REAPROVEITAMENTO DAS PEDRAS POLIÉDRICAS - INCLUSO RETIRADA E COLOCAÇÃO DO MATERIAL.  AF_12/2020</v>
          </cell>
          <cell r="I5868" t="str">
            <v>M2</v>
          </cell>
          <cell r="J5868" t="str">
            <v>COEFICIENTE DE REPRESENTATIVIDADE</v>
          </cell>
          <cell r="K5868">
            <v>45.91</v>
          </cell>
        </row>
        <row r="5869">
          <cell r="G5869">
            <v>101855</v>
          </cell>
          <cell r="H5869" t="str">
            <v>REASSENTAMENTO DE PEDRAS POLIÉDRICAS, REJUNTAMENTO COM ARGAMASSA, COM REAPROVEITAMENTO DAS PEDRAS POLIÉDRICAS - INCLUSO RETIRADA E COLOCAÇÃO DO MATERIAL. AF_12/2020</v>
          </cell>
          <cell r="I5869" t="str">
            <v>M2</v>
          </cell>
          <cell r="J5869" t="str">
            <v>COEFICIENTE DE REPRESENTATIVIDADE</v>
          </cell>
          <cell r="K5869">
            <v>69.86</v>
          </cell>
        </row>
        <row r="5870">
          <cell r="G5870">
            <v>101856</v>
          </cell>
          <cell r="H5870" t="str">
            <v>REASSENTAMENTO DE BLOCOS PISOGRAMA PARA PISO INTERTRAVADO, COM REAPROVEITAMENTO DOS BLOCOS PISOGRAMA - INCLUSO RETIRADA E COLOCAÇÃO DO MATERIAL. AF_12/2020</v>
          </cell>
          <cell r="I5870" t="str">
            <v>M2</v>
          </cell>
          <cell r="J5870" t="str">
            <v>COEFICIENTE DE REPRESENTATIVIDADE</v>
          </cell>
          <cell r="K5870">
            <v>21.16</v>
          </cell>
        </row>
        <row r="5871">
          <cell r="G5871">
            <v>101857</v>
          </cell>
          <cell r="H5871" t="str">
            <v>REASSENTAMENTO DE BLOCOS SEXTAVADO PARA PISO INTERTRAVADO, ESPESSURA DE 6 CM, EM CALÇADA, COM REAPROVEITAMENTO DOS BLOCOS SEXTAVADOS - INCLUSO RETIRADA E COLOCAÇÃO DO MATERIAL. AF_12/2020</v>
          </cell>
          <cell r="I5871" t="str">
            <v>M2</v>
          </cell>
          <cell r="J5871" t="str">
            <v>COEFICIENTE DE REPRESENTATIVIDADE</v>
          </cell>
          <cell r="K5871">
            <v>26.3</v>
          </cell>
        </row>
        <row r="5872">
          <cell r="G5872">
            <v>101858</v>
          </cell>
          <cell r="H5872" t="str">
            <v>REASSENTAMENTO DE BLOCOS SEXTAVADO PARA PISO INTERTRAVADO, ESPESSURA DE 6 CM, EM VIA/ESTACIONAMENTO, COM REAPROVEITAMENTO DOS BLOCOS SEXTAVADO - INCLUSO RETIRADA E COLOCAÇÃO DO MATERIAL. AF_12/2020</v>
          </cell>
          <cell r="I5872" t="str">
            <v>M2</v>
          </cell>
          <cell r="J5872" t="str">
            <v>COEFICIENTE DE REPRESENTATIVIDADE</v>
          </cell>
          <cell r="K5872">
            <v>21.61</v>
          </cell>
        </row>
        <row r="5873">
          <cell r="G5873">
            <v>101859</v>
          </cell>
          <cell r="H5873" t="str">
            <v>REASSENTAMENTO DE BLOCOS SEXTAVADO PARA PISO INTERTRAVADO, ESPESSURA DE 8 CM, EM VIA/ESTACIONAMENTO, COM REAPROVEITAMENTO DOS BLOCOS SEXTAVADO - INCLUSO RETIRADA E COLOCAÇÃO DO MATERIAL. AF_12/2020</v>
          </cell>
          <cell r="I5873" t="str">
            <v>M2</v>
          </cell>
          <cell r="J5873" t="str">
            <v>COEFICIENTE DE REPRESENTATIVIDADE</v>
          </cell>
          <cell r="K5873">
            <v>23.81</v>
          </cell>
        </row>
        <row r="5874">
          <cell r="G5874">
            <v>101860</v>
          </cell>
          <cell r="H5874" t="str">
            <v>REASSENTAMENTO DE BLOCOS SEXTAVADO PARA PISO INTERTRAVADO, ESPESSURA DE 10 CM, EM VIA/ESTACIONAMENTO, COM REAPROVEITAMENTO DOS BLOCOS SEXTAVADO - INCLUSO RETIRADA E COLOCAÇÃO DO MATERIAL. AF_12/2020</v>
          </cell>
          <cell r="I5874" t="str">
            <v>M2</v>
          </cell>
          <cell r="J5874" t="str">
            <v>COEFICIENTE DE REPRESENTATIVIDADE</v>
          </cell>
          <cell r="K5874">
            <v>27.27</v>
          </cell>
        </row>
        <row r="5875">
          <cell r="G5875">
            <v>101861</v>
          </cell>
          <cell r="H5875" t="str">
            <v>REASSENTAMENTO DE BLOCOS RETANGULAR PARA PISO INTERTRAVADO, ESPESSURA DE 4  CM, EM CALÇADA, COM REAPROVEITAMENTO DOS BLOCOS RETANGULAR - INCLUSO RETIRADA E COLOCAÇÃO DO MATERIAL. AF_12/2020</v>
          </cell>
          <cell r="I5875" t="str">
            <v>M2</v>
          </cell>
          <cell r="J5875" t="str">
            <v>COEFICIENTE DE REPRESENTATIVIDADE</v>
          </cell>
          <cell r="K5875">
            <v>25.55</v>
          </cell>
        </row>
        <row r="5876">
          <cell r="G5876">
            <v>101862</v>
          </cell>
          <cell r="H5876" t="str">
            <v>REASSENTAMENTO DE BLOCOS RETANGULAR PARA PISO INTERTRAVADO, ESPESSURA DE 6 CM, EM CALÇADA, COM REAPROVEITAMENTO DOS BLOCOS RETANGULAR - INCLUSO RETIRADA E COLOCAÇÃO DO MATERIAL. AF_12/2020</v>
          </cell>
          <cell r="I5876" t="str">
            <v>M2</v>
          </cell>
          <cell r="J5876" t="str">
            <v>COEFICIENTE DE REPRESENTATIVIDADE</v>
          </cell>
          <cell r="K5876">
            <v>27.8</v>
          </cell>
        </row>
        <row r="5877">
          <cell r="G5877">
            <v>101863</v>
          </cell>
          <cell r="H5877" t="str">
            <v>REASSENTAMENTO DE BLOCOS RETANGULAR PARA PISO INTERTRAVADO, ESPESSURA DE 6 CM, EM VIA/ESTACIONAMENTO, COM REAPROVEITAMENTO DOS BLOCOS RETANGULAR - INCLUSO RETIRADA E COLOCAÇÃO DO MATERIAL. AF_12/2020</v>
          </cell>
          <cell r="I5877" t="str">
            <v>M2</v>
          </cell>
          <cell r="J5877" t="str">
            <v>COEFICIENTE DE REPRESENTATIVIDADE</v>
          </cell>
          <cell r="K5877">
            <v>21.91</v>
          </cell>
        </row>
        <row r="5878">
          <cell r="G5878">
            <v>101864</v>
          </cell>
          <cell r="H5878" t="str">
            <v>REASSENTAMENTO DE BLOCOS RETANGULAR PARA PISO INTERTRAVADO, ESPESSURA DE 8 CM, EM VIA/ESTACIONAMENTO, COM REAPROVEITAMENTO DOS BLOCOS RETANGULAR - INCLUSO RETIRADA E COLOCAÇÃO DO MATERIAL. AF_12/2020</v>
          </cell>
          <cell r="I5878" t="str">
            <v>M2</v>
          </cell>
          <cell r="J5878" t="str">
            <v>COEFICIENTE DE REPRESENTATIVIDADE</v>
          </cell>
          <cell r="K5878">
            <v>25.37</v>
          </cell>
        </row>
        <row r="5879">
          <cell r="G5879">
            <v>101865</v>
          </cell>
          <cell r="H5879" t="str">
            <v>REASSENTAMENTO DE BLOCOS RETANGULAR PARA PISO INTERTRAVADO, ESPESSURA DE 10 CM, EM VIA/ESTACIONAMENTO, COM REAPROVEITAMENTO DOS BLOCOS RETANGULAR - INCLUSO RETIRADA E COLOCAÇÃO DO MATERIAL. AF_12/2020</v>
          </cell>
          <cell r="I5879" t="str">
            <v>M2</v>
          </cell>
          <cell r="J5879" t="str">
            <v>COEFICIENTE DE REPRESENTATIVIDADE</v>
          </cell>
          <cell r="K5879">
            <v>28.83</v>
          </cell>
        </row>
        <row r="5880">
          <cell r="G5880">
            <v>101866</v>
          </cell>
          <cell r="H5880" t="str">
            <v>REASSENTAMENTO DE BLOCOS 16 FACES PARA PISO INTERTRAVADO, ESPESSURA DE 4  CM, EM CALÇADA, COM REAPROVEITAMENTO DOS BLOCOS 16 FACES - INCLUSO RETIRADA E COLOCAÇÃO DO MATERIAL. AF_12/2020</v>
          </cell>
          <cell r="I5880" t="str">
            <v>M2</v>
          </cell>
          <cell r="J5880" t="str">
            <v>COEFICIENTE DE REPRESENTATIVIDADE</v>
          </cell>
          <cell r="K5880">
            <v>25.72</v>
          </cell>
        </row>
        <row r="5881">
          <cell r="G5881">
            <v>101867</v>
          </cell>
          <cell r="H5881" t="str">
            <v>REASSENTAMENTO DE BLOCOS 16 FACES PARA PISO INTERTRAVADO, ESPESSURA DE 6 CM, EM CALÇADA, COM REAPROVEITAMENTO DOS BLOCOS 16 FACES - INCLUSO RETIRADA E COLOCAÇÃO DO MATERIAL. AF_12/2020</v>
          </cell>
          <cell r="I5881" t="str">
            <v>M2</v>
          </cell>
          <cell r="J5881" t="str">
            <v>COEFICIENTE DE REPRESENTATIVIDADE</v>
          </cell>
          <cell r="K5881">
            <v>29.18</v>
          </cell>
        </row>
        <row r="5882">
          <cell r="G5882">
            <v>101868</v>
          </cell>
          <cell r="H5882" t="str">
            <v>REASSENTAMENTO DE BLOCOS 16 FACES PARA PISO INTERTRAVADO, ESPESSURA DE 6 CM, EM VIA/ESTACIONAMENTO, COM REAPROVEITAMENTO DOS BLOCOS 16 FACES - INCLUSO RETIRADA E COLOCAÇÃO DO MATERIAL. AF_12/2020</v>
          </cell>
          <cell r="I5882" t="str">
            <v>M2</v>
          </cell>
          <cell r="J5882" t="str">
            <v>COEFICIENTE DE REPRESENTATIVIDADE</v>
          </cell>
          <cell r="K5882">
            <v>23.31</v>
          </cell>
        </row>
        <row r="5883">
          <cell r="G5883">
            <v>101869</v>
          </cell>
          <cell r="H5883" t="str">
            <v>REASSENTAMENTO DE BLOCOS 16 FACES PARA PISO INTERTRAVADO, ESPESSURA DE 8 CM, EM VIA/ESTACIONAMENTO, COM REAPROVEITAMENTO DOS BLOCOS 16 FACES - INCLUSO RETIRADA E COLOCAÇÃO DO MATERIAL. AF_12/2020</v>
          </cell>
          <cell r="I5883" t="str">
            <v>M2</v>
          </cell>
          <cell r="J5883" t="str">
            <v>COEFICIENTE DE REPRESENTATIVIDADE</v>
          </cell>
          <cell r="K5883">
            <v>26.77</v>
          </cell>
        </row>
        <row r="5884">
          <cell r="G5884">
            <v>101870</v>
          </cell>
          <cell r="H5884" t="str">
            <v>REASSENTAMENTO DE BLOCOS 16 FACES PARA PISO INTERTRAVADO, ESPESSURA DE 10 CM, EM VIA/ESTACIONAMENTO, COM REAPROVEITAMENTO DOS BLOCOS 16 FACES - INCLUSO RETIRADA E COLOCAÇÃO DO MATERIAL. AF_12/2020</v>
          </cell>
          <cell r="I5884" t="str">
            <v>M2</v>
          </cell>
          <cell r="J5884" t="str">
            <v>COEFICIENTE DE REPRESENTATIVIDADE</v>
          </cell>
          <cell r="K5884">
            <v>30.23</v>
          </cell>
        </row>
        <row r="5885">
          <cell r="G5885">
            <v>102098</v>
          </cell>
          <cell r="H5885" t="str">
            <v>RECOMPOSIÇÃO DE REVESTIMENTO EM CONCRETO ASFÁLTICO (AQUISIÇÃO EM USINA), PARA O FECHAMENTO DE VALAS - INCLUSO DEMOLIÇÃO DO PAVIMENTO. AF_12/2020</v>
          </cell>
          <cell r="I5885" t="str">
            <v>M3</v>
          </cell>
          <cell r="J5885" t="str">
            <v>COEFICIENTE DE REPRESENTATIVIDADE</v>
          </cell>
          <cell r="K5885">
            <v>2068.37</v>
          </cell>
        </row>
        <row r="5886">
          <cell r="G5886">
            <v>102988</v>
          </cell>
          <cell r="H5886" t="str">
            <v>RECOMPOSIÇÃO DE PAVIMENTO EM PISO INTERTRAVADO, COM REAPROVEITAMENTO DOS BLOCOS INTERTRAVADOS, PARA FECHAMENTO DE VALAS - INCLUSO RETIRADA E COLOCAÇÃO DO MATERIAL. AF_12/2020</v>
          </cell>
          <cell r="I5886" t="str">
            <v>M2</v>
          </cell>
          <cell r="J5886" t="str">
            <v>COEFICIENTE DE REPRESENTATIVIDADE</v>
          </cell>
          <cell r="K5886">
            <v>45.51</v>
          </cell>
        </row>
        <row r="5887">
          <cell r="G5887">
            <v>100576</v>
          </cell>
          <cell r="H5887" t="str">
            <v>REGULARIZAÇÃO E COMPACTAÇÃO DE SUBLEITO DE SOLO  PREDOMINANTEMENTE ARGILOSO. AF_11/2019</v>
          </cell>
          <cell r="I5887" t="str">
            <v>M2</v>
          </cell>
          <cell r="J5887" t="str">
            <v>ATRIBUÍDO SÃO PAULO</v>
          </cell>
          <cell r="K5887">
            <v>2.27</v>
          </cell>
        </row>
        <row r="5888">
          <cell r="G5888">
            <v>100577</v>
          </cell>
          <cell r="H5888" t="str">
            <v>REGULARIZAÇÃO E COMPACTAÇÃO DE SUBLEITO DE SOLO PREDOMINANTEMENTE ARENOSO. AF_11/2019</v>
          </cell>
          <cell r="I5888" t="str">
            <v>M2</v>
          </cell>
          <cell r="J5888" t="str">
            <v>ATRIBUÍDO SÃO PAULO</v>
          </cell>
          <cell r="K5888">
            <v>1.06</v>
          </cell>
        </row>
        <row r="5889">
          <cell r="G5889">
            <v>96388</v>
          </cell>
          <cell r="H5889" t="str">
            <v>EXECUÇÃO E COMPACTAÇÃO DE BASE E OU SUB BASE PARA PAVIMENTAÇÃO DE SOLOS DE COMPORTAMENTO LATERÍTICO (ARENOSO) - EXCLUSIVE SOLO, ESCAVAÇÃO, CARGA E TRANSPORTE. AF_11/2019</v>
          </cell>
          <cell r="I5889" t="str">
            <v>M3</v>
          </cell>
          <cell r="J5889" t="str">
            <v>ATRIBUÍDO SÃO PAULO</v>
          </cell>
          <cell r="K5889">
            <v>10.53</v>
          </cell>
        </row>
        <row r="5890">
          <cell r="G5890">
            <v>96389</v>
          </cell>
          <cell r="H5890" t="str">
            <v>EXECUÇÃO E COMPACTAÇÃO DE BASE E OU SUB BASE PARA PAVIMENTAÇÃO DE SOLO (PREDOMINANTEMENTE ARENOSO) COM CIMENTO (TEOR DE 2%) - EXCLUSIVE SOLO, ESCAVAÇÃO, CARGA E TRANSPORTE. AF_11/2019</v>
          </cell>
          <cell r="I5890" t="str">
            <v>M3</v>
          </cell>
          <cell r="J5890" t="str">
            <v>ATRIBUÍDO SÃO PAULO</v>
          </cell>
          <cell r="K5890">
            <v>52.67</v>
          </cell>
        </row>
        <row r="5891">
          <cell r="G5891">
            <v>96390</v>
          </cell>
          <cell r="H5891" t="str">
            <v>EXECUÇÃO E COMPACTAÇÃO DE BASE E OU SUB BASE PARA PAVIMENTAÇÃO DE SOLO (PREDOMINANTEMENTE ARENOSO) COM CIMENTO (TEOR DE 4%) - EXCLUSIVE SOLO, ESCAVAÇÃO, CARGA E TRANSPORTE. AF_11/2019</v>
          </cell>
          <cell r="I5891" t="str">
            <v>M3</v>
          </cell>
          <cell r="J5891" t="str">
            <v>ATRIBUÍDO SÃO PAULO</v>
          </cell>
          <cell r="K5891">
            <v>85.81</v>
          </cell>
        </row>
        <row r="5892">
          <cell r="G5892">
            <v>96391</v>
          </cell>
          <cell r="H5892" t="str">
            <v>EXECUÇÃO E COMPACTAÇÃO DE BASE E OU SUB BASE PARA PAVIMENTAÇÃO DE SOLO (PREDOMINANTEMENTE ARENOSO) COM CIMENTO (TEOR DE 6%) - EXCLUSIVE SOLO, ESCAVAÇÃO, CARGA E TRANSPORTE. AF_11/2019</v>
          </cell>
          <cell r="I5892" t="str">
            <v>M3</v>
          </cell>
          <cell r="J5892" t="str">
            <v>ATRIBUÍDO SÃO PAULO</v>
          </cell>
          <cell r="K5892">
            <v>120.66</v>
          </cell>
        </row>
        <row r="5893">
          <cell r="G5893">
            <v>96392</v>
          </cell>
          <cell r="H5893" t="str">
            <v>EXECUÇÃO E COMPACTAÇÃO DE BASE E OU SUB BASE PARA PAVIMENTAÇÃO DE SOLO (PREDOMINANTEMENTE ARENOSO) COM CIMENTO (TEOR DE 8%) - EXCLUSIVE SOLO, ESCAVAÇÃO, CARGA E TRANSPORTE. AF_11/2019</v>
          </cell>
          <cell r="I5893" t="str">
            <v>M3</v>
          </cell>
          <cell r="J5893" t="str">
            <v>ATRIBUÍDO SÃO PAULO</v>
          </cell>
          <cell r="K5893">
            <v>154.25</v>
          </cell>
        </row>
        <row r="5894">
          <cell r="G5894">
            <v>96396</v>
          </cell>
          <cell r="H5894" t="str">
            <v>EXECUÇÃO E COMPACTAÇÃO DE BASE E OU SUB BASE PARA PAVIMENTAÇÃO DE BRITA GRADUADA SIMPLES - EXCLUSIVE CARGA E TRANSPORTE. AF_11/2019</v>
          </cell>
          <cell r="I5894" t="str">
            <v>M3</v>
          </cell>
          <cell r="J5894" t="str">
            <v>ATRIBUÍDO SÃO PAULO</v>
          </cell>
          <cell r="K5894">
            <v>182.9</v>
          </cell>
        </row>
        <row r="5895">
          <cell r="G5895">
            <v>96397</v>
          </cell>
          <cell r="H5895" t="str">
            <v>EXECUÇÃO E COMPACTAÇÃO DE BASE E OU SUB BASE PARA PAVIMENTAÇÃO DE BRITA GRADUADA SIMPLES TRATADA COM CIMENTO - EXCLUSIVE CARGA E TRANSPORTE. AF_11/2019</v>
          </cell>
          <cell r="I5895" t="str">
            <v>M3</v>
          </cell>
          <cell r="J5895" t="str">
            <v>ATRIBUÍDO SÃO PAULO</v>
          </cell>
          <cell r="K5895">
            <v>249.57</v>
          </cell>
        </row>
        <row r="5896">
          <cell r="G5896">
            <v>96398</v>
          </cell>
          <cell r="H5896" t="str">
            <v>EXECUÇÃO E COMPACTAÇÃO DE BASE E OU SUB BASE PARA PAVIMENTAÇÃO DE CONCRETO COMPACTADO COM ROLO - EXCLUSIVE CARGA E TRANSPORTE. AF_11/2019</v>
          </cell>
          <cell r="I5896" t="str">
            <v>M3</v>
          </cell>
          <cell r="J5896" t="str">
            <v>ATRIBUÍDO SÃO PAULO</v>
          </cell>
          <cell r="K5896">
            <v>338.22</v>
          </cell>
        </row>
        <row r="5897">
          <cell r="G5897">
            <v>96399</v>
          </cell>
          <cell r="H5897" t="str">
            <v>EXECUÇÃO E COMPACTAÇÃO DE BASE E OU SUB BASE PARA PAVIMENTAÇÃO DE PEDRA RACHÃO  - EXCLUSIVE CARGA E TRANSPORTE. AF_11/2019</v>
          </cell>
          <cell r="I5897" t="str">
            <v>M3</v>
          </cell>
          <cell r="J5897" t="str">
            <v>COEFICIENTE DE REPRESENTATIVIDADE</v>
          </cell>
          <cell r="K5897">
            <v>125.25</v>
          </cell>
        </row>
        <row r="5898">
          <cell r="G5898">
            <v>96400</v>
          </cell>
          <cell r="H5898" t="str">
            <v>EXECUÇÃO E COMPACTAÇÃO DE BASE E OU SUB BASE PARA PAVIMENTAÇÃO DE MACADAME SECO - EXCLUSIVE CARGA E TRANSPORTE. AF_11/2019</v>
          </cell>
          <cell r="I5898" t="str">
            <v>M3</v>
          </cell>
          <cell r="J5898" t="str">
            <v>COEFICIENTE DE REPRESENTATIVIDADE</v>
          </cell>
          <cell r="K5898">
            <v>163.18</v>
          </cell>
        </row>
        <row r="5899">
          <cell r="G5899">
            <v>100564</v>
          </cell>
          <cell r="H5899" t="str">
            <v>EXECUÇÃO E COMPACTAÇÃO DE BASE E OU SUB-BASE PARA PAVIMENTAÇÃO DE SOLO (PREDOMINANTEMENTE ARENOSO) BRITA - 40/60 - EXCLUSIVE SOLO, ESCAVAÇÃO, CARGA E TRANSPORTE. AF_11/2019</v>
          </cell>
          <cell r="I5899" t="str">
            <v>M3</v>
          </cell>
          <cell r="J5899" t="str">
            <v>ATRIBUÍDO SÃO PAULO</v>
          </cell>
          <cell r="K5899">
            <v>109.53</v>
          </cell>
        </row>
        <row r="5900">
          <cell r="G5900">
            <v>100565</v>
          </cell>
          <cell r="H5900" t="str">
            <v>EXECUÇÃO E COMPACTAÇÃO DE BASE E OU SUB-BASE PARA PAVIMENTAÇÃO DE SOLO (PREDOMINANTEMENTE ARENOSO) BRITA - 50/50 - EXCLUSIVE SOLO, ESCAVAÇÃO, CARGA E TRANSPORTE. AF_11/2019</v>
          </cell>
          <cell r="I5900" t="str">
            <v>M3</v>
          </cell>
          <cell r="J5900" t="str">
            <v>ATRIBUÍDO SÃO PAULO</v>
          </cell>
          <cell r="K5900">
            <v>94.69</v>
          </cell>
        </row>
        <row r="5901">
          <cell r="G5901">
            <v>100566</v>
          </cell>
          <cell r="H5901" t="str">
            <v>EXECUÇÃO E COMPACTAÇÃO DE BASE E OU SUB-BASE PARA PAVIMENTAÇÃO DE SOLO (PREDOMINANTEMENTE ARENOSO) BRITA - 40/60 COM CIMENTO (TEOR DE 4%) - EXCLUSIVE SOLO, ESCAVAÇÃO, CARGA E TRANSPORTE. AF_11/2019</v>
          </cell>
          <cell r="I5901" t="str">
            <v>M3</v>
          </cell>
          <cell r="J5901" t="str">
            <v>ATRIBUÍDO SÃO PAULO</v>
          </cell>
          <cell r="K5901">
            <v>178.51</v>
          </cell>
        </row>
        <row r="5902">
          <cell r="G5902">
            <v>100567</v>
          </cell>
          <cell r="H5902" t="str">
            <v>EXECUÇÃO E COMPACTAÇÃO DE BASE E OU SUB-BASE PARA PAVIMENTAÇÃO DE SOLO (PREDOMINANTEMENTE ARENOSO) BRITA - 40/60 COM CIMENTO (TEOR DE 6%) - EXCLUSIVE SOLO, ESCAVAÇÃO, CARGA E TRANSPORTE. AF_11/2019</v>
          </cell>
          <cell r="I5902" t="str">
            <v>M3</v>
          </cell>
          <cell r="J5902" t="str">
            <v>ATRIBUÍDO SÃO PAULO</v>
          </cell>
          <cell r="K5902">
            <v>210.81</v>
          </cell>
        </row>
        <row r="5903">
          <cell r="G5903">
            <v>100568</v>
          </cell>
          <cell r="H5903" t="str">
            <v>EXECUÇÃO E COMPACTAÇÃO DE BASE E OU SUB-BASE PARA PAVIMENTAÇÃO DE SOLO (PREDOMINANTEMENTE ARENOSO) BRITA - 40/60 COM CIMENTO (TEOR DE 8%) - EXCLUSIVE SOLO, ESCAVAÇÃO, CARGA E TRANSPORTE. AF_11/2019</v>
          </cell>
          <cell r="I5903" t="str">
            <v>M3</v>
          </cell>
          <cell r="J5903" t="str">
            <v>ATRIBUÍDO SÃO PAULO</v>
          </cell>
          <cell r="K5903">
            <v>242.56</v>
          </cell>
        </row>
        <row r="5904">
          <cell r="G5904">
            <v>100569</v>
          </cell>
          <cell r="H5904" t="str">
            <v>EXECUÇÃO E COMPACTAÇÃO DE BASE E OU SUB-BASE PARA PAVIMENTAÇÃO DE SOLO (PREDOMINANTEMENTE ARENOSO) BRITA - 50/50 COM CIMENTO (TEOR DE 4%)  - EXCLUSIVE SOLO, ESCAVAÇÃO, CARGA E TRANSPORTE. AF_11/2019</v>
          </cell>
          <cell r="I5904" t="str">
            <v>M3</v>
          </cell>
          <cell r="J5904" t="str">
            <v>ATRIBUÍDO SÃO PAULO</v>
          </cell>
          <cell r="K5904">
            <v>164.21</v>
          </cell>
        </row>
        <row r="5905">
          <cell r="G5905">
            <v>100570</v>
          </cell>
          <cell r="H5905" t="str">
            <v>EXECUÇÃO E COMPACTAÇÃO DE BASE E OU SUB-BASE PARA PAVIMENTAÇÃO DE SOLO (PREDOMINANTEMENTE ARENOSO) BRITA - 50/50 COM CIMENTO (TEOR DE 6%) - EXCLUSIVE SOLO, ESCAVAÇÃO, CARGA E TRANSPORTE. AF_11/2019</v>
          </cell>
          <cell r="I5905" t="str">
            <v>M3</v>
          </cell>
          <cell r="J5905" t="str">
            <v>ATRIBUÍDO SÃO PAULO</v>
          </cell>
          <cell r="K5905">
            <v>198.69</v>
          </cell>
        </row>
        <row r="5906">
          <cell r="G5906">
            <v>100571</v>
          </cell>
          <cell r="H5906" t="str">
            <v>EXECUÇÃO E COMPACTAÇÃO DE BASE E OU SUB-BASE PARA PAVIMENTAÇÃO DE SOLO (PREDOMINANTEMENTE ARENOSO) BRITA - 50/50 COM CIMENTO (TEOR DE 8%) - EXCLUSIVE SOLO, ESCAVAÇÃO, CARGA E TRANSPORTE. AF_11/2019</v>
          </cell>
          <cell r="I5906" t="str">
            <v>M3</v>
          </cell>
          <cell r="J5906" t="str">
            <v>ATRIBUÍDO SÃO PAULO</v>
          </cell>
          <cell r="K5906">
            <v>228.91</v>
          </cell>
        </row>
        <row r="5907">
          <cell r="G5907">
            <v>100572</v>
          </cell>
          <cell r="H5907" t="str">
            <v>EXECUÇÃO E COMPACTAÇÃO DE BASE E OU SUB-BASE PARA PAVIMENTAÇÃO DE SOLO (PREDOMINANTEMENTE ARGILOSO) BRITA - 40/60 - EXCLUSIVE SOLO, ESCAVAÇÃO, CARGA E TRANSPORTE. AF_11/2019</v>
          </cell>
          <cell r="I5907" t="str">
            <v>M3</v>
          </cell>
          <cell r="J5907" t="str">
            <v>ATRIBUÍDO SÃO PAULO</v>
          </cell>
          <cell r="K5907">
            <v>114.36</v>
          </cell>
        </row>
        <row r="5908">
          <cell r="G5908">
            <v>100573</v>
          </cell>
          <cell r="H5908" t="str">
            <v>EXECUÇÃO E COMPACTAÇÃO DE BASE E OU SUB-BASE PARA PAVIMENTAÇÃO DE SOLO (PREDOMINANTEMENTE ARGILOSO) BRITA - 50/50 - EXCLUSIVE SOLO, ESCAVAÇÃO, CARGA E TRANSPORTE. AF_11/2019</v>
          </cell>
          <cell r="I5908" t="str">
            <v>M3</v>
          </cell>
          <cell r="J5908" t="str">
            <v>ATRIBUÍDO SÃO PAULO</v>
          </cell>
          <cell r="K5908">
            <v>99.52</v>
          </cell>
        </row>
        <row r="5909">
          <cell r="G5909">
            <v>100574</v>
          </cell>
          <cell r="H5909" t="str">
            <v>ESPALHAMENTO DE MATERIAL COM TRATOR DE ESTEIRAS. AF_11/2019</v>
          </cell>
          <cell r="I5909" t="str">
            <v>M3</v>
          </cell>
          <cell r="J5909" t="str">
            <v>ATRIBUÍDO SÃO PAULO</v>
          </cell>
          <cell r="K5909">
            <v>1.31</v>
          </cell>
        </row>
        <row r="5910">
          <cell r="G5910">
            <v>100575</v>
          </cell>
          <cell r="H5910" t="str">
            <v>REGULARIZAÇÃO DE SUPERFÍCIES COM MOTONIVELADORA. AF_11/2019</v>
          </cell>
          <cell r="I5910" t="str">
            <v>M2</v>
          </cell>
          <cell r="J5910" t="str">
            <v>COEFICIENTE DE REPRESENTATIVIDADE</v>
          </cell>
          <cell r="K5910">
            <v>0.11</v>
          </cell>
        </row>
        <row r="5911">
          <cell r="G5911">
            <v>101767</v>
          </cell>
          <cell r="H5911" t="str">
            <v>EXECUÇÃO E COMPACTAÇÃO DE BASE E OU SUB BASE PARA PAVIMENTAÇÃO DE SOLOS ESTABILIZADOS GRANULOMETRICAMENTE COM MISTURA DE SOLOS EM PISTA - EXCLUSIVE SOLO, ESCAVAÇÃO, CARGA E TRANSPORTE. AF_11/2019</v>
          </cell>
          <cell r="I5911" t="str">
            <v>M3</v>
          </cell>
          <cell r="J5911" t="str">
            <v>ATRIBUÍDO SÃO PAULO</v>
          </cell>
          <cell r="K5911">
            <v>24.96</v>
          </cell>
        </row>
        <row r="5912">
          <cell r="G5912">
            <v>101768</v>
          </cell>
          <cell r="H5912" t="str">
            <v>EXECUÇÃO E COMPACTAÇÃO DE BASE E OU SUB BASE PARA PAVIMENTAÇÃO DE SOLO ESTABILIZADO GRANULOMETRICAMENTE SEM MISTURA DE SOLOS - EXCLUSIVE SOLO, ESCAVAÇÃO, CARGA E TRANSPORTE. AF_11/2019</v>
          </cell>
          <cell r="I5912" t="str">
            <v>M3</v>
          </cell>
          <cell r="J5912" t="str">
            <v>ATRIBUÍDO SÃO PAULO</v>
          </cell>
          <cell r="K5912">
            <v>39.69</v>
          </cell>
        </row>
        <row r="5913">
          <cell r="G5913">
            <v>92391</v>
          </cell>
          <cell r="H5913" t="str">
            <v>EXECUÇÃO DE PAVIMENTO EM PISO INTERTRAVADO, COM BLOCO PISOGRAMA DE 35 X 15 CM, ESPESSURA 6 CM. AF_10/2022</v>
          </cell>
          <cell r="I5913" t="str">
            <v>M2</v>
          </cell>
          <cell r="J5913" t="str">
            <v>COEFICIENTE DE REPRESENTATIVIDADE</v>
          </cell>
          <cell r="K5913">
            <v>59.95</v>
          </cell>
        </row>
        <row r="5914">
          <cell r="G5914">
            <v>92392</v>
          </cell>
          <cell r="H5914" t="str">
            <v>EXECUÇÃO DE PAVIMENTO EM PISO INTERTRAVADO, COM BLOCO PISOGRAMA DE 35 X 15 CM, ESPESSURA 8 CM. AF_10/2022</v>
          </cell>
          <cell r="I5914" t="str">
            <v>M2</v>
          </cell>
          <cell r="J5914" t="str">
            <v>COEFICIENTE DE REPRESENTATIVIDADE</v>
          </cell>
          <cell r="K5914">
            <v>123.57</v>
          </cell>
        </row>
        <row r="5915">
          <cell r="G5915">
            <v>92393</v>
          </cell>
          <cell r="H5915" t="str">
            <v>EXECUÇÃO DE PAVIMENTO EM PISO INTERTRAVADO, COM BLOCO SEXTAVADO DE 25 X 25 CM, ESPESSURA 6 CM. AF_10/2022</v>
          </cell>
          <cell r="I5915" t="str">
            <v>M2</v>
          </cell>
          <cell r="J5915" t="str">
            <v>COEFICIENTE DE REPRESENTATIVIDADE</v>
          </cell>
          <cell r="K5915">
            <v>59.02</v>
          </cell>
        </row>
        <row r="5916">
          <cell r="G5916">
            <v>92394</v>
          </cell>
          <cell r="H5916" t="str">
            <v>EXECUÇÃO DE PAVIMENTO EM PISO INTERTRAVADO, COM BLOCO SEXTAVADO DE 25 X 25 CM, ESPESSURA 8 CM. AF_10/2022</v>
          </cell>
          <cell r="I5916" t="str">
            <v>M2</v>
          </cell>
          <cell r="J5916" t="str">
            <v>COEFICIENTE DE REPRESENTATIVIDADE</v>
          </cell>
          <cell r="K5916">
            <v>73.150000000000006</v>
          </cell>
        </row>
        <row r="5917">
          <cell r="G5917">
            <v>92395</v>
          </cell>
          <cell r="H5917" t="str">
            <v>EXECUÇÃO DE PAVIMENTO EM PISO INTERTRAVADO, COM BLOCO SEXTAVADO DE 25 X 25 CM, ESPESSURA 10 CM. AF_10/2022</v>
          </cell>
          <cell r="I5917" t="str">
            <v>M2</v>
          </cell>
          <cell r="J5917" t="str">
            <v>COEFICIENTE DE REPRESENTATIVIDADE</v>
          </cell>
          <cell r="K5917">
            <v>87.56</v>
          </cell>
        </row>
        <row r="5918">
          <cell r="G5918">
            <v>92396</v>
          </cell>
          <cell r="H5918" t="str">
            <v>EXECUÇÃO DE PASSEIO EM PISO INTERTRAVADO, COM BLOCO RETANGULAR COR NATURAL DE 20 X 10 CM, ESPESSURA 6 CM. AF_10/2022</v>
          </cell>
          <cell r="I5918" t="str">
            <v>M2</v>
          </cell>
          <cell r="J5918" t="str">
            <v>COEFICIENTE DE REPRESENTATIVIDADE</v>
          </cell>
          <cell r="K5918">
            <v>69.900000000000006</v>
          </cell>
        </row>
        <row r="5919">
          <cell r="G5919">
            <v>92397</v>
          </cell>
          <cell r="H5919" t="str">
            <v>EXECUÇÃO DE PAVIMENTO EM PISO INTERTRAVADO, COM BLOCO RETANGULAR COR NATURAL DE 20 X 10 CM, ESPESSURA 6 CM. AF_10/2022</v>
          </cell>
          <cell r="I5919" t="str">
            <v>M2</v>
          </cell>
          <cell r="J5919" t="str">
            <v>COEFICIENTE DE REPRESENTATIVIDADE</v>
          </cell>
          <cell r="K5919">
            <v>61.93</v>
          </cell>
        </row>
        <row r="5920">
          <cell r="G5920">
            <v>92398</v>
          </cell>
          <cell r="H5920" t="str">
            <v>EXECUÇÃO DE PAVIMENTO EM PISO INTERTRAVADO, COM BLOCO RETANGULAR COR NATURAL DE 20 X 10 CM, ESPESSURA 8 CM. AF_10/2022</v>
          </cell>
          <cell r="I5920" t="str">
            <v>M2</v>
          </cell>
          <cell r="J5920" t="str">
            <v>COEFICIENTE DE REPRESENTATIVIDADE</v>
          </cell>
          <cell r="K5920">
            <v>76.78</v>
          </cell>
        </row>
        <row r="5921">
          <cell r="G5921">
            <v>92400</v>
          </cell>
          <cell r="H5921" t="str">
            <v>EXECUÇÃO DE PAVIMENTO EM PISO INTERTRAVADO, COM BLOCO RETANGULAR DE 20 X 10 CM, ESPESSURA 10 CM. AF_10/2022</v>
          </cell>
          <cell r="I5921" t="str">
            <v>M2</v>
          </cell>
          <cell r="J5921" t="str">
            <v>COEFICIENTE DE REPRESENTATIVIDADE</v>
          </cell>
          <cell r="K5921">
            <v>89.89</v>
          </cell>
        </row>
        <row r="5922">
          <cell r="G5922">
            <v>92402</v>
          </cell>
          <cell r="H5922" t="str">
            <v>EXECUÇÃO DE PASSEIO EM PISO INTERTRAVADO, COM BLOCO 16 FACES DE 22 X 11 CM, ESPESSURA 6 CM. AF_10/2022</v>
          </cell>
          <cell r="I5922" t="str">
            <v>M2</v>
          </cell>
          <cell r="J5922" t="str">
            <v>COEFICIENTE DE REPRESENTATIVIDADE</v>
          </cell>
          <cell r="K5922">
            <v>68.31</v>
          </cell>
        </row>
        <row r="5923">
          <cell r="G5923">
            <v>92403</v>
          </cell>
          <cell r="H5923" t="str">
            <v>EXECUÇÃO DE PAVIMENTO EM PISO INTERTRAVADO, COM BLOCO 16 FACES DE 22 X 11 CM, ESPESSURA 6 CM. AF_10/2022</v>
          </cell>
          <cell r="I5923" t="str">
            <v>M2</v>
          </cell>
          <cell r="J5923" t="str">
            <v>COEFICIENTE DE REPRESENTATIVIDADE</v>
          </cell>
          <cell r="K5923">
            <v>60.04</v>
          </cell>
        </row>
        <row r="5924">
          <cell r="G5924">
            <v>92404</v>
          </cell>
          <cell r="H5924" t="str">
            <v>EXECUÇÃO DE PAVIMENTO EM PISO INTERTRAVADO, COM BLOCO 16 FACES DE 22 X 11 CM, ESPESSURA 8 CM. AF_10/2022</v>
          </cell>
          <cell r="I5924" t="str">
            <v>M2</v>
          </cell>
          <cell r="J5924" t="str">
            <v>COEFICIENTE DE REPRESENTATIVIDADE</v>
          </cell>
          <cell r="K5924">
            <v>74.91</v>
          </cell>
        </row>
        <row r="5925">
          <cell r="G5925">
            <v>92406</v>
          </cell>
          <cell r="H5925" t="str">
            <v>EXECUÇÃO DE PAVIMENTO EM PISO INTERTRAVADO, COM BLOCO 16 FACES DE 22 X 11 CM, ESPESSURA 10 CM. AF_10/2022</v>
          </cell>
          <cell r="I5925" t="str">
            <v>M2</v>
          </cell>
          <cell r="J5925" t="str">
            <v>COEFICIENTE DE REPRESENTATIVIDADE</v>
          </cell>
          <cell r="K5925">
            <v>89.56</v>
          </cell>
        </row>
        <row r="5926">
          <cell r="G5926">
            <v>93679</v>
          </cell>
          <cell r="H5926" t="str">
            <v>EXECUÇÃO DE PASSEIO EM PISO INTERTRAVADO, COM BLOCO RETANGULAR COLORIDO DE 20 X 10 CM, ESPESSURA 6 CM. AF_10/2022</v>
          </cell>
          <cell r="I5926" t="str">
            <v>M2</v>
          </cell>
          <cell r="J5926" t="str">
            <v>COEFICIENTE DE REPRESENTATIVIDADE</v>
          </cell>
          <cell r="K5926">
            <v>77.650000000000006</v>
          </cell>
        </row>
        <row r="5927">
          <cell r="G5927">
            <v>93680</v>
          </cell>
          <cell r="H5927" t="str">
            <v>EXECUÇÃO DE PAVIMENTO EM PISO INTERTRAVADO, COM BLOCO RETANGULAR COLORIDO DE 20 X 10 CM, ESPESSURA 6 CM. AF_10/2022</v>
          </cell>
          <cell r="I5927" t="str">
            <v>M2</v>
          </cell>
          <cell r="J5927" t="str">
            <v>COEFICIENTE DE REPRESENTATIVIDADE</v>
          </cell>
          <cell r="K5927">
            <v>69.48</v>
          </cell>
        </row>
        <row r="5928">
          <cell r="G5928">
            <v>93681</v>
          </cell>
          <cell r="H5928" t="str">
            <v>EXECUÇÃO DE PAVIMENTO EM PISO INTERTRAVADO, COM BLOCO RETANGULAR COLORIDO DE 20 X 10 CM, ESPESSURA 8 CM. AF_10/2022</v>
          </cell>
          <cell r="I5928" t="str">
            <v>M2</v>
          </cell>
          <cell r="J5928" t="str">
            <v>COEFICIENTE DE REPRESENTATIVIDADE</v>
          </cell>
          <cell r="K5928">
            <v>82.83</v>
          </cell>
        </row>
        <row r="5929">
          <cell r="G5929">
            <v>97104</v>
          </cell>
          <cell r="H5929" t="str">
            <v>EXECUÇÃO DE PAVIMENTO DE CONCRETO SIMPLES (PCS), FCK = 40 MPA, ESPESSURA DE 15,0 CM. AF_04/2022</v>
          </cell>
          <cell r="I5929" t="str">
            <v>M2</v>
          </cell>
          <cell r="J5929" t="str">
            <v>ATRIBUÍDO SÃO PAULO</v>
          </cell>
          <cell r="K5929">
            <v>145.79</v>
          </cell>
        </row>
        <row r="5930">
          <cell r="G5930">
            <v>97105</v>
          </cell>
          <cell r="H5930" t="str">
            <v>EXECUÇÃO DE PAVIMENTO DE CONCRETO SIMPLES (PCS), FCK = 40 MPA, ESPESSURA DE 17,5 CM. AF_04/2022</v>
          </cell>
          <cell r="I5930" t="str">
            <v>M2</v>
          </cell>
          <cell r="J5930" t="str">
            <v>ATRIBUÍDO SÃO PAULO</v>
          </cell>
          <cell r="K5930">
            <v>165.67</v>
          </cell>
        </row>
        <row r="5931">
          <cell r="G5931">
            <v>97106</v>
          </cell>
          <cell r="H5931" t="str">
            <v>EXECUÇÃO DE PAVIMENTO DE CONCRETO SIMPLES (PCS), FCK = 40 MPA, ESPESSURA DE 20,0 CM. AF_04/2022</v>
          </cell>
          <cell r="I5931" t="str">
            <v>M2</v>
          </cell>
          <cell r="J5931" t="str">
            <v>ATRIBUÍDO SÃO PAULO</v>
          </cell>
          <cell r="K5931">
            <v>184.35</v>
          </cell>
        </row>
        <row r="5932">
          <cell r="G5932">
            <v>97107</v>
          </cell>
          <cell r="H5932" t="str">
            <v>EXECUÇÃO DE PAVIMENTO DE CONCRETO SIMPLES (PCS), FCK = 40 MPA, ESPESSURA DE 22,5 CM. AF_04/2022</v>
          </cell>
          <cell r="I5932" t="str">
            <v>M2</v>
          </cell>
          <cell r="J5932" t="str">
            <v>ATRIBUÍDO SÃO PAULO</v>
          </cell>
          <cell r="K5932">
            <v>210.7</v>
          </cell>
        </row>
        <row r="5933">
          <cell r="G5933">
            <v>97108</v>
          </cell>
          <cell r="H5933" t="str">
            <v>EXECUÇÃO DE PAVIMENTO DE CONCRETO SIMPLES (PCS), FCK = 40 MPA, ESPESSURA DE 25,0 CM. AF_04/2022</v>
          </cell>
          <cell r="I5933" t="str">
            <v>M2</v>
          </cell>
          <cell r="J5933" t="str">
            <v>ATRIBUÍDO SÃO PAULO</v>
          </cell>
          <cell r="K5933">
            <v>239.52</v>
          </cell>
        </row>
        <row r="5934">
          <cell r="G5934">
            <v>97109</v>
          </cell>
          <cell r="H5934" t="str">
            <v>EXECUÇÃO DE PAVIMENTO DE CONCRETO SIMPLES (PCS), FCK = 40 MPA, ESPESSURA DE 27,5 CM. AF_04/2022</v>
          </cell>
          <cell r="I5934" t="str">
            <v>M2</v>
          </cell>
          <cell r="J5934" t="str">
            <v>ATRIBUÍDO SÃO PAULO</v>
          </cell>
          <cell r="K5934">
            <v>264.38</v>
          </cell>
        </row>
        <row r="5935">
          <cell r="G5935">
            <v>97111</v>
          </cell>
          <cell r="H5935" t="str">
            <v>EXECUÇÃO DE PAVIMENTO DE CONCRETO ARMADO (PCA), FCK = 30 MPA, ESPESSURA DE 15,0 CM. AF_04/2022</v>
          </cell>
          <cell r="I5935" t="str">
            <v>M2</v>
          </cell>
          <cell r="J5935" t="str">
            <v>ATRIBUÍDO SÃO PAULO</v>
          </cell>
          <cell r="K5935">
            <v>289.89999999999998</v>
          </cell>
        </row>
        <row r="5936">
          <cell r="G5936">
            <v>97112</v>
          </cell>
          <cell r="H5936" t="str">
            <v>EXECUÇÃO DE PAVIMENTO DE CONCRETO ARMADO (PCA), FCK = 30 MPA, ESPESSURA DE 17,5 CM. AF_04/2022</v>
          </cell>
          <cell r="I5936" t="str">
            <v>M2</v>
          </cell>
          <cell r="J5936" t="str">
            <v>ATRIBUÍDO SÃO PAULO</v>
          </cell>
          <cell r="K5936">
            <v>252.94</v>
          </cell>
        </row>
        <row r="5937">
          <cell r="G5937">
            <v>97113</v>
          </cell>
          <cell r="H5937" t="str">
            <v>APLICAÇÃO DE LONA PLÁSTICA PARA EXECUÇÃO DE PAVIMENTOS DE CONCRETO. AF_04/2022</v>
          </cell>
          <cell r="I5937" t="str">
            <v>M2</v>
          </cell>
          <cell r="J5937" t="str">
            <v>COEFICIENTE DE REPRESENTATIVIDADE</v>
          </cell>
          <cell r="K5937">
            <v>2.64</v>
          </cell>
        </row>
        <row r="5938">
          <cell r="G5938">
            <v>97114</v>
          </cell>
          <cell r="H5938" t="str">
            <v>EXECUÇÃO DE JUNTAS DE CONTRAÇÃO PARA PAVIMENTOS DE CONCRETO. AF_04/2022</v>
          </cell>
          <cell r="I5938" t="str">
            <v>M</v>
          </cell>
          <cell r="J5938" t="str">
            <v>COEFICIENTE DE REPRESENTATIVIDADE</v>
          </cell>
          <cell r="K5938">
            <v>0.32</v>
          </cell>
        </row>
        <row r="5939">
          <cell r="G5939">
            <v>97115</v>
          </cell>
          <cell r="H5939" t="str">
            <v>APLICAÇÃO DE GRAXA EM BARRAS DE TRANSFERÊNCIA PARA EXECUÇÃO DE PAVIMENTO DE CONCRETO. AF_04/2022</v>
          </cell>
          <cell r="I5939" t="str">
            <v>KG</v>
          </cell>
          <cell r="J5939" t="str">
            <v>COEFICIENTE DE REPRESENTATIVIDADE</v>
          </cell>
          <cell r="K5939">
            <v>51.01</v>
          </cell>
        </row>
        <row r="5940">
          <cell r="G5940">
            <v>97116</v>
          </cell>
          <cell r="H5940" t="str">
            <v>BARRAS DE TRANSFERÊNCIA, AÇO CA-25 DE 16,0 MM, PARA EXECUÇÃO DE PAVIMENTO DE CONCRETO  FORNECIMENTO E INSTALAÇÃO. AF_04/2022</v>
          </cell>
          <cell r="I5940" t="str">
            <v>KG</v>
          </cell>
          <cell r="J5940" t="str">
            <v>COEFICIENTE DE REPRESENTATIVIDADE</v>
          </cell>
          <cell r="K5940">
            <v>22.87</v>
          </cell>
        </row>
        <row r="5941">
          <cell r="G5941">
            <v>97117</v>
          </cell>
          <cell r="H5941" t="str">
            <v>BARRAS DE TRANSFERÊNCIA, AÇO CA-25 DE 20,0 MM, PARA EXECUÇÃO DE PAVIMENTO DE CONCRETO  FORNECIMENTO E INSTALAÇÃO. AF_04/2022</v>
          </cell>
          <cell r="I5941" t="str">
            <v>KG</v>
          </cell>
          <cell r="J5941" t="str">
            <v>COEFICIENTE DE REPRESENTATIVIDADE</v>
          </cell>
          <cell r="K5941">
            <v>20.12</v>
          </cell>
        </row>
        <row r="5942">
          <cell r="G5942">
            <v>97118</v>
          </cell>
          <cell r="H5942" t="str">
            <v>BARRAS DE TRANSFERÊNCIA, AÇO CA-25 DE 25,0 MM, PARA EXECUÇÃO DE PAVIMENTO DE CONCRETO  FORNECIMENTO E INSTALAÇÃO. AF_04/2022</v>
          </cell>
          <cell r="I5942" t="str">
            <v>KG</v>
          </cell>
          <cell r="J5942" t="str">
            <v>COEFICIENTE DE REPRESENTATIVIDADE</v>
          </cell>
          <cell r="K5942">
            <v>16.75</v>
          </cell>
        </row>
        <row r="5943">
          <cell r="G5943">
            <v>97119</v>
          </cell>
          <cell r="H5943" t="str">
            <v>BARRAS DE TRANSFERÊNCIA, AÇO CA-25 DE 32,0 MM, PARA EXECUÇÃO DE PAVIMENTO DE CONCRETO  FORNECIMENTO E INSTALAÇÃO. AF_04/2022</v>
          </cell>
          <cell r="I5943" t="str">
            <v>KG</v>
          </cell>
          <cell r="J5943" t="str">
            <v>COEFICIENTE DE REPRESENTATIVIDADE</v>
          </cell>
          <cell r="K5943">
            <v>15.18</v>
          </cell>
        </row>
        <row r="5944">
          <cell r="G5944">
            <v>97120</v>
          </cell>
          <cell r="H5944" t="str">
            <v>BARRAS DE LIGAÇÃO, AÇO CA-50 DE 10 MM, PARA EXECUÇÃO DE PAVIMENTO DE CONCRETO  FORNECIMENTO E INSTALAÇÃO. AF_04/2022</v>
          </cell>
          <cell r="I5944" t="str">
            <v>KG</v>
          </cell>
          <cell r="J5944" t="str">
            <v>COEFICIENTE DE REPRESENTATIVIDADE</v>
          </cell>
          <cell r="K5944">
            <v>9.73</v>
          </cell>
        </row>
        <row r="5945">
          <cell r="G5945">
            <v>101167</v>
          </cell>
          <cell r="H5945" t="str">
            <v>EXECUÇÃO DE PAVIMENTO EM PARALELEPÍPEDOS, REJUNTAMENTO COM PÓ DE PEDRA. AF_05/2020</v>
          </cell>
          <cell r="I5945" t="str">
            <v>M2</v>
          </cell>
          <cell r="J5945" t="str">
            <v>COEFICIENTE DE REPRESENTATIVIDADE</v>
          </cell>
          <cell r="K5945">
            <v>165.1</v>
          </cell>
        </row>
        <row r="5946">
          <cell r="G5946">
            <v>101169</v>
          </cell>
          <cell r="H5946" t="str">
            <v>EXECUÇÃO DE PAVIMENTO EM PARALELEPÍPEDOS, REJUNTAMENTO COM ARGAMASSA TRAÇO 1:3 (CIMENTO E AREIA). AF_05/2020</v>
          </cell>
          <cell r="I5946" t="str">
            <v>M2</v>
          </cell>
          <cell r="J5946" t="str">
            <v>COEFICIENTE DE REPRESENTATIVIDADE</v>
          </cell>
          <cell r="K5946">
            <v>178.36</v>
          </cell>
        </row>
        <row r="5947">
          <cell r="G5947">
            <v>101170</v>
          </cell>
          <cell r="H5947" t="str">
            <v>EXECUÇÃO DE PAVIMENTO EM PEDRAS POLIÉDRICAS, REJUNTAMENTO COM PÓ DE PEDRA. AF_05/2020</v>
          </cell>
          <cell r="I5947" t="str">
            <v>M2</v>
          </cell>
          <cell r="J5947" t="str">
            <v>COEFICIENTE DE REPRESENTATIVIDADE</v>
          </cell>
          <cell r="K5947">
            <v>44.33</v>
          </cell>
        </row>
        <row r="5948">
          <cell r="G5948">
            <v>101172</v>
          </cell>
          <cell r="H5948" t="str">
            <v>EXECUÇÃO DE PAVIMENTO EM PEDRAS POLIÉDRICAS, REJUNTAMENTO COM ARGAMASSA TRAÇO 1:3 (CIMENTO E AREIA). AF_05/2020</v>
          </cell>
          <cell r="I5948" t="str">
            <v>M2</v>
          </cell>
          <cell r="J5948" t="str">
            <v>COEFICIENTE DE REPRESENTATIVIDADE</v>
          </cell>
          <cell r="K5948">
            <v>68.42</v>
          </cell>
        </row>
        <row r="5949">
          <cell r="G5949">
            <v>103904</v>
          </cell>
          <cell r="H5949" t="str">
            <v>EXECUÇÃO DE PAVIMENTO DE CONCRETO SIMPLES (PCS), FCK = 35 MPA, ESPESSURA DE 15,0 CM. AF_04/2022</v>
          </cell>
          <cell r="I5949" t="str">
            <v>M2</v>
          </cell>
          <cell r="J5949" t="str">
            <v>ATRIBUÍDO SÃO PAULO</v>
          </cell>
          <cell r="K5949">
            <v>141.5</v>
          </cell>
        </row>
        <row r="5950">
          <cell r="G5950">
            <v>103905</v>
          </cell>
          <cell r="H5950" t="str">
            <v>EXECUÇÃO DE PAVIMENTO DE CONCRETO SIMPLES (PCS), FCK = 35 MPA, ESPESSURA DE 16,0 CM. AF_04/2022</v>
          </cell>
          <cell r="I5950" t="str">
            <v>M2</v>
          </cell>
          <cell r="J5950" t="str">
            <v>ATRIBUÍDO SÃO PAULO</v>
          </cell>
          <cell r="K5950">
            <v>149.85</v>
          </cell>
        </row>
        <row r="5951">
          <cell r="G5951">
            <v>103906</v>
          </cell>
          <cell r="H5951" t="str">
            <v>EXECUÇÃO DE PAVIMENTO DE CONCRETO SIMPLES (PCS), FCK = 40 MPA, ESPESSURA DE 16,0 CM. AF_04/2022</v>
          </cell>
          <cell r="I5951" t="str">
            <v>M2</v>
          </cell>
          <cell r="J5951" t="str">
            <v>ATRIBUÍDO SÃO PAULO</v>
          </cell>
          <cell r="K5951">
            <v>176.28</v>
          </cell>
        </row>
        <row r="5952">
          <cell r="G5952">
            <v>103907</v>
          </cell>
          <cell r="H5952" t="str">
            <v>EXECUÇÃO DE PAVIMENTO DE CONCRETO SIMPLES (PCS), FCK = 35 MPA, ESPESSURA DE 17,5 CM. AF_04/2022</v>
          </cell>
          <cell r="I5952" t="str">
            <v>M2</v>
          </cell>
          <cell r="J5952" t="str">
            <v>ATRIBUÍDO SÃO PAULO</v>
          </cell>
          <cell r="K5952">
            <v>158.13999999999999</v>
          </cell>
        </row>
        <row r="5953">
          <cell r="G5953">
            <v>103908</v>
          </cell>
          <cell r="H5953" t="str">
            <v>EXECUÇÃO PAVIMENTO DE CONCRETO SIMPLES (PCS), FCK = 35 MPA, ESPESSURA DE 20,0 CM. AF_04/2022</v>
          </cell>
          <cell r="I5953" t="str">
            <v>M2</v>
          </cell>
          <cell r="J5953" t="str">
            <v>ATRIBUÍDO SÃO PAULO</v>
          </cell>
          <cell r="K5953">
            <v>178.63</v>
          </cell>
        </row>
        <row r="5954">
          <cell r="G5954">
            <v>103909</v>
          </cell>
          <cell r="H5954" t="str">
            <v>EXECUÇÃO PAVIMENTO DE CONCRETO SIMPLES (PCS), FCK = 35 MPA, ESPESSURA DE 22,5 CM. AF_04/2022</v>
          </cell>
          <cell r="I5954" t="str">
            <v>M2</v>
          </cell>
          <cell r="J5954" t="str">
            <v>ATRIBUÍDO SÃO PAULO</v>
          </cell>
          <cell r="K5954">
            <v>204.27</v>
          </cell>
        </row>
        <row r="5955">
          <cell r="G5955">
            <v>103911</v>
          </cell>
          <cell r="H5955" t="str">
            <v>EXECUÇÃO DE PAVIMENTO DE CONCRETO SIMPLES (PCS), FCK = 35 MPA, ESPESSURA DE 25,0 CM. AF_04/2022</v>
          </cell>
          <cell r="I5955" t="str">
            <v>M2</v>
          </cell>
          <cell r="J5955" t="str">
            <v>ATRIBUÍDO SÃO PAULO</v>
          </cell>
          <cell r="K5955">
            <v>232.37</v>
          </cell>
        </row>
        <row r="5956">
          <cell r="G5956">
            <v>103912</v>
          </cell>
          <cell r="H5956" t="str">
            <v>EXECUÇÃO PAVIMENTO DE CONCRETO SIMPLES (PCS), FCK = 35 MPA, ESPESSURA DE 27,5 CM. AF_04/2022</v>
          </cell>
          <cell r="I5956" t="str">
            <v>M2</v>
          </cell>
          <cell r="J5956" t="str">
            <v>ATRIBUÍDO SÃO PAULO</v>
          </cell>
          <cell r="K5956">
            <v>92.57</v>
          </cell>
        </row>
        <row r="5957">
          <cell r="G5957">
            <v>103913</v>
          </cell>
          <cell r="H5957" t="str">
            <v>EXECUÇÃO DE PISO INDUSTRIAL DE CONCRETO ARMADO, FCK = 20 MPA, ESPESSURA DE 12,0 CM. AF_04/2022</v>
          </cell>
          <cell r="I5957" t="str">
            <v>M2</v>
          </cell>
          <cell r="J5957" t="str">
            <v>ATRIBUÍDO SÃO PAULO</v>
          </cell>
          <cell r="K5957">
            <v>137.49</v>
          </cell>
        </row>
        <row r="5958">
          <cell r="G5958">
            <v>103914</v>
          </cell>
          <cell r="H5958" t="str">
            <v>EXECUÇÃO DE PISO INDUSTRIAL DE CONCRETO ARMADO, FCK = 20 MPA, ESPESSURA DE 14,0 CM. AF_04/2022</v>
          </cell>
          <cell r="I5958" t="str">
            <v>M2</v>
          </cell>
          <cell r="J5958" t="str">
            <v>ATRIBUÍDO SÃO PAULO</v>
          </cell>
          <cell r="K5958">
            <v>159.91999999999999</v>
          </cell>
        </row>
        <row r="5959">
          <cell r="G5959">
            <v>103915</v>
          </cell>
          <cell r="H5959" t="str">
            <v>EXECUÇÃO DE PISO INDUSTRIAL DE CONCRETO ARMADO, FCK = 20 MPA, ESPESSURA DE 15,0 CM. AF_04/2022</v>
          </cell>
          <cell r="I5959" t="str">
            <v>M2</v>
          </cell>
          <cell r="J5959" t="str">
            <v>ATRIBUÍDO SÃO PAULO</v>
          </cell>
          <cell r="K5959">
            <v>174.99</v>
          </cell>
        </row>
        <row r="5960">
          <cell r="G5960">
            <v>103916</v>
          </cell>
          <cell r="H5960" t="str">
            <v>EXECUÇÃO DE PISO INDUSTRIAL DE CONCRETO ARMADO, FCK = 20 MPA, ESPESSURA DE 18,0 CM. AF_04/2022</v>
          </cell>
          <cell r="I5960" t="str">
            <v>M2</v>
          </cell>
          <cell r="J5960" t="str">
            <v>ATRIBUÍDO SÃO PAULO</v>
          </cell>
          <cell r="K5960">
            <v>200.29</v>
          </cell>
        </row>
        <row r="5961">
          <cell r="G5961">
            <v>103917</v>
          </cell>
          <cell r="H5961" t="str">
            <v>EXECUÇÃO DE PISO INDUSTRIAL DE CONCRETO ARMADO, FCK = 20 MPA, ESPESSURA DE 20,0 CM. AF_04/2022</v>
          </cell>
          <cell r="I5961" t="str">
            <v>M2</v>
          </cell>
          <cell r="J5961" t="str">
            <v>ATRIBUÍDO SÃO PAULO</v>
          </cell>
          <cell r="K5961">
            <v>231.5</v>
          </cell>
        </row>
        <row r="5962">
          <cell r="G5962">
            <v>103918</v>
          </cell>
          <cell r="H5962" t="str">
            <v>EXECUÇÃO DE PISO INDUSTRIAL DE CONCRETO ARMADO, FCK = 20 MPA, ESPESSURA DE 22,0 CM. AF_04/2022</v>
          </cell>
          <cell r="I5962" t="str">
            <v>M2</v>
          </cell>
          <cell r="J5962" t="str">
            <v>ATRIBUÍDO SÃO PAULO</v>
          </cell>
          <cell r="K5962">
            <v>245.25</v>
          </cell>
        </row>
        <row r="5963">
          <cell r="G5963">
            <v>104432</v>
          </cell>
          <cell r="H5963" t="str">
            <v>EXECUÇÃO DE PASSEIO EM PISO INTERTRAVADO, COM BLOCO RAQUETE  22 X 13,5 CM, ESPESSURA 6 CM. AF_10/2022</v>
          </cell>
          <cell r="I5963" t="str">
            <v>M2</v>
          </cell>
          <cell r="J5963" t="str">
            <v>COEFICIENTE DE REPRESENTATIVIDADE</v>
          </cell>
          <cell r="K5963">
            <v>73.39</v>
          </cell>
        </row>
        <row r="5964">
          <cell r="G5964">
            <v>104433</v>
          </cell>
          <cell r="H5964" t="str">
            <v>EXECUÇÃO DE PAVIMENTO EM PISO INTERTRAVADO, COM BLOCO RAQUETE  22 X 13,5 CM, ESPESSURA 6 CM. AF_10/2022</v>
          </cell>
          <cell r="I5964" t="str">
            <v>M2</v>
          </cell>
          <cell r="J5964" t="str">
            <v>COEFICIENTE DE REPRESENTATIVIDADE</v>
          </cell>
          <cell r="K5964">
            <v>64.47</v>
          </cell>
        </row>
        <row r="5965">
          <cell r="G5965">
            <v>103694</v>
          </cell>
          <cell r="H5965" t="str">
            <v>FORNECIMENTO E INSTALAÇÃO DE SUPORTE DE MADEIRA  PARA PLACAS DE SINALIZAÇÃO, EM SOLO, COM H= DE 2,5 M E SEÇÃO DE 7,5 X 7,5 CM. AF_03/2022</v>
          </cell>
          <cell r="I5965" t="str">
            <v>UN</v>
          </cell>
          <cell r="J5965" t="str">
            <v>COEFICIENTE DE REPRESENTATIVIDADE</v>
          </cell>
          <cell r="K5965">
            <v>103.82</v>
          </cell>
        </row>
        <row r="5966">
          <cell r="G5966">
            <v>103695</v>
          </cell>
          <cell r="H5966" t="str">
            <v>FORNECIMENTO E INSTALAÇÃO DE SUPORTE DE MADEIRA PARA PLACAS DE SINALIZAÇÃO, EM SOLO, COM H= DE 2,0 M E SEÇÃO DE 7,5 X 7,5 CM. AF_03/2022</v>
          </cell>
          <cell r="I5966" t="str">
            <v>UN</v>
          </cell>
          <cell r="J5966" t="str">
            <v>COEFICIENTE DE REPRESENTATIVIDADE</v>
          </cell>
          <cell r="K5966">
            <v>92.72</v>
          </cell>
        </row>
        <row r="5967">
          <cell r="G5967">
            <v>103696</v>
          </cell>
          <cell r="H5967" t="str">
            <v>FORNECIMENTO E INSTALAÇÃO DE SUPORTE DE MADEIRA PARA PLACAS DE SINALIZAÇÃO EM CONCRETO, COM H= DE 2,5 M E SEÇÃO DE 7,5 X 7,5 CM. AF_03/2022</v>
          </cell>
          <cell r="I5967" t="str">
            <v>UN</v>
          </cell>
          <cell r="J5967" t="str">
            <v>COEFICIENTE DE REPRESENTATIVIDADE</v>
          </cell>
          <cell r="K5967">
            <v>127.15</v>
          </cell>
        </row>
        <row r="5968">
          <cell r="G5968">
            <v>103697</v>
          </cell>
          <cell r="H5968" t="str">
            <v>FORNECIMENTO E INSTALAÇÃO DE SUPORTE DE MADEIRA PARA PLACAS DE SINALIZAÇÃO, EM BASE DE CONCRETO, COM H= DE 2,0 M E SEÇÃO DE 7,5 X 7,5 CM. AF_03/2022</v>
          </cell>
          <cell r="I5968" t="str">
            <v>UN</v>
          </cell>
          <cell r="J5968" t="str">
            <v>COEFICIENTE DE REPRESENTATIVIDADE</v>
          </cell>
          <cell r="K5968">
            <v>116.05</v>
          </cell>
        </row>
        <row r="5969">
          <cell r="G5969">
            <v>95995</v>
          </cell>
          <cell r="H5969" t="str">
            <v>EXECUÇÃO DE PAVIMENTO COM APLICAÇÃO DE CONCRETO ASFÁLTICO, CAMADA DE ROLAMENTO - EXCLUSIVE CARGA E TRANSPORTE. AF_11/2019</v>
          </cell>
          <cell r="I5969" t="str">
            <v>M3</v>
          </cell>
          <cell r="J5969" t="str">
            <v>ATRIBUÍDO SÃO PAULO</v>
          </cell>
          <cell r="K5969">
            <v>1698.82</v>
          </cell>
        </row>
        <row r="5970">
          <cell r="G5970">
            <v>95996</v>
          </cell>
          <cell r="H5970" t="str">
            <v>EXECUÇÃO DE PAVIMENTO COM APLICAÇÃO DE CONCRETO ASFÁLTICO, CAMADA DE BINDER - EXCLUSIVE CARGA E TRANSPORTE. AF_11/2019</v>
          </cell>
          <cell r="I5970" t="str">
            <v>M3</v>
          </cell>
          <cell r="J5970" t="str">
            <v>ATRIBUÍDO SÃO PAULO</v>
          </cell>
          <cell r="K5970">
            <v>1472.27</v>
          </cell>
        </row>
        <row r="5971">
          <cell r="G5971">
            <v>96001</v>
          </cell>
          <cell r="H5971" t="str">
            <v>FRESAGEM DE PAVIMENTO ASFÁLTICO (PROFUNDIDADE ATÉ 5,0 CM) - EXCLUSIVE TRANSPORTE. AF_11/2019</v>
          </cell>
          <cell r="I5971" t="str">
            <v>M2</v>
          </cell>
          <cell r="J5971" t="str">
            <v>ATRIBUÍDO SÃO PAULO</v>
          </cell>
          <cell r="K5971">
            <v>7.71</v>
          </cell>
        </row>
        <row r="5972">
          <cell r="G5972">
            <v>96393</v>
          </cell>
          <cell r="H5972" t="str">
            <v>USINAGEM DE BRITA GRADUADA SIMPLES. AF_03/2020</v>
          </cell>
          <cell r="I5972" t="str">
            <v>M3</v>
          </cell>
          <cell r="J5972" t="str">
            <v>ATRIBUÍDO SÃO PAULO</v>
          </cell>
          <cell r="K5972">
            <v>171.23</v>
          </cell>
        </row>
        <row r="5973">
          <cell r="G5973">
            <v>96394</v>
          </cell>
          <cell r="H5973" t="str">
            <v>USINAGEM DE BRITA GRADUADA TRATADA COM CIMENTO. AF_03/2020</v>
          </cell>
          <cell r="I5973" t="str">
            <v>M3</v>
          </cell>
          <cell r="J5973" t="str">
            <v>ATRIBUÍDO SÃO PAULO</v>
          </cell>
          <cell r="K5973">
            <v>236.35</v>
          </cell>
        </row>
        <row r="5974">
          <cell r="G5974">
            <v>96395</v>
          </cell>
          <cell r="H5974" t="str">
            <v>USINAGEM DE CONCRETO PARA COMPACTAÇÃO COM ROLO. AF_03/2020</v>
          </cell>
          <cell r="I5974" t="str">
            <v>M3</v>
          </cell>
          <cell r="J5974" t="str">
            <v>ATRIBUÍDO SÃO PAULO</v>
          </cell>
          <cell r="K5974">
            <v>326.55</v>
          </cell>
        </row>
        <row r="5975">
          <cell r="G5975">
            <v>88411</v>
          </cell>
          <cell r="H5975" t="str">
            <v>APLICAÇÃO MANUAL DE FUNDO SELADOR ACRÍLICO EM PANOS COM PRESENÇA DE VÃOS DE EDIFÍCIOS DE MÚLTIPLOS PAVIMENTOS. AF_06/2014</v>
          </cell>
          <cell r="I5975" t="str">
            <v>M2</v>
          </cell>
          <cell r="J5975" t="str">
            <v>COLETADO</v>
          </cell>
          <cell r="K5975">
            <v>3.17</v>
          </cell>
        </row>
        <row r="5976">
          <cell r="G5976">
            <v>88412</v>
          </cell>
          <cell r="H5976" t="str">
            <v>APLICAÇÃO MANUAL DE FUNDO SELADOR ACRÍLICO EM PANOS CEGOS DE FACHADA (SEM PRESENÇA DE VÃOS) DE EDIFÍCIOS DE MÚLTIPLOS PAVIMENTOS. AF_06/2014</v>
          </cell>
          <cell r="I5976" t="str">
            <v>M2</v>
          </cell>
          <cell r="J5976" t="str">
            <v>COLETADO</v>
          </cell>
          <cell r="K5976">
            <v>2.5</v>
          </cell>
        </row>
        <row r="5977">
          <cell r="G5977">
            <v>88413</v>
          </cell>
          <cell r="H5977" t="str">
            <v>APLICAÇÃO MANUAL DE FUNDO SELADOR ACRÍLICO EM SUPERFÍCIES EXTERNAS DE SACADA DE EDIFÍCIOS DE MÚLTIPLOS PAVIMENTOS. AF_06/2014</v>
          </cell>
          <cell r="I5977" t="str">
            <v>M2</v>
          </cell>
          <cell r="J5977" t="str">
            <v>COLETADO</v>
          </cell>
          <cell r="K5977">
            <v>4.5199999999999996</v>
          </cell>
        </row>
        <row r="5978">
          <cell r="G5978">
            <v>88414</v>
          </cell>
          <cell r="H5978" t="str">
            <v>APLICAÇÃO MANUAL DE FUNDO SELADOR ACRÍLICO EM SUPERFÍCIES INTERNAS DA SACADA DE EDIFÍCIOS DE MÚLTIPLOS PAVIMENTOS. AF_06/2014</v>
          </cell>
          <cell r="I5978" t="str">
            <v>M2</v>
          </cell>
          <cell r="J5978" t="str">
            <v>COLETADO</v>
          </cell>
          <cell r="K5978">
            <v>4.9400000000000004</v>
          </cell>
        </row>
        <row r="5979">
          <cell r="G5979">
            <v>88415</v>
          </cell>
          <cell r="H5979" t="str">
            <v>APLICAÇÃO MANUAL DE FUNDO SELADOR ACRÍLICO EM PAREDES EXTERNAS DE CASAS. AF_06/2014</v>
          </cell>
          <cell r="I5979" t="str">
            <v>M2</v>
          </cell>
          <cell r="J5979" t="str">
            <v>COLETADO</v>
          </cell>
          <cell r="K5979">
            <v>3.38</v>
          </cell>
        </row>
        <row r="5980">
          <cell r="G5980">
            <v>88416</v>
          </cell>
          <cell r="H5980" t="str">
            <v>APLICAÇÃO MANUAL DE PINTURA COM TINTA TEXTURIZADA ACRÍLICA EM PANOS COM PRESENÇA DE VÃOS DE EDIFÍCIOS DE MÚLTIPLOS PAVIMENTOS, UMA COR. AF_06/2014</v>
          </cell>
          <cell r="I5980" t="str">
            <v>M2</v>
          </cell>
          <cell r="J5980" t="str">
            <v>COEFICIENTE DE REPRESENTATIVIDADE</v>
          </cell>
          <cell r="K5980">
            <v>15.29</v>
          </cell>
        </row>
        <row r="5981">
          <cell r="G5981">
            <v>88417</v>
          </cell>
          <cell r="H5981" t="str">
            <v>APLICAÇÃO MANUAL DE PINTURA COM TINTA TEXTURIZADA ACRÍLICA EM PANOS CEGOS DE FACHADA (SEM PRESENÇA DE VÃOS) DE EDIFÍCIOS DE MÚLTIPLOS PAVIMENTOS, UMA COR. AF_06/2014</v>
          </cell>
          <cell r="I5981" t="str">
            <v>M2</v>
          </cell>
          <cell r="J5981" t="str">
            <v>COEFICIENTE DE REPRESENTATIVIDADE</v>
          </cell>
          <cell r="K5981">
            <v>12.9</v>
          </cell>
        </row>
        <row r="5982">
          <cell r="G5982">
            <v>88420</v>
          </cell>
          <cell r="H5982" t="str">
            <v>APLICAÇÃO MANUAL DE PINTURA COM TINTA TEXTURIZADA ACRÍLICA EM SUPERFÍCIES EXTERNAS DE SACADA DE EDIFÍCIOS DE MÚLTIPLOS PAVIMENTOS, UMA COR. AF_06/2014</v>
          </cell>
          <cell r="I5982" t="str">
            <v>M2</v>
          </cell>
          <cell r="J5982" t="str">
            <v>COEFICIENTE DE REPRESENTATIVIDADE</v>
          </cell>
          <cell r="K5982">
            <v>20.11</v>
          </cell>
        </row>
        <row r="5983">
          <cell r="G5983">
            <v>88421</v>
          </cell>
          <cell r="H5983" t="str">
            <v>APLICAÇÃO MANUAL DE PINTURA COM TINTA TEXTURIZADA ACRÍLICA EM SUPERFÍCIES INTERNAS DA SACADA DE EDIFÍCIOS DE MÚLTIPLOS PAVIMENTOS, UMA COR. AF_06/2014</v>
          </cell>
          <cell r="I5983" t="str">
            <v>M2</v>
          </cell>
          <cell r="J5983" t="str">
            <v>COEFICIENTE DE REPRESENTATIVIDADE</v>
          </cell>
          <cell r="K5983">
            <v>21.62</v>
          </cell>
        </row>
        <row r="5984">
          <cell r="G5984">
            <v>88423</v>
          </cell>
          <cell r="H5984" t="str">
            <v>APLICAÇÃO MANUAL DE PINTURA COM TINTA TEXTURIZADA ACRÍLICA EM PAREDES EXTERNAS DE CASAS, UMA COR. AF_06/2014</v>
          </cell>
          <cell r="I5984" t="str">
            <v>M2</v>
          </cell>
          <cell r="J5984" t="str">
            <v>COEFICIENTE DE REPRESENTATIVIDADE</v>
          </cell>
          <cell r="K5984">
            <v>16.04</v>
          </cell>
        </row>
        <row r="5985">
          <cell r="G5985">
            <v>88424</v>
          </cell>
          <cell r="H5985" t="str">
            <v>APLICAÇÃO MANUAL DE PINTURA COM TINTA TEXTURIZADA ACRÍLICA EM PANOS COM PRESENÇA DE VÃOS DE EDIFÍCIOS DE MÚLTIPLOS PAVIMENTOS, DUAS CORES. AF_06/2014</v>
          </cell>
          <cell r="I5985" t="str">
            <v>M2</v>
          </cell>
          <cell r="J5985" t="str">
            <v>COEFICIENTE DE REPRESENTATIVIDADE</v>
          </cell>
          <cell r="K5985">
            <v>18.57</v>
          </cell>
        </row>
        <row r="5986">
          <cell r="G5986">
            <v>88426</v>
          </cell>
          <cell r="H5986" t="str">
            <v>APLICAÇÃO MANUAL DE PINTURA COM TINTA TEXTURIZADA ACRÍLICA EM PANOS CEGOS DE FACHADA (SEM PRESENÇA DE VÃOS) DE EDIFÍCIOS DE MÚLTIPLOS PAVIMENTOS, DUAS CORES. AF_06/2014</v>
          </cell>
          <cell r="I5986" t="str">
            <v>M2</v>
          </cell>
          <cell r="J5986" t="str">
            <v>COEFICIENTE DE REPRESENTATIVIDADE</v>
          </cell>
          <cell r="K5986">
            <v>14.45</v>
          </cell>
        </row>
        <row r="5987">
          <cell r="G5987">
            <v>88428</v>
          </cell>
          <cell r="H5987" t="str">
            <v>APLICAÇÃO MANUAL DE PINTURA COM TINTA TEXTURIZADA ACRÍLICA EM SUPERFÍCIES EXTERNAS DE SACADA DE EDIFÍCIOS DE MÚLTIPLOS PAVIMENTOS, DUAS CORES. AF_06/2014</v>
          </cell>
          <cell r="I5987" t="str">
            <v>M2</v>
          </cell>
          <cell r="J5987" t="str">
            <v>COEFICIENTE DE REPRESENTATIVIDADE</v>
          </cell>
          <cell r="K5987">
            <v>26.85</v>
          </cell>
        </row>
        <row r="5988">
          <cell r="G5988">
            <v>88429</v>
          </cell>
          <cell r="H5988" t="str">
            <v>APLICAÇÃO MANUAL DE PINTURA COM TINTA TEXTURIZADA ACRÍLICA EM SUPERFÍCIES INTERNAS DA SACADA DE EDIFÍCIOS DE MÚLTIPLOS PAVIMENTOS, DUAS CORES. AF_06/2014</v>
          </cell>
          <cell r="I5988" t="str">
            <v>M2</v>
          </cell>
          <cell r="J5988" t="str">
            <v>COEFICIENTE DE REPRESENTATIVIDADE</v>
          </cell>
          <cell r="K5988">
            <v>29.5</v>
          </cell>
        </row>
        <row r="5989">
          <cell r="G5989">
            <v>88431</v>
          </cell>
          <cell r="H5989" t="str">
            <v>APLICAÇÃO MANUAL DE PINTURA COM TINTA TEXTURIZADA ACRÍLICA EM PAREDES EXTERNAS DE CASAS, DUAS CORES. AF_06/2014</v>
          </cell>
          <cell r="I5989" t="str">
            <v>M2</v>
          </cell>
          <cell r="J5989" t="str">
            <v>COEFICIENTE DE REPRESENTATIVIDADE</v>
          </cell>
          <cell r="K5989">
            <v>19.87</v>
          </cell>
        </row>
        <row r="5990">
          <cell r="G5990">
            <v>88432</v>
          </cell>
          <cell r="H5990" t="str">
            <v>APLICAÇÃO MANUAL DE PINTURA COM TINTA TEXTURIZADA ACRÍLICA EM MOLDURAS DE EPS, PRÉ-FABRICADOS, OU OUTROS. AF_06/2014</v>
          </cell>
          <cell r="I5990" t="str">
            <v>M2</v>
          </cell>
          <cell r="J5990" t="str">
            <v>COEFICIENTE DE REPRESENTATIVIDADE</v>
          </cell>
          <cell r="K5990">
            <v>15.58</v>
          </cell>
        </row>
        <row r="5991">
          <cell r="G5991">
            <v>88484</v>
          </cell>
          <cell r="H5991" t="str">
            <v>APLICAÇÃO DE FUNDO SELADOR ACRÍLICO EM TETO, UMA DEMÃO. AF_06/2014</v>
          </cell>
          <cell r="I5991" t="str">
            <v>M2</v>
          </cell>
          <cell r="J5991" t="str">
            <v>COLETADO</v>
          </cell>
          <cell r="K5991">
            <v>3.39</v>
          </cell>
        </row>
        <row r="5992">
          <cell r="G5992">
            <v>88485</v>
          </cell>
          <cell r="H5992" t="str">
            <v>APLICAÇÃO DE FUNDO SELADOR ACRÍLICO EM PAREDES, UMA DEMÃO. AF_06/2014</v>
          </cell>
          <cell r="I5992" t="str">
            <v>M2</v>
          </cell>
          <cell r="J5992" t="str">
            <v>COLETADO</v>
          </cell>
          <cell r="K5992">
            <v>3</v>
          </cell>
        </row>
        <row r="5993">
          <cell r="G5993">
            <v>88488</v>
          </cell>
          <cell r="H5993" t="str">
            <v>APLICAÇÃO MANUAL DE PINTURA COM TINTA LÁTEX ACRÍLICA EM TETO, DUAS DEMÃOS. AF_06/2014</v>
          </cell>
          <cell r="I5993" t="str">
            <v>M2</v>
          </cell>
          <cell r="J5993" t="str">
            <v>COLETADO</v>
          </cell>
          <cell r="K5993">
            <v>15.51</v>
          </cell>
        </row>
        <row r="5994">
          <cell r="G5994">
            <v>88489</v>
          </cell>
          <cell r="H5994" t="str">
            <v>APLICAÇÃO MANUAL DE PINTURA COM TINTA LÁTEX ACRÍLICA EM PAREDES, DUAS DEMÃOS. AF_06/2014</v>
          </cell>
          <cell r="I5994" t="str">
            <v>M2</v>
          </cell>
          <cell r="J5994" t="str">
            <v>COLETADO</v>
          </cell>
          <cell r="K5994">
            <v>13.68</v>
          </cell>
        </row>
        <row r="5995">
          <cell r="G5995">
            <v>88494</v>
          </cell>
          <cell r="H5995" t="str">
            <v>APLICAÇÃO E LIXAMENTO DE MASSA LÁTEX EM TETO, UMA DEMÃO. AF_06/2014</v>
          </cell>
          <cell r="I5995" t="str">
            <v>M2</v>
          </cell>
          <cell r="J5995" t="str">
            <v>COEFICIENTE DE REPRESENTATIVIDADE</v>
          </cell>
          <cell r="K5995">
            <v>20.32</v>
          </cell>
        </row>
        <row r="5996">
          <cell r="G5996">
            <v>88495</v>
          </cell>
          <cell r="H5996" t="str">
            <v>APLICAÇÃO E LIXAMENTO DE MASSA LÁTEX EM PAREDES, UMA DEMÃO. AF_06/2014</v>
          </cell>
          <cell r="I5996" t="str">
            <v>M2</v>
          </cell>
          <cell r="J5996" t="str">
            <v>COEFICIENTE DE REPRESENTATIVIDADE</v>
          </cell>
          <cell r="K5996">
            <v>11.63</v>
          </cell>
        </row>
        <row r="5997">
          <cell r="G5997">
            <v>88496</v>
          </cell>
          <cell r="H5997" t="str">
            <v>APLICAÇÃO E LIXAMENTO DE MASSA LÁTEX EM TETO, DUAS DEMÃOS. AF_06/2014</v>
          </cell>
          <cell r="I5997" t="str">
            <v>M2</v>
          </cell>
          <cell r="J5997" t="str">
            <v>COEFICIENTE DE REPRESENTATIVIDADE</v>
          </cell>
          <cell r="K5997">
            <v>27.78</v>
          </cell>
        </row>
        <row r="5998">
          <cell r="G5998">
            <v>88497</v>
          </cell>
          <cell r="H5998" t="str">
            <v>APLICAÇÃO E LIXAMENTO DE MASSA LÁTEX EM PAREDES, DUAS DEMÃOS. AF_06/2014</v>
          </cell>
          <cell r="I5998" t="str">
            <v>M2</v>
          </cell>
          <cell r="J5998" t="str">
            <v>COEFICIENTE DE REPRESENTATIVIDADE</v>
          </cell>
          <cell r="K5998">
            <v>16.18</v>
          </cell>
        </row>
        <row r="5999">
          <cell r="G5999">
            <v>95305</v>
          </cell>
          <cell r="H5999" t="str">
            <v>TEXTURA ACRÍLICA, APLICAÇÃO MANUAL EM PAREDE, UMA DEMÃO. AF_09/2016</v>
          </cell>
          <cell r="I5999" t="str">
            <v>M2</v>
          </cell>
          <cell r="J5999" t="str">
            <v>COEFICIENTE DE REPRESENTATIVIDADE</v>
          </cell>
          <cell r="K5999">
            <v>12.36</v>
          </cell>
        </row>
        <row r="6000">
          <cell r="G6000">
            <v>95306</v>
          </cell>
          <cell r="H6000" t="str">
            <v>TEXTURA ACRÍLICA, APLICAÇÃO MANUAL EM TETO, UMA DEMÃO. AF_09/2016</v>
          </cell>
          <cell r="I6000" t="str">
            <v>M2</v>
          </cell>
          <cell r="J6000" t="str">
            <v>COEFICIENTE DE REPRESENTATIVIDADE</v>
          </cell>
          <cell r="K6000">
            <v>14.66</v>
          </cell>
        </row>
        <row r="6001">
          <cell r="G6001">
            <v>95622</v>
          </cell>
          <cell r="H6001" t="str">
            <v>APLICAÇÃO MANUAL DE TINTA LÁTEX ACRÍLICA EM PANOS COM PRESENÇA DE VÃOS DE EDIFÍCIOS DE MÚLTIPLOS PAVIMENTOS, DUAS DEMÃOS. AF_11/2016</v>
          </cell>
          <cell r="I6001" t="str">
            <v>M2</v>
          </cell>
          <cell r="J6001" t="str">
            <v>COLETADO</v>
          </cell>
          <cell r="K6001">
            <v>13.93</v>
          </cell>
        </row>
        <row r="6002">
          <cell r="G6002">
            <v>95623</v>
          </cell>
          <cell r="H6002" t="str">
            <v>APLICAÇÃO MANUAL DE TINTA LÁTEX ACRÍLICA EM PANOS SEM PRESENÇA DE VÃOS DE EDIFÍCIOS DE MÚLTIPLOS PAVIMENTOS, DUAS DEMÃOS. AF_11/2016</v>
          </cell>
          <cell r="I6002" t="str">
            <v>M2</v>
          </cell>
          <cell r="J6002" t="str">
            <v>COLETADO</v>
          </cell>
          <cell r="K6002">
            <v>10.68</v>
          </cell>
        </row>
        <row r="6003">
          <cell r="G6003">
            <v>95624</v>
          </cell>
          <cell r="H6003" t="str">
            <v>APLICAÇÃO MANUAL DE TINTA LÁTEX ACRÍLICA EM SUPERFÍCIES EXTERNAS DE SACADA DE EDIFÍCIOS DE MÚLTIPLOS PAVIMENTOS, DUAS DEMÃOS. AF_11/2016</v>
          </cell>
          <cell r="I6003" t="str">
            <v>M2</v>
          </cell>
          <cell r="J6003" t="str">
            <v>COLETADO</v>
          </cell>
          <cell r="K6003">
            <v>20.56</v>
          </cell>
        </row>
        <row r="6004">
          <cell r="G6004">
            <v>95625</v>
          </cell>
          <cell r="H6004" t="str">
            <v>APLICAÇÃO MANUAL DE TINTA LÁTEX ACRÍLICA EM SUPERFÍCIES INTERNAS DE SACADA DE EDIFÍCIOS DE MÚLTIPLOS PAVIMENTOS, DUAS DEMÃOS. AF_11/2016</v>
          </cell>
          <cell r="I6004" t="str">
            <v>M2</v>
          </cell>
          <cell r="J6004" t="str">
            <v>COLETADO</v>
          </cell>
          <cell r="K6004">
            <v>22.65</v>
          </cell>
        </row>
        <row r="6005">
          <cell r="G6005">
            <v>95626</v>
          </cell>
          <cell r="H6005" t="str">
            <v>APLICAÇÃO MANUAL DE TINTA LÁTEX ACRÍLICA EM PAREDE EXTERNAS DE CASAS, DUAS DEMÃOS. AF_11/2016</v>
          </cell>
          <cell r="I6005" t="str">
            <v>M2</v>
          </cell>
          <cell r="J6005" t="str">
            <v>COLETADO</v>
          </cell>
          <cell r="K6005">
            <v>14.99</v>
          </cell>
        </row>
        <row r="6006">
          <cell r="G6006">
            <v>96126</v>
          </cell>
          <cell r="H6006" t="str">
            <v>APLICAÇÃO MANUAL DE MASSA ACRÍLICA EM PANOS DE FACHADA COM PRESENÇA DE VÃOS, DE EDIFÍCIOS DE MÚLTIPLOS PAVIMENTOS, UMA DEMÃO. AF_05/2017</v>
          </cell>
          <cell r="I6006" t="str">
            <v>M2</v>
          </cell>
          <cell r="J6006" t="str">
            <v>COEFICIENTE DE REPRESENTATIVIDADE</v>
          </cell>
          <cell r="K6006">
            <v>18.97</v>
          </cell>
        </row>
        <row r="6007">
          <cell r="G6007">
            <v>96127</v>
          </cell>
          <cell r="H6007" t="str">
            <v>APLICAÇÃO MANUAL DE MASSA ACRÍLICA EM PANOS DE FACHADA SEM PRESENÇA DE VÃOS, DE EDIFÍCIOS DE MÚLTIPLOS PAVIMENTOS, UMA DEMÃO. AF_05/2017</v>
          </cell>
          <cell r="I6007" t="str">
            <v>M2</v>
          </cell>
          <cell r="J6007" t="str">
            <v>COEFICIENTE DE REPRESENTATIVIDADE</v>
          </cell>
          <cell r="K6007">
            <v>14.9</v>
          </cell>
        </row>
        <row r="6008">
          <cell r="G6008">
            <v>96128</v>
          </cell>
          <cell r="H6008" t="str">
            <v>APLICAÇÃO MANUAL DE MASSA ACRÍLICA EM SUPERFÍCIES EXTERNAS DE SACADA DE EDIFÍCIOS DE MÚLTIPLOS PAVIMENTOS, UMA DEMÃO. AF_05/2017</v>
          </cell>
          <cell r="I6008" t="str">
            <v>M2</v>
          </cell>
          <cell r="J6008" t="str">
            <v>COEFICIENTE DE REPRESENTATIVIDADE</v>
          </cell>
          <cell r="K6008">
            <v>27.21</v>
          </cell>
        </row>
        <row r="6009">
          <cell r="G6009">
            <v>96129</v>
          </cell>
          <cell r="H6009" t="str">
            <v>APLICAÇÃO MANUAL DE MASSA ACRÍLICA EM SUPERFÍCIES INTERNAS DE SACADA DE EDIFÍCIOS DE MÚLTIPLOS PAVIMENTOS, UMA DEMÃO. AF_05/2017</v>
          </cell>
          <cell r="I6009" t="str">
            <v>M2</v>
          </cell>
          <cell r="J6009" t="str">
            <v>COEFICIENTE DE REPRESENTATIVIDADE</v>
          </cell>
          <cell r="K6009">
            <v>29.83</v>
          </cell>
        </row>
        <row r="6010">
          <cell r="G6010">
            <v>96130</v>
          </cell>
          <cell r="H6010" t="str">
            <v>APLICAÇÃO MANUAL DE MASSA ACRÍLICA EM PAREDES EXTERNAS DE CASAS, UMA DEMÃO. AF_05/2017</v>
          </cell>
          <cell r="I6010" t="str">
            <v>M2</v>
          </cell>
          <cell r="J6010" t="str">
            <v>COEFICIENTE DE REPRESENTATIVIDADE</v>
          </cell>
          <cell r="K6010">
            <v>20.25</v>
          </cell>
        </row>
        <row r="6011">
          <cell r="G6011">
            <v>96131</v>
          </cell>
          <cell r="H6011" t="str">
            <v>APLICAÇÃO MANUAL DE MASSA ACRÍLICA EM PANOS DE FACHADA COM PRESENÇA DE VÃOS, DE EDIFÍCIOS DE MÚLTIPLOS PAVIMENTOS, DUAS DEMÃOS. AF_05/2017</v>
          </cell>
          <cell r="I6011" t="str">
            <v>M2</v>
          </cell>
          <cell r="J6011" t="str">
            <v>COEFICIENTE DE REPRESENTATIVIDADE</v>
          </cell>
          <cell r="K6011">
            <v>26.41</v>
          </cell>
        </row>
        <row r="6012">
          <cell r="G6012">
            <v>96132</v>
          </cell>
          <cell r="H6012" t="str">
            <v>APLICAÇÃO MANUAL DE MASSA ACRÍLICA EM PANOS DE FACHADA SEM PRESENÇA DE VÃOS, DE EDIFÍCIOS DE MÚLTIPLOS PAVIMENTOS, DUAS DEMÃOS. AF_05/2017</v>
          </cell>
          <cell r="I6012" t="str">
            <v>M2</v>
          </cell>
          <cell r="J6012" t="str">
            <v>COEFICIENTE DE REPRESENTATIVIDADE</v>
          </cell>
          <cell r="K6012">
            <v>21</v>
          </cell>
        </row>
        <row r="6013">
          <cell r="G6013">
            <v>96133</v>
          </cell>
          <cell r="H6013" t="str">
            <v>APLICAÇÃO MANUAL DE MASSA ACRÍLICA EM SUPERFÍCIES EXTERNAS DE SACADA DE EDIFÍCIOS DE MÚLTIPLOS PAVIMENTOS, DUAS DEMÃOS. AF_05/2017</v>
          </cell>
          <cell r="I6013" t="str">
            <v>M2</v>
          </cell>
          <cell r="J6013" t="str">
            <v>COEFICIENTE DE REPRESENTATIVIDADE</v>
          </cell>
          <cell r="K6013">
            <v>37.369999999999997</v>
          </cell>
        </row>
        <row r="6014">
          <cell r="G6014">
            <v>96134</v>
          </cell>
          <cell r="H6014" t="str">
            <v>APLICAÇÃO MANUAL DE MASSA ACRÍLICA EM SUPERFÍCIES INTERNAS DE SACADA DE EDIFÍCIOS DE MÚLTIPLOS PAVIMENTOS, DUAS DEMÃOS. AF_05/2017</v>
          </cell>
          <cell r="I6014" t="str">
            <v>M2</v>
          </cell>
          <cell r="J6014" t="str">
            <v>COEFICIENTE DE REPRESENTATIVIDADE</v>
          </cell>
          <cell r="K6014">
            <v>40.86</v>
          </cell>
        </row>
        <row r="6015">
          <cell r="G6015">
            <v>96135</v>
          </cell>
          <cell r="H6015" t="str">
            <v>APLICAÇÃO MANUAL DE MASSA ACRÍLICA EM PAREDES EXTERNAS DE CASAS, DUAS DEMÃOS. AF_05/2017</v>
          </cell>
          <cell r="I6015" t="str">
            <v>M2</v>
          </cell>
          <cell r="J6015" t="str">
            <v>COEFICIENTE DE REPRESENTATIVIDADE</v>
          </cell>
          <cell r="K6015">
            <v>28.15</v>
          </cell>
        </row>
        <row r="6016">
          <cell r="G6016">
            <v>102193</v>
          </cell>
          <cell r="H6016" t="str">
            <v>LIXAMENTO DE MADEIRA PARA APLICAÇÃO DE FUNDO OU PINTURA. AF_01/2021</v>
          </cell>
          <cell r="I6016" t="str">
            <v>M2</v>
          </cell>
          <cell r="J6016" t="str">
            <v>COEFICIENTE DE REPRESENTATIVIDADE</v>
          </cell>
          <cell r="K6016">
            <v>1.9</v>
          </cell>
        </row>
        <row r="6017">
          <cell r="G6017">
            <v>102194</v>
          </cell>
          <cell r="H6017" t="str">
            <v>LIXAMENTO DE MASSA PARA MADEIRA. AF_01/2021</v>
          </cell>
          <cell r="I6017" t="str">
            <v>M2</v>
          </cell>
          <cell r="J6017" t="str">
            <v>COEFICIENTE DE REPRESENTATIVIDADE</v>
          </cell>
          <cell r="K6017">
            <v>7.33</v>
          </cell>
        </row>
        <row r="6018">
          <cell r="G6018">
            <v>102197</v>
          </cell>
          <cell r="H6018" t="str">
            <v>PINTURA FUNDO NIVELADOR ALQUÍDICO BRANCO EM MADEIRA. AF_01/2021</v>
          </cell>
          <cell r="I6018" t="str">
            <v>M2</v>
          </cell>
          <cell r="J6018" t="str">
            <v>COEFICIENTE DE REPRESENTATIVIDADE</v>
          </cell>
          <cell r="K6018">
            <v>27.39</v>
          </cell>
        </row>
        <row r="6019">
          <cell r="G6019">
            <v>102200</v>
          </cell>
          <cell r="H6019" t="str">
            <v>APLICAÇÃO MASSA ALQUÍDICA PARA MADEIRA, PARA PINTURA COM TINTA DE ACABAMENTO (PIGMENTADA). AF_01/2021</v>
          </cell>
          <cell r="I6019" t="str">
            <v>M2</v>
          </cell>
          <cell r="J6019" t="str">
            <v>COEFICIENTE DE REPRESENTATIVIDADE</v>
          </cell>
          <cell r="K6019">
            <v>20.440000000000001</v>
          </cell>
        </row>
        <row r="6020">
          <cell r="G6020">
            <v>102201</v>
          </cell>
          <cell r="H6020" t="str">
            <v>APLICAÇÃO MASSA ACRÍLICA PARA MADEIRA, PARA PINTURA COM TINTA DE ACABAMENTO (PIGMENTADA). AF_01/2021</v>
          </cell>
          <cell r="I6020" t="str">
            <v>M2</v>
          </cell>
          <cell r="J6020" t="str">
            <v>COEFICIENTE DE REPRESENTATIVIDADE</v>
          </cell>
          <cell r="K6020">
            <v>18.11</v>
          </cell>
        </row>
        <row r="6021">
          <cell r="G6021">
            <v>102202</v>
          </cell>
          <cell r="H6021" t="str">
            <v>APLICAÇÃO MASSA EPÓXI PARA MADEIRA, PARA PINTURA COM TINTA PU DE ACABAMENTO (PIGMENTADA). AF_01/2021</v>
          </cell>
          <cell r="I6021" t="str">
            <v>M2</v>
          </cell>
          <cell r="J6021" t="str">
            <v>COEFICIENTE DE REPRESENTATIVIDADE</v>
          </cell>
          <cell r="K6021">
            <v>52.99</v>
          </cell>
        </row>
        <row r="6022">
          <cell r="G6022">
            <v>102203</v>
          </cell>
          <cell r="H6022" t="str">
            <v>PINTURA VERNIZ (INCOLOR) ALQUÍDICO EM MADEIRA, USO INTERNO E EXTERNO, 1 DEMÃO. AF_01/2021</v>
          </cell>
          <cell r="I6022" t="str">
            <v>M2</v>
          </cell>
          <cell r="J6022" t="str">
            <v>COEFICIENTE DE REPRESENTATIVIDADE</v>
          </cell>
          <cell r="K6022">
            <v>9.49</v>
          </cell>
        </row>
        <row r="6023">
          <cell r="G6023">
            <v>102204</v>
          </cell>
          <cell r="H6023" t="str">
            <v>PINTURA VERNIZ (INCOLOR) ALQUÍDICO EM MADEIRA, USO INTERNO, 1 DEMÃO. AF_01/2021</v>
          </cell>
          <cell r="I6023" t="str">
            <v>M2</v>
          </cell>
          <cell r="J6023" t="str">
            <v>COEFICIENTE DE REPRESENTATIVIDADE</v>
          </cell>
          <cell r="K6023">
            <v>9.81</v>
          </cell>
        </row>
        <row r="6024">
          <cell r="G6024">
            <v>102205</v>
          </cell>
          <cell r="H6024" t="str">
            <v>PINTURA VERNIZ (INCOLOR) POLIURETÂNICO (RESINA ALQUÍDICA MODIFICADA) EM MADEIRA, 1 DEMÃO. AF_01/2021</v>
          </cell>
          <cell r="I6024" t="str">
            <v>M2</v>
          </cell>
          <cell r="J6024" t="str">
            <v>COLETADO</v>
          </cell>
          <cell r="K6024">
            <v>8.77</v>
          </cell>
        </row>
        <row r="6025">
          <cell r="G6025">
            <v>102207</v>
          </cell>
          <cell r="H6025" t="str">
            <v>PINTURA TINTA DE ACABAMENTO (PIGMENTADA) A ÓLEO EM MADEIRA, 1 DEMÃO. AF_01/2021</v>
          </cell>
          <cell r="I6025" t="str">
            <v>M2</v>
          </cell>
          <cell r="J6025" t="str">
            <v>COEFICIENTE DE REPRESENTATIVIDADE</v>
          </cell>
          <cell r="K6025">
            <v>8.0399999999999991</v>
          </cell>
        </row>
        <row r="6026">
          <cell r="G6026">
            <v>102208</v>
          </cell>
          <cell r="H6026" t="str">
            <v>PINTURA TINTA DE ACABAMENTO (PIGMENTADA) ESMALTE SINTÉTICO FOSCO EM MADEIRA, 1 DEMÃO. AF_01/2021</v>
          </cell>
          <cell r="I6026" t="str">
            <v>M2</v>
          </cell>
          <cell r="J6026" t="str">
            <v>COEFICIENTE DE REPRESENTATIVIDADE</v>
          </cell>
          <cell r="K6026">
            <v>7.61</v>
          </cell>
        </row>
        <row r="6027">
          <cell r="G6027">
            <v>102209</v>
          </cell>
          <cell r="H6027" t="str">
            <v>PINTURA TINTA DE ACABAMENTO (PIGMENTADA) ESMALTE SINTÉTICO ACETINADO EM MADEIRA, 1 DEMÃO. AF_01/2021</v>
          </cell>
          <cell r="I6027" t="str">
            <v>M2</v>
          </cell>
          <cell r="J6027" t="str">
            <v>COEFICIENTE DE REPRESENTATIVIDADE</v>
          </cell>
          <cell r="K6027">
            <v>7.87</v>
          </cell>
        </row>
        <row r="6028">
          <cell r="G6028">
            <v>102210</v>
          </cell>
          <cell r="H6028" t="str">
            <v>PINTURA TINTA DE ACABAMENTO (PIGMENTADA) ESMALTE SINTÉTICO BRILHANTE EM MADEIRA, 1 DEMÃO. AF_01/2021</v>
          </cell>
          <cell r="I6028" t="str">
            <v>M2</v>
          </cell>
          <cell r="J6028" t="str">
            <v>COLETADO</v>
          </cell>
          <cell r="K6028">
            <v>7.47</v>
          </cell>
        </row>
        <row r="6029">
          <cell r="G6029">
            <v>102213</v>
          </cell>
          <cell r="H6029" t="str">
            <v>PINTURA VERNIZ (INCOLOR) ALQUÍDICO EM MADEIRA, USO INTERNO E EXTERNO, 2 DEMÃOS. AF_01/2021</v>
          </cell>
          <cell r="I6029" t="str">
            <v>M2</v>
          </cell>
          <cell r="J6029" t="str">
            <v>COEFICIENTE DE REPRESENTATIVIDADE</v>
          </cell>
          <cell r="K6029">
            <v>18.989999999999998</v>
          </cell>
        </row>
        <row r="6030">
          <cell r="G6030">
            <v>102214</v>
          </cell>
          <cell r="H6030" t="str">
            <v>PINTURA VERNIZ (INCOLOR) ALQUÍDICO EM MADEIRA, USO INTERNO, 2 DEMÃOS. AF_01/2021</v>
          </cell>
          <cell r="I6030" t="str">
            <v>M2</v>
          </cell>
          <cell r="J6030" t="str">
            <v>COEFICIENTE DE REPRESENTATIVIDADE</v>
          </cell>
          <cell r="K6030">
            <v>19.63</v>
          </cell>
        </row>
        <row r="6031">
          <cell r="G6031">
            <v>102215</v>
          </cell>
          <cell r="H6031" t="str">
            <v>PINTURA VERNIZ (INCOLOR) POLIURETÂNICO (RESINA ALQUÍDICA MODIFICADA) EM MADEIRA, 2 DEMÃOS. AF_01/2021</v>
          </cell>
          <cell r="I6031" t="str">
            <v>M2</v>
          </cell>
          <cell r="J6031" t="str">
            <v>COLETADO</v>
          </cell>
          <cell r="K6031">
            <v>17.559999999999999</v>
          </cell>
        </row>
        <row r="6032">
          <cell r="G6032">
            <v>102217</v>
          </cell>
          <cell r="H6032" t="str">
            <v>PINTURA TINTA DE ACABAMENTO (PIGMENTADA) A ÓLEO EM MADEIRA, 2 DEMÃOS. AF_01/2021</v>
          </cell>
          <cell r="I6032" t="str">
            <v>M2</v>
          </cell>
          <cell r="J6032" t="str">
            <v>COEFICIENTE DE REPRESENTATIVIDADE</v>
          </cell>
          <cell r="K6032">
            <v>16.09</v>
          </cell>
        </row>
        <row r="6033">
          <cell r="G6033">
            <v>102218</v>
          </cell>
          <cell r="H6033" t="str">
            <v>PINTURA TINTA DE ACABAMENTO (PIGMENTADA) ESMALTE SINTÉTICO FOSCO EM MADEIRA, 2 DEMÃOS. AF_01/2021</v>
          </cell>
          <cell r="I6033" t="str">
            <v>M2</v>
          </cell>
          <cell r="J6033" t="str">
            <v>COEFICIENTE DE REPRESENTATIVIDADE</v>
          </cell>
          <cell r="K6033">
            <v>15.23</v>
          </cell>
        </row>
        <row r="6034">
          <cell r="G6034">
            <v>102219</v>
          </cell>
          <cell r="H6034" t="str">
            <v>PINTURA TINTA DE ACABAMENTO (PIGMENTADA) ESMALTE SINTÉTICO ACETINADO EM MADEIRA, 2 DEMÃOS. AF_01/2021</v>
          </cell>
          <cell r="I6034" t="str">
            <v>M2</v>
          </cell>
          <cell r="J6034" t="str">
            <v>COEFICIENTE DE REPRESENTATIVIDADE</v>
          </cell>
          <cell r="K6034">
            <v>15.76</v>
          </cell>
        </row>
        <row r="6035">
          <cell r="G6035">
            <v>102220</v>
          </cell>
          <cell r="H6035" t="str">
            <v>PINTURA TINTA DE ACABAMENTO (PIGMENTADA) ESMALTE SINTÉTICO BRILHANTE EM MADEIRA, 2 DEMÃOS. AF_01/2021</v>
          </cell>
          <cell r="I6035" t="str">
            <v>M2</v>
          </cell>
          <cell r="J6035" t="str">
            <v>COLETADO</v>
          </cell>
          <cell r="K6035">
            <v>14.95</v>
          </cell>
        </row>
        <row r="6036">
          <cell r="G6036">
            <v>102223</v>
          </cell>
          <cell r="H6036" t="str">
            <v>PINTURA VERNIZ (INCOLOR) ALQUÍDICO EM MADEIRA, USO INTERNO E EXTERNO, 3 DEMÃOS. AF_01/2021</v>
          </cell>
          <cell r="I6036" t="str">
            <v>M2</v>
          </cell>
          <cell r="J6036" t="str">
            <v>COEFICIENTE DE REPRESENTATIVIDADE</v>
          </cell>
          <cell r="K6036">
            <v>28.5</v>
          </cell>
        </row>
        <row r="6037">
          <cell r="G6037">
            <v>102224</v>
          </cell>
          <cell r="H6037" t="str">
            <v>PINTURA VERNIZ (INCOLOR) ALQUÍDICO EM MADEIRA, USO INTERNO, 3 DEMÃOS. AF_01/2021</v>
          </cell>
          <cell r="I6037" t="str">
            <v>M2</v>
          </cell>
          <cell r="J6037" t="str">
            <v>COEFICIENTE DE REPRESENTATIVIDADE</v>
          </cell>
          <cell r="K6037">
            <v>29.46</v>
          </cell>
        </row>
        <row r="6038">
          <cell r="G6038">
            <v>102225</v>
          </cell>
          <cell r="H6038" t="str">
            <v>PINTURA VERNIZ (INCOLOR) POLIURETÂNICO (RESINA ALQUÍDICA MODIFICADA) EM MADEIRA, 3 DEMÃOS. AF_01/2021</v>
          </cell>
          <cell r="I6038" t="str">
            <v>M2</v>
          </cell>
          <cell r="J6038" t="str">
            <v>COLETADO</v>
          </cell>
          <cell r="K6038">
            <v>26.34</v>
          </cell>
        </row>
        <row r="6039">
          <cell r="G6039">
            <v>102227</v>
          </cell>
          <cell r="H6039" t="str">
            <v>PINTURA TINTA DE ACABAMENTO (PIGMENTADA) A ÓLEO EM MADEIRA, 3 DEMÃOS. AF_01/2021</v>
          </cell>
          <cell r="I6039" t="str">
            <v>M2</v>
          </cell>
          <cell r="J6039" t="str">
            <v>COEFICIENTE DE REPRESENTATIVIDADE</v>
          </cell>
          <cell r="K6039">
            <v>24.13</v>
          </cell>
        </row>
        <row r="6040">
          <cell r="G6040">
            <v>102228</v>
          </cell>
          <cell r="H6040" t="str">
            <v>PINTURA TINTA DE ACABAMENTO (PIGMENTADA) ESMALTE SINTÉTICO FOSCO EM MADEIRA, 3 DEMÃOS. AF_01/2021</v>
          </cell>
          <cell r="I6040" t="str">
            <v>M2</v>
          </cell>
          <cell r="J6040" t="str">
            <v>COEFICIENTE DE REPRESENTATIVIDADE</v>
          </cell>
          <cell r="K6040">
            <v>22.85</v>
          </cell>
        </row>
        <row r="6041">
          <cell r="G6041">
            <v>102229</v>
          </cell>
          <cell r="H6041" t="str">
            <v>PINTURA TINTA DE ACABAMENTO (PIGMENTADA) ESMALTE SINTÉTICO ACETINADO EM MADEIRA, 3 DEMÃOS. AF_01/2021</v>
          </cell>
          <cell r="I6041" t="str">
            <v>M2</v>
          </cell>
          <cell r="J6041" t="str">
            <v>COEFICIENTE DE REPRESENTATIVIDADE</v>
          </cell>
          <cell r="K6041">
            <v>23.64</v>
          </cell>
        </row>
        <row r="6042">
          <cell r="G6042">
            <v>102230</v>
          </cell>
          <cell r="H6042" t="str">
            <v>PINTURA TINTA DE ACABAMENTO (PIGMENTADA) ESMALTE SINTÉTICO BRILHANTE EM MADEIRA, 3 DEMÃOS. AF_01/2021</v>
          </cell>
          <cell r="I6042" t="str">
            <v>M2</v>
          </cell>
          <cell r="J6042" t="str">
            <v>COLETADO</v>
          </cell>
          <cell r="K6042">
            <v>22.44</v>
          </cell>
        </row>
        <row r="6043">
          <cell r="G6043">
            <v>102233</v>
          </cell>
          <cell r="H6043" t="str">
            <v>PINTURA IMUNIZANTE PARA MADEIRA, 1 DEMÃO. AF_01/2021</v>
          </cell>
          <cell r="I6043" t="str">
            <v>M2</v>
          </cell>
          <cell r="J6043" t="str">
            <v>COEFICIENTE DE REPRESENTATIVIDADE</v>
          </cell>
          <cell r="K6043">
            <v>10.59</v>
          </cell>
        </row>
        <row r="6044">
          <cell r="G6044">
            <v>102234</v>
          </cell>
          <cell r="H6044" t="str">
            <v>PINTURA IMUNIZANTE PARA MADEIRA, 2 DEMÃOS. AF_01/2021</v>
          </cell>
          <cell r="I6044" t="str">
            <v>M2</v>
          </cell>
          <cell r="J6044" t="str">
            <v>COEFICIENTE DE REPRESENTATIVIDADE</v>
          </cell>
          <cell r="K6044">
            <v>21.19</v>
          </cell>
        </row>
        <row r="6045">
          <cell r="G6045">
            <v>100716</v>
          </cell>
          <cell r="H6045" t="str">
            <v>JATEAMENTO ABRASIVO COM GRANALHA DE AÇO EM PERFIL METÁLICO EM FÁBRICA. AF_01/2020</v>
          </cell>
          <cell r="I6045" t="str">
            <v>M2</v>
          </cell>
          <cell r="J6045" t="str">
            <v>ATRIBUÍDO SÃO PAULO</v>
          </cell>
          <cell r="K6045">
            <v>27.22</v>
          </cell>
        </row>
        <row r="6046">
          <cell r="G6046">
            <v>100717</v>
          </cell>
          <cell r="H6046" t="str">
            <v>LIXAMENTO MANUAL EM SUPERFÍCIES METÁLICAS EM OBRA. AF_01/2020</v>
          </cell>
          <cell r="I6046" t="str">
            <v>M2</v>
          </cell>
          <cell r="J6046" t="str">
            <v>COEFICIENTE DE REPRESENTATIVIDADE</v>
          </cell>
          <cell r="K6046">
            <v>8.83</v>
          </cell>
        </row>
        <row r="6047">
          <cell r="G6047">
            <v>100718</v>
          </cell>
          <cell r="H6047" t="str">
            <v>COLOCAÇÃO DE FITA PROTETORA PARA PINTURA. AF_01/2020</v>
          </cell>
          <cell r="I6047" t="str">
            <v>M</v>
          </cell>
          <cell r="J6047" t="str">
            <v>COEFICIENTE DE REPRESENTATIVIDADE</v>
          </cell>
          <cell r="K6047">
            <v>1.24</v>
          </cell>
        </row>
        <row r="6048">
          <cell r="G6048">
            <v>100719</v>
          </cell>
          <cell r="H6048" t="str">
            <v>PINTURA COM TINTA ALQUÍDICA DE FUNDO (TIPO ZARCÃO) PULVERIZADA SOBRE PERFIL METÁLICO EXECUTADO EM FÁBRICA (POR DEMÃO). AF_01/2020_PE</v>
          </cell>
          <cell r="I6048" t="str">
            <v>M2</v>
          </cell>
          <cell r="J6048" t="str">
            <v>COEFICIENTE DE REPRESENTATIVIDADE</v>
          </cell>
          <cell r="K6048">
            <v>11.15</v>
          </cell>
        </row>
        <row r="6049">
          <cell r="G6049">
            <v>100720</v>
          </cell>
          <cell r="H6049" t="str">
            <v>PINTURA COM TINTA ALQUÍDICA DE FUNDO (TIPO ZARCÃO) APLICADA A ROLO OU PINCEL SOBRE PERFIL METÁLICO EXECUTADO EM FÁBRICA (POR DEMÃO). AF_01/2020</v>
          </cell>
          <cell r="I6049" t="str">
            <v>M2</v>
          </cell>
          <cell r="J6049" t="str">
            <v>COEFICIENTE DE REPRESENTATIVIDADE</v>
          </cell>
          <cell r="K6049">
            <v>10.24</v>
          </cell>
        </row>
        <row r="6050">
          <cell r="G6050">
            <v>100721</v>
          </cell>
          <cell r="H6050" t="str">
            <v>PINTURA COM TINTA ALQUÍDICA DE FUNDO (TIPO ZARCÃO) PULVERIZADA SOBRE SUPERFÍCIES METÁLICAS (EXCETO PERFIL) EXECUTADO EM OBRA (POR DEMÃO). AF_01/2020_PE</v>
          </cell>
          <cell r="I6050" t="str">
            <v>M2</v>
          </cell>
          <cell r="J6050" t="str">
            <v>COEFICIENTE DE REPRESENTATIVIDADE</v>
          </cell>
          <cell r="K6050">
            <v>23.84</v>
          </cell>
        </row>
        <row r="6051">
          <cell r="G6051">
            <v>100722</v>
          </cell>
          <cell r="H6051" t="str">
            <v>PINTURA COM TINTA ALQUÍDICA DE FUNDO (TIPO ZARCÃO) APLICADA A ROLO OU PINCEL SOBRE SUPERFÍCIES METÁLICAS (EXCETO PERFIL) EXECUTADO EM OBRA (POR DEMÃO). AF_01/2020</v>
          </cell>
          <cell r="I6051" t="str">
            <v>M2</v>
          </cell>
          <cell r="J6051" t="str">
            <v>COEFICIENTE DE REPRESENTATIVIDADE</v>
          </cell>
          <cell r="K6051">
            <v>22.28</v>
          </cell>
        </row>
        <row r="6052">
          <cell r="G6052">
            <v>100723</v>
          </cell>
          <cell r="H6052" t="str">
            <v>PINTURA COM TINTA ALQUÍDICA DE FUNDO E ACABAMENTO (ESMALTE SINTÉTICO GRAFITE) PULVERIZADA SOBRE PERFIL METÁLICO EXECUTADO EM FÁBRICA (POR DEMÃO). AF_01/2020_PE</v>
          </cell>
          <cell r="I6052" t="str">
            <v>M2</v>
          </cell>
          <cell r="J6052" t="str">
            <v>COEFICIENTE DE REPRESENTATIVIDADE</v>
          </cell>
          <cell r="K6052">
            <v>11.99</v>
          </cell>
        </row>
        <row r="6053">
          <cell r="G6053">
            <v>100724</v>
          </cell>
          <cell r="H6053" t="str">
            <v>PINTURA COM TINTA ALQUÍDICA DE FUNDO E ACABAMENTO (ESMALTE SINTÉTICO GRAFITE) APLICADA A ROLO OU PINCEL SOBRE PERFIL METÁLICO EXECUTADO EM FÁBRICA (POR DEMÃO). AF_01/2020</v>
          </cell>
          <cell r="I6053" t="str">
            <v>M2</v>
          </cell>
          <cell r="J6053" t="str">
            <v>COEFICIENTE DE REPRESENTATIVIDADE</v>
          </cell>
          <cell r="K6053">
            <v>13.55</v>
          </cell>
        </row>
        <row r="6054">
          <cell r="G6054">
            <v>100725</v>
          </cell>
          <cell r="H6054" t="str">
            <v>PINTURA COM TINTA ALQUÍDICA DE FUNDO E ACABAMENTO (ESMALTE SINTÉTICO GRAFITE) PULVERIZADA SOBRE SUPERFÍCIES METÁLICAS (EXCETO PERFIL) EXECUTADO EM OBRA (POR DEMÃO). AF_01/2020_PE</v>
          </cell>
          <cell r="I6054" t="str">
            <v>M2</v>
          </cell>
          <cell r="J6054" t="str">
            <v>COEFICIENTE DE REPRESENTATIVIDADE</v>
          </cell>
          <cell r="K6054">
            <v>24.12</v>
          </cell>
        </row>
        <row r="6055">
          <cell r="G6055">
            <v>100726</v>
          </cell>
          <cell r="H6055" t="str">
            <v>PINTURA COM TINTA ALQUÍDICA DE FUNDO E ACABAMENTO (ESMALTE SINTÉTICO GRAFITE) APLICADA A ROLO OU PINCEL SOBRE SUPERFÍCIES METÁLICAS (EXCETO PERFIL) EXECUTADO EM OBRA (POR DEMÃO). AF_01/2020</v>
          </cell>
          <cell r="I6055" t="str">
            <v>M2</v>
          </cell>
          <cell r="J6055" t="str">
            <v>COEFICIENTE DE REPRESENTATIVIDADE</v>
          </cell>
          <cell r="K6055">
            <v>25.49</v>
          </cell>
        </row>
        <row r="6056">
          <cell r="G6056">
            <v>100727</v>
          </cell>
          <cell r="H6056" t="str">
            <v>PINTURA COM TINTA EPOXÍDICA DE FUNDO PULVERIZADA SOBRE PERFIL METÁLICO EXECUTADO EM FÁBRICA (POR DEMÃO). AF_01/2020_PE</v>
          </cell>
          <cell r="I6056" t="str">
            <v>M2</v>
          </cell>
          <cell r="J6056" t="str">
            <v>COEFICIENTE DE REPRESENTATIVIDADE</v>
          </cell>
          <cell r="K6056">
            <v>27.24</v>
          </cell>
        </row>
        <row r="6057">
          <cell r="G6057">
            <v>100728</v>
          </cell>
          <cell r="H6057" t="str">
            <v>PINTURA COM TINTA EPOXÍDICA DE FUNDO APLICADA A ROLO OU PINCEL SOBRE PERFIL METÁLICO EXECUTADO EM FÁBRICA (POR DEMÃO). AF_01/2020</v>
          </cell>
          <cell r="I6057" t="str">
            <v>M2</v>
          </cell>
          <cell r="J6057" t="str">
            <v>COEFICIENTE DE REPRESENTATIVIDADE</v>
          </cell>
          <cell r="K6057">
            <v>23.84</v>
          </cell>
        </row>
        <row r="6058">
          <cell r="G6058">
            <v>100729</v>
          </cell>
          <cell r="H6058" t="str">
            <v>PINTURA COM TINTA EPOXÍDICA DE ACABAMENTO PULVERIZADA SOBRE PERFIL METÁLICO EXECUTADO EM FÁBRICA (POR DEMÃO). AF_01/2020_PE</v>
          </cell>
          <cell r="I6058" t="str">
            <v>M2</v>
          </cell>
          <cell r="J6058" t="str">
            <v>COEFICIENTE DE REPRESENTATIVIDADE</v>
          </cell>
          <cell r="K6058">
            <v>20.79</v>
          </cell>
        </row>
        <row r="6059">
          <cell r="G6059">
            <v>100730</v>
          </cell>
          <cell r="H6059" t="str">
            <v>PINTURA COM TINTA EPOXÍDICA DE ACABAMENTO APLICADA A ROLO OU PINCEL SOBRE PERFIL METÁLICO EXECUTADO EM FÁBRICA (POR DEMÃO). AF_01/2020</v>
          </cell>
          <cell r="I6059" t="str">
            <v>M2</v>
          </cell>
          <cell r="J6059" t="str">
            <v>COEFICIENTE DE REPRESENTATIVIDADE</v>
          </cell>
          <cell r="K6059">
            <v>23.55</v>
          </cell>
        </row>
        <row r="6060">
          <cell r="G6060">
            <v>100733</v>
          </cell>
          <cell r="H6060" t="str">
            <v>PINTURA COM TINTA ACRÍLICA DE FUNDO PULVERIZADA SOBRE SUPERFÍCIES METÁLICAS (EXCETO PERFIL) EXECUTADO EM OBRA (POR DEMÃO). AF_01/2020_PE</v>
          </cell>
          <cell r="I6060" t="str">
            <v>M2</v>
          </cell>
          <cell r="J6060" t="str">
            <v>COEFICIENTE DE REPRESENTATIVIDADE</v>
          </cell>
          <cell r="K6060">
            <v>11.88</v>
          </cell>
        </row>
        <row r="6061">
          <cell r="G6061">
            <v>100734</v>
          </cell>
          <cell r="H6061" t="str">
            <v>PINTURA COM TINTA ACRÍLICA DE FUNDO APLICADA A ROLO OU PINCEL SOBRE SUPERFÍCIES METÁLICAS (EXCETO PERFIL) EXECUTADO EM OBRA (POR DEMÃO). AF_01/2020</v>
          </cell>
          <cell r="I6061" t="str">
            <v>M2</v>
          </cell>
          <cell r="J6061" t="str">
            <v>COEFICIENTE DE REPRESENTATIVIDADE</v>
          </cell>
          <cell r="K6061">
            <v>14.72</v>
          </cell>
        </row>
        <row r="6062">
          <cell r="G6062">
            <v>100735</v>
          </cell>
          <cell r="H6062" t="str">
            <v>PINTURA COM TINTA ACRÍLICA DE ACABAMENTO PULVERIZADA SOBRE SUPERFÍCIES METÁLICAS (EXCETO PERFIL) EXECUTADO EM OBRA (POR DEMÃO). AF_01/2020_PE</v>
          </cell>
          <cell r="I6062" t="str">
            <v>M2</v>
          </cell>
          <cell r="J6062" t="str">
            <v>COEFICIENTE DE REPRESENTATIVIDADE</v>
          </cell>
          <cell r="K6062">
            <v>10.16</v>
          </cell>
        </row>
        <row r="6063">
          <cell r="G6063">
            <v>100736</v>
          </cell>
          <cell r="H6063" t="str">
            <v>PINTURA COM TINTA ACRÍLICA DE ACABAMENTO APLICADA A ROLO OU PINCEL SOBRE SUPERFÍCIES METÁLICAS (EXCETO PERFIL) EXECUTADO EM OBRA (POR DEMÃO). AF_01/2020</v>
          </cell>
          <cell r="I6063" t="str">
            <v>M2</v>
          </cell>
          <cell r="J6063" t="str">
            <v>COEFICIENTE DE REPRESENTATIVIDADE</v>
          </cell>
          <cell r="K6063">
            <v>13.31</v>
          </cell>
        </row>
        <row r="6064">
          <cell r="G6064">
            <v>100739</v>
          </cell>
          <cell r="H6064" t="str">
            <v>PINTURA COM TINTA ALQUÍDICA DE ACABAMENTO (ESMALTE SINTÉTICO ACETINADO) PULVERIZADA SOBRE PERFIL METÁLICO EXECUTADO EM FÁBRICA (POR DEMÃO). AF_01/2020_PE</v>
          </cell>
          <cell r="I6064" t="str">
            <v>M2</v>
          </cell>
          <cell r="J6064" t="str">
            <v>COEFICIENTE DE REPRESENTATIVIDADE</v>
          </cell>
          <cell r="K6064">
            <v>10.99</v>
          </cell>
        </row>
        <row r="6065">
          <cell r="G6065">
            <v>100740</v>
          </cell>
          <cell r="H6065" t="str">
            <v>PINTURA COM TINTA ALQUÍDICA DE ACABAMENTO (ESMALTE SINTÉTICO ACETINADO) APLICADA A ROLO OU PINCEL SOBRE PERFIL METÁLICO EXECUTADO EM FÁBRICA (POR DEMÃO). AF_01/2020</v>
          </cell>
          <cell r="I6065" t="str">
            <v>M2</v>
          </cell>
          <cell r="J6065" t="str">
            <v>COEFICIENTE DE REPRESENTATIVIDADE</v>
          </cell>
          <cell r="K6065">
            <v>10.82</v>
          </cell>
        </row>
        <row r="6066">
          <cell r="G6066">
            <v>100741</v>
          </cell>
          <cell r="H6066" t="str">
            <v>PINTURA COM TINTA ALQUÍDICA DE ACABAMENTO (ESMALTE SINTÉTICO ACETINADO) PULVERIZADA SOBRE SUPERFÍCIES METÁLICAS (EXCETO PERFIL) EXECUTADO EM OBRA (POR DEMÃO). AF_01/2020_PE</v>
          </cell>
          <cell r="I6066" t="str">
            <v>M2</v>
          </cell>
          <cell r="J6066" t="str">
            <v>COEFICIENTE DE REPRESENTATIVIDADE</v>
          </cell>
          <cell r="K6066">
            <v>23.46</v>
          </cell>
        </row>
        <row r="6067">
          <cell r="G6067">
            <v>100742</v>
          </cell>
          <cell r="H6067" t="str">
            <v>PINTURA COM TINTA ALQUÍDICA DE ACABAMENTO (ESMALTE SINTÉTICO ACETINADO) APLICADA A ROLO OU PINCEL SOBRE SUPERFÍCIES METÁLICAS (EXCETO PERFIL) EXECUTADO EM OBRA (POR DEMÃO). AF_01/2020</v>
          </cell>
          <cell r="I6067" t="str">
            <v>M2</v>
          </cell>
          <cell r="J6067" t="str">
            <v>COEFICIENTE DE REPRESENTATIVIDADE</v>
          </cell>
          <cell r="K6067">
            <v>22.84</v>
          </cell>
        </row>
        <row r="6068">
          <cell r="G6068">
            <v>100743</v>
          </cell>
          <cell r="H6068" t="str">
            <v>PINTURA COM TINTA ALQUÍDICA DE ACABAMENTO (ESMALTE SINTÉTICO BRILHANTE) PULVERIZADA SOBRE PERFIL METÁLICO EXECUTADO EM FÁBRICA  (POR DEMÃO). AF_01/2020_PE</v>
          </cell>
          <cell r="I6068" t="str">
            <v>M2</v>
          </cell>
          <cell r="J6068" t="str">
            <v>COLETADO</v>
          </cell>
          <cell r="K6068">
            <v>10.74</v>
          </cell>
        </row>
        <row r="6069">
          <cell r="G6069">
            <v>100744</v>
          </cell>
          <cell r="H6069" t="str">
            <v>PINTURA COM TINTA ALQUÍDICA DE ACABAMENTO (ESMALTE SINTÉTICO BRILHANTE) APLICADA A ROLO OU PINCEL SOBRE PERFIL METÁLICO EXECUTADO EM FÁBRICA (POR DEMÃO). AF_01/2020</v>
          </cell>
          <cell r="I6069" t="str">
            <v>M2</v>
          </cell>
          <cell r="J6069" t="str">
            <v>COLETADO</v>
          </cell>
          <cell r="K6069">
            <v>10.66</v>
          </cell>
        </row>
        <row r="6070">
          <cell r="G6070">
            <v>100745</v>
          </cell>
          <cell r="H6070" t="str">
            <v>PINTURA COM TINTA ALQUÍDICA DE ACABAMENTO (ESMALTE SINTÉTICO BRILHANTE) PULVERIZADA SOBRE SUPERFÍCIES METÁLICAS (EXCETO PERFIL) EXECUTADO EM OBRA  (POR DEMÃO). AF_01/2020_PE</v>
          </cell>
          <cell r="I6070" t="str">
            <v>M2</v>
          </cell>
          <cell r="J6070" t="str">
            <v>COLETADO</v>
          </cell>
          <cell r="K6070">
            <v>23.2</v>
          </cell>
        </row>
        <row r="6071">
          <cell r="G6071">
            <v>100746</v>
          </cell>
          <cell r="H6071" t="str">
            <v>PINTURA COM TINTA ALQUÍDICA DE ACABAMENTO (ESMALTE SINTÉTICO BRILHANTE) APLICADA A ROLO OU PINCEL SOBRE SUPERFÍCIES METÁLICAS (EXCETO PERFIL) EXECUTADO EM OBRA (POR DEMÃO). AF_01/2020</v>
          </cell>
          <cell r="I6071" t="str">
            <v>M2</v>
          </cell>
          <cell r="J6071" t="str">
            <v>COLETADO</v>
          </cell>
          <cell r="K6071">
            <v>22.68</v>
          </cell>
        </row>
        <row r="6072">
          <cell r="G6072">
            <v>100747</v>
          </cell>
          <cell r="H6072" t="str">
            <v>PINTURA COM TINTA ALQUÍDICA DE ACABAMENTO (ESMALTE SINTÉTICO FOSCO) PULVERIZADA SOBRE PERFIL METÁLICO EXECUTADO EM FÁBRICA (POR DEMÃO). AF_01/2020_PE</v>
          </cell>
          <cell r="I6072" t="str">
            <v>M2</v>
          </cell>
          <cell r="J6072" t="str">
            <v>COEFICIENTE DE REPRESENTATIVIDADE</v>
          </cell>
          <cell r="K6072">
            <v>10.85</v>
          </cell>
        </row>
        <row r="6073">
          <cell r="G6073">
            <v>100748</v>
          </cell>
          <cell r="H6073" t="str">
            <v>PINTURA COM TINTA ALQUÍDICA DE ACABAMENTO (ESMALTE SINTÉTICO FOSCO) APLICADA A ROLO OU PINCEL SOBRE PERFIL METÁLICO EXECUTADO EM FÁBRICA (POR DEMÃO). AF_01/2020</v>
          </cell>
          <cell r="I6073" t="str">
            <v>M2</v>
          </cell>
          <cell r="J6073" t="str">
            <v>COEFICIENTE DE REPRESENTATIVIDADE</v>
          </cell>
          <cell r="K6073">
            <v>10.73</v>
          </cell>
        </row>
        <row r="6074">
          <cell r="G6074">
            <v>100749</v>
          </cell>
          <cell r="H6074" t="str">
            <v>PINTURA COM TINTA ALQUÍDICA DE ACABAMENTO (ESMALTE SINTÉTICO FOSCO) PULVERIZADA SOBRE SUPERFÍCIES METÁLICAS (EXCETO PERFIL) EXECUTADO EM OBRA (POR DEMÃO). AF_01/2020_PE</v>
          </cell>
          <cell r="I6074" t="str">
            <v>M2</v>
          </cell>
          <cell r="J6074" t="str">
            <v>COEFICIENTE DE REPRESENTATIVIDADE</v>
          </cell>
          <cell r="K6074">
            <v>23.31</v>
          </cell>
        </row>
        <row r="6075">
          <cell r="G6075">
            <v>100750</v>
          </cell>
          <cell r="H6075" t="str">
            <v>PINTURA COM TINTA ALQUÍDICA DE ACABAMENTO (ESMALTE SINTÉTICO FOSCO) APLICADA A ROLO OU PINCEL SOBRE SUPERFÍCIES METÁLICAS (EXCETO PERFIL) EXECUTADO EM OBRA (POR DEMÃO). AF_01/2020</v>
          </cell>
          <cell r="I6075" t="str">
            <v>M2</v>
          </cell>
          <cell r="J6075" t="str">
            <v>COEFICIENTE DE REPRESENTATIVIDADE</v>
          </cell>
          <cell r="K6075">
            <v>22.74</v>
          </cell>
        </row>
        <row r="6076">
          <cell r="G6076">
            <v>100751</v>
          </cell>
          <cell r="H6076" t="str">
            <v>PINTURA COM TINTA EPOXÍDICA DE ACABAMENTO PULVERIZADA SOBRE PERFIL METÁLICO EXECUTADO EM FÁBRICA (02 DEMÃOS). AF_01/2020_PE</v>
          </cell>
          <cell r="I6076" t="str">
            <v>M2</v>
          </cell>
          <cell r="J6076" t="str">
            <v>COEFICIENTE DE REPRESENTATIVIDADE</v>
          </cell>
          <cell r="K6076">
            <v>41.6</v>
          </cell>
        </row>
        <row r="6077">
          <cell r="G6077">
            <v>100752</v>
          </cell>
          <cell r="H6077" t="str">
            <v>PINTURA COM TINTA EPOXÍDICA DE ACABAMENTO APLICADA A ROLO OU PINCEL SOBRE PERFIL METÁLICO EXECUTADO EM FÁBRICA (02 DEMÃOS). AF_01/2020</v>
          </cell>
          <cell r="I6077" t="str">
            <v>M2</v>
          </cell>
          <cell r="J6077" t="str">
            <v>COEFICIENTE DE REPRESENTATIVIDADE</v>
          </cell>
          <cell r="K6077">
            <v>47.11</v>
          </cell>
        </row>
        <row r="6078">
          <cell r="G6078">
            <v>100753</v>
          </cell>
          <cell r="H6078" t="str">
            <v>PINTURA COM TINTA ACRÍLICA DE ACABAMENTO PULVERIZADA SOBRE SUPERFÍCIES METÁLICAS (EXCETO PERFIL) EXECUTADO EM OBRA (02 DEMÃOS). AF_01/2020_PE</v>
          </cell>
          <cell r="I6078" t="str">
            <v>M2</v>
          </cell>
          <cell r="J6078" t="str">
            <v>COEFICIENTE DE REPRESENTATIVIDADE</v>
          </cell>
          <cell r="K6078">
            <v>20.329999999999998</v>
          </cell>
        </row>
        <row r="6079">
          <cell r="G6079">
            <v>100754</v>
          </cell>
          <cell r="H6079" t="str">
            <v>PINTURA COM TINTA ACRÍLICA DE ACABAMENTO APLICADA A ROLO OU PINCEL SOBRE SUPERFÍCIES METÁLICAS (EXCETO PERFIL) EXECUTADO EM OBRA (02 DEMÃOS). AF_01/2020</v>
          </cell>
          <cell r="I6079" t="str">
            <v>M2</v>
          </cell>
          <cell r="J6079" t="str">
            <v>COEFICIENTE DE REPRESENTATIVIDADE</v>
          </cell>
          <cell r="K6079">
            <v>26.62</v>
          </cell>
        </row>
        <row r="6080">
          <cell r="G6080">
            <v>100757</v>
          </cell>
          <cell r="H6080" t="str">
            <v>PINTURA COM TINTA ALQUÍDICA DE ACABAMENTO (ESMALTE SINTÉTICO ACETINADO) PULVERIZADA SOBRE SUPERFÍCIES METÁLICAS (EXCETO PERFIL) EXECUTADO EM OBRA (02 DEMÃOS). AF_01/2020_PE</v>
          </cell>
          <cell r="I6080" t="str">
            <v>M2</v>
          </cell>
          <cell r="J6080" t="str">
            <v>COEFICIENTE DE REPRESENTATIVIDADE</v>
          </cell>
          <cell r="K6080">
            <v>46.94</v>
          </cell>
        </row>
        <row r="6081">
          <cell r="G6081">
            <v>100758</v>
          </cell>
          <cell r="H6081" t="str">
            <v>PINTURA COM TINTA ALQUÍDICA DE ACABAMENTO (ESMALTE SINTÉTICO ACETINADO) APLICADA A ROLO OU PINCEL SOBRE SUPERFÍCIES METÁLICAS (EXCETO PERFIL) EXECUTADO EM OBRA (02 DEMÃOS). AF_01/2020</v>
          </cell>
          <cell r="I6081" t="str">
            <v>M2</v>
          </cell>
          <cell r="J6081" t="str">
            <v>COEFICIENTE DE REPRESENTATIVIDADE</v>
          </cell>
          <cell r="K6081">
            <v>45.7</v>
          </cell>
        </row>
        <row r="6082">
          <cell r="G6082">
            <v>100759</v>
          </cell>
          <cell r="H6082" t="str">
            <v>PINTURA COM TINTA ALQUÍDICA DE ACABAMENTO (ESMALTE SINTÉTICO BRILHANTE) PULVERIZADA SOBRE SUPERFÍCIES METÁLICAS (EXCETO PERFIL) EXECUTADO EM OBRA (02 DEMÃOS). AF_01/2020_PE</v>
          </cell>
          <cell r="I6082" t="str">
            <v>M2</v>
          </cell>
          <cell r="J6082" t="str">
            <v>COLETADO</v>
          </cell>
          <cell r="K6082">
            <v>46.41</v>
          </cell>
        </row>
        <row r="6083">
          <cell r="G6083">
            <v>100760</v>
          </cell>
          <cell r="H6083" t="str">
            <v>PINTURA COM TINTA ALQUÍDICA DE ACABAMENTO (ESMALTE SINTÉTICO BRILHANTE) APLICADA A ROLO OU PINCEL SOBRE SUPERFÍCIES METÁLICAS (EXCETO PERFIL) EXECUTADO EM OBRA (02 DEMÃOS). AF_01/2020</v>
          </cell>
          <cell r="I6083" t="str">
            <v>M2</v>
          </cell>
          <cell r="J6083" t="str">
            <v>COLETADO</v>
          </cell>
          <cell r="K6083">
            <v>45.37</v>
          </cell>
        </row>
        <row r="6084">
          <cell r="G6084">
            <v>100761</v>
          </cell>
          <cell r="H6084" t="str">
            <v>PINTURA COM TINTA ALQUÍDICA DE ACABAMENTO (ESMALTE SINTÉTICO FOSCO) PULVERIZADA SOBRE SUPERFÍCIES METÁLICAS (EXCETO PERFIL) EXECUTADO EM OBRA (02 DEMÃOS). AF_01/2020_PE</v>
          </cell>
          <cell r="I6084" t="str">
            <v>M2</v>
          </cell>
          <cell r="J6084" t="str">
            <v>COEFICIENTE DE REPRESENTATIVIDADE</v>
          </cell>
          <cell r="K6084">
            <v>46.63</v>
          </cell>
        </row>
        <row r="6085">
          <cell r="G6085">
            <v>100762</v>
          </cell>
          <cell r="H6085" t="str">
            <v>PINTURA COM TINTA ALQUÍDICA DE ACABAMENTO (ESMALTE SINTÉTICO FOSCO) APLICADA A ROLO OU PINCEL SOBRE SUPERFÍCIES METÁLICAS (EXCETO PERFIL) EXECUTADO EM OBRA (02 DEMÃOS). AF_01/2020</v>
          </cell>
          <cell r="I6085" t="str">
            <v>M2</v>
          </cell>
          <cell r="J6085" t="str">
            <v>COEFICIENTE DE REPRESENTATIVIDADE</v>
          </cell>
          <cell r="K6085">
            <v>45.51</v>
          </cell>
        </row>
        <row r="6086">
          <cell r="G6086">
            <v>102488</v>
          </cell>
          <cell r="H6086" t="str">
            <v>PREPARO DO PISO CIMENTADO PARA PINTURA - LIXAMENTO E LIMPEZA. AF_05/2021</v>
          </cell>
          <cell r="I6086" t="str">
            <v>M2</v>
          </cell>
          <cell r="J6086" t="str">
            <v>ATRIBUÍDO SÃO PAULO</v>
          </cell>
          <cell r="K6086">
            <v>3.12</v>
          </cell>
        </row>
        <row r="6087">
          <cell r="G6087">
            <v>102489</v>
          </cell>
          <cell r="H6087" t="str">
            <v>PINTURA HIDROFUGANTE COM SILICONE, APLICAÇÃO MANUAL, 2 DEMÃOS. AF_05/2021</v>
          </cell>
          <cell r="I6087" t="str">
            <v>M2</v>
          </cell>
          <cell r="J6087" t="str">
            <v>COEFICIENTE DE REPRESENTATIVIDADE</v>
          </cell>
          <cell r="K6087">
            <v>24.43</v>
          </cell>
        </row>
        <row r="6088">
          <cell r="G6088">
            <v>102491</v>
          </cell>
          <cell r="H6088" t="str">
            <v>PINTURA DE PISO COM TINTA ACRÍLICA, APLICAÇÃO MANUAL, 2 DEMÃOS, INCLUSO FUNDO PREPARADOR. AF_05/2021</v>
          </cell>
          <cell r="I6088" t="str">
            <v>M2</v>
          </cell>
          <cell r="J6088" t="str">
            <v>COEFICIENTE DE REPRESENTATIVIDADE</v>
          </cell>
          <cell r="K6088">
            <v>17.59</v>
          </cell>
        </row>
        <row r="6089">
          <cell r="G6089">
            <v>102492</v>
          </cell>
          <cell r="H6089" t="str">
            <v>PINTURA DE PISO COM TINTA ACRÍLICA, APLICAÇÃO MANUAL, 3 DEMÃOS, INCLUSO FUNDO PREPARADOR. AF_05/2021</v>
          </cell>
          <cell r="I6089" t="str">
            <v>M2</v>
          </cell>
          <cell r="J6089" t="str">
            <v>COEFICIENTE DE REPRESENTATIVIDADE</v>
          </cell>
          <cell r="K6089">
            <v>22.23</v>
          </cell>
        </row>
        <row r="6090">
          <cell r="G6090">
            <v>102494</v>
          </cell>
          <cell r="H6090" t="str">
            <v>PINTURA DE PISO COM TINTA EPÓXI, APLICAÇÃO MANUAL, 2 DEMÃOS, INCLUSO PRIMER EPÓXI. AF_05/2021</v>
          </cell>
          <cell r="I6090" t="str">
            <v>M2</v>
          </cell>
          <cell r="J6090" t="str">
            <v>COEFICIENTE DE REPRESENTATIVIDADE</v>
          </cell>
          <cell r="K6090">
            <v>63.24</v>
          </cell>
        </row>
        <row r="6091">
          <cell r="G6091">
            <v>102496</v>
          </cell>
          <cell r="H6091" t="str">
            <v>PINTURA DE RODAPÉ COM TINTA EPÓXI, APLICAÇÃO MANUAL, 2 DEMÃOS, INCLUSÃO PRIMER EPÓXI. AF_05/2021</v>
          </cell>
          <cell r="I6091" t="str">
            <v>M</v>
          </cell>
          <cell r="J6091" t="str">
            <v>COEFICIENTE DE REPRESENTATIVIDADE</v>
          </cell>
          <cell r="K6091">
            <v>12.85</v>
          </cell>
        </row>
        <row r="6092">
          <cell r="G6092">
            <v>102497</v>
          </cell>
          <cell r="H6092" t="str">
            <v>PINTURA DE RODAPÉ EM PEDRA DECORATIVA COM VERNIZ DE POLIURETANO, APLICAÇÃO MANUAL, 3 DEMÃOS. AF_05/2021</v>
          </cell>
          <cell r="I6092" t="str">
            <v>M</v>
          </cell>
          <cell r="J6092" t="str">
            <v>COEFICIENTE DE REPRESENTATIVIDADE</v>
          </cell>
          <cell r="K6092">
            <v>4.4800000000000004</v>
          </cell>
        </row>
        <row r="6093">
          <cell r="G6093">
            <v>102498</v>
          </cell>
          <cell r="H6093" t="str">
            <v>PINTURA DE MEIO-FIO COM TINTA BRANCA A BASE DE CAL (CAIAÇÃO). AF_05/2021</v>
          </cell>
          <cell r="I6093" t="str">
            <v>M</v>
          </cell>
          <cell r="J6093" t="str">
            <v>COEFICIENTE DE REPRESENTATIVIDADE</v>
          </cell>
          <cell r="K6093">
            <v>1.4</v>
          </cell>
        </row>
        <row r="6094">
          <cell r="G6094">
            <v>102499</v>
          </cell>
          <cell r="H6094" t="str">
            <v>ENCERAMENTO DE PISO EM MADEIRA. AF_05/2021</v>
          </cell>
          <cell r="I6094" t="str">
            <v>M2</v>
          </cell>
          <cell r="J6094" t="str">
            <v>COEFICIENTE DE REPRESENTATIVIDADE</v>
          </cell>
          <cell r="K6094">
            <v>3.48</v>
          </cell>
        </row>
        <row r="6095">
          <cell r="G6095">
            <v>102500</v>
          </cell>
          <cell r="H6095" t="str">
            <v>PINTURA DE DEMARCAÇÃO DE VAGA COM TINTA ACRÍLICA, E = 10 CM, APLICAÇÃO MANUAL. AF_05/2021</v>
          </cell>
          <cell r="I6095" t="str">
            <v>M</v>
          </cell>
          <cell r="J6095" t="str">
            <v>COEFICIENTE DE REPRESENTATIVIDADE</v>
          </cell>
          <cell r="K6095">
            <v>3.79</v>
          </cell>
        </row>
        <row r="6096">
          <cell r="G6096">
            <v>102501</v>
          </cell>
          <cell r="H6096" t="str">
            <v>PINTURA DE FAIXA DE PEDESTRE OU ZEBRADA COM TINTA ACRÍLICA, E  = 30 CM, APLICAÇÃO MANUAL. AF_05/2021</v>
          </cell>
          <cell r="I6096" t="str">
            <v>M2</v>
          </cell>
          <cell r="J6096" t="str">
            <v>COEFICIENTE DE REPRESENTATIVIDADE</v>
          </cell>
          <cell r="K6096">
            <v>21.03</v>
          </cell>
        </row>
        <row r="6097">
          <cell r="G6097">
            <v>102504</v>
          </cell>
          <cell r="H6097" t="str">
            <v>PINTURA DE DEMARCAÇÃO DE QUADRA POLIESPORTIVA COM TINTA ACRÍLICA, E = 5 CM, APLICAÇÃO MANUAL. AF_05/2021</v>
          </cell>
          <cell r="I6097" t="str">
            <v>M</v>
          </cell>
          <cell r="J6097" t="str">
            <v>COEFICIENTE DE REPRESENTATIVIDADE</v>
          </cell>
          <cell r="K6097">
            <v>8.6</v>
          </cell>
        </row>
        <row r="6098">
          <cell r="G6098">
            <v>102505</v>
          </cell>
          <cell r="H6098" t="str">
            <v>PINTURA DE DEMARCAÇÃO DE QUADRA POLIESPORTIVA COM BORRACHA CLORADA, E = 5 CM, APLICAÇÃO MANUAL. AF_05/2021</v>
          </cell>
          <cell r="I6098" t="str">
            <v>M</v>
          </cell>
          <cell r="J6098" t="str">
            <v>COEFICIENTE DE REPRESENTATIVIDADE</v>
          </cell>
          <cell r="K6098">
            <v>9.24</v>
          </cell>
        </row>
        <row r="6099">
          <cell r="G6099">
            <v>102506</v>
          </cell>
          <cell r="H6099" t="str">
            <v>PINTURA DE DEMARCAÇÃO DE QUADRA POLIESPORTIVA COM TINTA EPÓXI, E = 5 CM, APLICAÇÃO MANUAL. AF_05/2021</v>
          </cell>
          <cell r="I6099" t="str">
            <v>M</v>
          </cell>
          <cell r="J6099" t="str">
            <v>COEFICIENTE DE REPRESENTATIVIDADE</v>
          </cell>
          <cell r="K6099">
            <v>9.74</v>
          </cell>
        </row>
        <row r="6100">
          <cell r="G6100">
            <v>102507</v>
          </cell>
          <cell r="H6100" t="str">
            <v>PINTURA DE DEMARCAÇÃO DE VAGA COM TINTA EPÓXI, E = 10 CM, APLICAÇÃO MANUAL. AF_05/2021</v>
          </cell>
          <cell r="I6100" t="str">
            <v>M</v>
          </cell>
          <cell r="J6100" t="str">
            <v>COEFICIENTE DE REPRESENTATIVIDADE</v>
          </cell>
          <cell r="K6100">
            <v>6.04</v>
          </cell>
        </row>
        <row r="6101">
          <cell r="G6101">
            <v>102508</v>
          </cell>
          <cell r="H6101" t="str">
            <v>PINTURA DE FAIXA DE PEDESTRE OU ZEBRADA COM TINTA EPÓXI, E  = 30 CM, APLICAÇÃO MANUAL. AF_05/2021</v>
          </cell>
          <cell r="I6101" t="str">
            <v>M2</v>
          </cell>
          <cell r="J6101" t="str">
            <v>COEFICIENTE DE REPRESENTATIVIDADE</v>
          </cell>
          <cell r="K6101">
            <v>44.11</v>
          </cell>
        </row>
        <row r="6102">
          <cell r="G6102">
            <v>102509</v>
          </cell>
          <cell r="H6102" t="str">
            <v>PINTURA DE FAIXA DE PEDESTRE OU ZEBRADA TINTA RETRORREFLETIVA A BASE DE RESINA ACRÍLICA COM MICROESFERAS DE VIDRO, E = 30 CM, APLICAÇÃO MANUAL. AF_05/2021</v>
          </cell>
          <cell r="I6102" t="str">
            <v>M2</v>
          </cell>
          <cell r="J6102" t="str">
            <v>COEFICIENTE DE REPRESENTATIVIDADE</v>
          </cell>
          <cell r="K6102">
            <v>23.5</v>
          </cell>
        </row>
        <row r="6103">
          <cell r="G6103">
            <v>102512</v>
          </cell>
          <cell r="H6103" t="str">
            <v>PINTURA DE EIXO VIÁRIO SOBRE ASFALTO COM TINTA RETRORREFLETIVA A BASE DE RESINA ACRÍLICA COM MICROESFERAS DE VIDRO, APLICAÇÃO MECÂNICA COM DEMARCADORA AUTOPROPELIDA. AF_05/2021</v>
          </cell>
          <cell r="I6103" t="str">
            <v>M</v>
          </cell>
          <cell r="J6103" t="str">
            <v>ATRIBUÍDO SÃO PAULO</v>
          </cell>
          <cell r="K6103">
            <v>4.9000000000000004</v>
          </cell>
        </row>
        <row r="6104">
          <cell r="G6104">
            <v>102513</v>
          </cell>
          <cell r="H6104" t="str">
            <v>PINTURA DE SÍMBOLOS E TEXTOS COM TINTA ACRÍLICA, DEMARCAÇÃO COM FITA ADESIVA E APLICAÇÃO COM ROLO. AF_05/2021</v>
          </cell>
          <cell r="I6104" t="str">
            <v>M2</v>
          </cell>
          <cell r="J6104" t="str">
            <v>COEFICIENTE DE REPRESENTATIVIDADE</v>
          </cell>
          <cell r="K6104">
            <v>40.58</v>
          </cell>
        </row>
        <row r="6105">
          <cell r="G6105">
            <v>102520</v>
          </cell>
          <cell r="H6105" t="str">
            <v>PINTURA DE SINALIZAÇÃO VERTICAL DE SEGURANÇA, FAIXAS AMARELA E PRETA, APLICAÇÃO MANUAL, 2 DEMÃOS. AF_05/2021</v>
          </cell>
          <cell r="I6105" t="str">
            <v>M2</v>
          </cell>
          <cell r="J6105" t="str">
            <v>COEFICIENTE DE REPRESENTATIVIDADE</v>
          </cell>
          <cell r="K6105">
            <v>70.55</v>
          </cell>
        </row>
        <row r="6106">
          <cell r="G6106">
            <v>101749</v>
          </cell>
          <cell r="H6106" t="str">
            <v>PISO CIMENTADO, TRAÇO 1:3 (CIMENTO E AREIA), ACABAMENTO LISO, ESPESSURA 4,0 CM, PREPARO MECÂNICO DA ARGAMASSA. AF_09/2020</v>
          </cell>
          <cell r="I6106" t="str">
            <v>M2</v>
          </cell>
          <cell r="J6106" t="str">
            <v>ATRIBUÍDO SÃO PAULO</v>
          </cell>
          <cell r="K6106">
            <v>52.13</v>
          </cell>
        </row>
        <row r="6107">
          <cell r="G6107">
            <v>101750</v>
          </cell>
          <cell r="H6107" t="str">
            <v>PISO CIMENTADO, TRAÇO 1:3 (CIMENTO E AREIA), ACABAMENTO RÚSTICO, ESPESSURA 4,0 CM, PREPARO MECÂNICO DA ARGAMASSA. AF_09/2020</v>
          </cell>
          <cell r="I6107" t="str">
            <v>M2</v>
          </cell>
          <cell r="J6107" t="str">
            <v>ATRIBUÍDO SÃO PAULO</v>
          </cell>
          <cell r="K6107">
            <v>49.87</v>
          </cell>
        </row>
        <row r="6108">
          <cell r="G6108">
            <v>101729</v>
          </cell>
          <cell r="H6108" t="str">
            <v>PISO EM TACO DE MADEIRA 7X42CM, FIXADO COM COLA BASE DE PVA. AF_09/2020</v>
          </cell>
          <cell r="I6108" t="str">
            <v>M2</v>
          </cell>
          <cell r="J6108" t="str">
            <v>ATRIBUÍDO SÃO PAULO</v>
          </cell>
          <cell r="K6108">
            <v>213.34</v>
          </cell>
        </row>
        <row r="6109">
          <cell r="G6109">
            <v>101746</v>
          </cell>
          <cell r="H6109" t="str">
            <v>ASSOALHO DE MADEIRA. AF_09/2020</v>
          </cell>
          <cell r="I6109" t="str">
            <v>M2</v>
          </cell>
          <cell r="J6109" t="str">
            <v>ATRIBUÍDO SÃO PAULO</v>
          </cell>
          <cell r="K6109">
            <v>327.48</v>
          </cell>
        </row>
        <row r="6110">
          <cell r="G6110">
            <v>101751</v>
          </cell>
          <cell r="H6110" t="str">
            <v>PISO EM TACO DE MADEIRA 7X21CM, FIXADO COM COLA BASE DE PVA. AF_09/2020</v>
          </cell>
          <cell r="I6110" t="str">
            <v>M2</v>
          </cell>
          <cell r="J6110" t="str">
            <v>ATRIBUÍDO SÃO PAULO</v>
          </cell>
          <cell r="K6110">
            <v>218.98</v>
          </cell>
        </row>
        <row r="6111">
          <cell r="G6111">
            <v>87246</v>
          </cell>
          <cell r="H6111" t="str">
            <v>REVESTIMENTO CERÂMICO PARA PISO COM PLACAS TIPO ESMALTADA EXTRA DE DIMENSÕES 35X35 CM APLICADA EM AMBIENTES DE ÁREA MENOR QUE 5 M2. AF_02/2023_PE</v>
          </cell>
          <cell r="I6111" t="str">
            <v>M2</v>
          </cell>
          <cell r="J6111" t="str">
            <v>COEFICIENTE DE REPRESENTATIVIDADE</v>
          </cell>
          <cell r="K6111">
            <v>63.89</v>
          </cell>
        </row>
        <row r="6112">
          <cell r="G6112">
            <v>87247</v>
          </cell>
          <cell r="H6112" t="str">
            <v>REVESTIMENTO CERÂMICO PARA PISO COM PLACAS TIPO ESMALTADA EXTRA DE DIMENSÕES 35X35 CM APLICADA EM AMBIENTES DE ÁREA ENTRE 5 M2 E 10 M2. AF_02/2023_PE</v>
          </cell>
          <cell r="I6112" t="str">
            <v>M2</v>
          </cell>
          <cell r="J6112" t="str">
            <v>COEFICIENTE DE REPRESENTATIVIDADE</v>
          </cell>
          <cell r="K6112">
            <v>57.42</v>
          </cell>
        </row>
        <row r="6113">
          <cell r="G6113">
            <v>87248</v>
          </cell>
          <cell r="H6113" t="str">
            <v>REVESTIMENTO CERÂMICO PARA PISO COM PLACAS TIPO ESMALTADA EXTRA DE DIMENSÕES 35X35 CM APLICADA EM AMBIENTES DE ÁREA MAIOR QUE 10 M2. AF_02/2023_PE</v>
          </cell>
          <cell r="I6113" t="str">
            <v>M2</v>
          </cell>
          <cell r="J6113" t="str">
            <v>COEFICIENTE DE REPRESENTATIVIDADE</v>
          </cell>
          <cell r="K6113">
            <v>50.67</v>
          </cell>
        </row>
        <row r="6114">
          <cell r="G6114">
            <v>87249</v>
          </cell>
          <cell r="H6114" t="str">
            <v>REVESTIMENTO CERÂMICO PARA PISO COM PLACAS TIPO ESMALTADA EXTRA DE DIMENSÕES 45X45 CM APLICADA EM AMBIENTES DE ÁREA MENOR QUE 5 M2. AF_02/2023_PE</v>
          </cell>
          <cell r="I6114" t="str">
            <v>M2</v>
          </cell>
          <cell r="J6114" t="str">
            <v>COEFICIENTE DE REPRESENTATIVIDADE</v>
          </cell>
          <cell r="K6114">
            <v>68.319999999999993</v>
          </cell>
        </row>
        <row r="6115">
          <cell r="G6115">
            <v>87250</v>
          </cell>
          <cell r="H6115" t="str">
            <v>REVESTIMENTO CERÂMICO PARA PISO COM PLACAS TIPO ESMALTADA EXTRA DE DIMENSÕES 45X45 CM APLICADA EM AMBIENTES DE ÁREA ENTRE 5 M2 E 10 M2. AF_02/2023_PE</v>
          </cell>
          <cell r="I6115" t="str">
            <v>M2</v>
          </cell>
          <cell r="J6115" t="str">
            <v>COEFICIENTE DE REPRESENTATIVIDADE</v>
          </cell>
          <cell r="K6115">
            <v>58.66</v>
          </cell>
        </row>
        <row r="6116">
          <cell r="G6116">
            <v>87251</v>
          </cell>
          <cell r="H6116" t="str">
            <v>REVESTIMENTO CERÂMICO PARA PISO COM PLACAS TIPO ESMALTADA EXTRA DE DIMENSÕES 45X45 CM APLICADA EM AMBIENTES DE ÁREA MAIOR QUE 10 M2. AF_02/2023_PE</v>
          </cell>
          <cell r="I6116" t="str">
            <v>M2</v>
          </cell>
          <cell r="J6116" t="str">
            <v>COEFICIENTE DE REPRESENTATIVIDADE</v>
          </cell>
          <cell r="K6116">
            <v>50.91</v>
          </cell>
        </row>
        <row r="6117">
          <cell r="G6117">
            <v>87255</v>
          </cell>
          <cell r="H6117" t="str">
            <v>REVESTIMENTO CERÂMICO PARA PISO COM PLACAS TIPO ESMALTADA EXTRA DE DIMENSÕES 60X60 CM APLICADA EM AMBIENTES DE ÁREA MENOR QUE 5 M2. AF_02/2023_PE</v>
          </cell>
          <cell r="I6117" t="str">
            <v>M2</v>
          </cell>
          <cell r="J6117" t="str">
            <v>COEFICIENTE DE REPRESENTATIVIDADE</v>
          </cell>
          <cell r="K6117">
            <v>109.59</v>
          </cell>
        </row>
        <row r="6118">
          <cell r="G6118">
            <v>87256</v>
          </cell>
          <cell r="H6118" t="str">
            <v>REVESTIMENTO CERÂMICO PARA PISO COM PLACAS TIPO ESMALTADA EXTRA DE DIMENSÕES 60X60 CM APLICADA EM AMBIENTES DE ÁREA ENTRE 5 M2 E 10 M2. AF_02/2023_PE</v>
          </cell>
          <cell r="I6118" t="str">
            <v>M2</v>
          </cell>
          <cell r="J6118" t="str">
            <v>COEFICIENTE DE REPRESENTATIVIDADE</v>
          </cell>
          <cell r="K6118">
            <v>97.72</v>
          </cell>
        </row>
        <row r="6119">
          <cell r="G6119">
            <v>87257</v>
          </cell>
          <cell r="H6119" t="str">
            <v>REVESTIMENTO CERÂMICO PARA PISO COM PLACAS TIPO ESMALTADA EXTRA DE DIMENSÕES 60X60 CM APLICADA EM AMBIENTES DE ÁREA MAIOR QUE 10 M2. AF_02/2023_PE</v>
          </cell>
          <cell r="I6119" t="str">
            <v>M2</v>
          </cell>
          <cell r="J6119" t="str">
            <v>COEFICIENTE DE REPRESENTATIVIDADE</v>
          </cell>
          <cell r="K6119">
            <v>88.53</v>
          </cell>
        </row>
        <row r="6120">
          <cell r="G6120">
            <v>87258</v>
          </cell>
          <cell r="H6120" t="str">
            <v>REVESTIMENTO CERÂMICO PARA PISO COM PLACAS TIPO PORCELANATO DE DIMENSÕES 45X45 CM APLICADA EM AMBIENTES DE ÁREA MENOR QUE 5 M². AF_02/2023_PE</v>
          </cell>
          <cell r="I6120" t="str">
            <v>M2</v>
          </cell>
          <cell r="J6120" t="str">
            <v>COEFICIENTE DE REPRESENTATIVIDADE</v>
          </cell>
          <cell r="K6120">
            <v>151.01</v>
          </cell>
        </row>
        <row r="6121">
          <cell r="G6121">
            <v>87259</v>
          </cell>
          <cell r="H6121" t="str">
            <v>REVESTIMENTO CERÂMICO PARA PISO COM PLACAS TIPO PORCELANATO DE DIMENSÕES 45X45 CM APLICADA EM AMBIENTES DE ÁREA ENTRE 5 M² E 10 M². AF_02/2023_PE</v>
          </cell>
          <cell r="I6121" t="str">
            <v>M2</v>
          </cell>
          <cell r="J6121" t="str">
            <v>COEFICIENTE DE REPRESENTATIVIDADE</v>
          </cell>
          <cell r="K6121">
            <v>138.99</v>
          </cell>
        </row>
        <row r="6122">
          <cell r="G6122">
            <v>87260</v>
          </cell>
          <cell r="H6122" t="str">
            <v>REVESTIMENTO CERÂMICO PARA PISO COM PLACAS TIPO PORCELANATO DE DIMENSÕES 45X45 CM APLICADA EM AMBIENTES DE ÁREA MAIOR QUE 10 M². AF_02/2023_PE</v>
          </cell>
          <cell r="I6122" t="str">
            <v>M2</v>
          </cell>
          <cell r="J6122" t="str">
            <v>COEFICIENTE DE REPRESENTATIVIDADE</v>
          </cell>
          <cell r="K6122">
            <v>130.58000000000001</v>
          </cell>
        </row>
        <row r="6123">
          <cell r="G6123">
            <v>87261</v>
          </cell>
          <cell r="H6123" t="str">
            <v>REVESTIMENTO CERÂMICO PARA PISO COM PLACAS TIPO PORCELANATO DE DIMENSÕES 60X60 CM APLICADA EM AMBIENTES DE ÁREA MENOR QUE 5 M². AF_02/2023_PE</v>
          </cell>
          <cell r="I6123" t="str">
            <v>M2</v>
          </cell>
          <cell r="J6123" t="str">
            <v>COEFICIENTE DE REPRESENTATIVIDADE</v>
          </cell>
          <cell r="K6123">
            <v>172.99</v>
          </cell>
        </row>
        <row r="6124">
          <cell r="G6124">
            <v>87262</v>
          </cell>
          <cell r="H6124" t="str">
            <v>REVESTIMENTO CERÂMICO PARA PISO COM PLACAS TIPO PORCELANATO DE DIMENSÕES 60X60 CM APLICADA EM AMBIENTES DE ÁREA ENTRE 5 M² E 10 M². AF_02/2023_PE</v>
          </cell>
          <cell r="I6124" t="str">
            <v>M2</v>
          </cell>
          <cell r="J6124" t="str">
            <v>COEFICIENTE DE REPRESENTATIVIDADE</v>
          </cell>
          <cell r="K6124">
            <v>159.34</v>
          </cell>
        </row>
        <row r="6125">
          <cell r="G6125">
            <v>87263</v>
          </cell>
          <cell r="H6125" t="str">
            <v>REVESTIMENTO CERÂMICO PARA PISO COM PLACAS TIPO PORCELANATO DE DIMENSÕES 60X60 CM APLICADA EM AMBIENTES DE ÁREA MAIOR QUE 10 M². AF_02/2023_PE</v>
          </cell>
          <cell r="I6125" t="str">
            <v>M2</v>
          </cell>
          <cell r="J6125" t="str">
            <v>COEFICIENTE DE REPRESENTATIVIDADE</v>
          </cell>
          <cell r="K6125">
            <v>149.47</v>
          </cell>
        </row>
        <row r="6126">
          <cell r="G6126">
            <v>89046</v>
          </cell>
          <cell r="H6126" t="str">
            <v>(COMPOSIÇÃO REPRESENTATIVA) DO SERVIÇO DE REVESTIMENTO CERÂMICO PARA PISO COM PLACAS TIPO ESMALTADA EXTRA DE DIMENSÕES 35X35 CM, PARA EDIFICAÇÃO HABITACIONAL MULTIFAMILIAR (PRÉDIO). AF_11/2014</v>
          </cell>
          <cell r="I6126" t="str">
            <v>M2</v>
          </cell>
          <cell r="J6126" t="str">
            <v>COEFICIENTE DE REPRESENTATIVIDADE</v>
          </cell>
          <cell r="K6126">
            <v>56.68</v>
          </cell>
        </row>
        <row r="6127">
          <cell r="G6127">
            <v>89171</v>
          </cell>
          <cell r="H6127" t="str">
            <v>(COMPOSIÇÃO REPRESENTATIVA) DO SERVIÇO DE REVESTIMENTO CERÂMICO PARA PISO COM PLACAS TIPO ESMALTADA EXTRA DE DIMENSÕES 35X35 CM, PARA EDIFICAÇÃO HABITACIONAL UNIFAMILIAR (CASA) E EDIFICAÇÃO PÚBLICA PADRÃO. AF_11/2014</v>
          </cell>
          <cell r="I6127" t="str">
            <v>M2</v>
          </cell>
          <cell r="J6127" t="str">
            <v>COEFICIENTE DE REPRESENTATIVIDADE</v>
          </cell>
          <cell r="K6127">
            <v>53.66</v>
          </cell>
        </row>
        <row r="6128">
          <cell r="G6128">
            <v>93389</v>
          </cell>
          <cell r="H6128" t="str">
            <v>REVESTIMENTO CERÂMICO PARA PISO COM PLACAS TIPO ESMALTADA PADRÃO POPULAR DE DIMENSÕES 35X35 CM APLICADA EM AMBIENTES DE ÁREA MENOR QUE 5 M2. AF_02/2023_PE</v>
          </cell>
          <cell r="I6128" t="str">
            <v>M2</v>
          </cell>
          <cell r="J6128" t="str">
            <v>COEFICIENTE DE REPRESENTATIVIDADE</v>
          </cell>
          <cell r="K6128">
            <v>57.85</v>
          </cell>
        </row>
        <row r="6129">
          <cell r="G6129">
            <v>93390</v>
          </cell>
          <cell r="H6129" t="str">
            <v>REVESTIMENTO CERÂMICO PARA PISO COM PLACAS TIPO ESMALTADA PADRÃO POPULAR DE DIMENSÕES 35X35 CM APLICADA EM AMBIENTES DE ÁREA ENTRE 5 M2 E 10 M2. AF_02/2023_PE</v>
          </cell>
          <cell r="I6129" t="str">
            <v>M2</v>
          </cell>
          <cell r="J6129" t="str">
            <v>COEFICIENTE DE REPRESENTATIVIDADE</v>
          </cell>
          <cell r="K6129">
            <v>51.47</v>
          </cell>
        </row>
        <row r="6130">
          <cell r="G6130">
            <v>93391</v>
          </cell>
          <cell r="H6130" t="str">
            <v>REVESTIMENTO CERÂMICO PARA PISO COM PLACAS TIPO ESMALTADA PADRÃO POPULAR DE DIMENSÕES 35X35 CM APLICADA EM AMBIENTES DE ÁREA MAIOR QUE 10 M2. AF_02/2023_PE</v>
          </cell>
          <cell r="I6130" t="str">
            <v>M2</v>
          </cell>
          <cell r="J6130" t="str">
            <v>COEFICIENTE DE REPRESENTATIVIDADE</v>
          </cell>
          <cell r="K6130">
            <v>44.74</v>
          </cell>
        </row>
        <row r="6131">
          <cell r="G6131">
            <v>104593</v>
          </cell>
          <cell r="H6131" t="str">
            <v>REVESTIMENTO CERÂMICO PARA PISO COM PLACAS TIPO ESMALTADA EXTRA DE DIMENSÕES 80X80 CM APLICADA EM AMBIENTES DE ÁREA MENOR QUE 5 M². AF_02/2023_PE</v>
          </cell>
          <cell r="I6131" t="str">
            <v>M2</v>
          </cell>
          <cell r="J6131" t="str">
            <v>COEFICIENTE DE REPRESENTATIVIDADE</v>
          </cell>
          <cell r="K6131">
            <v>113.38</v>
          </cell>
        </row>
        <row r="6132">
          <cell r="G6132">
            <v>104594</v>
          </cell>
          <cell r="H6132" t="str">
            <v>REVESTIMENTO CERÂMICO PARA PISO COM PLACAS TIPO ESMALTADA EXTRA DE DIMENSÕES 80X80 CM APLICADA EM AMBIENTES DE ÁREA ENTRE 5 M² E 10 M². AF_02/2023_PE</v>
          </cell>
          <cell r="I6132" t="str">
            <v>M2</v>
          </cell>
          <cell r="J6132" t="str">
            <v>COEFICIENTE DE REPRESENTATIVIDADE</v>
          </cell>
          <cell r="K6132">
            <v>100.03</v>
          </cell>
        </row>
        <row r="6133">
          <cell r="G6133">
            <v>104595</v>
          </cell>
          <cell r="H6133" t="str">
            <v>REVESTIMENTO CERÂMICO PARA PISO COM PLACAS TIPO ESMALTADA EXTRA DE DIMENSÕES 80X80 CM APLICADA EM AMBIENTES DE ÁREA MAIOR QUE 10 M². AF_02/2023_PE</v>
          </cell>
          <cell r="I6133" t="str">
            <v>M2</v>
          </cell>
          <cell r="J6133" t="str">
            <v>COEFICIENTE DE REPRESENTATIVIDADE</v>
          </cell>
          <cell r="K6133">
            <v>89.05</v>
          </cell>
        </row>
        <row r="6134">
          <cell r="G6134">
            <v>104596</v>
          </cell>
          <cell r="H6134" t="str">
            <v>REVESTIMENTO CERÂMICO PARA PISO COM PLACAS TIPO PORCELANATO DE DIMENSÕES 80X80 CM APLICADA EM AMBIENTES DE ÁREA MENOR QUE 5 M². AF_02/2023_PE</v>
          </cell>
          <cell r="I6134" t="str">
            <v>M2</v>
          </cell>
          <cell r="J6134" t="str">
            <v>COEFICIENTE DE REPRESENTATIVIDADE</v>
          </cell>
          <cell r="K6134">
            <v>177.61</v>
          </cell>
        </row>
        <row r="6135">
          <cell r="G6135">
            <v>104597</v>
          </cell>
          <cell r="H6135" t="str">
            <v>REVESTIMENTO CERÂMICO PARA PISO COM PLACAS TIPO PORCELANATO DE DIMENSÕES 80X80 CM APLICADA EM AMBIENTES DE ÁREA ENTRE 5 M² E 10 M². AF_02/2023_PE</v>
          </cell>
          <cell r="I6135" t="str">
            <v>M2</v>
          </cell>
          <cell r="J6135" t="str">
            <v>COEFICIENTE DE REPRESENTATIVIDADE</v>
          </cell>
          <cell r="K6135">
            <v>162.16999999999999</v>
          </cell>
        </row>
        <row r="6136">
          <cell r="G6136">
            <v>104598</v>
          </cell>
          <cell r="H6136" t="str">
            <v>REVESTIMENTO CERÂMICO PARA PISO COM PLACAS TIPO PORCELANATO DE DIMENSÕES 80X80 CM APLICADA EM AMBIENTES DE ÁREA MAIOR QUE 10 M². AF_02/2023_PE</v>
          </cell>
          <cell r="I6136" t="str">
            <v>M2</v>
          </cell>
          <cell r="J6136" t="str">
            <v>COEFICIENTE DE REPRESENTATIVIDADE</v>
          </cell>
          <cell r="K6136">
            <v>150.15</v>
          </cell>
        </row>
        <row r="6137">
          <cell r="G6137">
            <v>104599</v>
          </cell>
          <cell r="H6137" t="str">
            <v>REVESTIMENTO CERÂMICO PARA PISO COM PLACAS TIPO ESMALTADA EXTRA DE DIMENSÕES 35X35 CM APLICADA EM DIAGONAL EM AMBIENTES DE ÁREA MENOR QUE 5 M². AF_02/2023_PE</v>
          </cell>
          <cell r="I6137" t="str">
            <v>M2</v>
          </cell>
          <cell r="J6137" t="str">
            <v>COEFICIENTE DE REPRESENTATIVIDADE</v>
          </cell>
          <cell r="K6137">
            <v>76.09</v>
          </cell>
        </row>
        <row r="6138">
          <cell r="G6138">
            <v>104600</v>
          </cell>
          <cell r="H6138" t="str">
            <v>REVESTIMENTO CERÂMICO PARA PISO COM PLACAS TIPO ESMALTADA PADRÃO POPULAR DE DIMENSÕES 35X35 CM APLICADA EM DIAGONAL EM AMBIENTES DE ÁREA MENOR QUE 5 M². AF_02/2023_PE</v>
          </cell>
          <cell r="I6138" t="str">
            <v>M2</v>
          </cell>
          <cell r="J6138" t="str">
            <v>COEFICIENTE DE REPRESENTATIVIDADE</v>
          </cell>
          <cell r="K6138">
            <v>69.55</v>
          </cell>
        </row>
        <row r="6139">
          <cell r="G6139">
            <v>104601</v>
          </cell>
          <cell r="H6139" t="str">
            <v>REVESTIMENTO CERÂMICO PARA PISO COM PLACAS TIPO ESMALTADA EXTRA DE DIMENSÕES 35X35 CM APLICADA EM DIAGONAL EM AMBIENTES DE ÁREA ENTRE 5 M² E 10 M². AF_02/2023_PE</v>
          </cell>
          <cell r="I6139" t="str">
            <v>M2</v>
          </cell>
          <cell r="J6139" t="str">
            <v>COEFICIENTE DE REPRESENTATIVIDADE</v>
          </cell>
          <cell r="K6139">
            <v>62.03</v>
          </cell>
        </row>
        <row r="6140">
          <cell r="G6140">
            <v>104602</v>
          </cell>
          <cell r="H6140" t="str">
            <v>REVESTIMENTO CERÂMICO PARA PISO COM PLACAS TIPO ESMALTADA PADRÃO POPULAR DE DIMENSÕES 35X35 CM APLICADA EM DIAGONAL EM AMBIENTES DE ÁREA ENTRE 5 M² E 10 M². AF_02/2023_PE</v>
          </cell>
          <cell r="I6140" t="str">
            <v>M2</v>
          </cell>
          <cell r="J6140" t="str">
            <v>COEFICIENTE DE REPRESENTATIVIDADE</v>
          </cell>
          <cell r="K6140">
            <v>55.9</v>
          </cell>
        </row>
        <row r="6141">
          <cell r="G6141">
            <v>104603</v>
          </cell>
          <cell r="H6141" t="str">
            <v>REVESTIMENTO CERÂMICO PARA PISO COM PLACAS TIPO ESMALTADA EXTRA DE DIMENSÕES 35X35 CM APLICADA EM DIAGONAL EM AMBIENTES DE ÁREA MAIOR QUE 10 M². AF_02/2023_PE</v>
          </cell>
          <cell r="I6141" t="str">
            <v>M2</v>
          </cell>
          <cell r="J6141" t="str">
            <v>COEFICIENTE DE REPRESENTATIVIDADE</v>
          </cell>
          <cell r="K6141">
            <v>52.96</v>
          </cell>
        </row>
        <row r="6142">
          <cell r="G6142">
            <v>104604</v>
          </cell>
          <cell r="H6142" t="str">
            <v>REVESTIMENTO CERÂMICO PARA PISO COM PLACAS TIPO ESMALTADA PADRÃO POPULAR DE DIMENSÕES 35X35 CM APLICADA EM DIAGONAL EM AMBIENTES DE ÁREA MAIOR QUE 10 M². AF_02/2023_PE</v>
          </cell>
          <cell r="I6142" t="str">
            <v>M2</v>
          </cell>
          <cell r="J6142" t="str">
            <v>COEFICIENTE DE REPRESENTATIVIDADE</v>
          </cell>
          <cell r="K6142">
            <v>46.94</v>
          </cell>
        </row>
        <row r="6143">
          <cell r="G6143">
            <v>104605</v>
          </cell>
          <cell r="H6143" t="str">
            <v>REVESTIMENTO CERÂMICO PARA PISO COM PLACAS TIPO ESMALTADA EXTRA DE DIMENSÕES 45X45 CM APLICADA EM DIAGONAL EM AMBIENTES DE ÁREA MENOR QUE 5 M². AF_02/2023_PE</v>
          </cell>
          <cell r="I6143" t="str">
            <v>M2</v>
          </cell>
          <cell r="J6143" t="str">
            <v>COEFICIENTE DE REPRESENTATIVIDADE</v>
          </cell>
          <cell r="K6143">
            <v>94.15</v>
          </cell>
        </row>
        <row r="6144">
          <cell r="G6144">
            <v>104606</v>
          </cell>
          <cell r="H6144" t="str">
            <v>REVESTIMENTO CERÂMICO PARA PISO COM PLACAS TIPO ESMALTADA EXTRA DE DIMENSÕES 45X45 CM APLICADA EM DIAGONAL EM AMBIENTES DE ÁREA ENTRE 5 M² E 10 M². AF_02/2023_PE</v>
          </cell>
          <cell r="I6144" t="str">
            <v>M2</v>
          </cell>
          <cell r="J6144" t="str">
            <v>COEFICIENTE DE REPRESENTATIVIDADE</v>
          </cell>
          <cell r="K6144">
            <v>65.97</v>
          </cell>
        </row>
        <row r="6145">
          <cell r="G6145">
            <v>104607</v>
          </cell>
          <cell r="H6145" t="str">
            <v>REVESTIMENTO CERÂMICO PARA PISO COM PLACAS TIPO ESMALTADA EXTRA DE DIMENSÕES 45X45 CM APLICADA EM DIAGONAL EM AMBIENTES DE ÁREA MAIOR QUE 10 M². AF_02/2023_PE</v>
          </cell>
          <cell r="I6145" t="str">
            <v>M2</v>
          </cell>
          <cell r="J6145" t="str">
            <v>COEFICIENTE DE REPRESENTATIVIDADE</v>
          </cell>
          <cell r="K6145">
            <v>54.18</v>
          </cell>
        </row>
        <row r="6146">
          <cell r="G6146">
            <v>104608</v>
          </cell>
          <cell r="H6146" t="str">
            <v>REVESTIMENTO CERÂMICO PARA PISO COM PLACAS TIPO PORCELANATO DE DIMENSÕES 45X45 CM APLICADA EM DIAGONAL EM AMBIENTES DE ÁREA MENOR QUE 5 M². AF_02/2023_PE</v>
          </cell>
          <cell r="I6146" t="str">
            <v>M2</v>
          </cell>
          <cell r="J6146" t="str">
            <v>COEFICIENTE DE REPRESENTATIVIDADE</v>
          </cell>
          <cell r="K6146">
            <v>186.81</v>
          </cell>
        </row>
        <row r="6147">
          <cell r="G6147">
            <v>104609</v>
          </cell>
          <cell r="H6147" t="str">
            <v>REVESTIMENTO CERÂMICO PARA PISO COM PLACAS TIPO PORCELANATO DE DIMENSÕES 45X45 CM APLICADA EM DIAGONAL EM AMBIENTES DE ÁREA ENTRE 5 M² E 10 M². AF_02/2023_PE</v>
          </cell>
          <cell r="I6147" t="str">
            <v>M2</v>
          </cell>
          <cell r="J6147" t="str">
            <v>COEFICIENTE DE REPRESENTATIVIDADE</v>
          </cell>
          <cell r="K6147">
            <v>149.12</v>
          </cell>
        </row>
        <row r="6148">
          <cell r="G6148">
            <v>104610</v>
          </cell>
          <cell r="H6148" t="str">
            <v>REVESTIMENTO CERÂMICO PARA PISO COM PLACAS TIPO PORCELANATO DE DIMENSÕES 45X45 CM APLICADA EM DIAGONAL EM AMBIENTES DE ÁREA MAIOR QUE 10 M². AF_02/2023_PE</v>
          </cell>
          <cell r="I6148" t="str">
            <v>M2</v>
          </cell>
          <cell r="J6148" t="str">
            <v>COEFICIENTE DE REPRESENTATIVIDADE</v>
          </cell>
          <cell r="K6148">
            <v>135.1</v>
          </cell>
        </row>
        <row r="6149">
          <cell r="G6149">
            <v>98671</v>
          </cell>
          <cell r="H6149" t="str">
            <v>PISO EM GRANITO APLICADO EM AMBIENTES INTERNOS. AF_09/2020</v>
          </cell>
          <cell r="I6149" t="str">
            <v>M2</v>
          </cell>
          <cell r="J6149" t="str">
            <v>COEFICIENTE DE REPRESENTATIVIDADE</v>
          </cell>
          <cell r="K6149">
            <v>304.95999999999998</v>
          </cell>
        </row>
        <row r="6150">
          <cell r="G6150">
            <v>98672</v>
          </cell>
          <cell r="H6150" t="str">
            <v>PISO EM MÁRMORE APLICADO EM AMBIENTES INTERNOS. AF_09/2020</v>
          </cell>
          <cell r="I6150" t="str">
            <v>M2</v>
          </cell>
          <cell r="J6150" t="str">
            <v>COEFICIENTE DE REPRESENTATIVIDADE</v>
          </cell>
          <cell r="K6150">
            <v>442.63</v>
          </cell>
        </row>
        <row r="6151">
          <cell r="G6151">
            <v>98678</v>
          </cell>
          <cell r="H6151" t="str">
            <v>PISO ELEVADO COM ESTRUTURA EM AÇO, COMPOSTO POR PEDESTAIS E LONGARINAS. AF_09/2020</v>
          </cell>
          <cell r="I6151" t="str">
            <v>M2</v>
          </cell>
          <cell r="J6151" t="str">
            <v>COEFICIENTE DE REPRESENTATIVIDADE</v>
          </cell>
          <cell r="K6151">
            <v>464.39</v>
          </cell>
        </row>
        <row r="6152">
          <cell r="G6152">
            <v>98679</v>
          </cell>
          <cell r="H6152" t="str">
            <v>PISO CIMENTADO, TRAÇO 1:3 (CIMENTO E AREIA), ACABAMENTO LISO, ESPESSURA 2,0 CM, PREPARO MECÂNICO DA ARGAMASSA. AF_09/2020</v>
          </cell>
          <cell r="I6152" t="str">
            <v>M2</v>
          </cell>
          <cell r="J6152" t="str">
            <v>ATRIBUÍDO SÃO PAULO</v>
          </cell>
          <cell r="K6152">
            <v>35.130000000000003</v>
          </cell>
        </row>
        <row r="6153">
          <cell r="G6153">
            <v>98680</v>
          </cell>
          <cell r="H6153" t="str">
            <v>PISO CIMENTADO, TRAÇO 1:3 (CIMENTO E AREIA), ACABAMENTO LISO, ESPESSURA 3,0 CM, PREPARO MECÂNICO DA ARGAMASSA. AF_09/2020</v>
          </cell>
          <cell r="I6153" t="str">
            <v>M2</v>
          </cell>
          <cell r="J6153" t="str">
            <v>ATRIBUÍDO SÃO PAULO</v>
          </cell>
          <cell r="K6153">
            <v>44.49</v>
          </cell>
        </row>
        <row r="6154">
          <cell r="G6154">
            <v>98681</v>
          </cell>
          <cell r="H6154" t="str">
            <v>PISO CIMENTADO, TRAÇO 1:3 (CIMENTO E AREIA), ACABAMENTO RÚSTICO, ESPESSURA 2,0 CM, PREPARO MECÂNICO DA ARGAMASSA. AF_09/2020</v>
          </cell>
          <cell r="I6154" t="str">
            <v>M2</v>
          </cell>
          <cell r="J6154" t="str">
            <v>ATRIBUÍDO SÃO PAULO</v>
          </cell>
          <cell r="K6154">
            <v>32.880000000000003</v>
          </cell>
        </row>
        <row r="6155">
          <cell r="G6155">
            <v>98682</v>
          </cell>
          <cell r="H6155" t="str">
            <v>PISO CIMENTADO, TRAÇO 1:3 (CIMENTO E AREIA), ACABAMENTO RÚSTICO, ESPESSURA 3,0 CM, PREPARO MECÂNICO DA ARGAMASSA. AF_09/2020</v>
          </cell>
          <cell r="I6155" t="str">
            <v>M2</v>
          </cell>
          <cell r="J6155" t="str">
            <v>ATRIBUÍDO SÃO PAULO</v>
          </cell>
          <cell r="K6155">
            <v>42.23</v>
          </cell>
        </row>
        <row r="6156">
          <cell r="G6156">
            <v>98685</v>
          </cell>
          <cell r="H6156" t="str">
            <v>RODAPÉ EM GRANITO, ALTURA 10 CM. AF_09/2020</v>
          </cell>
          <cell r="I6156" t="str">
            <v>M</v>
          </cell>
          <cell r="J6156" t="str">
            <v>COEFICIENTE DE REPRESENTATIVIDADE</v>
          </cell>
          <cell r="K6156">
            <v>55.92</v>
          </cell>
        </row>
        <row r="6157">
          <cell r="G6157">
            <v>98686</v>
          </cell>
          <cell r="H6157" t="str">
            <v>RODAPÉ EM LADRILHO HIDRÁULICO, ALTURA 7 CM. AF_09/2020</v>
          </cell>
          <cell r="I6157" t="str">
            <v>M</v>
          </cell>
          <cell r="J6157" t="str">
            <v>COEFICIENTE DE REPRESENTATIVIDADE</v>
          </cell>
          <cell r="K6157">
            <v>36.979999999999997</v>
          </cell>
        </row>
        <row r="6158">
          <cell r="G6158">
            <v>98688</v>
          </cell>
          <cell r="H6158" t="str">
            <v>RODAPÉ EM POLIESTIRENO, ALTURA 5 CM. AF_09/2020</v>
          </cell>
          <cell r="I6158" t="str">
            <v>M</v>
          </cell>
          <cell r="J6158" t="str">
            <v>COEFICIENTE DE REPRESENTATIVIDADE</v>
          </cell>
          <cell r="K6158">
            <v>74.11</v>
          </cell>
        </row>
        <row r="6159">
          <cell r="G6159">
            <v>98689</v>
          </cell>
          <cell r="H6159" t="str">
            <v>SOLEIRA EM GRANITO, LARGURA 15 CM, ESPESSURA 2,0 CM. AF_09/2020</v>
          </cell>
          <cell r="I6159" t="str">
            <v>M</v>
          </cell>
          <cell r="J6159" t="str">
            <v>COEFICIENTE DE REPRESENTATIVIDADE</v>
          </cell>
          <cell r="K6159">
            <v>80.5</v>
          </cell>
        </row>
        <row r="6160">
          <cell r="G6160">
            <v>101090</v>
          </cell>
          <cell r="H6160" t="str">
            <v>PISO EM PEDRA PORTUGUESA ASSENTADO SOBRE ARGAMASSA SECA DE CIMENTO E AREIA, TRAÇO 1:3, REJUNTADO COM CIMENTO COMUM. AF_05/2020</v>
          </cell>
          <cell r="I6160" t="str">
            <v>M2</v>
          </cell>
          <cell r="J6160" t="str">
            <v>COEFICIENTE DE REPRESENTATIVIDADE</v>
          </cell>
          <cell r="K6160">
            <v>155.51</v>
          </cell>
        </row>
        <row r="6161">
          <cell r="G6161">
            <v>101091</v>
          </cell>
          <cell r="H6161" t="str">
            <v>PISO EM LADRILHO HIDRÁULICO APLICADO EM AMBIENTES EXTERNOS. AF_05/2020</v>
          </cell>
          <cell r="I6161" t="str">
            <v>M2</v>
          </cell>
          <cell r="J6161" t="str">
            <v>COEFICIENTE DE REPRESENTATIVIDADE</v>
          </cell>
          <cell r="K6161">
            <v>117.14</v>
          </cell>
        </row>
        <row r="6162">
          <cell r="G6162">
            <v>101725</v>
          </cell>
          <cell r="H6162" t="str">
            <v>PISO EM LADRILHO HIDRÁULICO APLICADO EM AMBIENTES INTERNOS DE ÁREA MENOR QUE 5 M², INCLUSO APLICAÇÃO DE RESINA. AF_09/2020</v>
          </cell>
          <cell r="I6162" t="str">
            <v>M2</v>
          </cell>
          <cell r="J6162" t="str">
            <v>COEFICIENTE DE REPRESENTATIVIDADE</v>
          </cell>
          <cell r="K6162">
            <v>237.77</v>
          </cell>
        </row>
        <row r="6163">
          <cell r="G6163">
            <v>101726</v>
          </cell>
          <cell r="H6163" t="str">
            <v>PISO EM LADRILHO HIDRÁULICO APLICADO EM AMBIENTES INTERNOS DE ÁREA ENTRE 5 E 15 M², INCLUSO APLICAÇÃO DE RESINA. AF_09/2020</v>
          </cell>
          <cell r="I6163" t="str">
            <v>M2</v>
          </cell>
          <cell r="J6163" t="str">
            <v>COEFICIENTE DE REPRESENTATIVIDADE</v>
          </cell>
          <cell r="K6163">
            <v>154.52000000000001</v>
          </cell>
        </row>
        <row r="6164">
          <cell r="G6164">
            <v>101731</v>
          </cell>
          <cell r="H6164" t="str">
            <v>PISO EM PEDRA  ASSENTADO SOBRE ARGAMASSA 1:3 (CIMENTO E AREIA). AF_09/2020</v>
          </cell>
          <cell r="I6164" t="str">
            <v>M2</v>
          </cell>
          <cell r="J6164" t="str">
            <v>COEFICIENTE DE REPRESENTATIVIDADE</v>
          </cell>
          <cell r="K6164">
            <v>221.51</v>
          </cell>
        </row>
        <row r="6165">
          <cell r="G6165">
            <v>101732</v>
          </cell>
          <cell r="H6165" t="str">
            <v>PISO EM PEDRA ARDÓSIA ASSENTADO SOBRE ARGAMASSA 1:3 (CIMENTO E AREIA). AF_09/2020</v>
          </cell>
          <cell r="I6165" t="str">
            <v>M2</v>
          </cell>
          <cell r="J6165" t="str">
            <v>COEFICIENTE DE REPRESENTATIVIDADE</v>
          </cell>
          <cell r="K6165">
            <v>76.849999999999994</v>
          </cell>
        </row>
        <row r="6166">
          <cell r="G6166">
            <v>101094</v>
          </cell>
          <cell r="H6166" t="str">
            <v>PISO PODOTÁTIL DE ALERTA OU DIRECIONAL, DE BORRACHA, ASSENTADO SOBRE ARGAMASSA. AF_05/2020</v>
          </cell>
          <cell r="I6166" t="str">
            <v>M</v>
          </cell>
          <cell r="J6166" t="str">
            <v>COEFICIENTE DE REPRESENTATIVIDADE</v>
          </cell>
          <cell r="K6166">
            <v>165.84</v>
          </cell>
        </row>
        <row r="6167">
          <cell r="G6167">
            <v>101727</v>
          </cell>
          <cell r="H6167" t="str">
            <v>PISO VINÍLICO SEMI-FLEXÍVEL EM PLACAS, PADRÃO LISO, ESPESSURA 3,2 MM, FIXADO COM COLA. AF_09/2020</v>
          </cell>
          <cell r="I6167" t="str">
            <v>M2</v>
          </cell>
          <cell r="J6167" t="str">
            <v>COEFICIENTE DE REPRESENTATIVIDADE</v>
          </cell>
          <cell r="K6167">
            <v>197.47</v>
          </cell>
        </row>
        <row r="6168">
          <cell r="G6168">
            <v>101733</v>
          </cell>
          <cell r="H6168" t="str">
            <v>PISO DE BORRACHA PASTILHADO/FRISADO, ESPESSURA 7MM, ASSENTADO COM ARGAMASSA. AF_09/2020</v>
          </cell>
          <cell r="I6168" t="str">
            <v>M2</v>
          </cell>
          <cell r="J6168" t="str">
            <v>COEFICIENTE DE REPRESENTATIVIDADE</v>
          </cell>
          <cell r="K6168">
            <v>267.67</v>
          </cell>
        </row>
        <row r="6169">
          <cell r="G6169">
            <v>101734</v>
          </cell>
          <cell r="H6169" t="str">
            <v>PISO DE BORRACHA PASTILHADO, ESPESSURA 15MM, ASSENTADO COM ARGAMASSA. AF_09/2020</v>
          </cell>
          <cell r="I6169" t="str">
            <v>M2</v>
          </cell>
          <cell r="J6169" t="str">
            <v>COEFICIENTE DE REPRESENTATIVIDADE</v>
          </cell>
          <cell r="K6169">
            <v>407.13</v>
          </cell>
        </row>
        <row r="6170">
          <cell r="G6170">
            <v>101735</v>
          </cell>
          <cell r="H6170" t="str">
            <v>PISO DE BORRACHA ESPORTIVO, ESPESSURA 15MM, ASSENTADO COM ARGAMASSA. AF_09/2020</v>
          </cell>
          <cell r="I6170" t="str">
            <v>M2</v>
          </cell>
          <cell r="J6170" t="str">
            <v>COEFICIENTE DE REPRESENTATIVIDADE</v>
          </cell>
          <cell r="K6170">
            <v>417.24</v>
          </cell>
        </row>
        <row r="6171">
          <cell r="G6171">
            <v>101736</v>
          </cell>
          <cell r="H6171" t="str">
            <v>PISO DE BORRACHA PASTILHADO, ESPESSURA 3,5MM, FIXADO COM ADESIVO ACRÍLICO. AF_09/2020</v>
          </cell>
          <cell r="I6171" t="str">
            <v>M2</v>
          </cell>
          <cell r="J6171" t="str">
            <v>COEFICIENTE DE REPRESENTATIVIDADE</v>
          </cell>
          <cell r="K6171">
            <v>105.85</v>
          </cell>
        </row>
        <row r="6172">
          <cell r="G6172">
            <v>101737</v>
          </cell>
          <cell r="H6172" t="str">
            <v>PISO DE BORRACHA CANELADO, ESPESSURA 3,5MM, FIXADO COM ADESIVO ACRÍLICO. AF_09/2020</v>
          </cell>
          <cell r="I6172" t="str">
            <v>M2</v>
          </cell>
          <cell r="J6172" t="str">
            <v>COEFICIENTE DE REPRESENTATIVIDADE</v>
          </cell>
          <cell r="K6172">
            <v>125.86</v>
          </cell>
        </row>
        <row r="6173">
          <cell r="G6173">
            <v>101748</v>
          </cell>
          <cell r="H6173" t="str">
            <v>PREPARO DE CONTRAPISO COM POLITRIZ. AF_09/2020</v>
          </cell>
          <cell r="I6173" t="str">
            <v>M2</v>
          </cell>
          <cell r="J6173" t="str">
            <v>ATRIBUÍDO SÃO PAULO</v>
          </cell>
          <cell r="K6173">
            <v>3.1</v>
          </cell>
        </row>
        <row r="6174">
          <cell r="G6174">
            <v>104162</v>
          </cell>
          <cell r="H6174" t="str">
            <v>PISO EM GRANILITE, MARMORITE OU GRANITINA EM AMBIENTES INTERNOS, COM ESPESSURA DE 8 MM, INCLUSO MISTURA EM BETONEIRA, COLOCAÇÃO DAS JUNTAS, APLICAÇÃO DO PISO, 4 POLIMENTOS COM POLITRIZ, ESTUCAMENTO, SELADOR E CERA. AF_06/2022</v>
          </cell>
          <cell r="I6174" t="str">
            <v>M2</v>
          </cell>
          <cell r="J6174" t="str">
            <v>ATRIBUÍDO SÃO PAULO</v>
          </cell>
          <cell r="K6174">
            <v>78.680000000000007</v>
          </cell>
        </row>
        <row r="6175">
          <cell r="G6175">
            <v>101092</v>
          </cell>
          <cell r="H6175" t="str">
            <v>PISO EM GRANITO APLICADO EM CALÇADAS OU PISOS EXTERNOS. AF_05/2020</v>
          </cell>
          <cell r="I6175" t="str">
            <v>M2</v>
          </cell>
          <cell r="J6175" t="str">
            <v>COEFICIENTE DE REPRESENTATIVIDADE</v>
          </cell>
          <cell r="K6175">
            <v>314.81</v>
          </cell>
        </row>
        <row r="6176">
          <cell r="G6176">
            <v>101093</v>
          </cell>
          <cell r="H6176" t="str">
            <v>PISO EM MÁRMORE APLICADO EM CALÇADAS OU PISOS EXTERNOS. AF_05/2020</v>
          </cell>
          <cell r="I6176" t="str">
            <v>M2</v>
          </cell>
          <cell r="J6176" t="str">
            <v>COEFICIENTE DE REPRESENTATIVIDADE</v>
          </cell>
          <cell r="K6176">
            <v>452.48</v>
          </cell>
        </row>
        <row r="6177">
          <cell r="G6177">
            <v>98695</v>
          </cell>
          <cell r="H6177" t="str">
            <v>SOLEIRA EM MÁRMORE, LARGURA 15 CM, ESPESSURA 2,0 CM. AF_09/2020</v>
          </cell>
          <cell r="I6177" t="str">
            <v>M</v>
          </cell>
          <cell r="J6177" t="str">
            <v>COEFICIENTE DE REPRESENTATIVIDADE</v>
          </cell>
          <cell r="K6177">
            <v>80.150000000000006</v>
          </cell>
        </row>
        <row r="6178">
          <cell r="G6178">
            <v>98697</v>
          </cell>
          <cell r="H6178" t="str">
            <v>RODAPÉ EM MÁRMORE, ALTURA 7 CM. AF_09/2020</v>
          </cell>
          <cell r="I6178" t="str">
            <v>M</v>
          </cell>
          <cell r="J6178" t="str">
            <v>COEFICIENTE DE REPRESENTATIVIDADE</v>
          </cell>
          <cell r="K6178">
            <v>52.73</v>
          </cell>
        </row>
        <row r="6179">
          <cell r="G6179">
            <v>101738</v>
          </cell>
          <cell r="H6179" t="str">
            <v>RODAPÉ EM MADEIRA, ALTURA 7CM, FIXADO COM COLA. AF_09/2020</v>
          </cell>
          <cell r="I6179" t="str">
            <v>M</v>
          </cell>
          <cell r="J6179" t="str">
            <v>ATRIBUÍDO SÃO PAULO</v>
          </cell>
          <cell r="K6179">
            <v>29.77</v>
          </cell>
        </row>
        <row r="6180">
          <cell r="G6180">
            <v>101739</v>
          </cell>
          <cell r="H6180" t="str">
            <v>RODAPÉ EM MADEIRA, ALTURA 7CM, FIXADO COM COLA E PARAFUSOS. AF_09/2020</v>
          </cell>
          <cell r="I6180" t="str">
            <v>M</v>
          </cell>
          <cell r="J6180" t="str">
            <v>ATRIBUÍDO SÃO PAULO</v>
          </cell>
          <cell r="K6180">
            <v>32.5</v>
          </cell>
        </row>
        <row r="6181">
          <cell r="G6181">
            <v>88648</v>
          </cell>
          <cell r="H6181" t="str">
            <v>RODAPÉ CERÂMICO DE 7CM DE ALTURA COM PLACAS TIPO ESMALTADA EXTRA  DE DIMENSÕES 35X35CM. AF_02/2023</v>
          </cell>
          <cell r="I6181" t="str">
            <v>M</v>
          </cell>
          <cell r="J6181" t="str">
            <v>COEFICIENTE DE REPRESENTATIVIDADE</v>
          </cell>
          <cell r="K6181">
            <v>7.21</v>
          </cell>
        </row>
        <row r="6182">
          <cell r="G6182">
            <v>88649</v>
          </cell>
          <cell r="H6182" t="str">
            <v>RODAPÉ CERÂMICO DE 7CM DE ALTURA COM PLACAS TIPO ESMALTADA EXTRA DE DIMENSÕES 45X45CM. AF_02/2023</v>
          </cell>
          <cell r="I6182" t="str">
            <v>M</v>
          </cell>
          <cell r="J6182" t="str">
            <v>COEFICIENTE DE REPRESENTATIVIDADE</v>
          </cell>
          <cell r="K6182">
            <v>8.2200000000000006</v>
          </cell>
        </row>
        <row r="6183">
          <cell r="G6183">
            <v>88650</v>
          </cell>
          <cell r="H6183" t="str">
            <v>RODAPÉ CERÂMICO DE 7CM DE ALTURA COM PLACAS TIPO ESMALTADA EXTRA DE DIMENSÕES 60X60CM. AF_02/2023</v>
          </cell>
          <cell r="I6183" t="str">
            <v>M</v>
          </cell>
          <cell r="J6183" t="str">
            <v>COEFICIENTE DE REPRESENTATIVIDADE</v>
          </cell>
          <cell r="K6183">
            <v>16.190000000000001</v>
          </cell>
        </row>
        <row r="6184">
          <cell r="G6184">
            <v>96467</v>
          </cell>
          <cell r="H6184" t="str">
            <v>RODAPÉ CERÂMICO DE 7CM DE ALTURA COM PLACAS TIPO ESMALTADA COMERCIAL DE DIMENSÕES 35X35CM (PADRAO POPULAR). AF_02/2023</v>
          </cell>
          <cell r="I6184" t="str">
            <v>M</v>
          </cell>
          <cell r="J6184" t="str">
            <v>COEFICIENTE DE REPRESENTATIVIDADE</v>
          </cell>
          <cell r="K6184">
            <v>6.52</v>
          </cell>
        </row>
        <row r="6185">
          <cell r="G6185">
            <v>101740</v>
          </cell>
          <cell r="H6185" t="str">
            <v>RODAPÉ EM ARDÓSIA ALTURA 10CM. AF_09/2020</v>
          </cell>
          <cell r="I6185" t="str">
            <v>M</v>
          </cell>
          <cell r="J6185" t="str">
            <v>COEFICIENTE DE REPRESENTATIVIDADE</v>
          </cell>
          <cell r="K6185">
            <v>38.96</v>
          </cell>
        </row>
        <row r="6186">
          <cell r="G6186">
            <v>101741</v>
          </cell>
          <cell r="H6186" t="str">
            <v>RODAPÉ EM MARMORITE, ALTURA 10CM. AF_09/2020</v>
          </cell>
          <cell r="I6186" t="str">
            <v>M</v>
          </cell>
          <cell r="J6186" t="str">
            <v>COEFICIENTE DE REPRESENTATIVIDADE</v>
          </cell>
          <cell r="K6186">
            <v>20.76</v>
          </cell>
        </row>
        <row r="6187">
          <cell r="G6187">
            <v>94990</v>
          </cell>
          <cell r="H6187" t="str">
            <v>EXECUÇÃO DE PASSEIO (CALÇADA) OU PISO DE CONCRETO COM CONCRETO MOLDADO IN LOCO, FEITO EM OBRA, ACABAMENTO CONVENCIONAL, NÃO ARMADO. AF_08/2022</v>
          </cell>
          <cell r="I6187" t="str">
            <v>M3</v>
          </cell>
          <cell r="J6187" t="str">
            <v>COEFICIENTE DE REPRESENTATIVIDADE</v>
          </cell>
          <cell r="K6187">
            <v>738.61</v>
          </cell>
        </row>
        <row r="6188">
          <cell r="G6188">
            <v>94991</v>
          </cell>
          <cell r="H6188" t="str">
            <v>EXECUÇÃO DE PASSEIO (CALÇADA) OU PISO DE CONCRETO COM CONCRETO MOLDADO IN LOCO, USINADO, ACABAMENTO CONVENCIONAL, NÃO ARMADO. AF_08/2022</v>
          </cell>
          <cell r="I6188" t="str">
            <v>M3</v>
          </cell>
          <cell r="J6188" t="str">
            <v>COEFICIENTE DE REPRESENTATIVIDADE</v>
          </cell>
          <cell r="K6188">
            <v>804.48</v>
          </cell>
        </row>
        <row r="6189">
          <cell r="G6189">
            <v>94992</v>
          </cell>
          <cell r="H6189" t="str">
            <v>EXECUÇÃO DE PASSEIO (CALÇADA) OU PISO DE CONCRETO COM CONCRETO MOLDADO IN LOCO, FEITO EM OBRA, ACABAMENTO CONVENCIONAL, ESPESSURA 6 CM, ARMADO. AF_08/2022</v>
          </cell>
          <cell r="I6189" t="str">
            <v>M2</v>
          </cell>
          <cell r="J6189" t="str">
            <v>COEFICIENTE DE REPRESENTATIVIDADE</v>
          </cell>
          <cell r="K6189">
            <v>83.69</v>
          </cell>
        </row>
        <row r="6190">
          <cell r="G6190">
            <v>94993</v>
          </cell>
          <cell r="H6190" t="str">
            <v>EXECUÇÃO DE PASSEIO (CALÇADA) OU PISO DE CONCRETO COM CONCRETO MOLDADO IN LOCO, USINADO, ACABAMENTO CONVENCIONAL, ESPESSURA 6 CM, ARMADO. AF_08/2022</v>
          </cell>
          <cell r="I6190" t="str">
            <v>M2</v>
          </cell>
          <cell r="J6190" t="str">
            <v>COEFICIENTE DE REPRESENTATIVIDADE</v>
          </cell>
          <cell r="K6190">
            <v>87.64</v>
          </cell>
        </row>
        <row r="6191">
          <cell r="G6191">
            <v>94994</v>
          </cell>
          <cell r="H6191" t="str">
            <v>EXECUÇÃO DE PASSEIO (CALÇADA) OU PISO DE CONCRETO COM CONCRETO MOLDADO IN LOCO, FEITO EM OBRA, ACABAMENTO CONVENCIONAL, ESPESSURA 8 CM, ARMADO. AF_08/2022</v>
          </cell>
          <cell r="I6191" t="str">
            <v>M2</v>
          </cell>
          <cell r="J6191" t="str">
            <v>COEFICIENTE DE REPRESENTATIVIDADE</v>
          </cell>
          <cell r="K6191">
            <v>98.72</v>
          </cell>
        </row>
        <row r="6192">
          <cell r="G6192">
            <v>94995</v>
          </cell>
          <cell r="H6192" t="str">
            <v>EXECUÇÃO DE PASSEIO (CALÇADA) OU PISO DE CONCRETO COM CONCRETO MOLDADO IN LOCO, USINADO, ACABAMENTO CONVENCIONAL, ESPESSURA 8 CM, ARMADO. AF_08/2022</v>
          </cell>
          <cell r="I6192" t="str">
            <v>M2</v>
          </cell>
          <cell r="J6192" t="str">
            <v>COEFICIENTE DE REPRESENTATIVIDADE</v>
          </cell>
          <cell r="K6192">
            <v>103.99</v>
          </cell>
        </row>
        <row r="6193">
          <cell r="G6193">
            <v>101747</v>
          </cell>
          <cell r="H6193" t="str">
            <v>PISO EM CONCRETO 20 MPA PREPARO MECÂNICO, ESPESSURA 7CM. AF_09/2020</v>
          </cell>
          <cell r="I6193" t="str">
            <v>M2</v>
          </cell>
          <cell r="J6193" t="str">
            <v>ATRIBUÍDO SÃO PAULO</v>
          </cell>
          <cell r="K6193">
            <v>81.47</v>
          </cell>
        </row>
        <row r="6194">
          <cell r="G6194">
            <v>87620</v>
          </cell>
          <cell r="H6194" t="str">
            <v>CONTRAPISO EM ARGAMASSA TRAÇO 1:4 (CIMENTO E AREIA), PREPARO MECÂNICO COM BETONEIRA 400 L, APLICADO EM ÁREAS SECAS SOBRE LAJE, ADERIDO, ACABAMENTO NÃO REFORÇADO, ESPESSURA 2CM. AF_07/2021</v>
          </cell>
          <cell r="I6194" t="str">
            <v>M2</v>
          </cell>
          <cell r="J6194" t="str">
            <v>COEFICIENTE DE REPRESENTATIVIDADE</v>
          </cell>
          <cell r="K6194">
            <v>29.58</v>
          </cell>
        </row>
        <row r="6195">
          <cell r="G6195">
            <v>87622</v>
          </cell>
          <cell r="H6195" t="str">
            <v>CONTRAPISO EM ARGAMASSA TRAÇO 1:4 (CIMENTO E AREIA), PREPARO MANUAL, APLICADO EM ÁREAS SECAS SOBRE LAJE, ADERIDO, ACABAMENTO NÃO REFORÇADO, ESPESSURA 2CM. AF_07/2021</v>
          </cell>
          <cell r="I6195" t="str">
            <v>M2</v>
          </cell>
          <cell r="J6195" t="str">
            <v>COEFICIENTE DE REPRESENTATIVIDADE</v>
          </cell>
          <cell r="K6195">
            <v>32.049999999999997</v>
          </cell>
        </row>
        <row r="6196">
          <cell r="G6196">
            <v>87623</v>
          </cell>
          <cell r="H6196" t="str">
            <v>CONTRAPISO EM ARGAMASSA PRONTA, PREPARO MECÂNICO COM MISTURADOR 300 KG, APLICADO EM ÁREAS SECAS SOBRE LAJE, ADERIDO, ACABAMENTO NÃO REFORÇADO, ESPESSURA 2CM. AF_07/2021</v>
          </cell>
          <cell r="I6196" t="str">
            <v>M2</v>
          </cell>
          <cell r="J6196" t="str">
            <v>COEFICIENTE DE REPRESENTATIVIDADE</v>
          </cell>
          <cell r="K6196">
            <v>64.599999999999994</v>
          </cell>
        </row>
        <row r="6197">
          <cell r="G6197">
            <v>87624</v>
          </cell>
          <cell r="H6197" t="str">
            <v>CONTRAPISO EM ARGAMASSA PRONTA, PREPARO MECÂNICO COM MISTURADOR 300 KG, APLICADO EM ÁREAS SECAS SOBRE LAJE, ADERIDO, ACABAMENTO NÃO REFORÇADO, ESPESSURA 2CM. AF_07/2021</v>
          </cell>
          <cell r="I6197" t="str">
            <v>M2</v>
          </cell>
          <cell r="J6197" t="str">
            <v>COEFICIENTE DE REPRESENTATIVIDADE</v>
          </cell>
          <cell r="K6197">
            <v>69.819999999999993</v>
          </cell>
        </row>
        <row r="6198">
          <cell r="G6198">
            <v>87630</v>
          </cell>
          <cell r="H6198" t="str">
            <v>CONTRAPISO EM ARGAMASSA TRAÇO 1:4 (CIMENTO E AREIA), PREPARO MECÂNICO COM BETONEIRA 400 L, APLICADO EM ÁREAS SECAS SOBRE LAJE, ADERIDO, ACABAMENTO NÃO REFORÇADO, ESPESSURA 3CM. AF_07/2021</v>
          </cell>
          <cell r="I6198" t="str">
            <v>M2</v>
          </cell>
          <cell r="J6198" t="str">
            <v>COEFICIENTE DE REPRESENTATIVIDADE</v>
          </cell>
          <cell r="K6198">
            <v>37.94</v>
          </cell>
        </row>
        <row r="6199">
          <cell r="G6199">
            <v>87632</v>
          </cell>
          <cell r="H6199" t="str">
            <v>CONTRAPISO EM ARGAMASSA TRAÇO 1:4 (CIMENTO E AREIA), PREPARO MANUAL, APLICADO EM ÁREAS SECAS SOBRE LAJE, ADERIDO, ACABAMENTO NÃO REFORÇADO, ESPESSURA 3CM. AF_07/2021</v>
          </cell>
          <cell r="I6199" t="str">
            <v>M2</v>
          </cell>
          <cell r="J6199" t="str">
            <v>COEFICIENTE DE REPRESENTATIVIDADE</v>
          </cell>
          <cell r="K6199">
            <v>41.39</v>
          </cell>
        </row>
        <row r="6200">
          <cell r="G6200">
            <v>87633</v>
          </cell>
          <cell r="H6200" t="str">
            <v>CONTRAPISO EM ARGAMASSA PRONTA, PREPARO MECÂNICO COM MISTURADOR 300 KG, APLICADO EM ÁREAS SECAS SOBRE LAJE, ADERIDO, ACABAMENTO NÃO REFORÇADO, ESPESSURA 3CM. AF_07/2021</v>
          </cell>
          <cell r="I6200" t="str">
            <v>M2</v>
          </cell>
          <cell r="J6200" t="str">
            <v>COEFICIENTE DE REPRESENTATIVIDADE</v>
          </cell>
          <cell r="K6200">
            <v>86.64</v>
          </cell>
        </row>
        <row r="6201">
          <cell r="G6201">
            <v>87634</v>
          </cell>
          <cell r="H6201" t="str">
            <v>CONTRAPISO EM ARGAMASSA PRONTA, PREPARO MANUAL, APLICADO EM ÁREAS SECAS SOBRE LAJE, ADERIDO, ACABAMENTO NÃO REFORÇADO, ESPESSURA 3CM. AF_07/2021</v>
          </cell>
          <cell r="I6201" t="str">
            <v>M2</v>
          </cell>
          <cell r="J6201" t="str">
            <v>COEFICIENTE DE REPRESENTATIVIDADE</v>
          </cell>
          <cell r="K6201">
            <v>93.89</v>
          </cell>
        </row>
        <row r="6202">
          <cell r="G6202">
            <v>87640</v>
          </cell>
          <cell r="H6202" t="str">
            <v>CONTRAPISO EM ARGAMASSA TRAÇO 1:4 (CIMENTO E AREIA), PREPARO MECÂNICO COM BETONEIRA 400 L, APLICADO EM ÁREAS SECAS SOBRE LAJE, ADERIDO, ACABAMENTO NÃO REFORÇADO, ESPESSURA 4CM. AF_07/2021</v>
          </cell>
          <cell r="I6202" t="str">
            <v>M2</v>
          </cell>
          <cell r="J6202" t="str">
            <v>COEFICIENTE DE REPRESENTATIVIDADE</v>
          </cell>
          <cell r="K6202">
            <v>44.81</v>
          </cell>
        </row>
        <row r="6203">
          <cell r="G6203">
            <v>87642</v>
          </cell>
          <cell r="H6203" t="str">
            <v>CONTRAPISO EM ARGAMASSA TRAÇO 1:4 (CIMENTO E AREIA), PREPARO MANUAL, APLICADO EM ÁREAS SECAS SOBRE LAJE, ADERIDO, ACABAMENTO NÃO REFORÇADO, ESPESSURA 4CM. AF_07/2021</v>
          </cell>
          <cell r="I6203" t="str">
            <v>M2</v>
          </cell>
          <cell r="J6203" t="str">
            <v>COEFICIENTE DE REPRESENTATIVIDADE</v>
          </cell>
          <cell r="K6203">
            <v>49.04</v>
          </cell>
        </row>
        <row r="6204">
          <cell r="G6204">
            <v>87643</v>
          </cell>
          <cell r="H6204" t="str">
            <v>CONTRAPISO EM ARGAMASSA PRONTA, PREPARO MECÂNICO COM MISTURADOR 300 KG, APLICADO EM ÁREAS SECAS SOBRE LAJE, ADERIDO, ACABAMENTO NÃO REFORÇADO, ESPESSURA 4CM. AF_07/2021</v>
          </cell>
          <cell r="I6204" t="str">
            <v>M2</v>
          </cell>
          <cell r="J6204" t="str">
            <v>COEFICIENTE DE REPRESENTATIVIDADE</v>
          </cell>
          <cell r="K6204">
            <v>104.69</v>
          </cell>
        </row>
        <row r="6205">
          <cell r="G6205">
            <v>87644</v>
          </cell>
          <cell r="H6205" t="str">
            <v>CONTRAPISO EM ARGAMASSA PRONTA, PREPARO MANUAL, APLICADO EM ÁREAS SECAS SOBRE LAJE, ADERIDO, ACABAMENTO NÃO REFORÇADO, ESPESSURA 4CM. AF_07/2021</v>
          </cell>
          <cell r="I6205" t="str">
            <v>M2</v>
          </cell>
          <cell r="J6205" t="str">
            <v>COEFICIENTE DE REPRESENTATIVIDADE</v>
          </cell>
          <cell r="K6205">
            <v>113.61</v>
          </cell>
        </row>
        <row r="6206">
          <cell r="G6206">
            <v>87680</v>
          </cell>
          <cell r="H6206" t="str">
            <v>CONTRAPISO EM ARGAMASSA TRAÇO 1:4 (CIMENTO E AREIA), PREPARO MECÂNICO COM BETONEIRA 400 L, APLICADO EM ÁREAS SECAS SOBRE LAJE, NÃO ADERIDO, ACABAMENTO NÃO REFORÇADO, ESPESSURA 4CM. AF_07/2021</v>
          </cell>
          <cell r="I6206" t="str">
            <v>M2</v>
          </cell>
          <cell r="J6206" t="str">
            <v>COEFICIENTE DE REPRESENTATIVIDADE</v>
          </cell>
          <cell r="K6206">
            <v>40.340000000000003</v>
          </cell>
        </row>
        <row r="6207">
          <cell r="G6207">
            <v>87682</v>
          </cell>
          <cell r="H6207" t="str">
            <v>CONTRAPISO EM ARGAMASSA TRAÇO 1:4 (CIMENTO E AREIA), PREPARO MANUAL, APLICADO EM ÁREAS SECAS SOBRE LAJE, NÃO ADERIDO, ACABAMENTO NÃO REFORÇADO, ESPESSURA 4CM. AF_07/2021</v>
          </cell>
          <cell r="I6207" t="str">
            <v>M2</v>
          </cell>
          <cell r="J6207" t="str">
            <v>COEFICIENTE DE REPRESENTATIVIDADE</v>
          </cell>
          <cell r="K6207">
            <v>44.57</v>
          </cell>
        </row>
        <row r="6208">
          <cell r="G6208">
            <v>87683</v>
          </cell>
          <cell r="H6208" t="str">
            <v>CONTRAPISO EM ARGAMASSA PRONTA, PREPARO MECÂNICO COM MISTURADOR 300 KG, APLICADO EM ÁREAS SECAS SOBRE LAJE, NÃO ADERIDO, ACABAMENTO NÃO REFORÇADO, ESPESSURA 4CM. AF_07/2021</v>
          </cell>
          <cell r="I6208" t="str">
            <v>M2</v>
          </cell>
          <cell r="J6208" t="str">
            <v>COEFICIENTE DE REPRESENTATIVIDADE</v>
          </cell>
          <cell r="K6208">
            <v>100.22</v>
          </cell>
        </row>
        <row r="6209">
          <cell r="G6209">
            <v>87684</v>
          </cell>
          <cell r="H6209" t="str">
            <v>CONTRAPISO EM ARGAMASSA PRONTA, PREPARO MANUAL, APLICADO EM ÁREAS SECAS SOBRE LAJE, NÃO ADERIDO, ACABAMENTO NÃO REFORÇADO, ESPESSURA 4CM. AF_07/2021</v>
          </cell>
          <cell r="I6209" t="str">
            <v>M2</v>
          </cell>
          <cell r="J6209" t="str">
            <v>COEFICIENTE DE REPRESENTATIVIDADE</v>
          </cell>
          <cell r="K6209">
            <v>109.14</v>
          </cell>
        </row>
        <row r="6210">
          <cell r="G6210">
            <v>87690</v>
          </cell>
          <cell r="H6210" t="str">
            <v>CONTRAPISO EM ARGAMASSA TRAÇO 1:4 (CIMENTO E AREIA), PREPARO MECÂNICO COM BETONEIRA 400 L, APLICADO EM ÁREAS SECAS SOBRE LAJE, NÃO ADERIDO, ACABAMENTO NÃO REFORÇADO, ESPESSURA 5CM. AF_07/2021</v>
          </cell>
          <cell r="I6210" t="str">
            <v>M2</v>
          </cell>
          <cell r="J6210" t="str">
            <v>COEFICIENTE DE REPRESENTATIVIDADE</v>
          </cell>
          <cell r="K6210">
            <v>46.23</v>
          </cell>
        </row>
        <row r="6211">
          <cell r="G6211">
            <v>87692</v>
          </cell>
          <cell r="H6211" t="str">
            <v>CONTRAPISO EM ARGAMASSA TRAÇO 1:4 (CIMENTO E AREIA), PREPARO MANUAL, APLICADO EM ÁREAS SECAS SOBRE LAJE, NÃO ADERIDO, ACABAMENTO NÃO REFORÇADO, ESPESSURA 5CM. AF_07/2021</v>
          </cell>
          <cell r="I6211" t="str">
            <v>M2</v>
          </cell>
          <cell r="J6211" t="str">
            <v>COEFICIENTE DE REPRESENTATIVIDADE</v>
          </cell>
          <cell r="K6211">
            <v>51.08</v>
          </cell>
        </row>
        <row r="6212">
          <cell r="G6212">
            <v>87693</v>
          </cell>
          <cell r="H6212" t="str">
            <v>CONTRAPISO EM ARGAMASSA PRONTA, PREPARO MECÂNICO COM MISTURADOR 300 KG, APLICADO EM ÁREAS SECAS SOBRE LAJE, NÃO ADERIDO, ESPESSURA 5CM. AF_07/2021</v>
          </cell>
          <cell r="I6212" t="str">
            <v>M2</v>
          </cell>
          <cell r="J6212" t="str">
            <v>COEFICIENTE DE REPRESENTATIVIDADE</v>
          </cell>
          <cell r="K6212">
            <v>114.81</v>
          </cell>
        </row>
        <row r="6213">
          <cell r="G6213">
            <v>87694</v>
          </cell>
          <cell r="H6213" t="str">
            <v>CONTRAPISO EM ARGAMASSA PRONTA, PREPARO MANUAL, APLICADO EM ÁREAS SECAS SOBRE LAJE, NÃO ADERIDO, ACABAMENTO NÃO REFORÇADO, ESPESSURA 5CM. AF_07/2021</v>
          </cell>
          <cell r="I6213" t="str">
            <v>M2</v>
          </cell>
          <cell r="J6213" t="str">
            <v>COEFICIENTE DE REPRESENTATIVIDADE</v>
          </cell>
          <cell r="K6213">
            <v>125.02</v>
          </cell>
        </row>
        <row r="6214">
          <cell r="G6214">
            <v>87700</v>
          </cell>
          <cell r="H6214" t="str">
            <v>CONTRAPISO EM ARGAMASSA TRAÇO 1:4 (CIMENTO E AREIA), PREPARO MECÂNICO COM BETONEIRA 400 L, APLICADO EM ÁREAS SECAS SOBRE LAJE, NÃO ADERIDO, ACABAMENTO NÃO REFORÇADO, ESPESSURA 6CM. AF_07/2021</v>
          </cell>
          <cell r="I6214" t="str">
            <v>M2</v>
          </cell>
          <cell r="J6214" t="str">
            <v>COEFICIENTE DE REPRESENTATIVIDADE</v>
          </cell>
          <cell r="K6214">
            <v>49.96</v>
          </cell>
        </row>
        <row r="6215">
          <cell r="G6215">
            <v>87702</v>
          </cell>
          <cell r="H6215" t="str">
            <v>CONTRAPISO EM ARGAMASSA TRAÇO 1:4 (CIMENTO E AREIA), PREPARO MANUAL, APLICADO EM ÁREAS SECAS SOBRE LAJE, NÃO ADERIDO, ACABAMENTO NÃO REFORÇADO, ESPESSURA 6CM. AF_07/2021</v>
          </cell>
          <cell r="I6215" t="str">
            <v>M2</v>
          </cell>
          <cell r="J6215" t="str">
            <v>COEFICIENTE DE REPRESENTATIVIDADE</v>
          </cell>
          <cell r="K6215">
            <v>55.24</v>
          </cell>
        </row>
        <row r="6216">
          <cell r="G6216">
            <v>87703</v>
          </cell>
          <cell r="H6216" t="str">
            <v>CONTRAPISO EM ARGAMASSA PRONTA, PREPARO MECÂNICO COM MISTURADOR 300 KG, APLICADO EM ÁREAS SECAS SOBRE LAJE, NÃO ADERIDO, ACABAMENTO NÃO REFORÇADO, ESPESSURA 6CM. AF_07/2021</v>
          </cell>
          <cell r="I6216" t="str">
            <v>M2</v>
          </cell>
          <cell r="J6216" t="str">
            <v>COEFICIENTE DE REPRESENTATIVIDADE</v>
          </cell>
          <cell r="K6216">
            <v>124.64</v>
          </cell>
        </row>
        <row r="6217">
          <cell r="G6217">
            <v>87704</v>
          </cell>
          <cell r="H6217" t="str">
            <v>CONTRAPISO EM ARGAMASSA PRONTA, PREPARO MANUAL, APLICADO EM ÁREAS SECAS SOBRE LAJE, NÃO ADERIDO, ACABAMENTO NÃO REFORÇADO, ESPESSURA 6CM. AF_07/2021</v>
          </cell>
          <cell r="I6217" t="str">
            <v>M2</v>
          </cell>
          <cell r="J6217" t="str">
            <v>COEFICIENTE DE REPRESENTATIVIDADE</v>
          </cell>
          <cell r="K6217">
            <v>135.76</v>
          </cell>
        </row>
        <row r="6218">
          <cell r="G6218">
            <v>87735</v>
          </cell>
          <cell r="H6218" t="str">
            <v>CONTRAPISO EM ARGAMASSA TRAÇO 1:4 (CIMENTO E AREIA), PREPARO MECÂNICO COM BETONEIRA 400 L, APLICADO EM ÁREAS MOLHADAS SOBRE LAJE, ADERIDO, ACABAMENTO NÃO REFORÇADO, ESPESSURA 2CM. AF_07/2021</v>
          </cell>
          <cell r="I6218" t="str">
            <v>M2</v>
          </cell>
          <cell r="J6218" t="str">
            <v>COEFICIENTE DE REPRESENTATIVIDADE</v>
          </cell>
          <cell r="K6218">
            <v>40.08</v>
          </cell>
        </row>
        <row r="6219">
          <cell r="G6219">
            <v>87737</v>
          </cell>
          <cell r="H6219" t="str">
            <v>CONTRAPISO EM ARGAMASSA TRAÇO 1:4 (CIMENTO E AREIA), PREPARO MANUAL, APLICADO EM ÁREAS MOLHADAS SOBRE LAJE, ADERIDO, ACABAMENTO NÃO REFORÇADO, ESPESSURA 2CM. AF_07/2021</v>
          </cell>
          <cell r="I6219" t="str">
            <v>M2</v>
          </cell>
          <cell r="J6219" t="str">
            <v>COEFICIENTE DE REPRESENTATIVIDADE</v>
          </cell>
          <cell r="K6219">
            <v>42.55</v>
          </cell>
        </row>
        <row r="6220">
          <cell r="G6220">
            <v>87738</v>
          </cell>
          <cell r="H6220" t="str">
            <v>CONTRAPISO EM ARGAMASSA PRONTA, PREPARO MECÂNICO COM MISTURADOR 300 KG, APLICADO EM ÁREAS MOLHADAS SOBRE LAJE, ADERIDO, ACABAMENTO NÃO REFORÇADO, ESPESSURA 2CM. AF_07/2021</v>
          </cell>
          <cell r="I6220" t="str">
            <v>M2</v>
          </cell>
          <cell r="J6220" t="str">
            <v>COEFICIENTE DE REPRESENTATIVIDADE</v>
          </cell>
          <cell r="K6220">
            <v>75.099999999999994</v>
          </cell>
        </row>
        <row r="6221">
          <cell r="G6221">
            <v>87739</v>
          </cell>
          <cell r="H6221" t="str">
            <v>CONTRAPISO EM ARGAMASSA PRONTA, PREPARO MANUAL, APLICADO EM ÁREAS MOLHADAS SOBRE LAJE, ADERIDO, ACABAMENTO NÃO REFORÇADO, ESPESSURA 2CM. AF_07/2021</v>
          </cell>
          <cell r="I6221" t="str">
            <v>M2</v>
          </cell>
          <cell r="J6221" t="str">
            <v>COEFICIENTE DE REPRESENTATIVIDADE</v>
          </cell>
          <cell r="K6221">
            <v>80.319999999999993</v>
          </cell>
        </row>
        <row r="6222">
          <cell r="G6222">
            <v>87745</v>
          </cell>
          <cell r="H6222" t="str">
            <v>CONTRAPISO EM ARGAMASSA TRAÇO 1:4 (CIMENTO E AREIA), PREPARO MECÂNICO COM BETONEIRA 400 L, APLICADO EM ÁREAS MOLHADAS SOBRE LAJE, ADERIDO, ACABAMENTO NÃO REFORÇADO, ESPESSURA 3CM. AF_07/2021</v>
          </cell>
          <cell r="I6222" t="str">
            <v>M2</v>
          </cell>
          <cell r="J6222" t="str">
            <v>COEFICIENTE DE REPRESENTATIVIDADE</v>
          </cell>
          <cell r="K6222">
            <v>48.45</v>
          </cell>
        </row>
        <row r="6223">
          <cell r="G6223">
            <v>87747</v>
          </cell>
          <cell r="H6223" t="str">
            <v>CONTRAPISO EM ARGAMASSA TRAÇO 1:4 (CIMENTO E AREIA), PREPARO MANUAL, APLICADO EM ÁREAS MOLHADAS SOBRE LAJE, ADERIDO, ACABAMENTO NÃO REFORÇADO, ESPESSURA 3CM. AF_07/2021</v>
          </cell>
          <cell r="I6223" t="str">
            <v>M2</v>
          </cell>
          <cell r="J6223" t="str">
            <v>COEFICIENTE DE REPRESENTATIVIDADE</v>
          </cell>
          <cell r="K6223">
            <v>51.9</v>
          </cell>
        </row>
        <row r="6224">
          <cell r="G6224">
            <v>87748</v>
          </cell>
          <cell r="H6224" t="str">
            <v>CONTRAPISO EM ARGAMASSA PRONTA, PREPARO MECÂNICO COM MISTURADOR 300 KG, APLICADO EM ÁREAS MOLHADAS SOBRE LAJE, ADERIDO, ACABAMENTO NÃO REFORÇADO, ESPESSURA 3CM. AF_07/2021</v>
          </cell>
          <cell r="I6224" t="str">
            <v>M2</v>
          </cell>
          <cell r="J6224" t="str">
            <v>COEFICIENTE DE REPRESENTATIVIDADE</v>
          </cell>
          <cell r="K6224">
            <v>97.15</v>
          </cell>
        </row>
        <row r="6225">
          <cell r="G6225">
            <v>87749</v>
          </cell>
          <cell r="H6225" t="str">
            <v>CONTRAPISO EM ARGAMASSA PRONTA, PREPARO MANUAL, APLICADO EM ÁREAS MOLHADAS SOBRE LAJE, ADERIDO, ACABAMENTO NÃO REFORÇADO, ESPESSURA 3CM. AF_07/2021</v>
          </cell>
          <cell r="I6225" t="str">
            <v>M2</v>
          </cell>
          <cell r="J6225" t="str">
            <v>COEFICIENTE DE REPRESENTATIVIDADE</v>
          </cell>
          <cell r="K6225">
            <v>104.4</v>
          </cell>
        </row>
        <row r="6226">
          <cell r="G6226">
            <v>87755</v>
          </cell>
          <cell r="H6226" t="str">
            <v>CONTRAPISO EM ARGAMASSA TRAÇO 1:4 (CIMENTO E AREIA), PREPARO MECÂNICO COM BETONEIRA 400 L, APLICADO EM ÁREAS MOLHADAS SOBRE IMPERMEABILIZAÇÃO, ACABAMENTO NÃO REFORÇADO, ESPESSURA 3CM. AF_07/2021</v>
          </cell>
          <cell r="I6226" t="str">
            <v>M2</v>
          </cell>
          <cell r="J6226" t="str">
            <v>COEFICIENTE DE REPRESENTATIVIDADE</v>
          </cell>
          <cell r="K6226">
            <v>46.08</v>
          </cell>
        </row>
        <row r="6227">
          <cell r="G6227">
            <v>87757</v>
          </cell>
          <cell r="H6227" t="str">
            <v>CONTRAPISO EM ARGAMASSA TRAÇO 1:4 (CIMENTO E AREIA), PREPARO MANUAL, APLICADO EM ÁREAS MOLHADAS SOBRE IMPERMEABILIZAÇÃO, ACABAMENTO NÃO REFORÇADO, ESPESSURA 3CM. AF_07/2021</v>
          </cell>
          <cell r="I6227" t="str">
            <v>M2</v>
          </cell>
          <cell r="J6227" t="str">
            <v>COEFICIENTE DE REPRESENTATIVIDADE</v>
          </cell>
          <cell r="K6227">
            <v>49.53</v>
          </cell>
        </row>
        <row r="6228">
          <cell r="G6228">
            <v>87758</v>
          </cell>
          <cell r="H6228" t="str">
            <v>CONTRAPISO EM ARGAMASSA PRONTA, PREPARO MECÂNICO COM MISTURADOR 300 KG, APLICADO EM ÁREAS MOLHADAS SOBRE IMPERMEABILIZAÇÃO, ACABAMENTO NÃO REFORÇADO, ESPESSURA 3CM. AF_07/2021</v>
          </cell>
          <cell r="I6228" t="str">
            <v>M2</v>
          </cell>
          <cell r="J6228" t="str">
            <v>COEFICIENTE DE REPRESENTATIVIDADE</v>
          </cell>
          <cell r="K6228">
            <v>94.78</v>
          </cell>
        </row>
        <row r="6229">
          <cell r="G6229">
            <v>87759</v>
          </cell>
          <cell r="H6229" t="str">
            <v>CONTRAPISO EM ARGAMASSA PRONTA, PREPARO MANUAL, APLICADO EM ÁREAS MOLHADAS SOBRE IMPERMEABILIZAÇÃO, ACABAMENTO NÃO REFORÇADO, ESPESSURA 3CM. AF_07/2021</v>
          </cell>
          <cell r="I6229" t="str">
            <v>M2</v>
          </cell>
          <cell r="J6229" t="str">
            <v>COEFICIENTE DE REPRESENTATIVIDADE</v>
          </cell>
          <cell r="K6229">
            <v>102.03</v>
          </cell>
        </row>
        <row r="6230">
          <cell r="G6230">
            <v>87765</v>
          </cell>
          <cell r="H6230" t="str">
            <v>CONTRAPISO EM ARGAMASSA TRAÇO 1:4 (CIMENTO E AREIA), PREPARO MECÂNICO COM BETONEIRA 400 L, APLICADO EM ÁREAS MOLHADAS SOBRE IMPERMEABILIZAÇÃO, ACABAMENTO NÃO REFORÇADO, ESPESSURA 4CM. AF_07/2021</v>
          </cell>
          <cell r="I6230" t="str">
            <v>M2</v>
          </cell>
          <cell r="J6230" t="str">
            <v>COEFICIENTE DE REPRESENTATIVIDADE</v>
          </cell>
          <cell r="K6230">
            <v>52.99</v>
          </cell>
        </row>
        <row r="6231">
          <cell r="G6231">
            <v>87767</v>
          </cell>
          <cell r="H6231" t="str">
            <v>CONTRAPISO EM ARGAMASSA TRAÇO 1:4 (CIMENTO E AREIA), PREPARO MANUAL, APLICADO EM ÁREAS MOLHADAS SOBRE IMPERMEABILIZAÇÃO, ACABAMENTO NÃO REFORÇADO, ESPESSURA 4CM. AF_07/2021</v>
          </cell>
          <cell r="I6231" t="str">
            <v>M2</v>
          </cell>
          <cell r="J6231" t="str">
            <v>COEFICIENTE DE REPRESENTATIVIDADE</v>
          </cell>
          <cell r="K6231">
            <v>57.22</v>
          </cell>
        </row>
        <row r="6232">
          <cell r="G6232">
            <v>87768</v>
          </cell>
          <cell r="H6232" t="str">
            <v>CONTRAPISO EM ARGAMASSA PRONTA, PREPARO MECÂNICO COM MISTURADOR 300 KG, APLICADO EM ÁREAS MOLHADAS SOBRE IMPERMEABILIZAÇÃO, ACABAMENTO NÃO REFORÇADO, ESPESSURA 4CM. AF_07/2021</v>
          </cell>
          <cell r="I6232" t="str">
            <v>M2</v>
          </cell>
          <cell r="J6232" t="str">
            <v>COEFICIENTE DE REPRESENTATIVIDADE</v>
          </cell>
          <cell r="K6232">
            <v>112.87</v>
          </cell>
        </row>
        <row r="6233">
          <cell r="G6233">
            <v>87769</v>
          </cell>
          <cell r="H6233" t="str">
            <v>CONTRAPISO EM ARGAMASSA PRONTA, PREPARO MANUAL, APLICADO EM ÁREAS MOLHADAS SOBRE IMPERMEABILIZAÇÃO, ACABAMENTO NÃO REFORÇADO, ESPESSURA 4CM. AF_07/2021</v>
          </cell>
          <cell r="I6233" t="str">
            <v>M2</v>
          </cell>
          <cell r="J6233" t="str">
            <v>COEFICIENTE DE REPRESENTATIVIDADE</v>
          </cell>
          <cell r="K6233">
            <v>121.79</v>
          </cell>
        </row>
        <row r="6234">
          <cell r="G6234">
            <v>88470</v>
          </cell>
          <cell r="H6234" t="str">
            <v>CONTRAPISO COM ARGAMASSA AUTONIVELANTE, APLICADO SOBRE LAJE, NÃO ADERIDO, ESPESSURA 3CM. AF_07/2021</v>
          </cell>
          <cell r="I6234" t="str">
            <v>M2</v>
          </cell>
          <cell r="J6234" t="str">
            <v>COEFICIENTE DE REPRESENTATIVIDADE</v>
          </cell>
          <cell r="K6234">
            <v>29.5</v>
          </cell>
        </row>
        <row r="6235">
          <cell r="G6235">
            <v>88471</v>
          </cell>
          <cell r="H6235" t="str">
            <v>CONTRAPISO COM ARGAMASSA AUTONIVELANTE, APLICADO SOBRE LAJE, NÃO ADERIDO, ESPESSURA 4CM. AF_07/2021</v>
          </cell>
          <cell r="I6235" t="str">
            <v>M2</v>
          </cell>
          <cell r="J6235" t="str">
            <v>COEFICIENTE DE REPRESENTATIVIDADE</v>
          </cell>
          <cell r="K6235">
            <v>36.79</v>
          </cell>
        </row>
        <row r="6236">
          <cell r="G6236">
            <v>88472</v>
          </cell>
          <cell r="H6236" t="str">
            <v>CONTRAPISO COM ARGAMASSA AUTONIVELANTE, APLICADO SOBRE LAJE, NÃO ADERIDO, ESPESSURA 5CM. AF_07/2021</v>
          </cell>
          <cell r="I6236" t="str">
            <v>M2</v>
          </cell>
          <cell r="J6236" t="str">
            <v>COEFICIENTE DE REPRESENTATIVIDADE</v>
          </cell>
          <cell r="K6236">
            <v>42.59</v>
          </cell>
        </row>
        <row r="6237">
          <cell r="G6237">
            <v>88476</v>
          </cell>
          <cell r="H6237" t="str">
            <v>CONTRAPISO COM ARGAMASSA AUTONIVELANTE, APLICADO SOBRE LAJE, ADERIDO, ESPESSURA 2CM. AF_07/2021</v>
          </cell>
          <cell r="I6237" t="str">
            <v>M2</v>
          </cell>
          <cell r="J6237" t="str">
            <v>COEFICIENTE DE REPRESENTATIVIDADE</v>
          </cell>
          <cell r="K6237">
            <v>24.33</v>
          </cell>
        </row>
        <row r="6238">
          <cell r="G6238">
            <v>88477</v>
          </cell>
          <cell r="H6238" t="str">
            <v>CONTRAPISO COM ARGAMASSA AUTONIVELANTE, APLICADO SOBRE LAJE, ADERIDO, ESPESSURA 3CM. AF_07/2021</v>
          </cell>
          <cell r="I6238" t="str">
            <v>M2</v>
          </cell>
          <cell r="J6238" t="str">
            <v>COEFICIENTE DE REPRESENTATIVIDADE</v>
          </cell>
          <cell r="K6238">
            <v>33.36</v>
          </cell>
        </row>
        <row r="6239">
          <cell r="G6239">
            <v>88478</v>
          </cell>
          <cell r="H6239" t="str">
            <v>CONTRAPISO COM ARGAMASSA AUTONIVELANTE, APLICADO SOBRE LAJE, ADERIDO, ESPESSURA 4CM. AF_07/2021</v>
          </cell>
          <cell r="I6239" t="str">
            <v>M2</v>
          </cell>
          <cell r="J6239" t="str">
            <v>COEFICIENTE DE REPRESENTATIVIDADE</v>
          </cell>
          <cell r="K6239">
            <v>40.85</v>
          </cell>
        </row>
        <row r="6240">
          <cell r="G6240">
            <v>90930</v>
          </cell>
          <cell r="H6240" t="str">
            <v>CONTRAPISO ACÚSTICO EM ARGAMASSA TRAÇO 1:4 (CIMENTO E AREIA), PREPARO MECÂNICO COM BETONEIRA 400L, APLICADO EM ÁREAS SECAS, ACABAMENTO NÃO REFORÇADO, ESPESSURA 5CM. AF_07/2021</v>
          </cell>
          <cell r="I6240" t="str">
            <v>M2</v>
          </cell>
          <cell r="J6240" t="str">
            <v>COEFICIENTE DE REPRESENTATIVIDADE</v>
          </cell>
          <cell r="K6240">
            <v>74.650000000000006</v>
          </cell>
        </row>
        <row r="6241">
          <cell r="G6241">
            <v>90932</v>
          </cell>
          <cell r="H6241" t="str">
            <v>CONTRAPISO ACÚSTICO EM ARGAMASSA TRAÇO 1:4 (CIMENTO E AREIA), PREPARO MANUAL, APLICADO EM ÁREAS SECAS, ACABAMENTO NÃO REFORÇADO, ESPESSURA 5CM. AF_07/2021</v>
          </cell>
          <cell r="I6241" t="str">
            <v>M2</v>
          </cell>
          <cell r="J6241" t="str">
            <v>COEFICIENTE DE REPRESENTATIVIDADE</v>
          </cell>
          <cell r="K6241">
            <v>79.5</v>
          </cell>
        </row>
        <row r="6242">
          <cell r="G6242">
            <v>90933</v>
          </cell>
          <cell r="H6242" t="str">
            <v>CONTRAPISO ACÚSTICO EM ARGAMASSA PRONTA, PREPARO MECÂNICO COM MISTURADOR 300 KG, APLICADO EM ÁREAS SECAS, ACABAMENTO NÃO REFORÇADO, ESPESSURA 5CM. AF_07/2021</v>
          </cell>
          <cell r="I6242" t="str">
            <v>M2</v>
          </cell>
          <cell r="J6242" t="str">
            <v>COEFICIENTE DE REPRESENTATIVIDADE</v>
          </cell>
          <cell r="K6242">
            <v>143.22999999999999</v>
          </cell>
        </row>
        <row r="6243">
          <cell r="G6243">
            <v>90934</v>
          </cell>
          <cell r="H6243" t="str">
            <v>CONTRAPISO ACÚSTICO EM ARGAMASSA PRONTA, PREPARO MANUAL, APLICADO EM ÁREAS SECAS, ACABAMENTO NÃO REFORÇADO, ESPESSURA 5CM. AF_07/2021</v>
          </cell>
          <cell r="I6243" t="str">
            <v>M2</v>
          </cell>
          <cell r="J6243" t="str">
            <v>COEFICIENTE DE REPRESENTATIVIDADE</v>
          </cell>
          <cell r="K6243">
            <v>153.44</v>
          </cell>
        </row>
        <row r="6244">
          <cell r="G6244">
            <v>90940</v>
          </cell>
          <cell r="H6244" t="str">
            <v>CONTRAPISO ACÚSTICO EM ARGAMASSA TRAÇO 1:4 (CIMENTO E AREIA), PREPARO MECÂNICO COM BETONEIRA 400L, APLICADO EM ÁREAS SECAS, ACABAMENTO NÃO REFORÇADO, ESPESSURA 6CM. AF_07/2021</v>
          </cell>
          <cell r="I6244" t="str">
            <v>M2</v>
          </cell>
          <cell r="J6244" t="str">
            <v>COEFICIENTE DE REPRESENTATIVIDADE</v>
          </cell>
          <cell r="K6244">
            <v>79.52</v>
          </cell>
        </row>
        <row r="6245">
          <cell r="G6245">
            <v>90942</v>
          </cell>
          <cell r="H6245" t="str">
            <v>CONTRAPISO ACÚSTICO EM ARGAMASSA TRAÇO 1:4 (CIMENTO E AREIA), PREPARO MANUAL, APLICADO EM ÁREAS SECAS, ACABAMENTO NÃO REFORÇADO, ESPESSURA 6CM. AF_07/2021</v>
          </cell>
          <cell r="I6245" t="str">
            <v>M2</v>
          </cell>
          <cell r="J6245" t="str">
            <v>COEFICIENTE DE REPRESENTATIVIDADE</v>
          </cell>
          <cell r="K6245">
            <v>84.8</v>
          </cell>
        </row>
        <row r="6246">
          <cell r="G6246">
            <v>90943</v>
          </cell>
          <cell r="H6246" t="str">
            <v>CONTRAPISO ACÚSTICO EM ARGAMASSA PRONTA, PREPARO MECÂNICO COM MISTURADOR 300 KG, APLICADO EM ÁREAS SECAS, ACABAMENTO NÃO REFORÇADO, ESPESSURA 6CM. AF_07/2021</v>
          </cell>
          <cell r="I6246" t="str">
            <v>M2</v>
          </cell>
          <cell r="J6246" t="str">
            <v>COEFICIENTE DE REPRESENTATIVIDADE</v>
          </cell>
          <cell r="K6246">
            <v>154.19999999999999</v>
          </cell>
        </row>
        <row r="6247">
          <cell r="G6247">
            <v>90944</v>
          </cell>
          <cell r="H6247" t="str">
            <v>CONTRAPISO ACÚSTICO EM ARGAMASSA PRONTA, PREPARO MANUAL, APLICADO EM ÁREAS SECA, ACABAMENTO NÃO REFORÇADO, ESPESSURA 6CM. AF_07/2021</v>
          </cell>
          <cell r="I6247" t="str">
            <v>M2</v>
          </cell>
          <cell r="J6247" t="str">
            <v>COEFICIENTE DE REPRESENTATIVIDADE</v>
          </cell>
          <cell r="K6247">
            <v>165.32</v>
          </cell>
        </row>
        <row r="6248">
          <cell r="G6248">
            <v>90950</v>
          </cell>
          <cell r="H6248" t="str">
            <v>CONTRAPISO ACÚSTICO EM ARGAMASSA TRAÇO 1:4 (CIMENTO E AREIA), PREPARO MECÂNICO COM BETONEIRA 400L, APLICADO EM ÁREAS SECAS, ACABAMENTO NÃO REFORÇADO, ESPESSURA 7CM. AF_07/2021</v>
          </cell>
          <cell r="I6248" t="str">
            <v>M2</v>
          </cell>
          <cell r="J6248" t="str">
            <v>COEFICIENTE DE REPRESENTATIVIDADE</v>
          </cell>
          <cell r="K6248">
            <v>88.41</v>
          </cell>
        </row>
        <row r="6249">
          <cell r="G6249">
            <v>90952</v>
          </cell>
          <cell r="H6249" t="str">
            <v>CONTRAPISO ACÚSTICO EM ARGAMASSA TRAÇO 1:4 (CIMENTO E AREIA), PREPARO MANUAL, APLICADO EM ÁREAS SECAS, ACABAMENTO NÃO REFORÇADO, ESPESSURA 7CM. AF_07/2021</v>
          </cell>
          <cell r="I6249" t="str">
            <v>M2</v>
          </cell>
          <cell r="J6249" t="str">
            <v>COEFICIENTE DE REPRESENTATIVIDADE</v>
          </cell>
          <cell r="K6249">
            <v>94.48</v>
          </cell>
        </row>
        <row r="6250">
          <cell r="G6250">
            <v>90953</v>
          </cell>
          <cell r="H6250" t="str">
            <v>CONTRAPISO ACÚSTICO EM ARGAMASSA PRONTA, PREPARO MECÂNICO COM MISTURADOR 300 KG, APLICADO EM ÁREAS SECAS, ACABAMENTO NÃO REFORÇADO, ESPESSURA 7CM. AF_07/2021</v>
          </cell>
          <cell r="I6250" t="str">
            <v>M2</v>
          </cell>
          <cell r="J6250" t="str">
            <v>COEFICIENTE DE REPRESENTATIVIDADE</v>
          </cell>
          <cell r="K6250">
            <v>174.28</v>
          </cell>
        </row>
        <row r="6251">
          <cell r="G6251">
            <v>90954</v>
          </cell>
          <cell r="H6251" t="str">
            <v>CONTRAPISO ACÚSTICO EM ARGAMASSA PRONTA, PREPARO MANUAL, APLICADO EM ÁREAS SECAS, ACABAMENTO NÃO REFORÇADO, ESPESSURA 7CM. AF_07/2021</v>
          </cell>
          <cell r="I6251" t="str">
            <v>M2</v>
          </cell>
          <cell r="J6251" t="str">
            <v>COEFICIENTE DE REPRESENTATIVIDADE</v>
          </cell>
          <cell r="K6251">
            <v>187.07</v>
          </cell>
        </row>
        <row r="6252">
          <cell r="G6252">
            <v>94438</v>
          </cell>
          <cell r="H6252" t="str">
            <v>(COMPOSIÇÃO REPRESENTATIVA) DO SERVIÇO DE CONTRAPISO EM ARGAMASSA TRAÇO 1:4 (CIM E AREIA), EM BETONEIRA 400 L, ESPESSURA 3 CM ÁREAS SECAS E 3 CM ÁREAS MOLHADAS, PARA EDIFICAÇÃO HABITACIONAL UNIFAMILIAR (CASA) E EDIFICAÇÃO PÚBLICA PADRÃO. AF_11/2014</v>
          </cell>
          <cell r="I6252" t="str">
            <v>M2</v>
          </cell>
          <cell r="J6252" t="str">
            <v>COEFICIENTE DE REPRESENTATIVIDADE</v>
          </cell>
          <cell r="K6252">
            <v>41.34</v>
          </cell>
        </row>
        <row r="6253">
          <cell r="G6253">
            <v>94439</v>
          </cell>
          <cell r="H6253" t="str">
            <v>(COMPOSIÇÃO REPRESENTATIVA) DO SERVIÇO DE CONTRAPISO EM ARGAMASSA TRAÇO 1:4 (CIM E AREIA), BETONEIRA 400 L, E = 4 CM ÁREAS SECAS E  MOLHADAS SOBRE LAJE , E = 3 CM ÁREAS MOLHADAS SOBRE IMPERMEABILIZAÇÃO, CASA E EDIFICAÇÃO PÚBLICA PADRÃO. AF_11/2014</v>
          </cell>
          <cell r="I6253" t="str">
            <v>M2</v>
          </cell>
          <cell r="J6253" t="str">
            <v>COEFICIENTE DE REPRESENTATIVIDADE</v>
          </cell>
          <cell r="K6253">
            <v>46.86</v>
          </cell>
        </row>
        <row r="6254">
          <cell r="G6254">
            <v>94779</v>
          </cell>
          <cell r="H6254" t="str">
            <v>(COMPOSIÇÃO REPRESENTATIVA) DO SERVIÇO DE CONTRAPISO EM ARGAMASSA TRAÇO 1:4 (CIM E AREIA), EM BETONEIRA 400 L, ESPESSURA 3 CM ÁREAS SECAS E 3 CM ÁREAS MOLHADAS, PARA EDIFICAÇÃO HABITACIONAL MULTIFAMILIAR (PRÉDIO). AF_11/2014</v>
          </cell>
          <cell r="I6254" t="str">
            <v>M2</v>
          </cell>
          <cell r="J6254" t="str">
            <v>COEFICIENTE DE REPRESENTATIVIDADE</v>
          </cell>
          <cell r="K6254">
            <v>40.03</v>
          </cell>
        </row>
        <row r="6255">
          <cell r="G6255">
            <v>94782</v>
          </cell>
          <cell r="H6255" t="str">
            <v>(COMPOSIÇÃO REPRESENTATIVA) DO SERVIÇO DE CONTRAPISO EM ARGAMASSA TRAÇO 1:4 (CIM E AREIA), BETONEIRA 400 L, E = 4 CM ÁREAS SECAS E  MOLHADAS SOBRE LAJE , E = 3 CM ÁREAS MOLHADAS SOBRE IMPERMEABILIZAÇÃO, PARA EDIFICAÇÃO MULTIFAMILIAR. AF_11/2014</v>
          </cell>
          <cell r="I6255" t="str">
            <v>M2</v>
          </cell>
          <cell r="J6255" t="str">
            <v>COEFICIENTE DE REPRESENTATIVIDADE</v>
          </cell>
          <cell r="K6255">
            <v>46.14</v>
          </cell>
        </row>
        <row r="6256">
          <cell r="G6256">
            <v>102803</v>
          </cell>
          <cell r="H6256" t="str">
            <v>REFORÇO SUPERFICIAL PARA CONTRAPISOS DE ARGAMASSA SEMI-SECA. AF_07/2021</v>
          </cell>
          <cell r="I6256" t="str">
            <v>M2</v>
          </cell>
          <cell r="J6256" t="str">
            <v>COLETADO</v>
          </cell>
          <cell r="K6256">
            <v>2.12</v>
          </cell>
        </row>
        <row r="6257">
          <cell r="G6257">
            <v>101742</v>
          </cell>
          <cell r="H6257" t="str">
            <v>RODAPÉ BORRACHA LISO, ALTURA = 7CM, ESPESSURA = 2 MM, PARA ARGAMASSA. AF_09/2020</v>
          </cell>
          <cell r="I6257" t="str">
            <v>M</v>
          </cell>
          <cell r="J6257" t="str">
            <v>COEFICIENTE DE REPRESENTATIVIDADE</v>
          </cell>
          <cell r="K6257">
            <v>56.46</v>
          </cell>
        </row>
        <row r="6258">
          <cell r="G6258">
            <v>87878</v>
          </cell>
          <cell r="H6258" t="str">
            <v>CHAPISCO APLICADO EM ALVENARIAS E ESTRUTURAS DE CONCRETO INTERNAS, COM COLHER DE PEDREIRO.  ARGAMASSA TRAÇO 1:3 COM PREPARO MANUAL. AF_10/2022</v>
          </cell>
          <cell r="I6258" t="str">
            <v>M2</v>
          </cell>
          <cell r="J6258" t="str">
            <v>COEFICIENTE DE REPRESENTATIVIDADE</v>
          </cell>
          <cell r="K6258">
            <v>4.4000000000000004</v>
          </cell>
        </row>
        <row r="6259">
          <cell r="G6259">
            <v>87879</v>
          </cell>
          <cell r="H6259" t="str">
            <v>CHAPISCO APLICADO EM ALVENARIAS E ESTRUTURAS DE CONCRETO INTERNAS, COM COLHER DE PEDREIRO.  ARGAMASSA TRAÇO 1:3 COM PREPARO EM BETONEIRA 400L. AF_10/2022</v>
          </cell>
          <cell r="I6259" t="str">
            <v>M2</v>
          </cell>
          <cell r="J6259" t="str">
            <v>COEFICIENTE DE REPRESENTATIVIDADE</v>
          </cell>
          <cell r="K6259">
            <v>4.0599999999999996</v>
          </cell>
        </row>
        <row r="6260">
          <cell r="G6260">
            <v>87881</v>
          </cell>
          <cell r="H6260" t="str">
            <v>CHAPISCO APLICADO NO TETO OU EM ALVENARIA E ESTRUTURA, COM ROLO PARA TEXTURA ACRÍLICA. ARGAMASSA TRAÇO 1:4 E EMULSÃO POLIMÉRICA (ADESIVO) COM PREPARO MANUAL. AF_10/2022</v>
          </cell>
          <cell r="I6260" t="str">
            <v>M2</v>
          </cell>
          <cell r="J6260" t="str">
            <v>COEFICIENTE DE REPRESENTATIVIDADE</v>
          </cell>
          <cell r="K6260">
            <v>6.37</v>
          </cell>
        </row>
        <row r="6261">
          <cell r="G6261">
            <v>87882</v>
          </cell>
          <cell r="H6261" t="str">
            <v>CHAPISCO APLICADO NO TETO OU EM ALVENARIA E ESTRUTURA, COM ROLO PARA TEXTURA ACRÍLICA. ARGAMASSA TRAÇO 1:4 E EMULSÃO POLIMÉRICA (ADESIVO) COM PREPARO EM BETONEIRA 400L. AF_10/2022</v>
          </cell>
          <cell r="I6261" t="str">
            <v>M2</v>
          </cell>
          <cell r="J6261" t="str">
            <v>COEFICIENTE DE REPRESENTATIVIDADE</v>
          </cell>
          <cell r="K6261">
            <v>6.26</v>
          </cell>
        </row>
        <row r="6262">
          <cell r="G6262">
            <v>87884</v>
          </cell>
          <cell r="H6262" t="str">
            <v>CHAPISCO APLICADO NO TETO OU EM ALVENARIA E ESTRUTURA, COM ROLO PARA TEXTURA ACRÍLICA. ARGAMASSA INDUSTRIALIZADA COM PREPARO MANUAL. AF_10/2022</v>
          </cell>
          <cell r="I6262" t="str">
            <v>M2</v>
          </cell>
          <cell r="J6262" t="str">
            <v>COEFICIENTE DE REPRESENTATIVIDADE</v>
          </cell>
          <cell r="K6262">
            <v>8.5</v>
          </cell>
        </row>
        <row r="6263">
          <cell r="G6263">
            <v>87885</v>
          </cell>
          <cell r="H6263" t="str">
            <v>CHAPISCO APLICADO NO TETO OU EM ALVENARIA E ESTRUTURA, COM ROLO PARA TEXTURA ACRÍLICA. ARGAMASSA INDUSTRIALIZADA COM PREPARO EM MISTURADOR 300 KG. AF_10/2022</v>
          </cell>
          <cell r="I6263" t="str">
            <v>M2</v>
          </cell>
          <cell r="J6263" t="str">
            <v>COEFICIENTE DE REPRESENTATIVIDADE</v>
          </cell>
          <cell r="K6263">
            <v>8.1999999999999993</v>
          </cell>
        </row>
        <row r="6264">
          <cell r="G6264">
            <v>87886</v>
          </cell>
          <cell r="H6264" t="str">
            <v>CHAPISCO APLICADO NO TETO OU EM ESTRUTURA, COM DESEMPENADEIRA DENTADA. ARGAMASSA INDUSTRIALIZADA COM PREPARO MANUAL. AF_10/2022</v>
          </cell>
          <cell r="I6264" t="str">
            <v>M2</v>
          </cell>
          <cell r="J6264" t="str">
            <v>COEFICIENTE DE REPRESENTATIVIDADE</v>
          </cell>
          <cell r="K6264">
            <v>14.67</v>
          </cell>
        </row>
        <row r="6265">
          <cell r="G6265">
            <v>87887</v>
          </cell>
          <cell r="H6265" t="str">
            <v>CHAPISCO APLICADO NO TETO OU EM ESTRUTURA, COM DESEMPENADEIRA DENTADA. ARGAMASSA INDUSTRIALIZADA COM PREPARO EM MISTURADOR 300 KG. AF_10/2022</v>
          </cell>
          <cell r="I6265" t="str">
            <v>M2</v>
          </cell>
          <cell r="J6265" t="str">
            <v>COEFICIENTE DE REPRESENTATIVIDADE</v>
          </cell>
          <cell r="K6265">
            <v>14.03</v>
          </cell>
        </row>
        <row r="6266">
          <cell r="G6266">
            <v>87888</v>
          </cell>
          <cell r="H6266" t="str">
            <v>CHAPISCO APLICADO EM ALVENARIA (SEM PRESENÇA DE VÃOS) E ESTRUTURAS DE CONCRETO DE FACHADA, COM ROLO PARA TEXTURA ACRÍLICA.  ARGAMASSA TRAÇO 1:4 E EMULSÃO POLIMÉRICA (ADESIVO) COM PREPARO MANUAL. AF_10/2022</v>
          </cell>
          <cell r="I6266" t="str">
            <v>M2</v>
          </cell>
          <cell r="J6266" t="str">
            <v>COEFICIENTE DE REPRESENTATIVIDADE</v>
          </cell>
          <cell r="K6266">
            <v>7.8</v>
          </cell>
        </row>
        <row r="6267">
          <cell r="G6267">
            <v>87889</v>
          </cell>
          <cell r="H6267" t="str">
            <v>CHAPISCO APLICADO EM ALVENARIA (SEM PRESENÇA DE VÃOS) E ESTRUTURAS DE CONCRETO DE FACHADA, COM ROLO PARA TEXTURA ACRÍLICA.  ARGAMASSA TRAÇO 1:4 E EMULSÃO POLIMÉRICA (ADESIVO) COM PREPARO EM BETONEIRA 400L. AF_10/2022</v>
          </cell>
          <cell r="I6267" t="str">
            <v>M2</v>
          </cell>
          <cell r="J6267" t="str">
            <v>COEFICIENTE DE REPRESENTATIVIDADE</v>
          </cell>
          <cell r="K6267">
            <v>7.69</v>
          </cell>
        </row>
        <row r="6268">
          <cell r="G6268">
            <v>87891</v>
          </cell>
          <cell r="H6268" t="str">
            <v>CHAPISCO APLICADO EM ALVENARIA (SEM PRESENÇA DE VÃOS) E ESTRUTURAS DE CONCRETO DE FACHADA, COM ROLO PARA TEXTURA ACRÍLICA. ARGAMASSA INDUSTRIALIZADA COM PREPARO MANUAL. AF_10/2022</v>
          </cell>
          <cell r="I6268" t="str">
            <v>M2</v>
          </cell>
          <cell r="J6268" t="str">
            <v>COEFICIENTE DE REPRESENTATIVIDADE</v>
          </cell>
          <cell r="K6268">
            <v>9.93</v>
          </cell>
        </row>
        <row r="6269">
          <cell r="G6269">
            <v>87892</v>
          </cell>
          <cell r="H6269" t="str">
            <v>CHAPISCO APLICADO EM ALVENARIA (SEM PRESENÇA DE VÃOS) E ESTRUTURAS DE CONCRETO DE FACHADA, COM ROLO PARA TEXTURA ACRÍLICA.  ARGAMASSA INDUSTRIALIZADA COM PREPARO EM MISTURADOR 300 KG. AF_10/2022</v>
          </cell>
          <cell r="I6269" t="str">
            <v>M2</v>
          </cell>
          <cell r="J6269" t="str">
            <v>COEFICIENTE DE REPRESENTATIVIDADE</v>
          </cell>
          <cell r="K6269">
            <v>9.6300000000000008</v>
          </cell>
        </row>
        <row r="6270">
          <cell r="G6270">
            <v>87893</v>
          </cell>
          <cell r="H6270" t="str">
            <v>CHAPISCO APLICADO EM ALVENARIA (SEM PRESENÇA DE VÃOS) E ESTRUTURAS DE CONCRETO DE FACHADA, COM COLHER DE PEDREIRO.  ARGAMASSA TRAÇO 1:3 COM PREPARO MANUAL. AF_10/2022</v>
          </cell>
          <cell r="I6270" t="str">
            <v>M2</v>
          </cell>
          <cell r="J6270" t="str">
            <v>COEFICIENTE DE REPRESENTATIVIDADE</v>
          </cell>
          <cell r="K6270">
            <v>6.51</v>
          </cell>
        </row>
        <row r="6271">
          <cell r="G6271">
            <v>87894</v>
          </cell>
          <cell r="H6271" t="str">
            <v>CHAPISCO APLICADO EM ALVENARIA (SEM PRESENÇA DE VÃOS) E ESTRUTURAS DE CONCRETO DE FACHADA, COM COLHER DE PEDREIRO.  ARGAMASSA TRAÇO 1:3 COM PREPARO EM BETONEIRA 400L. AF_10/2022</v>
          </cell>
          <cell r="I6271" t="str">
            <v>M2</v>
          </cell>
          <cell r="J6271" t="str">
            <v>COEFICIENTE DE REPRESENTATIVIDADE</v>
          </cell>
          <cell r="K6271">
            <v>6.17</v>
          </cell>
        </row>
        <row r="6272">
          <cell r="G6272">
            <v>87896</v>
          </cell>
          <cell r="H6272" t="str">
            <v>CHAPISCO APLICADO EM ALVENARIA (SEM PRESENÇA DE VÃOS) E ESTRUTURAS DE CONCRETO DE FACHADA, COM EQUIPAMENTO DE PROJEÇÃO. ARGAMASSA TRAÇO 1:3 COM PREPARO MANUAL. AF_10/2022</v>
          </cell>
          <cell r="I6272" t="str">
            <v>M2</v>
          </cell>
          <cell r="J6272" t="str">
            <v>ATRIBUÍDO SÃO PAULO</v>
          </cell>
          <cell r="K6272">
            <v>5</v>
          </cell>
        </row>
        <row r="6273">
          <cell r="G6273">
            <v>87897</v>
          </cell>
          <cell r="H6273" t="str">
            <v>CHAPISCO APLICADO EM ALVENARIA (SEM PRESENÇA DE VÃOS) E ESTRUTURAS DE CONCRETO DE FACHADA, COM EQUIPAMENTO DE PROJEÇÃO.  ARGAMASSA TRAÇO 1:3 COM PREPARO EM BETONEIRA 400 L. AF_10/2022</v>
          </cell>
          <cell r="I6273" t="str">
            <v>M2</v>
          </cell>
          <cell r="J6273" t="str">
            <v>ATRIBUÍDO SÃO PAULO</v>
          </cell>
          <cell r="K6273">
            <v>4.66</v>
          </cell>
        </row>
        <row r="6274">
          <cell r="G6274">
            <v>87899</v>
          </cell>
          <cell r="H6274" t="str">
            <v>CHAPISCO APLICADO EM ALVENARIA (COM PRESENÇA DE VÃOS) E ESTRUTURAS DE CONCRETO DE FACHADA, COM ROLO PARA TEXTURA ACRÍLICA.  ARGAMASSA TRAÇO 1:4 E EMULSÃO POLIMÉRICA (ADESIVO) COM PREPARO MANUAL. AF_10/2022</v>
          </cell>
          <cell r="I6274" t="str">
            <v>M2</v>
          </cell>
          <cell r="J6274" t="str">
            <v>COEFICIENTE DE REPRESENTATIVIDADE</v>
          </cell>
          <cell r="K6274">
            <v>8.42</v>
          </cell>
        </row>
        <row r="6275">
          <cell r="G6275">
            <v>87900</v>
          </cell>
          <cell r="H6275" t="str">
            <v>CHAPISCO APLICADO EM ALVENARIA (COM PRESENÇA DE VÃOS) E ESTRUTURAS DE CONCRETO DE FACHADA, COM ROLO PARA TEXTURA ACRÍLICA.  ARGAMASSA TRAÇO 1:4 E EMULSÃO POLIMÉRICA (ADESIVO) COM PREPARO EM BETONEIRA 400L. AF_10/2022</v>
          </cell>
          <cell r="I6275" t="str">
            <v>M2</v>
          </cell>
          <cell r="J6275" t="str">
            <v>COEFICIENTE DE REPRESENTATIVIDADE</v>
          </cell>
          <cell r="K6275">
            <v>8.31</v>
          </cell>
        </row>
        <row r="6276">
          <cell r="G6276">
            <v>87902</v>
          </cell>
          <cell r="H6276" t="str">
            <v>CHAPISCO APLICADO EM ALVENARIA (COM PRESENÇA DE VÃOS) E ESTRUTURAS DE CONCRETO DE FACHADA, COM ROLO PARA TEXTURA ACRÍLICA.  ARGAMASSA INDUSTRIALIZADA COM PREPARO MANUAL. AF_10/2022</v>
          </cell>
          <cell r="I6276" t="str">
            <v>M2</v>
          </cell>
          <cell r="J6276" t="str">
            <v>COEFICIENTE DE REPRESENTATIVIDADE</v>
          </cell>
          <cell r="K6276">
            <v>10.55</v>
          </cell>
        </row>
        <row r="6277">
          <cell r="G6277">
            <v>87903</v>
          </cell>
          <cell r="H6277" t="str">
            <v>CHAPISCO APLICADO EM ALVENARIA (COM PRESENÇA DE VÃOS) E ESTRUTURAS DE CONCRETO DE FACHADA, COM ROLO PARA TEXTURA ACRÍLICA.  ARGAMASSA INDUSTRIALIZADA COM PREPARO EM MISTURADOR 300 KG. AF_10/2022</v>
          </cell>
          <cell r="I6277" t="str">
            <v>M2</v>
          </cell>
          <cell r="J6277" t="str">
            <v>COEFICIENTE DE REPRESENTATIVIDADE</v>
          </cell>
          <cell r="K6277">
            <v>10.25</v>
          </cell>
        </row>
        <row r="6278">
          <cell r="G6278">
            <v>87904</v>
          </cell>
          <cell r="H6278" t="str">
            <v>CHAPISCO APLICADO EM ALVENARIA (COM PRESENÇA DE VÃOS) E ESTRUTURAS DE CONCRETO DE FACHADA, COM COLHER DE PEDREIRO.  ARGAMASSA TRAÇO 1:3 COM PREPARO MANUAL. AF_10/2022</v>
          </cell>
          <cell r="I6278" t="str">
            <v>M2</v>
          </cell>
          <cell r="J6278" t="str">
            <v>COEFICIENTE DE REPRESENTATIVIDADE</v>
          </cell>
          <cell r="K6278">
            <v>7.52</v>
          </cell>
        </row>
        <row r="6279">
          <cell r="G6279">
            <v>87905</v>
          </cell>
          <cell r="H6279" t="str">
            <v>CHAPISCO APLICADO EM ALVENARIA (COM PRESENÇA DE VÃOS) E ESTRUTURAS DE CONCRETO DE FACHADA, COM COLHER DE PEDREIRO.  ARGAMASSA TRAÇO 1:3 COM PREPARO EM BETONEIRA 400L. AF_10/2022</v>
          </cell>
          <cell r="I6279" t="str">
            <v>M2</v>
          </cell>
          <cell r="J6279" t="str">
            <v>COEFICIENTE DE REPRESENTATIVIDADE</v>
          </cell>
          <cell r="K6279">
            <v>7.18</v>
          </cell>
        </row>
        <row r="6280">
          <cell r="G6280">
            <v>87907</v>
          </cell>
          <cell r="H6280" t="str">
            <v>CHAPISCO APLICADO EM ALVENARIA (COM PRESENÇA DE VÃOS) E ESTRUTURAS DE CONCRETO DE FACHADA, COM EQUIPAMENTO DE PROJEÇÃO.  ARGAMASSA TRAÇO 1:3 COM PREPARO MANUAL. AF_10/2022</v>
          </cell>
          <cell r="I6280" t="str">
            <v>M2</v>
          </cell>
          <cell r="J6280" t="str">
            <v>ATRIBUÍDO SÃO PAULO</v>
          </cell>
          <cell r="K6280">
            <v>5.97</v>
          </cell>
        </row>
        <row r="6281">
          <cell r="G6281">
            <v>87908</v>
          </cell>
          <cell r="H6281" t="str">
            <v>CHAPISCO APLICADO EM ALVENARIA (COM PRESENÇA DE VÃOS) E ESTRUTURAS DE CONCRETO DE FACHADA, COM EQUIPAMENTO DE PROJEÇÃO.  ARGAMASSA TRAÇO 1:3 COM PREPARO EM BETONEIRA 400 L. AF_10/2022</v>
          </cell>
          <cell r="I6281" t="str">
            <v>M2</v>
          </cell>
          <cell r="J6281" t="str">
            <v>ATRIBUÍDO SÃO PAULO</v>
          </cell>
          <cell r="K6281">
            <v>5.63</v>
          </cell>
        </row>
        <row r="6282">
          <cell r="G6282">
            <v>87910</v>
          </cell>
          <cell r="H6282" t="str">
            <v>CHAPISCO APLICADO SOMENTE NA ESTRUTURA DE CONCRETO DA FACHADA, COM DESEMPENADEIRA DENTADA. ARGAMASSA INDUSTRIALIZADA COM PREPARO MANUAL. AF_10/2022</v>
          </cell>
          <cell r="I6282" t="str">
            <v>M2</v>
          </cell>
          <cell r="J6282" t="str">
            <v>COEFICIENTE DE REPRESENTATIVIDADE</v>
          </cell>
          <cell r="K6282">
            <v>19.420000000000002</v>
          </cell>
        </row>
        <row r="6283">
          <cell r="G6283">
            <v>87911</v>
          </cell>
          <cell r="H6283" t="str">
            <v>CHAPISCO APLICADO SOMENTE NA ESTRUTURA DE CONCRETO DA FACHADA, COM DESEMPENADEIRA DENTADA. ARGAMASSA INDUSTRIALIZADA COM PREPARO EM MISTURADOR 300 KG. AF_10/2022</v>
          </cell>
          <cell r="I6283" t="str">
            <v>M2</v>
          </cell>
          <cell r="J6283" t="str">
            <v>COEFICIENTE DE REPRESENTATIVIDADE</v>
          </cell>
          <cell r="K6283">
            <v>18.78</v>
          </cell>
        </row>
        <row r="6284">
          <cell r="G6284">
            <v>104410</v>
          </cell>
          <cell r="H6284" t="str">
            <v>CHAPISCO APLICADO EM ALVENARIA E ESTRUTURAS DE CONCRETO INTERNAS, COM EQUIPAMENTO DE PROJEÇÃO.  ARGAMASSA TRAÇO 1:3 COM PREPARO MANUAL. AF_10/2022</v>
          </cell>
          <cell r="I6284" t="str">
            <v>M2</v>
          </cell>
          <cell r="J6284" t="str">
            <v>ATRIBUÍDO SÃO PAULO</v>
          </cell>
          <cell r="K6284">
            <v>4.62</v>
          </cell>
        </row>
        <row r="6285">
          <cell r="G6285">
            <v>104411</v>
          </cell>
          <cell r="H6285" t="str">
            <v>CHAPISCO APLICADO EM ALVENARIA E ESTRUTURAS DE CONCRETO INTERNAS, COM EQUIPAMENTO DE PROJEÇÃO.  ARGAMASSA TRAÇO 1:3 COM PREPARO EM BETONEIRA 400 L. AF_10/2022</v>
          </cell>
          <cell r="I6285" t="str">
            <v>M2</v>
          </cell>
          <cell r="J6285" t="str">
            <v>ATRIBUÍDO SÃO PAULO</v>
          </cell>
          <cell r="K6285">
            <v>4.62</v>
          </cell>
        </row>
        <row r="6286">
          <cell r="G6286">
            <v>87411</v>
          </cell>
          <cell r="H6286" t="str">
            <v>APLICAÇÃO MANUAL DE GESSO DESEMPENADO (SEM TALISCAS) EM TETO DE AMBIENTES DE ÁREA MAIOR QUE 10M², ESPESSURA DE 0,5CM. AF_06/2014</v>
          </cell>
          <cell r="I6286" t="str">
            <v>M2</v>
          </cell>
          <cell r="J6286" t="str">
            <v>COEFICIENTE DE REPRESENTATIVIDADE</v>
          </cell>
          <cell r="K6286">
            <v>16.21</v>
          </cell>
        </row>
        <row r="6287">
          <cell r="G6287">
            <v>87412</v>
          </cell>
          <cell r="H6287" t="str">
            <v>APLICAÇÃO MANUAL DE GESSO DESEMPENADO (SEM TALISCAS) EM TETO DE AMBIENTES DE ÁREA ENTRE 5M² E 10M², ESPESSURA DE 0,5CM. AF_06/2014</v>
          </cell>
          <cell r="I6287" t="str">
            <v>M2</v>
          </cell>
          <cell r="J6287" t="str">
            <v>COEFICIENTE DE REPRESENTATIVIDADE</v>
          </cell>
          <cell r="K6287">
            <v>22.8</v>
          </cell>
        </row>
        <row r="6288">
          <cell r="G6288">
            <v>87413</v>
          </cell>
          <cell r="H6288" t="str">
            <v>APLICAÇÃO MANUAL DE GESSO DESEMPENADO (SEM TALISCAS) EM TETO DE AMBIENTES DE ÁREA MENOR QUE 5M², ESPESSURA DE 0,5CM. AF_06/2014</v>
          </cell>
          <cell r="I6288" t="str">
            <v>M2</v>
          </cell>
          <cell r="J6288" t="str">
            <v>COEFICIENTE DE REPRESENTATIVIDADE</v>
          </cell>
          <cell r="K6288">
            <v>26.56</v>
          </cell>
        </row>
        <row r="6289">
          <cell r="G6289">
            <v>87414</v>
          </cell>
          <cell r="H6289" t="str">
            <v>APLICAÇÃO MANUAL DE GESSO DESEMPENADO (SEM TALISCAS) EM TETO DE AMBIENTES DE ÁREA MAIOR QUE 10M², ESPESSURA DE 1,0CM. AF_06/2014</v>
          </cell>
          <cell r="I6289" t="str">
            <v>M2</v>
          </cell>
          <cell r="J6289" t="str">
            <v>COEFICIENTE DE REPRESENTATIVIDADE</v>
          </cell>
          <cell r="K6289">
            <v>24.29</v>
          </cell>
        </row>
        <row r="6290">
          <cell r="G6290">
            <v>87415</v>
          </cell>
          <cell r="H6290" t="str">
            <v>APLICAÇÃO MANUAL DE GESSO DESEMPENADO (SEM TALISCAS) EM TETO DE AMBIENTES DE ÁREA ENTRE 5M² E 10M², ESPESSURA DE 1,0CM. AF_06/2014</v>
          </cell>
          <cell r="I6290" t="str">
            <v>M2</v>
          </cell>
          <cell r="J6290" t="str">
            <v>COEFICIENTE DE REPRESENTATIVIDADE</v>
          </cell>
          <cell r="K6290">
            <v>30.7</v>
          </cell>
        </row>
        <row r="6291">
          <cell r="G6291">
            <v>87416</v>
          </cell>
          <cell r="H6291" t="str">
            <v>APLICAÇÃO MANUAL DE GESSO DESEMPENADO (SEM TALISCAS) EM TETO DE AMBIENTES DE ÁREA MENOR QUE 5M², ESPESSURA DE 1,0CM. AF_06/2014</v>
          </cell>
          <cell r="I6291" t="str">
            <v>M2</v>
          </cell>
          <cell r="J6291" t="str">
            <v>COEFICIENTE DE REPRESENTATIVIDADE</v>
          </cell>
          <cell r="K6291">
            <v>34.700000000000003</v>
          </cell>
        </row>
        <row r="6292">
          <cell r="G6292">
            <v>87417</v>
          </cell>
          <cell r="H6292" t="str">
            <v>APLICAÇÃO MANUAL DE GESSO DESEMPENADO (SEM TALISCAS) EM PAREDES DE AMBIENTES DE ÁREA MAIOR QUE 10M², ESPESSURA DE 0,5CM. AF_06/2014</v>
          </cell>
          <cell r="I6292" t="str">
            <v>M2</v>
          </cell>
          <cell r="J6292" t="str">
            <v>COEFICIENTE DE REPRESENTATIVIDADE</v>
          </cell>
          <cell r="K6292">
            <v>17.14</v>
          </cell>
        </row>
        <row r="6293">
          <cell r="G6293">
            <v>87418</v>
          </cell>
          <cell r="H6293" t="str">
            <v>APLICAÇÃO MANUAL DE GESSO DESEMPENADO (SEM TALISCAS) EM PAREDES DE AMBIENTES DE ÁREA ENTRE 5M² E 10M², ESPESSURA DE 0,5CM. AF_06/2014</v>
          </cell>
          <cell r="I6293" t="str">
            <v>M2</v>
          </cell>
          <cell r="J6293" t="str">
            <v>COEFICIENTE DE REPRESENTATIVIDADE</v>
          </cell>
          <cell r="K6293">
            <v>17.63</v>
          </cell>
        </row>
        <row r="6294">
          <cell r="G6294">
            <v>87419</v>
          </cell>
          <cell r="H6294" t="str">
            <v>APLICAÇÃO MANUAL DE GESSO DESEMPENADO (SEM TALISCAS) EM PAREDES DE AMBIENTES DE ÁREA MENOR QUE 5M², ESPESSURA DE 0,5CM. AF_06/2014</v>
          </cell>
          <cell r="I6294" t="str">
            <v>M2</v>
          </cell>
          <cell r="J6294" t="str">
            <v>COEFICIENTE DE REPRESENTATIVIDADE</v>
          </cell>
          <cell r="K6294">
            <v>19.05</v>
          </cell>
        </row>
        <row r="6295">
          <cell r="G6295">
            <v>87420</v>
          </cell>
          <cell r="H6295" t="str">
            <v>APLICAÇÃO MANUAL DE GESSO DESEMPENADO (SEM TALISCAS) EM PAREDES DE AMBIENTES DE ÁREA MAIOR QUE 10M², ESPESSURA DE 1,0CM. AF_06/2014</v>
          </cell>
          <cell r="I6295" t="str">
            <v>M2</v>
          </cell>
          <cell r="J6295" t="str">
            <v>COEFICIENTE DE REPRESENTATIVIDADE</v>
          </cell>
          <cell r="K6295">
            <v>25.94</v>
          </cell>
        </row>
        <row r="6296">
          <cell r="G6296">
            <v>87421</v>
          </cell>
          <cell r="H6296" t="str">
            <v>APLICAÇÃO MANUAL DE GESSO DESEMPENADO (SEM TALISCAS) EM PAREDES DE AMBIENTES DE ÁREA ENTRE 5M² E 10M², ESPESSURA DE 1,0CM. AF_06/2014</v>
          </cell>
          <cell r="I6296" t="str">
            <v>M2</v>
          </cell>
          <cell r="J6296" t="str">
            <v>COEFICIENTE DE REPRESENTATIVIDADE</v>
          </cell>
          <cell r="K6296">
            <v>26.44</v>
          </cell>
        </row>
        <row r="6297">
          <cell r="G6297">
            <v>87422</v>
          </cell>
          <cell r="H6297" t="str">
            <v>APLICAÇÃO MANUAL DE GESSO DESEMPENADO (SEM TALISCAS) EM PAREDES DE AMBIENTES DE ÁREA MENOR QUE 5M², ESPESSURA DE 1,0CM. AF_06/2014</v>
          </cell>
          <cell r="I6297" t="str">
            <v>M2</v>
          </cell>
          <cell r="J6297" t="str">
            <v>COEFICIENTE DE REPRESENTATIVIDADE</v>
          </cell>
          <cell r="K6297">
            <v>27.86</v>
          </cell>
        </row>
        <row r="6298">
          <cell r="G6298">
            <v>87423</v>
          </cell>
          <cell r="H6298" t="str">
            <v>APLICAÇÃO MANUAL DE GESSO SARRAFEADO (COM TALISCAS) EM PAREDES DE AMBIENTES DE ÁREA MAIOR QUE 10M², ESPESSURA DE 1,0CM. AF_06/2014</v>
          </cell>
          <cell r="I6298" t="str">
            <v>M2</v>
          </cell>
          <cell r="J6298" t="str">
            <v>COEFICIENTE DE REPRESENTATIVIDADE</v>
          </cell>
          <cell r="K6298">
            <v>33.96</v>
          </cell>
        </row>
        <row r="6299">
          <cell r="G6299">
            <v>87424</v>
          </cell>
          <cell r="H6299" t="str">
            <v>APLICAÇÃO MANUAL DE GESSO SARRAFEADO (COM TALISCAS) EM PAREDES DE AMBIENTES DE ÁREA ENTRE 5M² E 10M², ESPESSURA DE 1,0CM. AF_06/2014</v>
          </cell>
          <cell r="I6299" t="str">
            <v>M2</v>
          </cell>
          <cell r="J6299" t="str">
            <v>COEFICIENTE DE REPRESENTATIVIDADE</v>
          </cell>
          <cell r="K6299">
            <v>34.700000000000003</v>
          </cell>
        </row>
        <row r="6300">
          <cell r="G6300">
            <v>87425</v>
          </cell>
          <cell r="H6300" t="str">
            <v>APLICAÇÃO MANUAL DE GESSO SARRAFEADO (COM TALISCAS) EM PAREDES DE AMBIENTES DE ÁREA MENOR QUE 5M², ESPESSURA DE 1,0CM. AF_06/2014</v>
          </cell>
          <cell r="I6300" t="str">
            <v>M2</v>
          </cell>
          <cell r="J6300" t="str">
            <v>COEFICIENTE DE REPRESENTATIVIDADE</v>
          </cell>
          <cell r="K6300">
            <v>35.869999999999997</v>
          </cell>
        </row>
        <row r="6301">
          <cell r="G6301">
            <v>87426</v>
          </cell>
          <cell r="H6301" t="str">
            <v>APLICAÇÃO MANUAL DE GESSO SARRAFEADO (COM TALISCAS) EM PAREDES DE AMBIENTES DE ÁREA MAIOR QUE 10M², ESPESSURA DE 1,5CM. AF_06/2014</v>
          </cell>
          <cell r="I6301" t="str">
            <v>M2</v>
          </cell>
          <cell r="J6301" t="str">
            <v>COEFICIENTE DE REPRESENTATIVIDADE</v>
          </cell>
          <cell r="K6301">
            <v>40.11</v>
          </cell>
        </row>
        <row r="6302">
          <cell r="G6302">
            <v>87427</v>
          </cell>
          <cell r="H6302" t="str">
            <v>APLICAÇÃO MANUAL DE GESSO SARRAFEADO (COM TALISCAS) EM PAREDES DE AMBIENTES DE ÁREA ENTRE 5M² E 10M², ESPESSURA DE 1,5CM. AF_06/2014</v>
          </cell>
          <cell r="I6302" t="str">
            <v>M2</v>
          </cell>
          <cell r="J6302" t="str">
            <v>COEFICIENTE DE REPRESENTATIVIDADE</v>
          </cell>
          <cell r="K6302">
            <v>40.85</v>
          </cell>
        </row>
        <row r="6303">
          <cell r="G6303">
            <v>87428</v>
          </cell>
          <cell r="H6303" t="str">
            <v>APLICAÇÃO MANUAL DE GESSO SARRAFEADO (COM TALISCAS) EM PAREDES DE AMBIENTES DE ÁREA MENOR QUE 5M², ESPESSURA DE 1,5CM. AF_06/2014</v>
          </cell>
          <cell r="I6303" t="str">
            <v>M2</v>
          </cell>
          <cell r="J6303" t="str">
            <v>COEFICIENTE DE REPRESENTATIVIDADE</v>
          </cell>
          <cell r="K6303">
            <v>42.03</v>
          </cell>
        </row>
        <row r="6304">
          <cell r="G6304">
            <v>87429</v>
          </cell>
          <cell r="H6304" t="str">
            <v>APLICAÇÃO DE GESSO PROJETADO COM EQUIPAMENTO DE PROJEÇÃO EM PAREDES DE AMBIENTES DE ÁREA MAIOR QUE 10M², DESEMPENADO (SEM TALISCAS), ESPESSURA DE 0,5CM. AF_06/2014</v>
          </cell>
          <cell r="I6304" t="str">
            <v>M2</v>
          </cell>
          <cell r="J6304" t="str">
            <v>COEFICIENTE DE REPRESENTATIVIDADE</v>
          </cell>
          <cell r="K6304">
            <v>17.72</v>
          </cell>
        </row>
        <row r="6305">
          <cell r="G6305">
            <v>87430</v>
          </cell>
          <cell r="H6305" t="str">
            <v>APLICAÇÃO DE GESSO PROJETADO COM EQUIPAMENTO DE PROJEÇÃO EM PAREDES DE AMBIENTES DE ÁREA ENTRE 5M² E 10M², DESEMPENADO (SEM TALISCAS), ESPESSURA DE 0,5CM. AF_06/2014</v>
          </cell>
          <cell r="I6305" t="str">
            <v>M2</v>
          </cell>
          <cell r="J6305" t="str">
            <v>COEFICIENTE DE REPRESENTATIVIDADE</v>
          </cell>
          <cell r="K6305">
            <v>18.21</v>
          </cell>
        </row>
        <row r="6306">
          <cell r="G6306">
            <v>87431</v>
          </cell>
          <cell r="H6306" t="str">
            <v>APLICAÇÃO DE GESSO PROJETADO COM EQUIPAMENTO DE PROJEÇÃO EM PAREDES DE AMBIENTES DE ÁREA MENOR QUE 5M², DESEMPENADO (SEM TALISCAS), ESPESSURA DE 0,5CM. AF_06/2014</v>
          </cell>
          <cell r="I6306" t="str">
            <v>M2</v>
          </cell>
          <cell r="J6306" t="str">
            <v>COEFICIENTE DE REPRESENTATIVIDADE</v>
          </cell>
          <cell r="K6306">
            <v>18.46</v>
          </cell>
        </row>
        <row r="6307">
          <cell r="G6307">
            <v>87432</v>
          </cell>
          <cell r="H6307" t="str">
            <v>APLICAÇÃO DE GESSO PROJETADO COM EQUIPAMENTO DE PROJEÇÃO EM PAREDES DE AMBIENTES DE ÁREA MAIOR QUE 10M², DESEMPENADO (SEM TALISCAS), ESPESSURA DE 1,0CM. AF_06/2014</v>
          </cell>
          <cell r="I6307" t="str">
            <v>M2</v>
          </cell>
          <cell r="J6307" t="str">
            <v>COEFICIENTE DE REPRESENTATIVIDADE</v>
          </cell>
          <cell r="K6307">
            <v>25.3</v>
          </cell>
        </row>
        <row r="6308">
          <cell r="G6308">
            <v>87433</v>
          </cell>
          <cell r="H6308" t="str">
            <v>APLICAÇÃO DE GESSO PROJETADO COM EQUIPAMENTO DE PROJEÇÃO EM PAREDES DE AMBIENTES DE ÁREA ENTRE 5M² E 10M², DESEMPENADO (SEM TALISCAS), ESPESSURA DE 1,0CM. AF_06/2014</v>
          </cell>
          <cell r="I6308" t="str">
            <v>M2</v>
          </cell>
          <cell r="J6308" t="str">
            <v>COEFICIENTE DE REPRESENTATIVIDADE</v>
          </cell>
          <cell r="K6308">
            <v>26.29</v>
          </cell>
        </row>
        <row r="6309">
          <cell r="G6309">
            <v>87434</v>
          </cell>
          <cell r="H6309" t="str">
            <v>APLICAÇÃO DE GESSO PROJETADO COM EQUIPAMENTO DE PROJEÇÃO EM PAREDES DE AMBIENTES DE ÁREA MENOR QUE 5M², DESEMPENADO (SEM TALISCAS), ESPESSURA DE 1,0CM. AF_06/2014</v>
          </cell>
          <cell r="I6309" t="str">
            <v>M2</v>
          </cell>
          <cell r="J6309" t="str">
            <v>COEFICIENTE DE REPRESENTATIVIDADE</v>
          </cell>
          <cell r="K6309">
            <v>26.95</v>
          </cell>
        </row>
        <row r="6310">
          <cell r="G6310">
            <v>87435</v>
          </cell>
          <cell r="H6310" t="str">
            <v>APLICAÇÃO DE GESSO PROJETADO COM EQUIPAMENTO DE PROJEÇÃO EM PAREDES DE AMBIENTES DE ÁREA MAIOR QUE 10M², SARRAFEADO (COM TALISCAS), ESPESSURA DE 1,0CM. AF_06/2014</v>
          </cell>
          <cell r="I6310" t="str">
            <v>M2</v>
          </cell>
          <cell r="J6310" t="str">
            <v>COEFICIENTE DE REPRESENTATIVIDADE</v>
          </cell>
          <cell r="K6310">
            <v>28.37</v>
          </cell>
        </row>
        <row r="6311">
          <cell r="G6311">
            <v>87436</v>
          </cell>
          <cell r="H6311" t="str">
            <v>APLICAÇÃO DE GESSO PROJETADO COM EQUIPAMENTO DE PROJEÇÃO EM PAREDES DE AMBIENTES DE ÁREA ENTRE 5M² E 10M², SARRAFEADO (COM TALISCAS), ESPESSURA DE 1,0CM. AF_06/2014</v>
          </cell>
          <cell r="I6311" t="str">
            <v>M2</v>
          </cell>
          <cell r="J6311" t="str">
            <v>COEFICIENTE DE REPRESENTATIVIDADE</v>
          </cell>
          <cell r="K6311">
            <v>30.04</v>
          </cell>
        </row>
        <row r="6312">
          <cell r="G6312">
            <v>87437</v>
          </cell>
          <cell r="H6312" t="str">
            <v>APLICAÇÃO DE GESSO PROJETADO COM EQUIPAMENTO DE PROJEÇÃO EM PAREDES DE AMBIENTES DE ÁREA MENOR QUE 5M², SARRAFEADO (COM TALISCAS), ESPESSURA DE 1,0CM. AF_06/2014</v>
          </cell>
          <cell r="I6312" t="str">
            <v>M2</v>
          </cell>
          <cell r="J6312" t="str">
            <v>COEFICIENTE DE REPRESENTATIVIDADE</v>
          </cell>
          <cell r="K6312">
            <v>31.21</v>
          </cell>
        </row>
        <row r="6313">
          <cell r="G6313">
            <v>87438</v>
          </cell>
          <cell r="H6313" t="str">
            <v>APLICAÇÃO DE GESSO PROJETADO COM EQUIPAMENTO DE PROJEÇÃO EM PAREDES DE AMBIENTES DE ÁREA MAIOR QUE 10M², SARRAFEADO (COM TALISCAS), ESPESSURA DE 1,5CM. AF_06/2014</v>
          </cell>
          <cell r="I6313" t="str">
            <v>M2</v>
          </cell>
          <cell r="J6313" t="str">
            <v>COEFICIENTE DE REPRESENTATIVIDADE</v>
          </cell>
          <cell r="K6313">
            <v>34.92</v>
          </cell>
        </row>
        <row r="6314">
          <cell r="G6314">
            <v>87439</v>
          </cell>
          <cell r="H6314" t="str">
            <v>APLICAÇÃO DE GESSO PROJETADO COM EQUIPAMENTO DE PROJEÇÃO EM PAREDES DE AMBIENTES DE ÁREA ENTRE 5M² E 10M², SARRAFEADO (COM TALISCAS), ESPESSURA DE 1,5CM. AF_06/2014</v>
          </cell>
          <cell r="I6314" t="str">
            <v>M2</v>
          </cell>
          <cell r="J6314" t="str">
            <v>COEFICIENTE DE REPRESENTATIVIDADE</v>
          </cell>
          <cell r="K6314">
            <v>37.01</v>
          </cell>
        </row>
        <row r="6315">
          <cell r="G6315">
            <v>87440</v>
          </cell>
          <cell r="H6315" t="str">
            <v>APLICAÇÃO DE GESSO PROJETADO COM EQUIPAMENTO DE PROJEÇÃO EM PAREDES DE AMBIENTES DE ÁREA MENOR QUE 5M², SARRAFEADO (COM TALISCAS), ESPESSURA DE 1,5CM. AF_06/2014</v>
          </cell>
          <cell r="I6315" t="str">
            <v>M2</v>
          </cell>
          <cell r="J6315" t="str">
            <v>COEFICIENTE DE REPRESENTATIVIDADE</v>
          </cell>
          <cell r="K6315">
            <v>38.01</v>
          </cell>
        </row>
        <row r="6316">
          <cell r="G6316">
            <v>87527</v>
          </cell>
          <cell r="H6316" t="str">
            <v>EMBOÇO, PARA RECEBIMENTO DE CERÂMICA, EM ARGAMASSA TRAÇO 1:2:8, PREPARO MECÂNICO COM BETONEIRA 400L, APLICADO MANUALMENTE EM FACES INTERNAS DE PAREDES, PARA AMBIENTE COM ÁREA MENOR QUE 5M2, ESPESSURA DE 20MM, COM EXECUÇÃO DE TALISCAS. AF_06/2014</v>
          </cell>
          <cell r="I6316" t="str">
            <v>M2</v>
          </cell>
          <cell r="J6316" t="str">
            <v>COEFICIENTE DE REPRESENTATIVIDADE</v>
          </cell>
          <cell r="K6316">
            <v>38.68</v>
          </cell>
        </row>
        <row r="6317">
          <cell r="G6317">
            <v>87528</v>
          </cell>
          <cell r="H6317" t="str">
            <v>EMBOÇO, PARA RECEBIMENTO DE CERÂMICA, EM ARGAMASSA TRAÇO 1:2:8, PREPARO MANUAL, APLICADO MANUALMENTE EM FACES INTERNAS DE PAREDES, PARA AMBIENTE COM ÁREA MENOR QUE 5M2, ESPESSURA DE 20MM, COM EXECUÇÃO DE TALISCAS. AF_06/2014</v>
          </cell>
          <cell r="I6317" t="str">
            <v>M2</v>
          </cell>
          <cell r="J6317" t="str">
            <v>COEFICIENTE DE REPRESENTATIVIDADE</v>
          </cell>
          <cell r="K6317">
            <v>41.94</v>
          </cell>
        </row>
        <row r="6318">
          <cell r="G6318">
            <v>87529</v>
          </cell>
          <cell r="H6318" t="str">
            <v>MASSA ÚNICA, PARA RECEBIMENTO DE PINTURA, EM ARGAMASSA TRAÇO 1:2:8, PREPARO MECÂNICO COM BETONEIRA 400L, APLICADA MANUALMENTE EM FACES INTERNAS DE PAREDES, ESPESSURA DE 20MM, COM EXECUÇÃO DE TALISCAS. AF_06/2014</v>
          </cell>
          <cell r="I6318" t="str">
            <v>M2</v>
          </cell>
          <cell r="J6318" t="str">
            <v>COEFICIENTE DE REPRESENTATIVIDADE</v>
          </cell>
          <cell r="K6318">
            <v>35.29</v>
          </cell>
        </row>
        <row r="6319">
          <cell r="G6319">
            <v>87530</v>
          </cell>
          <cell r="H6319" t="str">
            <v>MASSA ÚNICA, PARA RECEBIMENTO DE PINTURA, EM ARGAMASSA TRAÇO 1:2:8, PREPARO MANUAL, APLICADA MANUALMENTE EM FACES INTERNAS DE PAREDES, ESPESSURA DE 20MM, COM EXECUÇÃO DE TALISCAS. AF_06/2014</v>
          </cell>
          <cell r="I6319" t="str">
            <v>M2</v>
          </cell>
          <cell r="J6319" t="str">
            <v>COEFICIENTE DE REPRESENTATIVIDADE</v>
          </cell>
          <cell r="K6319">
            <v>38.549999999999997</v>
          </cell>
        </row>
        <row r="6320">
          <cell r="G6320">
            <v>87531</v>
          </cell>
          <cell r="H6320" t="str">
            <v>EMBOÇO, PARA RECEBIMENTO DE CERÂMICA, EM ARGAMASSA TRAÇO 1:2:8, PREPARO MECÂNICO COM BETONEIRA 400L, APLICADO MANUALMENTE EM FACES INTERNAS DE PAREDES, PARA AMBIENTE COM ÁREA ENTRE 5M2 E 10M2, ESPESSURA DE 20MM, COM EXECUÇÃO DE TALISCAS. AF_06/2014</v>
          </cell>
          <cell r="I6320" t="str">
            <v>M2</v>
          </cell>
          <cell r="J6320" t="str">
            <v>COEFICIENTE DE REPRESENTATIVIDADE</v>
          </cell>
          <cell r="K6320">
            <v>34.08</v>
          </cell>
        </row>
        <row r="6321">
          <cell r="G6321">
            <v>87532</v>
          </cell>
          <cell r="H6321" t="str">
            <v>EMBOÇO, PARA RECEBIMENTO DE CERÂMICA, EM ARGAMASSA TRAÇO 1:2:8, PREPARO MANUAL, APLICADO MANUALMENTE EM FACES INTERNAS DE PAREDES, PARA AMBIENTE COM ÁREA  ENTRE 5M2 E 10M2, ESPESSURA DE 20MM, COM EXECUÇÃO DE TALISCAS. AF_06/2014</v>
          </cell>
          <cell r="I6321" t="str">
            <v>M2</v>
          </cell>
          <cell r="J6321" t="str">
            <v>COEFICIENTE DE REPRESENTATIVIDADE</v>
          </cell>
          <cell r="K6321">
            <v>37.340000000000003</v>
          </cell>
        </row>
        <row r="6322">
          <cell r="G6322">
            <v>87535</v>
          </cell>
          <cell r="H6322" t="str">
            <v>EMBOÇO, PARA RECEBIMENTO DE CERÂMICA, EM ARGAMASSA TRAÇO 1:2:8, PREPARO MECÂNICO COM BETONEIRA 400L, APLICADO MANUALMENTE EM FACES INTERNAS DE PAREDES, PARA AMBIENTE COM ÁREA  MAIOR QUE 10M2, ESPESSURA DE 20MM, COM EXECUÇÃO DE TALISCAS. AF_06/2014</v>
          </cell>
          <cell r="I6322" t="str">
            <v>M2</v>
          </cell>
          <cell r="J6322" t="str">
            <v>COEFICIENTE DE REPRESENTATIVIDADE</v>
          </cell>
          <cell r="K6322">
            <v>30.68</v>
          </cell>
        </row>
        <row r="6323">
          <cell r="G6323">
            <v>87536</v>
          </cell>
          <cell r="H6323" t="str">
            <v>EMBOÇO, PARA RECEBIMENTO DE CERÂMICA, EM ARGAMASSA TRAÇO 1:2:8, PREPARO MANUAL, APLICADO MANUALMENTE EM FACES INTERNAS DE PAREDES, PARA AMBIENTE COM ÁREA  MAIOR QUE 10M2, ESPESSURA DE 20MM, COM EXECUÇÃO DE TALISCAS. AF_06/2014</v>
          </cell>
          <cell r="I6323" t="str">
            <v>M2</v>
          </cell>
          <cell r="J6323" t="str">
            <v>COEFICIENTE DE REPRESENTATIVIDADE</v>
          </cell>
          <cell r="K6323">
            <v>33.94</v>
          </cell>
        </row>
        <row r="6324">
          <cell r="G6324">
            <v>87537</v>
          </cell>
          <cell r="H6324"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I6324" t="str">
            <v>M2</v>
          </cell>
          <cell r="J6324" t="str">
            <v>COEFICIENTE DE REPRESENTATIVIDADE</v>
          </cell>
          <cell r="K6324">
            <v>72.28</v>
          </cell>
        </row>
        <row r="6325">
          <cell r="G6325">
            <v>87538</v>
          </cell>
          <cell r="H6325" t="str">
            <v>MASSA ÚNICA, PARA RECEBIMENTO DE PINTURA, EM ARGAMASSA INDUSTRIALIZADA, PREPARO MECÂNICO, APLICADO COM EQUIPAMENTO DE MISTURA E PROJEÇÃO DE 1,5 M3/H DE ARGAMASSA EM FACES INTERNAS DE PAREDES, ESPESSURA DE 20MM, COM EXECUÇÃO DE TALISCAS. AF_06/2014</v>
          </cell>
          <cell r="I6325" t="str">
            <v>M2</v>
          </cell>
          <cell r="J6325" t="str">
            <v>COEFICIENTE DE REPRESENTATIVIDADE</v>
          </cell>
          <cell r="K6325">
            <v>69.34</v>
          </cell>
        </row>
        <row r="6326">
          <cell r="G6326">
            <v>87539</v>
          </cell>
          <cell r="H6326"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I6326" t="str">
            <v>M2</v>
          </cell>
          <cell r="J6326" t="str">
            <v>COEFICIENTE DE REPRESENTATIVIDADE</v>
          </cell>
          <cell r="K6326">
            <v>68.290000000000006</v>
          </cell>
        </row>
        <row r="6327">
          <cell r="G6327">
            <v>87541</v>
          </cell>
          <cell r="H6327"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I6327" t="str">
            <v>M2</v>
          </cell>
          <cell r="J6327" t="str">
            <v>COEFICIENTE DE REPRESENTATIVIDADE</v>
          </cell>
          <cell r="K6327">
            <v>65.36</v>
          </cell>
        </row>
        <row r="6328">
          <cell r="G6328">
            <v>87543</v>
          </cell>
          <cell r="H6328" t="str">
            <v>MASSA ÚNICA, PARA RECEBIMENTO DE PINTURA OU CERÂMICA, ARGAMASSA INDUSTRIALIZADA, PREPARO MECÂNICO, APLICADO COM EQUIPAMENTO DE MISTURA E PROJEÇÃO DE 1,5 M3/H EM FACES INTERNAS DE PAREDES, ESPESSURA DE 5MM, SEM EXECUÇÃO DE TALISCAS. AF_06/2014</v>
          </cell>
          <cell r="I6328" t="str">
            <v>M2</v>
          </cell>
          <cell r="J6328" t="str">
            <v>COEFICIENTE DE REPRESENTATIVIDADE</v>
          </cell>
          <cell r="K6328">
            <v>22.72</v>
          </cell>
        </row>
        <row r="6329">
          <cell r="G6329">
            <v>87545</v>
          </cell>
          <cell r="H6329" t="str">
            <v>EMBOÇO, PARA RECEBIMENTO DE CERÂMICA, EM ARGAMASSA TRAÇO 1:2:8, PREPARO MECÂNICO COM BETONEIRA 400L, APLICADO MANUALMENTE EM FACES INTERNAS DE PAREDES, PARA AMBIENTE COM ÁREA MENOR QUE 5M2, ESPESSURA DE 10MM, COM EXECUÇÃO DE TALISCAS. AF_06/2014</v>
          </cell>
          <cell r="I6329" t="str">
            <v>M2</v>
          </cell>
          <cell r="J6329" t="str">
            <v>COEFICIENTE DE REPRESENTATIVIDADE</v>
          </cell>
          <cell r="K6329">
            <v>25.96</v>
          </cell>
        </row>
        <row r="6330">
          <cell r="G6330">
            <v>87546</v>
          </cell>
          <cell r="H6330" t="str">
            <v>EMBOÇO, PARA RECEBIMENTO DE CERÂMICA, EM ARGAMASSA TRAÇO 1:2:8, PREPARO MANUAL, APLICADO MANUALMENTE EM FACES INTERNAS DE PAREDES, PARA AMBIENTE COM ÁREA MENOR QUE 5M2, ESPESSURA DE 10MM, COM EXECUÇÃO DE TALISCAS. AF_06/2014</v>
          </cell>
          <cell r="I6330" t="str">
            <v>M2</v>
          </cell>
          <cell r="J6330" t="str">
            <v>COEFICIENTE DE REPRESENTATIVIDADE</v>
          </cell>
          <cell r="K6330">
            <v>27.8</v>
          </cell>
        </row>
        <row r="6331">
          <cell r="G6331">
            <v>87547</v>
          </cell>
          <cell r="H6331" t="str">
            <v>MASSA ÚNICA, PARA RECEBIMENTO DE PINTURA, EM ARGAMASSA TRAÇO 1:2:8, PREPARO MECÂNICO COM BETONEIRA 400L, APLICADA MANUALMENTE EM FACES INTERNAS DE PAREDES, ESPESSURA DE 10MM, COM EXECUÇÃO DE TALISCAS. AF_06/2014</v>
          </cell>
          <cell r="I6331" t="str">
            <v>M2</v>
          </cell>
          <cell r="J6331" t="str">
            <v>COEFICIENTE DE REPRESENTATIVIDADE</v>
          </cell>
          <cell r="K6331">
            <v>22.59</v>
          </cell>
        </row>
        <row r="6332">
          <cell r="G6332">
            <v>87548</v>
          </cell>
          <cell r="H6332" t="str">
            <v>MASSA ÚNICA, PARA RECEBIMENTO DE PINTURA, EM ARGAMASSA TRAÇO 1:2:8, PREPARO MANUAL, APLICADA MANUALMENTE EM FACES INTERNAS DE PAREDES, ESPESSURA DE 10MM, COM EXECUÇÃO DE TALISCAS. AF_06/2014</v>
          </cell>
          <cell r="I6332" t="str">
            <v>M2</v>
          </cell>
          <cell r="J6332" t="str">
            <v>COEFICIENTE DE REPRESENTATIVIDADE</v>
          </cell>
          <cell r="K6332">
            <v>24.43</v>
          </cell>
        </row>
        <row r="6333">
          <cell r="G6333">
            <v>87549</v>
          </cell>
          <cell r="H6333" t="str">
            <v>EMBOÇO, PARA RECEBIMENTO DE CERÂMICA, EM ARGAMASSA TRAÇO 1:2:8, PREPARO MECÂNICO COM BETONEIRA 400L, APLICADO MANUALMENTE EM FACES INTERNAS DE PAREDES, PARA AMBIENTE COM ÁREA ENTRE 5M2 E 10M2, ESPESSURA DE 10MM, COM EXECUÇÃO DE TALISCAS. AF_06/2014</v>
          </cell>
          <cell r="I6333" t="str">
            <v>M2</v>
          </cell>
          <cell r="J6333" t="str">
            <v>COEFICIENTE DE REPRESENTATIVIDADE</v>
          </cell>
          <cell r="K6333">
            <v>21.36</v>
          </cell>
        </row>
        <row r="6334">
          <cell r="G6334">
            <v>87550</v>
          </cell>
          <cell r="H6334" t="str">
            <v>EMBOÇO, PARA RECEBIMENTO DE CERÂMICA, EM ARGAMASSA TRAÇO 1:2:8, PREPARO MANUAL, APLICADO MANUALMENTE EM FACES INTERNAS DE PAREDES, PARA AMBIENTE COM ÁREA ENTRE 5M2 E 10M2, ESPESSURA DE 10MM, COM EXECUÇÃO DE TALISCAS. AF_06/2014</v>
          </cell>
          <cell r="I6334" t="str">
            <v>M2</v>
          </cell>
          <cell r="J6334" t="str">
            <v>COEFICIENTE DE REPRESENTATIVIDADE</v>
          </cell>
          <cell r="K6334">
            <v>23.2</v>
          </cell>
        </row>
        <row r="6335">
          <cell r="G6335">
            <v>87553</v>
          </cell>
          <cell r="H6335" t="str">
            <v>EMBOÇO, PARA RECEBIMENTO DE CERÂMICA, EM ARGAMASSA TRAÇO 1:2:8, PREPARO MECÂNICO COM BETONEIRA 400L, APLICADO MANUALMENTE EM FACES INTERNAS DE PAREDES, PARA AMBIENTE COM ÁREA MAIOR QUE 10M2, ESPESSURA DE 10MM, COM EXECUÇÃO DE TALISCAS. AF_06/2014</v>
          </cell>
          <cell r="I6335" t="str">
            <v>M2</v>
          </cell>
          <cell r="J6335" t="str">
            <v>COEFICIENTE DE REPRESENTATIVIDADE</v>
          </cell>
          <cell r="K6335">
            <v>17.96</v>
          </cell>
        </row>
        <row r="6336">
          <cell r="G6336">
            <v>87554</v>
          </cell>
          <cell r="H6336" t="str">
            <v>EMBOÇO, PARA RECEBIMENTO DE CERÂMICA, EM ARGAMASSA TRAÇO 1:2:8, PREPARO MANUAL, APLICADO MANUALMENTE EM FACES INTERNAS DE PAREDES, PARA AMBIENTE COM ÁREA MAIOR QUE 10M2, ESPESSURA DE 10MM, COM EXECUÇÃO DE TALISCAS. AF_06/2014</v>
          </cell>
          <cell r="I6336" t="str">
            <v>M2</v>
          </cell>
          <cell r="J6336" t="str">
            <v>COEFICIENTE DE REPRESENTATIVIDADE</v>
          </cell>
          <cell r="K6336">
            <v>19.8</v>
          </cell>
        </row>
        <row r="6337">
          <cell r="G6337">
            <v>87555</v>
          </cell>
          <cell r="H6337"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I6337" t="str">
            <v>M2</v>
          </cell>
          <cell r="J6337" t="str">
            <v>COEFICIENTE DE REPRESENTATIVIDADE</v>
          </cell>
          <cell r="K6337">
            <v>43.98</v>
          </cell>
        </row>
        <row r="6338">
          <cell r="G6338">
            <v>87556</v>
          </cell>
          <cell r="H6338" t="str">
            <v>MASSA ÚNICA, PARA RECEBIMENTO DE PINTURA, EM ARGAMASSA INDUSTRIALIZADA, PREPARO MECÂNICO, APLICADO COM EQUIPAMENTO DE MISTURA E PROJEÇÃO DE 1,5 M3/H DE ARGAMASSA EM FACES INTERNAS DE PAREDES, ESPESSURA DE 10MM, COM EXECUÇÃO DE TALISCAS. AF_06/2014</v>
          </cell>
          <cell r="I6338" t="str">
            <v>M2</v>
          </cell>
          <cell r="J6338" t="str">
            <v>COEFICIENTE DE REPRESENTATIVIDADE</v>
          </cell>
          <cell r="K6338">
            <v>41.06</v>
          </cell>
        </row>
        <row r="6339">
          <cell r="G6339">
            <v>87557</v>
          </cell>
          <cell r="H6339"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I6339" t="str">
            <v>M2</v>
          </cell>
          <cell r="J6339" t="str">
            <v>COEFICIENTE DE REPRESENTATIVIDADE</v>
          </cell>
          <cell r="K6339">
            <v>39.99</v>
          </cell>
        </row>
        <row r="6340">
          <cell r="G6340">
            <v>87559</v>
          </cell>
          <cell r="H6340"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I6340" t="str">
            <v>M2</v>
          </cell>
          <cell r="J6340" t="str">
            <v>COEFICIENTE DE REPRESENTATIVIDADE</v>
          </cell>
          <cell r="K6340">
            <v>37.049999999999997</v>
          </cell>
        </row>
        <row r="6341">
          <cell r="G6341">
            <v>87561</v>
          </cell>
          <cell r="H6341" t="str">
            <v>MASSA ÚNICA, PARA RECEBIMENTO DE PINTURA OU CERÂMICA, EM ARGAMASSA INDUSTRIALIZADA, PREPARO MECÂNICO, APLICADO COM EQUIPAMENTO DE MISTURA E PROJEÇÃO DE 1,5 M3/H DE ARGAMASSA EM FACES INTERNAS DE PAREDES, ESPESSURA DE 10MM, SEM EXECUÇÃO DE TALISCAS. AF_06/2014</v>
          </cell>
          <cell r="I6341" t="str">
            <v>M2</v>
          </cell>
          <cell r="J6341" t="str">
            <v>COEFICIENTE DE REPRESENTATIVIDADE</v>
          </cell>
          <cell r="K6341">
            <v>40.26</v>
          </cell>
        </row>
        <row r="6342">
          <cell r="G6342">
            <v>87775</v>
          </cell>
          <cell r="H6342" t="str">
            <v>EMBOÇO OU MASSA ÚNICA EM ARGAMASSA TRAÇO 1:2:8, PREPARO MECÂNICO COM BETONEIRA 400 L, APLICADA MANUALMENTE EM PANOS DE FACHADA COM PRESENÇA DE VÃOS, ESPESSURA DE 25 MM. AF_08/2022</v>
          </cell>
          <cell r="I6342" t="str">
            <v>M2</v>
          </cell>
          <cell r="J6342" t="str">
            <v>COEFICIENTE DE REPRESENTATIVIDADE</v>
          </cell>
          <cell r="K6342">
            <v>49.02</v>
          </cell>
        </row>
        <row r="6343">
          <cell r="G6343">
            <v>87777</v>
          </cell>
          <cell r="H6343" t="str">
            <v>EMBOÇO OU MASSA ÚNICA EM ARGAMASSA TRAÇO 1:2:8, PREPARO MANUAL, APLICADA MANUALMENTE EM PANOS DE FACHADA COM PRESENÇA DE VÃOS, ESPESSURA DE 25 MM. AF_08/2022</v>
          </cell>
          <cell r="I6343" t="str">
            <v>M2</v>
          </cell>
          <cell r="J6343" t="str">
            <v>COEFICIENTE DE REPRESENTATIVIDADE</v>
          </cell>
          <cell r="K6343">
            <v>51.74</v>
          </cell>
        </row>
        <row r="6344">
          <cell r="G6344">
            <v>87778</v>
          </cell>
          <cell r="H6344" t="str">
            <v>EMBOÇO OU MASSA ÚNICA EM ARGAMASSA INDUSTRIALIZADA, PREPARO MECÂNICO E APLICAÇÃO COM EQUIPAMENTO DE MISTURA E PROJEÇÃO DE 1,5 M3/H DE ARGAMASSA EM PANOS DE FACHADA COM PRESENÇA DE VÃOS, ESPESSURA DE 25 MM. AF_08/2022</v>
          </cell>
          <cell r="I6344" t="str">
            <v>M2</v>
          </cell>
          <cell r="J6344" t="str">
            <v>COEFICIENTE DE REPRESENTATIVIDADE</v>
          </cell>
          <cell r="K6344">
            <v>77.41</v>
          </cell>
        </row>
        <row r="6345">
          <cell r="G6345">
            <v>87779</v>
          </cell>
          <cell r="H6345" t="str">
            <v>EMBOÇO OU MASSA ÚNICA EM ARGAMASSA TRAÇO 1:2:8, PREPARO MECÂNICO COM BETONEIRA 400 L, APLICADA MANUALMENTE EM PANOS DE FACHADA COM PRESENÇA DE VÃOS, ESPESSURA DE 35 MM. AF_08/2022</v>
          </cell>
          <cell r="I6345" t="str">
            <v>M2</v>
          </cell>
          <cell r="J6345" t="str">
            <v>COEFICIENTE DE REPRESENTATIVIDADE</v>
          </cell>
          <cell r="K6345">
            <v>62.95</v>
          </cell>
        </row>
        <row r="6346">
          <cell r="G6346">
            <v>87781</v>
          </cell>
          <cell r="H6346" t="str">
            <v>EMBOÇO OU MASSA ÚNICA EM ARGAMASSA TRAÇO 1:2:8, PREPARO MANUAL, APLICADA MANUALMENTE EM PANOS DE FACHADA COM PRESENÇA DE VÃOS, ESPESSURA DE 35 MM. AF_08/2022</v>
          </cell>
          <cell r="I6346" t="str">
            <v>M2</v>
          </cell>
          <cell r="J6346" t="str">
            <v>COEFICIENTE DE REPRESENTATIVIDADE</v>
          </cell>
          <cell r="K6346">
            <v>66.599999999999994</v>
          </cell>
        </row>
        <row r="6347">
          <cell r="G6347">
            <v>87783</v>
          </cell>
          <cell r="H6347" t="str">
            <v>EMBOÇO OU MASSA ÚNICA EM ARGAMASSA INDUSTRIALIZADA, PREPARO MECÂNICO E APLICAÇÃO COM EQUIPAMENTO DE MISTURA E PROJEÇÃO DE 1,5 M3/H DE ARGAMASSA EM PANOS DE FACHADA COM PRESENÇA DE VÃOS, ESPESSURA DE 35 MM. AF_08/2022</v>
          </cell>
          <cell r="I6347" t="str">
            <v>M2</v>
          </cell>
          <cell r="J6347" t="str">
            <v>COEFICIENTE DE REPRESENTATIVIDADE</v>
          </cell>
          <cell r="K6347">
            <v>101.23</v>
          </cell>
        </row>
        <row r="6348">
          <cell r="G6348">
            <v>87784</v>
          </cell>
          <cell r="H6348" t="str">
            <v>EMBOÇO OU MASSA ÚNICA EM ARGAMASSA TRAÇO 1:2:8, PREPARO MECÂNICO COM BETONEIRA 400 L, APLICADA MANUALMENTE EM PANOS DE FACHADA COM PRESENÇA DE VÃOS, ESPESSURA DE 45 MM. AF_08/2022</v>
          </cell>
          <cell r="I6348" t="str">
            <v>M2</v>
          </cell>
          <cell r="J6348" t="str">
            <v>COEFICIENTE DE REPRESENTATIVIDADE</v>
          </cell>
          <cell r="K6348">
            <v>68.87</v>
          </cell>
        </row>
        <row r="6349">
          <cell r="G6349">
            <v>87786</v>
          </cell>
          <cell r="H6349" t="str">
            <v>EMBOÇO OU MASSA ÚNICA EM ARGAMASSA TRAÇO 1:2:8, PREPARO MANUAL, APLICADA MANUALMENTE EM PANOS DE FACHADA COM PRESENÇA DE VÃOS, ESPESSURA DE 45 MM. AF_08/2022</v>
          </cell>
          <cell r="I6349" t="str">
            <v>M2</v>
          </cell>
          <cell r="J6349" t="str">
            <v>COEFICIENTE DE REPRESENTATIVIDADE</v>
          </cell>
          <cell r="K6349">
            <v>73.44</v>
          </cell>
        </row>
        <row r="6350">
          <cell r="G6350">
            <v>87787</v>
          </cell>
          <cell r="H6350" t="str">
            <v>EMBOÇO OU MASSA ÚNICA EM ARGAMASSA INDUSTRIALIZADA, PREPARO MECÂNICO E APLICAÇÃO COM EQUIPAMENTO DE MISTURA E PROJEÇÃO DE 1,5 M3/H DE ARGAMASSA EM PANOS DE FACHADA COM PRESENÇA DE VÃOS, ESPESSURA DE 45 MM. AF_08/2022</v>
          </cell>
          <cell r="I6350" t="str">
            <v>M2</v>
          </cell>
          <cell r="J6350" t="str">
            <v>COEFICIENTE DE REPRESENTATIVIDADE</v>
          </cell>
          <cell r="K6350">
            <v>117.71</v>
          </cell>
        </row>
        <row r="6351">
          <cell r="G6351">
            <v>87788</v>
          </cell>
          <cell r="H6351" t="str">
            <v>EMBOÇO OU MASSA ÚNICA EM ARGAMASSA TRAÇO 1:2:8, PREPARO MECÂNICO COM BETONEIRA 400 L, APLICADA MANUALMENTE EM PANOS DE FACHADA COM PRESENÇA DE VÃOS, ESPESSURA MAIOR OU IGUAL A 50 MM. AF_08/2022</v>
          </cell>
          <cell r="I6351" t="str">
            <v>M2</v>
          </cell>
          <cell r="J6351" t="str">
            <v>COEFICIENTE DE REPRESENTATIVIDADE</v>
          </cell>
          <cell r="K6351">
            <v>80.92</v>
          </cell>
        </row>
        <row r="6352">
          <cell r="G6352">
            <v>87790</v>
          </cell>
          <cell r="H6352" t="str">
            <v>EMBOÇO OU MASSA ÚNICA EM ARGAMASSA TRAÇO 1:2:8, PREPARO MANUAL, APLICADA MANUALMENTE EM PANOS DE FACHADA COM PRESENÇA DE VÃOS, ESPESSURA MAIOR OU IGUAL A 50 MM. AF_06/2014</v>
          </cell>
          <cell r="I6352" t="str">
            <v>M2</v>
          </cell>
          <cell r="J6352" t="str">
            <v>COEFICIENTE DE REPRESENTATIVIDADE</v>
          </cell>
          <cell r="K6352">
            <v>85.95</v>
          </cell>
        </row>
        <row r="6353">
          <cell r="G6353">
            <v>87791</v>
          </cell>
          <cell r="H6353" t="str">
            <v>EMBOÇO OU MASSA ÚNICA EM ARGAMASSA INDUSTRIALIZADA, PREPARO MECÂNICO E APLICAÇÃO COM EQUIPAMENTO DE MISTURA E PROJEÇÃO DE 1,5 M3/H DE ARGAMASSA EM PANOS DE FACHADA COM PRESENÇA DE VÃOS, ESPESSURA MAIOR OU IGUAL A 50 MM. AF_08/2022</v>
          </cell>
          <cell r="I6353" t="str">
            <v>M2</v>
          </cell>
          <cell r="J6353" t="str">
            <v>COEFICIENTE DE REPRESENTATIVIDADE</v>
          </cell>
          <cell r="K6353">
            <v>129.62</v>
          </cell>
        </row>
        <row r="6354">
          <cell r="G6354">
            <v>87792</v>
          </cell>
          <cell r="H6354" t="str">
            <v>EMBOÇO OU MASSA ÚNICA EM ARGAMASSA TRAÇO 1:2:8, PREPARO MECÂNICO COM BETONEIRA 400 L, APLICADA MANUALMENTE EM PANOS CEGOS DE FACHADA (SEM PRESENÇA DE VÃOS), ESPESSURA DE 25 MM. AF_08/2022</v>
          </cell>
          <cell r="I6354" t="str">
            <v>M2</v>
          </cell>
          <cell r="J6354" t="str">
            <v>COEFICIENTE DE REPRESENTATIVIDADE</v>
          </cell>
          <cell r="K6354">
            <v>36.89</v>
          </cell>
        </row>
        <row r="6355">
          <cell r="G6355">
            <v>87794</v>
          </cell>
          <cell r="H6355" t="str">
            <v>EMBOÇO OU MASSA ÚNICA EM ARGAMASSA TRAÇO 1:2:8, PREPARO MANUAL, APLICADA MANUALMENTE EM PANOS CEGOS DE FACHADA (SEM PRESENÇA DE VÃOS), ESPESSURA DE 25 MM. AF_09/2022</v>
          </cell>
          <cell r="I6355" t="str">
            <v>M2</v>
          </cell>
          <cell r="J6355" t="str">
            <v>COEFICIENTE DE REPRESENTATIVIDADE</v>
          </cell>
          <cell r="K6355">
            <v>39.43</v>
          </cell>
        </row>
        <row r="6356">
          <cell r="G6356">
            <v>87795</v>
          </cell>
          <cell r="H6356" t="str">
            <v>EMBOÇO OU MASSA ÚNICA EM ARGAMASSA INDUSTRIALIZADA, PREPARO MECÂNICO E APLICAÇÃO COM EQUIPAMENTO DE MISTURA E PROJEÇÃO DE 1,5 M3/H DE ARGAMASSA EM PANOS CEGOS DE FACHADA (SEM PRESENÇA DE VÃOS), ESPESSURA DE 25 MM. AF_08/2022</v>
          </cell>
          <cell r="I6356" t="str">
            <v>M2</v>
          </cell>
          <cell r="J6356" t="str">
            <v>COEFICIENTE DE REPRESENTATIVIDADE</v>
          </cell>
          <cell r="K6356">
            <v>64.260000000000005</v>
          </cell>
        </row>
        <row r="6357">
          <cell r="G6357">
            <v>87797</v>
          </cell>
          <cell r="H6357" t="str">
            <v>EMBOÇO OU MASSA ÚNICA EM ARGAMASSA TRAÇO 1:2:8, PREPARO MECÂNICO COM BETONEIRA 400 L, APLICADA MANUALMENTE EM PANOS CEGOS DE FACHADA (SEM PRESENÇA DE VÃOS), ESPESSURA DE 35 MM. AF_08/2022</v>
          </cell>
          <cell r="I6357" t="str">
            <v>M2</v>
          </cell>
          <cell r="J6357" t="str">
            <v>COEFICIENTE DE REPRESENTATIVIDADE</v>
          </cell>
          <cell r="K6357">
            <v>50.47</v>
          </cell>
        </row>
        <row r="6358">
          <cell r="G6358">
            <v>87799</v>
          </cell>
          <cell r="H6358" t="str">
            <v>EMBOÇO OU MASSA ÚNICA EM ARGAMASSA TRAÇO 1:2:8, PREPARO MANUAL, APLICADA MANUALMENTE EM PANOS CEGOS DE FACHADA (SEM PRESENÇA DE VÃOS), ESPESSURA DE 35 MM. AF_08/2022</v>
          </cell>
          <cell r="I6358" t="str">
            <v>M2</v>
          </cell>
          <cell r="J6358" t="str">
            <v>COEFICIENTE DE REPRESENTATIVIDADE</v>
          </cell>
          <cell r="K6358">
            <v>53.88</v>
          </cell>
        </row>
        <row r="6359">
          <cell r="G6359">
            <v>87800</v>
          </cell>
          <cell r="H6359" t="str">
            <v>EMBOÇO OU MASSA ÚNICA EM ARGAMASSA INDUSTRIALIZADA, PREPARO MECÂNICO E APLICAÇÃO COM EQUIPAMENTO DE MISTURA E PROJEÇÃO DE 1,5 M3/H DE ARGAMASSA EM PANOS CEGOS DE FACHADA (SEM PRESENÇA DE VÃOS), ESPESSURA DE 35 MM. AF_08/2022</v>
          </cell>
          <cell r="I6359" t="str">
            <v>M2</v>
          </cell>
          <cell r="J6359" t="str">
            <v>COEFICIENTE DE REPRESENTATIVIDADE</v>
          </cell>
          <cell r="K6359">
            <v>86.96</v>
          </cell>
        </row>
        <row r="6360">
          <cell r="G6360">
            <v>87801</v>
          </cell>
          <cell r="H6360" t="str">
            <v>EMBOÇO OU MASSA ÚNICA EM ARGAMASSA TRAÇO 1:2:8, PREPARO MECÂNICO COM BETONEIRA 400 L, APLICADA MANUALMENTE EM PANOS CEGOS DE FACHADA (SEM PRESENÇA DE VÃOS), ESPESSURA DE 45 MM. AF_08/2022</v>
          </cell>
          <cell r="I6360" t="str">
            <v>M2</v>
          </cell>
          <cell r="J6360" t="str">
            <v>COEFICIENTE DE REPRESENTATIVIDADE</v>
          </cell>
          <cell r="K6360">
            <v>56</v>
          </cell>
        </row>
        <row r="6361">
          <cell r="G6361">
            <v>87803</v>
          </cell>
          <cell r="H6361" t="str">
            <v>EMBOÇO OU MASSA ÚNICA EM ARGAMASSA TRAÇO 1:2:8, PREPARO MANUAL, APLICADA MANUALMENTE EM PANOS CEGOS DE FACHADA (SEM PRESENÇA DE VÃOS), ESPESSURA DE 45 MM. AF_08/2022</v>
          </cell>
          <cell r="I6361" t="str">
            <v>M2</v>
          </cell>
          <cell r="J6361" t="str">
            <v>COEFICIENTE DE REPRESENTATIVIDADE</v>
          </cell>
          <cell r="K6361">
            <v>60.28</v>
          </cell>
        </row>
        <row r="6362">
          <cell r="G6362">
            <v>87804</v>
          </cell>
          <cell r="H6362" t="str">
            <v>EMBOÇO OU MASSA ÚNICA EM ARGAMASSA INDUSTRIALIZADA, PREPARO MECÂNICO E APLICAÇÃO COM EQUIPAMENTO DE MISTURA E PROJEÇÃO DE 1,5 M3/H DE ARGAMASSA EM PANOS CEGOS DE FACHADA (SEM PRESENÇA DE VÃOS), ESPESSURA DE 45 MM. AF_08/2022</v>
          </cell>
          <cell r="I6362" t="str">
            <v>M2</v>
          </cell>
          <cell r="J6362" t="str">
            <v>COEFICIENTE DE REPRESENTATIVIDADE</v>
          </cell>
          <cell r="K6362">
            <v>102.36</v>
          </cell>
        </row>
        <row r="6363">
          <cell r="G6363">
            <v>87805</v>
          </cell>
          <cell r="H6363" t="str">
            <v>EMBOÇO OU MASSA ÚNICA EM ARGAMASSA TRAÇO 1:2:8, PREPARO MECÂNICO COM BETONEIRA 400 L, APLICADA MANUALMENTE EM PANOS CEGOS DE FACHADA (SEM PRESENÇA DE VÃOS), ESPESSURA MAIOR OU IGUAL A 50 MM. AF_08/2022</v>
          </cell>
          <cell r="I6363" t="str">
            <v>M2</v>
          </cell>
          <cell r="J6363" t="str">
            <v>COEFICIENTE DE REPRESENTATIVIDADE</v>
          </cell>
          <cell r="K6363">
            <v>61.08</v>
          </cell>
        </row>
        <row r="6364">
          <cell r="G6364">
            <v>87807</v>
          </cell>
          <cell r="H6364" t="str">
            <v>EMBOÇO OU MASSA ÚNICA EM ARGAMASSA TRAÇO 1:2:8, PREPARO MANUAL, APLICADA MANUALMENTE EM PANOS CEGOS DE FACHADA (SEM PRESENÇA DE VÃOS), ESPESSURA MAIOR OU IGUAL A 50 MM. AF_08/2022</v>
          </cell>
          <cell r="I6364" t="str">
            <v>M2</v>
          </cell>
          <cell r="J6364" t="str">
            <v>COEFICIENTE DE REPRESENTATIVIDADE</v>
          </cell>
          <cell r="K6364">
            <v>65.790000000000006</v>
          </cell>
        </row>
        <row r="6365">
          <cell r="G6365">
            <v>87808</v>
          </cell>
          <cell r="H6365" t="str">
            <v>EMBOÇO OU MASSA ÚNICA EM ARGAMASSA INDUSTRIALIZADA, PREPARO MECÂNICO E APLICAÇÃO COM EQUIPAMENTO DE MISTURA E PROJEÇÃO DE 1,5 M3/H DE ARGAMASSA EM PANOS CEGOS DE FACHADA (SEM PRESENÇA DE VÃOS), ESPESSURA MAIOR OU IGUAL A 50 MM. AF_08/2022</v>
          </cell>
          <cell r="I6365" t="str">
            <v>M2</v>
          </cell>
          <cell r="J6365" t="str">
            <v>COEFICIENTE DE REPRESENTATIVIDADE</v>
          </cell>
          <cell r="K6365">
            <v>109.47</v>
          </cell>
        </row>
        <row r="6366">
          <cell r="G6366">
            <v>87809</v>
          </cell>
          <cell r="H6366" t="str">
            <v>EMBOÇO OU MASSA ÚNICA EM ARGAMASSA TRAÇO 1:2:8, PREPARO MECÂNICO COM BETONEIRA 400 L, APLICADA MANUALMENTE EM SUPERFÍCIES EXTERNAS DA SACADA, ESPESSURA DE 25 MM, SEM USO DE TELA METÁLICA DE REFORÇO CONTRA FISSURAÇÃO. AF_08/2022</v>
          </cell>
          <cell r="I6366" t="str">
            <v>M2</v>
          </cell>
          <cell r="J6366" t="str">
            <v>COEFICIENTE DE REPRESENTATIVIDADE</v>
          </cell>
          <cell r="K6366">
            <v>67.489999999999995</v>
          </cell>
        </row>
        <row r="6367">
          <cell r="G6367">
            <v>87811</v>
          </cell>
          <cell r="H6367" t="str">
            <v>EMBOÇO OU MASSA ÚNICA EM ARGAMASSA TRAÇO 1:2:8, PREPARO MANUAL, APLICADA MANUALMENTE EM SUPERFÍCIES EXTERNAS DA SACADA, ESPESSURA DE 25 MM, SEM USO DE TELA METÁLICA DE REFORÇO CONTRA FISSURAÇÃO. AF_08/2022</v>
          </cell>
          <cell r="I6367" t="str">
            <v>M2</v>
          </cell>
          <cell r="J6367" t="str">
            <v>COEFICIENTE DE REPRESENTATIVIDADE</v>
          </cell>
          <cell r="K6367">
            <v>70.03</v>
          </cell>
        </row>
        <row r="6368">
          <cell r="G6368">
            <v>87812</v>
          </cell>
          <cell r="H6368" t="str">
            <v>EMBOÇO OU MASSA ÚNICA EM ARGAMASSA INDUSTRIALIZADA, PREPARO MECÂNICO E APLICAÇÃO COM EQUIPAMENTO DE MISTURA E PROJEÇÃO DE 1,5 M3/H EM SUPERFÍCIES EXTERNAS DA SACADA, ESPESSURA 25 MM, SEM USO DE TELA METÁLICA. AF_08/2022</v>
          </cell>
          <cell r="I6368" t="str">
            <v>M2</v>
          </cell>
          <cell r="J6368" t="str">
            <v>COEFICIENTE DE REPRESENTATIVIDADE</v>
          </cell>
          <cell r="K6368">
            <v>91.74</v>
          </cell>
        </row>
        <row r="6369">
          <cell r="G6369">
            <v>87813</v>
          </cell>
          <cell r="H6369" t="str">
            <v>EMBOÇO OU MASSA ÚNICA EM ARGAMASSA TRAÇO 1:2:8, PREPARO MECÂNICO COM BETONEIRA 400 L, APLICADA MANUALMENTE EM SUPERFÍCIES EXTERNAS DA SACADA, ESPESSURA DE 35 MM, SEM USO DE TELA METÁLICA DE REFORÇO CONTRA FISSURAÇÃO. AF_08/2022</v>
          </cell>
          <cell r="I6369" t="str">
            <v>M2</v>
          </cell>
          <cell r="J6369" t="str">
            <v>COEFICIENTE DE REPRESENTATIVIDADE</v>
          </cell>
          <cell r="K6369">
            <v>81.08</v>
          </cell>
        </row>
        <row r="6370">
          <cell r="G6370">
            <v>87815</v>
          </cell>
          <cell r="H6370" t="str">
            <v>EMBOÇO OU MASSA ÚNICA EM ARGAMASSA TRAÇO 1:2:8, PREPARO MANUAL, APLICADA MANUALMENTE EM SUPERFÍCIES EXTERNAS DA SACADA, ESPESSURA DE 35 MM, SEM USO DE TELA METÁLICA DE REFORÇO CONTRA FISSURAÇÃO. AF_08/2022</v>
          </cell>
          <cell r="I6370" t="str">
            <v>M2</v>
          </cell>
          <cell r="J6370" t="str">
            <v>COEFICIENTE DE REPRESENTATIVIDADE</v>
          </cell>
          <cell r="K6370">
            <v>84.49</v>
          </cell>
        </row>
        <row r="6371">
          <cell r="G6371">
            <v>87816</v>
          </cell>
          <cell r="H6371" t="str">
            <v>EMBOÇO OU MASSA ÚNICA EM ARGAMASSA INDUSTRIALIZADA, PREPARO MECÂNICO E APLICAÇÃO COM EQUIPAMENTO DE MISTURA E PROJEÇÃO DE 1,5 M3/H EM SUPERFÍCIES EXTERNAS DA SACADA, ESPESSURA 35 MM, SEM USO DE TELA METÁLICA. AF_08/2022</v>
          </cell>
          <cell r="I6371" t="str">
            <v>M2</v>
          </cell>
          <cell r="J6371" t="str">
            <v>COEFICIENTE DE REPRESENTATIVIDADE</v>
          </cell>
          <cell r="K6371">
            <v>114.48</v>
          </cell>
        </row>
        <row r="6372">
          <cell r="G6372">
            <v>87817</v>
          </cell>
          <cell r="H6372" t="str">
            <v>EMBOÇO OU MASSA ÚNICA EM ARGAMASSA TRAÇO 1:2:8, PREPARO MECÂNICO COM BETONEIRA 400 L, APLICADA MANUALMENTE EM SUPERFÍCIES EXTERNAS DA SACADA, ESPESSURA DE 45 MM, SEM USO DE TELA METÁLICA DE REFORÇO CONTRA FISSURAÇÃO. AF_08/2022</v>
          </cell>
          <cell r="I6372" t="str">
            <v>M2</v>
          </cell>
          <cell r="J6372" t="str">
            <v>COEFICIENTE DE REPRESENTATIVIDADE</v>
          </cell>
          <cell r="K6372">
            <v>86.61</v>
          </cell>
        </row>
        <row r="6373">
          <cell r="G6373">
            <v>87819</v>
          </cell>
          <cell r="H6373" t="str">
            <v>EMBOÇO OU MASSA ÚNICA EM ARGAMASSA TRAÇO 1:2:8, PREPARO MANUAL, APLICADA MANUALMENTE EM SUPERFÍCIES EXTERNAS DA SACADA, ESPESSURA DE 45 MM, SEM USO DE TELA METÁLICA DE REFORÇO CONTRA FISSURAÇÃO. AF_08/2022</v>
          </cell>
          <cell r="I6373" t="str">
            <v>M2</v>
          </cell>
          <cell r="J6373" t="str">
            <v>COEFICIENTE DE REPRESENTATIVIDADE</v>
          </cell>
          <cell r="K6373">
            <v>90.89</v>
          </cell>
        </row>
        <row r="6374">
          <cell r="G6374">
            <v>87820</v>
          </cell>
          <cell r="H6374" t="str">
            <v>EMBOÇO OU MASSA ÚNICA EM ARGAMASSA INDUSTRIALIZADA, PREPARO MECÂNICO E APLICAÇÃO COM EQUIPAMENTO DE MISTURA E PROJEÇÃO DE 1,5 M3/H EM SUPERFÍCIES EXTERNAS DA SACADA, ESPESSURA 45 MM, SEM USO DE TELA METÁLICA. AF_08/2022</v>
          </cell>
          <cell r="I6374" t="str">
            <v>M2</v>
          </cell>
          <cell r="J6374" t="str">
            <v>COEFICIENTE DE REPRESENTATIVIDADE</v>
          </cell>
          <cell r="K6374">
            <v>129.88</v>
          </cell>
        </row>
        <row r="6375">
          <cell r="G6375">
            <v>87821</v>
          </cell>
          <cell r="H6375" t="str">
            <v>EMBOÇO OU MASSA ÚNICA EM ARGAMASSA TRAÇO 1:2:8, PREPARO MECÂNICO COM BETONEIRA 400 L, APLICADA MANUALMENTE EM SUPERFÍCIES EXTERNAS DA SACADA, ESPESSURA MAIOR OU IGUAL A 50 MM, SEM USO DE TELA METÁLICA DE REFORÇO CONTRA FISSURAÇÃO. AF_08/2022</v>
          </cell>
          <cell r="I6375" t="str">
            <v>M2</v>
          </cell>
          <cell r="J6375" t="str">
            <v>COEFICIENTE DE REPRESENTATIVIDADE</v>
          </cell>
          <cell r="K6375">
            <v>112.03</v>
          </cell>
        </row>
        <row r="6376">
          <cell r="G6376">
            <v>87823</v>
          </cell>
          <cell r="H6376" t="str">
            <v>EMBOÇO OU MASSA ÚNICA EM ARGAMASSA TRAÇO 1:2:8, PREPARO MANUAL, APLICADA MANUALMENTE EM SUPERFÍCIES EXTERNAS DA SACADA, ESPESSURA MAIOR OU IGUAL A 50 MM, SEM USO DE TELA METÁLICA DE REFORÇO CONTRA FISSURAÇÃO. AF_068/2022</v>
          </cell>
          <cell r="I6376" t="str">
            <v>M2</v>
          </cell>
          <cell r="J6376" t="str">
            <v>COEFICIENTE DE REPRESENTATIVIDADE</v>
          </cell>
          <cell r="K6376">
            <v>116.74</v>
          </cell>
        </row>
        <row r="6377">
          <cell r="G6377">
            <v>87824</v>
          </cell>
          <cell r="H6377" t="str">
            <v>EMBOÇO OU MASSA ÚNICA EM ARGAMASSA INDUSTRIALIZADA, PREPARO MECÂNICO E APLICAÇÃO COM EQUIPAMENTO DE MISTURA E PROJEÇÃO DE 1,5 M3/H EM SUPERFÍCIES EXTERNAS DA SACADA, ESPESSURA MAIOR OU IGUAL A 50 MM, SEM USO DE TELA METÁLICA. AF_08/2022</v>
          </cell>
          <cell r="I6377" t="str">
            <v>M2</v>
          </cell>
          <cell r="J6377" t="str">
            <v>COEFICIENTE DE REPRESENTATIVIDADE</v>
          </cell>
          <cell r="K6377">
            <v>150.16</v>
          </cell>
        </row>
        <row r="6378">
          <cell r="G6378">
            <v>87825</v>
          </cell>
          <cell r="H6378" t="str">
            <v>EMBOÇO OU MASSA ÚNICA EM ARGAMASSA TRAÇO 1:2:8, PREPARO MECÂNICO COM BETONEIRA 400 L, APLICADA MANUALMENTE NAS PAREDES INTERNAS DA SACADA, ESPESSURA DE 25 MM, SEM USO DE TELA METÁLICA DE REFORÇO CONTRA FISSURAÇÃO. AF_08/2022</v>
          </cell>
          <cell r="I6378" t="str">
            <v>M2</v>
          </cell>
          <cell r="J6378" t="str">
            <v>COEFICIENTE DE REPRESENTATIVIDADE</v>
          </cell>
          <cell r="K6378">
            <v>63.59</v>
          </cell>
        </row>
        <row r="6379">
          <cell r="G6379">
            <v>87827</v>
          </cell>
          <cell r="H6379" t="str">
            <v>EMBOÇO OU MASSA ÚNICA EM ARGAMASSA TRAÇO 1:2:8, PREPARO MANUAL, APLICADA MANUALMENTE NAS PAREDES INTERNAS DA SACADA, ESPESSURA DE 25 MM, SEM USO DE TELA METÁLICA DE REFORÇO CONTRA FISSURAÇÃO. AF_08/2022</v>
          </cell>
          <cell r="I6379" t="str">
            <v>M2</v>
          </cell>
          <cell r="J6379" t="str">
            <v>COEFICIENTE DE REPRESENTATIVIDADE</v>
          </cell>
          <cell r="K6379">
            <v>66.7</v>
          </cell>
        </row>
        <row r="6380">
          <cell r="G6380">
            <v>87828</v>
          </cell>
          <cell r="H6380" t="str">
            <v>EMBOÇO OU MASSA ÚNICA EM ARGAMASSA INDUSTRIALIZADA, PREPARO MECÂNICO E APLICAÇÃO COM EQUIPAMENTO DE MISTURA E PROJEÇÃO DE 1,5 M3/H NAS PAREDES INTERNAS DA SACADA, ESPESSURA 25 MM, SEM USO DE TELA METÁLICA. AF_08/2022</v>
          </cell>
          <cell r="I6380" t="str">
            <v>M2</v>
          </cell>
          <cell r="J6380" t="str">
            <v>COEFICIENTE DE REPRESENTATIVIDADE</v>
          </cell>
          <cell r="K6380">
            <v>95.11</v>
          </cell>
        </row>
        <row r="6381">
          <cell r="G6381">
            <v>87829</v>
          </cell>
          <cell r="H6381" t="str">
            <v>EMBOÇO OU MASSA ÚNICA EM ARGAMASSA TRAÇO 1:2:8, PREPARO MECÂNICO COM BETONEIRA 400 L, APLICADA MANUALMENTE NAS PAREDES INTERNAS DA SACADA, ESPESSURA DE 35 MM, SEM USO DE TELA METÁLICA DE REFORÇO CONTRA FISSURAÇÃO. AF_08/2022</v>
          </cell>
          <cell r="I6381" t="str">
            <v>M2</v>
          </cell>
          <cell r="J6381" t="str">
            <v>COEFICIENTE DE REPRESENTATIVIDADE</v>
          </cell>
          <cell r="K6381">
            <v>77.209999999999994</v>
          </cell>
        </row>
        <row r="6382">
          <cell r="G6382">
            <v>87831</v>
          </cell>
          <cell r="H6382" t="str">
            <v>EMBOÇO OU MASSA ÚNICA EM ARGAMASSA TRAÇO 1:2:8, PREPARO MANUAL, APLICADA MANUALMENTE NAS PAREDES INTERNAS DA SACADA, ESPESSURA DE 35 MM, SEM USO DE TELA METÁLICA DE REFORÇO CONTRA FISSURAÇÃO. AF_08/2022</v>
          </cell>
          <cell r="I6382" t="str">
            <v>M2</v>
          </cell>
          <cell r="J6382" t="str">
            <v>COEFICIENTE DE REPRESENTATIVIDADE</v>
          </cell>
          <cell r="K6382">
            <v>81.38</v>
          </cell>
        </row>
        <row r="6383">
          <cell r="G6383">
            <v>87832</v>
          </cell>
          <cell r="H6383" t="str">
            <v>EMBOÇO OU MASSA ÚNICA EM ARGAMASSA INDUSTRIALIZADA, PREPARO MECÂNICO E APLICAÇÃO COM EQUIPAMENTO DE MISTURA E PROJEÇÃO DE 1,5 M3/H DE ARGAMASSA NAS PAREDES INTERNAS DA SACADA, ESPESSURA 35 MM, SEM USO DE TELA METÁLICA. AF_08/2022</v>
          </cell>
          <cell r="I6383" t="str">
            <v>M2</v>
          </cell>
          <cell r="J6383" t="str">
            <v>COEFICIENTE DE REPRESENTATIVIDADE</v>
          </cell>
          <cell r="K6383">
            <v>120.14</v>
          </cell>
        </row>
        <row r="6384">
          <cell r="G6384">
            <v>87834</v>
          </cell>
          <cell r="H6384" t="str">
            <v>REVESTIMENTO DECORATIVO MONOCAMADA APLICADO MANUALMENTE EM PANOS CEGOS DA FACHADA DE UM EDIFÍCIO DE ESTRUTURA CONVENCIONAL, COM ACABAMENTO RASPADO. AF_06/2014</v>
          </cell>
          <cell r="I6384" t="str">
            <v>M2</v>
          </cell>
          <cell r="J6384" t="str">
            <v>COEFICIENTE DE REPRESENTATIVIDADE</v>
          </cell>
          <cell r="K6384">
            <v>170.6</v>
          </cell>
        </row>
        <row r="6385">
          <cell r="G6385">
            <v>87835</v>
          </cell>
          <cell r="H6385" t="str">
            <v>REVESTIMENTO DECORATIVO MONOCAMADA APLICADO MANUALMENTE EM PANOS CEGOS DA FACHADA DE UM EDIFÍCIO DE ALVENARIA ESTRUTURAL, COM ACABAMENTO RASPADO. AF_06/2014</v>
          </cell>
          <cell r="I6385" t="str">
            <v>M2</v>
          </cell>
          <cell r="J6385" t="str">
            <v>COEFICIENTE DE REPRESENTATIVIDADE</v>
          </cell>
          <cell r="K6385">
            <v>118</v>
          </cell>
        </row>
        <row r="6386">
          <cell r="G6386">
            <v>87836</v>
          </cell>
          <cell r="H6386" t="str">
            <v>REVESTIMENTO DECORATIVO MONOCAMADA APLICADO COM EQUIPAMENTO DE PROJEÇÃO EM PANOS CEGOS DA FACHADA DE UM EDIFÍCIO DE ESTRUTURA CONVENCIONAL, COM ACABAMENTO RASPADO. AF_06/2014</v>
          </cell>
          <cell r="I6386" t="str">
            <v>M2</v>
          </cell>
          <cell r="J6386" t="str">
            <v>COEFICIENTE DE REPRESENTATIVIDADE</v>
          </cell>
          <cell r="K6386">
            <v>164.22</v>
          </cell>
        </row>
        <row r="6387">
          <cell r="G6387">
            <v>87837</v>
          </cell>
          <cell r="H6387" t="str">
            <v>REVESTIMENTO DECORATIVO MONOCAMADA APLICADO COM EQUIPAMENTO DE PROJEÇÃO EM PANOS CEGOS DA FACHADA DE UM EDIFÍCIO DE ALVENARIA ESTRUTURAL, COM ACABAMENTO RASPADO. AF_06/2014</v>
          </cell>
          <cell r="I6387" t="str">
            <v>M2</v>
          </cell>
          <cell r="J6387" t="str">
            <v>COEFICIENTE DE REPRESENTATIVIDADE</v>
          </cell>
          <cell r="K6387">
            <v>112.23</v>
          </cell>
        </row>
        <row r="6388">
          <cell r="G6388">
            <v>87838</v>
          </cell>
          <cell r="H6388" t="str">
            <v>REVESTIMENTO DECORATIVO MONOCAMADA APLICADO MANUALMENTE EM PANOS DA FACHADA COM PRESENÇA DE VÃOS, DE UM EDIFÍCIO DE ESTRUTURA CONVENCIONAL E ACABAMENTO RASPADO. AF_06/2014</v>
          </cell>
          <cell r="I6388" t="str">
            <v>M2</v>
          </cell>
          <cell r="J6388" t="str">
            <v>COEFICIENTE DE REPRESENTATIVIDADE</v>
          </cell>
          <cell r="K6388">
            <v>177.59</v>
          </cell>
        </row>
        <row r="6389">
          <cell r="G6389">
            <v>87839</v>
          </cell>
          <cell r="H6389" t="str">
            <v>REVESTIMENTO DECORATIVO MONOCAMADA APLICADO MANUALMENTE EM PANOS DA FACHADA COM PRESENÇA DE VÃOS, DE UM EDIFÍCIO DE ALVENARIA ESTRUTURAL E ACABAMENTO RASPADO. AF_06/2014</v>
          </cell>
          <cell r="I6389" t="str">
            <v>M2</v>
          </cell>
          <cell r="J6389" t="str">
            <v>COEFICIENTE DE REPRESENTATIVIDADE</v>
          </cell>
          <cell r="K6389">
            <v>123.2</v>
          </cell>
        </row>
        <row r="6390">
          <cell r="G6390">
            <v>87840</v>
          </cell>
          <cell r="H6390" t="str">
            <v>REVESTIMENTO DECORATIVO MONOCAMADA APLICADO COM EQUIPAMENTO DE PROJEÇÃO EM PANOS DA FACHADA COM PRESENÇA DE VÃOS, DE UM EDIFÍCIO DE ESTRUTURA CONVENCIONAL E ACABAMENTO RASPADO. AF_06/2014</v>
          </cell>
          <cell r="I6390" t="str">
            <v>M2</v>
          </cell>
          <cell r="J6390" t="str">
            <v>COEFICIENTE DE REPRESENTATIVIDADE</v>
          </cell>
          <cell r="K6390">
            <v>169.59</v>
          </cell>
        </row>
        <row r="6391">
          <cell r="G6391">
            <v>87841</v>
          </cell>
          <cell r="H6391" t="str">
            <v>REVESTIMENTO DECORATIVO MONOCAMADA APLICADO COM EQUIPAMENTO DE PROJEÇÃO EM PANOS DA FACHADA COM PRESENÇA DE VÃOS, DE UM EDIFÍCIO DE ALVENARIA ESTRUTURAL E ACABAMENTO RASPADO. AF_06/2014</v>
          </cell>
          <cell r="I6391" t="str">
            <v>M2</v>
          </cell>
          <cell r="J6391" t="str">
            <v>COEFICIENTE DE REPRESENTATIVIDADE</v>
          </cell>
          <cell r="K6391">
            <v>115.77</v>
          </cell>
        </row>
        <row r="6392">
          <cell r="G6392">
            <v>87842</v>
          </cell>
          <cell r="H6392" t="str">
            <v>REVESTIMENTO DECORATIVO MONOCAMADA APLICADO MANUALMENTE EM SUPERFÍCIES EXTERNAS DA SACADA DE UM EDIFÍCIO DE ESTRUTURA CONVENCIONAL E ACABAMENTO RASPADO. AF_06/2014</v>
          </cell>
          <cell r="I6392" t="str">
            <v>M2</v>
          </cell>
          <cell r="J6392" t="str">
            <v>COEFICIENTE DE REPRESENTATIVIDADE</v>
          </cell>
          <cell r="K6392">
            <v>179.32</v>
          </cell>
        </row>
        <row r="6393">
          <cell r="G6393">
            <v>87843</v>
          </cell>
          <cell r="H6393" t="str">
            <v>REVESTIMENTO DECORATIVO MONOCAMADA APLICADO MANUALMENTE EM SUPERFÍCIES EXTERNAS DA SACADA DE UM EDIFÍCIO DE ALVENARIA ESTRUTURAL E ACABAMENTO RASPADO. AF_06/2014</v>
          </cell>
          <cell r="I6393" t="str">
            <v>M2</v>
          </cell>
          <cell r="J6393" t="str">
            <v>COEFICIENTE DE REPRESENTATIVIDADE</v>
          </cell>
          <cell r="K6393">
            <v>132.56</v>
          </cell>
        </row>
        <row r="6394">
          <cell r="G6394">
            <v>87844</v>
          </cell>
          <cell r="H6394" t="str">
            <v>REVESTIMENTO DECORATIVO MONOCAMADA APLICADO COM EQUIPAMENTO DE PROJEÇÃO EM SUPERFÍCIES EXTERNAS DA SACADA DE UM EDIFÍCIO DE ESTRUTURA CONVENCIONAL E ACABAMENTO RASPADO. AF_06/2014</v>
          </cell>
          <cell r="I6394" t="str">
            <v>M2</v>
          </cell>
          <cell r="J6394" t="str">
            <v>COEFICIENTE DE REPRESENTATIVIDADE</v>
          </cell>
          <cell r="K6394">
            <v>166.99</v>
          </cell>
        </row>
        <row r="6395">
          <cell r="G6395">
            <v>87845</v>
          </cell>
          <cell r="H6395" t="str">
            <v>REVESTIMENTO DECORATIVO MONOCAMADA APLICADO COM EQUIPAMENTO DE PROJEÇÃO EM SUPERFÍCIES EXTERNAS DA SACADA DE UM EDIFÍCIO DE ALVENARIA ESTRUTURAL E ACABAMENTO RASPADO. AF_06/2014</v>
          </cell>
          <cell r="I6395" t="str">
            <v>M2</v>
          </cell>
          <cell r="J6395" t="str">
            <v>COEFICIENTE DE REPRESENTATIVIDADE</v>
          </cell>
          <cell r="K6395">
            <v>120.85</v>
          </cell>
        </row>
        <row r="6396">
          <cell r="G6396">
            <v>87846</v>
          </cell>
          <cell r="H6396" t="str">
            <v>REVESTIMENTO DECORATIVO MONOCAMADA APLICADO MANUALMENTE EM PANOS CEGOS DA FACHADA DE UM EDIFÍCIO DE ESTRUTURA CONVENCIONAL, COM ACABAMENTO TRAVERTINO. AF_06/2014</v>
          </cell>
          <cell r="I6396" t="str">
            <v>M2</v>
          </cell>
          <cell r="J6396" t="str">
            <v>COEFICIENTE DE REPRESENTATIVIDADE</v>
          </cell>
          <cell r="K6396">
            <v>185.02</v>
          </cell>
        </row>
        <row r="6397">
          <cell r="G6397">
            <v>87847</v>
          </cell>
          <cell r="H6397" t="str">
            <v>REVESTIMENTO DECORATIVO MONOCAMADA APLICADO MANUALMENTE EM PANOS CEGOS DA FACHADA DE UM EDIFÍCIO DE ALVENARIA ESTRUTURAL, COM ACABAMENTO TRAVERTINO. AF_06/2014</v>
          </cell>
          <cell r="I6397" t="str">
            <v>M2</v>
          </cell>
          <cell r="J6397" t="str">
            <v>COEFICIENTE DE REPRESENTATIVIDADE</v>
          </cell>
          <cell r="K6397">
            <v>132.43</v>
          </cell>
        </row>
        <row r="6398">
          <cell r="G6398">
            <v>87848</v>
          </cell>
          <cell r="H6398" t="str">
            <v>REVESTIMENTO DECORATIVO MONOCAMADA APLICADO COM EQUIPAMENTO DE PROJEÇÃO EM PANOS CEGOS DA FACHADA DE UM EDIFÍCIO DE ESTRUTURA CONVENCIONAL, COM ACABAMENTO TRAVERTINO. AF_06/2014</v>
          </cell>
          <cell r="I6398" t="str">
            <v>M2</v>
          </cell>
          <cell r="J6398" t="str">
            <v>COEFICIENTE DE REPRESENTATIVIDADE</v>
          </cell>
          <cell r="K6398">
            <v>177.51</v>
          </cell>
        </row>
        <row r="6399">
          <cell r="G6399">
            <v>87849</v>
          </cell>
          <cell r="H6399" t="str">
            <v>REVESTIMENTO DECORATIVO MONOCAMADA APLICADO COM EQUIPAMENTO DE PROJEÇÃO EM PANOS CEGOS DA FACHADA DE UM EDIFÍCIO DE ALVENARIA ESTRUTURAL, COM ACABAMENTO TRAVERTINO. AF_06/2014</v>
          </cell>
          <cell r="I6399" t="str">
            <v>M2</v>
          </cell>
          <cell r="J6399" t="str">
            <v>COEFICIENTE DE REPRESENTATIVIDADE</v>
          </cell>
          <cell r="K6399">
            <v>125.51</v>
          </cell>
        </row>
        <row r="6400">
          <cell r="G6400">
            <v>87850</v>
          </cell>
          <cell r="H6400" t="str">
            <v>REVESTIMENTO DECORATIVO MONOCAMADA APLICADO MANUALMENTE EM PANOS DA FACHADA COM PRESENÇA DE VÃOS, DE UM EDIFÍCIO DE ESTRUTURA CONVENCIONAL E ACABAMENTO TRAVERTINO. AF_06/2014</v>
          </cell>
          <cell r="I6400" t="str">
            <v>M2</v>
          </cell>
          <cell r="J6400" t="str">
            <v>COEFICIENTE DE REPRESENTATIVIDADE</v>
          </cell>
          <cell r="K6400">
            <v>192.04</v>
          </cell>
        </row>
        <row r="6401">
          <cell r="G6401">
            <v>87851</v>
          </cell>
          <cell r="H6401" t="str">
            <v>REVESTIMENTO DECORATIVO MONOCAMADA APLICADO MANUALMENTE EM PANOS DA FACHADA COM PRESENÇA DE VÃOS, DE UM EDIFÍCIO DE ALVENARIA ESTRUTURAL E ACABAMENTO TRAVERTINO. AF_06/2014</v>
          </cell>
          <cell r="I6401" t="str">
            <v>M2</v>
          </cell>
          <cell r="J6401" t="str">
            <v>COEFICIENTE DE REPRESENTATIVIDADE</v>
          </cell>
          <cell r="K6401">
            <v>137.65</v>
          </cell>
        </row>
        <row r="6402">
          <cell r="G6402">
            <v>87852</v>
          </cell>
          <cell r="H6402" t="str">
            <v>REVESTIMENTO DECORATIVO MONOCAMADA APLICADO COM EQUIPAMENTO DE PROJEÇÃO EM PANOS DA FACHADA COM PRESENÇA DE VÃOS, DE UM EDIFÍCIO DE ESTRUTURA CONVENCIONAL E ACABAMENTO TRAVERTINO. AF_06/2014</v>
          </cell>
          <cell r="I6402" t="str">
            <v>M2</v>
          </cell>
          <cell r="J6402" t="str">
            <v>COEFICIENTE DE REPRESENTATIVIDADE</v>
          </cell>
          <cell r="K6402">
            <v>182.85</v>
          </cell>
        </row>
        <row r="6403">
          <cell r="G6403">
            <v>87853</v>
          </cell>
          <cell r="H6403" t="str">
            <v>REVESTIMENTO DECORATIVO MONOCAMADA APLICADO COM EQUIPAMENTO DE PROJEÇÃO EM PANOS DA FACHADA COM PRESENÇA DE VÃOS, DE UM EDIFÍCIO DE ALVENARIA ESTRUTURAL E ACABAMENTO TRAVERTINO. AF_06/2014</v>
          </cell>
          <cell r="I6403" t="str">
            <v>M2</v>
          </cell>
          <cell r="J6403" t="str">
            <v>COEFICIENTE DE REPRESENTATIVIDADE</v>
          </cell>
          <cell r="K6403">
            <v>129.03</v>
          </cell>
        </row>
        <row r="6404">
          <cell r="G6404">
            <v>87854</v>
          </cell>
          <cell r="H6404" t="str">
            <v>REVESTIMENTO DECORATIVO MONOCAMADA APLICADO MANUALMENTE EM SUPERFÍCIES EXTERNAS DA SACADA DE UM EDIFÍCIO DE ESTRUTURA CONVENCIONAL E ACABAMENTO TRAVERTINO. AF_06/2014</v>
          </cell>
          <cell r="I6404" t="str">
            <v>M2</v>
          </cell>
          <cell r="J6404" t="str">
            <v>COEFICIENTE DE REPRESENTATIVIDADE</v>
          </cell>
          <cell r="K6404">
            <v>193.74</v>
          </cell>
        </row>
        <row r="6405">
          <cell r="G6405">
            <v>87855</v>
          </cell>
          <cell r="H6405" t="str">
            <v>REVESTIMENTO DECORATIVO MONOCAMADA APLICADO MANUALMENTE EM SUPERFÍCIES EXTERNAS DA SACADA DE UM EDIFÍCIO DE ALVENARIA ESTRUTURAL E ACABAMENTO TRAVERTINO. AF_06/2014</v>
          </cell>
          <cell r="I6405" t="str">
            <v>M2</v>
          </cell>
          <cell r="J6405" t="str">
            <v>COEFICIENTE DE REPRESENTATIVIDADE</v>
          </cell>
          <cell r="K6405">
            <v>147</v>
          </cell>
        </row>
        <row r="6406">
          <cell r="G6406">
            <v>87856</v>
          </cell>
          <cell r="H6406" t="str">
            <v>REVESTIMENTO DECORATIVO MONOCAMADA APLICADO COM EQUIPAMENTO DE PROJEÇÃO EM SUPERFÍCIES EXTERNAS DA SACADA DE UM EDIFÍCIO DE ESTRUTURA CONVENCIONAL E ACABAMENTO TRAVERTINO. AF_06/2014</v>
          </cell>
          <cell r="I6406" t="str">
            <v>M2</v>
          </cell>
          <cell r="J6406" t="str">
            <v>COEFICIENTE DE REPRESENTATIVIDADE</v>
          </cell>
          <cell r="K6406">
            <v>180.28</v>
          </cell>
        </row>
        <row r="6407">
          <cell r="G6407">
            <v>87857</v>
          </cell>
          <cell r="H6407" t="str">
            <v>REVESTIMENTO DECORATIVO MONOCAMADA APLICADO COM EQUIPAMENTO DE PROJEÇÃO EM SUPERFÍCIES EXTERNAS DA SACADA DE UM EDIFÍCIO DE ALVENARIA ESTRUTURAL E ACABAMENTO TRAVERTINO. AF_06/2014</v>
          </cell>
          <cell r="I6407" t="str">
            <v>M2</v>
          </cell>
          <cell r="J6407" t="str">
            <v>COEFICIENTE DE REPRESENTATIVIDADE</v>
          </cell>
          <cell r="K6407">
            <v>134.11000000000001</v>
          </cell>
        </row>
        <row r="6408">
          <cell r="G6408">
            <v>87858</v>
          </cell>
          <cell r="H6408" t="str">
            <v>REVESTIMENTO DECORATIVO MONOCAMADA APLICADO MANUALMENTE NAS PAREDES INTERNAS DA SACADA COM ACABAMENTO RASPADO. AF_06/2014</v>
          </cell>
          <cell r="I6408" t="str">
            <v>M2</v>
          </cell>
          <cell r="J6408" t="str">
            <v>COEFICIENTE DE REPRESENTATIVIDADE</v>
          </cell>
          <cell r="K6408">
            <v>127.5</v>
          </cell>
        </row>
        <row r="6409">
          <cell r="G6409">
            <v>87859</v>
          </cell>
          <cell r="H6409" t="str">
            <v>REVESTIMENTO DECORATIVO MONOCAMADA APLICADO MANUALMENTE NAS PAREDES INTERNAS DA SACADA COM ACABAMENTO TRAVERTINO. AF_06/2014</v>
          </cell>
          <cell r="I6409" t="str">
            <v>M2</v>
          </cell>
          <cell r="J6409" t="str">
            <v>COEFICIENTE DE REPRESENTATIVIDADE</v>
          </cell>
          <cell r="K6409">
            <v>147.47</v>
          </cell>
        </row>
        <row r="6410">
          <cell r="G6410">
            <v>89048</v>
          </cell>
          <cell r="H6410" t="str">
            <v>(COMPOSIÇÃO REPRESENTATIVA) DO SERVIÇO DE EMBOÇO/MASSA ÚNICA, TRAÇO 1:2:8, PREPARO MECÂNICO, COM BETONEIRA DE 400L, EM PAREDES DE AMBIENTES INTERNOS, COM EXECUÇÃO DE TALISCAS, PARA EDIFICAÇÃO HABITACIONAL MULTIFAMILIAR (PRÉDIO). AF_11/2014</v>
          </cell>
          <cell r="I6410" t="str">
            <v>M2</v>
          </cell>
          <cell r="J6410" t="str">
            <v>COEFICIENTE DE REPRESENTATIVIDADE</v>
          </cell>
          <cell r="K6410">
            <v>36.01</v>
          </cell>
        </row>
        <row r="6411">
          <cell r="G6411">
            <v>89049</v>
          </cell>
          <cell r="H6411" t="str">
            <v>(COMPOSIÇÃO REPRESENTATIVA) DO SERVIÇO DE APLICAÇÃO MANUAL DE GESSO DESEMPENADO (SEM TALISCAS) EM TETO, ESPESSURA 0,5 CM, PARA EDIFICAÇÃO HABITACIONAL MULTIFAMILIAR (PRÉDIO). AF_11/2014</v>
          </cell>
          <cell r="I6411" t="str">
            <v>M2</v>
          </cell>
          <cell r="J6411" t="str">
            <v>COEFICIENTE DE REPRESENTATIVIDADE</v>
          </cell>
          <cell r="K6411">
            <v>22.24</v>
          </cell>
        </row>
        <row r="6412">
          <cell r="G6412">
            <v>89173</v>
          </cell>
          <cell r="H6412" t="str">
            <v>(COMPOSIÇÃO REPRESENTATIVA) DO SERVIÇO DE EMBOÇO/MASSA ÚNICA, APLICADO MANUALMENTE, TRAÇO 1:2:8, EM BETONEIRA DE 400L, PAREDES INTERNAS, COM EXECUÇÃO DE TALISCAS, EDIFICAÇÃO HABITACIONAL UNIFAMILIAR (CASAS) E EDIFICAÇÃO PÚBLICA PADRÃO. AF_12/2014</v>
          </cell>
          <cell r="I6412" t="str">
            <v>M2</v>
          </cell>
          <cell r="J6412" t="str">
            <v>COEFICIENTE DE REPRESENTATIVIDADE</v>
          </cell>
          <cell r="K6412">
            <v>35.46</v>
          </cell>
        </row>
        <row r="6413">
          <cell r="G6413">
            <v>90406</v>
          </cell>
          <cell r="H6413" t="str">
            <v>MASSA ÚNICA, PARA RECEBIMENTO DE PINTURA, EM ARGAMASSA TRAÇO 1:2:8, PREPARO MECÂNICO COM BETONEIRA 400L, APLICADA MANUALMENTE EM TETO, ESPESSURA DE 20MM, COM EXECUÇÃO DE TALISCAS. AF_03/2015</v>
          </cell>
          <cell r="I6413" t="str">
            <v>M2</v>
          </cell>
          <cell r="J6413" t="str">
            <v>COEFICIENTE DE REPRESENTATIVIDADE</v>
          </cell>
          <cell r="K6413">
            <v>45.2</v>
          </cell>
        </row>
        <row r="6414">
          <cell r="G6414">
            <v>90407</v>
          </cell>
          <cell r="H6414" t="str">
            <v>MASSA ÚNICA, PARA RECEBIMENTO DE PINTURA, EM ARGAMASSA TRAÇO 1:2:8, PREPARO MANUAL, APLICADA MANUALMENTE EM TETO, ESPESSURA DE 20MM, COM EXECUÇÃO DE TALISCAS. AF_03/2015</v>
          </cell>
          <cell r="I6414" t="str">
            <v>M2</v>
          </cell>
          <cell r="J6414" t="str">
            <v>COEFICIENTE DE REPRESENTATIVIDADE</v>
          </cell>
          <cell r="K6414">
            <v>48.46</v>
          </cell>
        </row>
        <row r="6415">
          <cell r="G6415">
            <v>90408</v>
          </cell>
          <cell r="H6415" t="str">
            <v>MASSA ÚNICA, PARA RECEBIMENTO DE PINTURA, EM ARGAMASSA TRAÇO 1:2:8, PREPARO MECÂNICO COM BETONEIRA 400L, APLICADA MANUALMENTE EM TETO, ESPESSURA DE 10MM, COM EXECUÇÃO DE TALISCAS. AF_03/2015</v>
          </cell>
          <cell r="I6415" t="str">
            <v>M2</v>
          </cell>
          <cell r="J6415" t="str">
            <v>COEFICIENTE DE REPRESENTATIVIDADE</v>
          </cell>
          <cell r="K6415">
            <v>32.200000000000003</v>
          </cell>
        </row>
        <row r="6416">
          <cell r="G6416">
            <v>90409</v>
          </cell>
          <cell r="H6416" t="str">
            <v>MASSA ÚNICA, PARA RECEBIMENTO DE PINTURA, EM ARGAMASSA TRAÇO 1:2:8, PREPARO MANUAL, APLICADA MANUALMENTE EM TETO, ESPESSURA DE 10MM, COM EXECUÇÃO DE TALISCAS. AF_03/2015</v>
          </cell>
          <cell r="I6416" t="str">
            <v>M2</v>
          </cell>
          <cell r="J6416" t="str">
            <v>COEFICIENTE DE REPRESENTATIVIDADE</v>
          </cell>
          <cell r="K6416">
            <v>34.04</v>
          </cell>
        </row>
        <row r="6417">
          <cell r="G6417">
            <v>104203</v>
          </cell>
          <cell r="H6417" t="str">
            <v>EMBOÇO OU MASSA ÚNICA EM ARGAMASSA TRAÇO 1:2:8, PREPARO MECÂNICA COM BETONEIRA 400 L, APLICADA COM PROJETOR TIPO CANEQUINHA EM PANOS DE FACHADA COM PRESENÇA DE VÃOS, ESPESSURA DE 25 MM, ACESSO POR BALANCIM MANUAL. AF_08/2022</v>
          </cell>
          <cell r="I6417" t="str">
            <v>M2</v>
          </cell>
          <cell r="J6417" t="str">
            <v>ATRIBUÍDO SÃO PAULO</v>
          </cell>
          <cell r="K6417">
            <v>52.84</v>
          </cell>
        </row>
        <row r="6418">
          <cell r="G6418">
            <v>104204</v>
          </cell>
          <cell r="H6418" t="str">
            <v>EMBOÇO OU MASSA ÚNICA EM ARGAMASSA TRAÇO 1:2:8, PREPARO MECÂNICA COM BETONEIRA 400 L, APLICADA COM PROJETOR TIPO CANEQUINHA EM PANOS DE FACHADA COM PRESENÇA DE VÃOS, ESPESSURA DE 35 MM, ACESSO POR BALANCIM MANUAL. AF_08/2022</v>
          </cell>
          <cell r="I6418" t="str">
            <v>M2</v>
          </cell>
          <cell r="J6418" t="str">
            <v>ATRIBUÍDO SÃO PAULO</v>
          </cell>
          <cell r="K6418">
            <v>68.099999999999994</v>
          </cell>
        </row>
        <row r="6419">
          <cell r="G6419">
            <v>104205</v>
          </cell>
          <cell r="H6419" t="str">
            <v>EMBOÇO OU MASSA ÚNICA EM ARGAMASSA TRAÇO 1:2:8, PREPARO MECÂNICA COM BETONEIRA 400 L, APLICADA COM PROJETOR TIPO CANEQUINHA EM PANOS DE FACHADA COM PRESENÇA DE VÃOS, ESPESSURA DE 45 MM, ACESSO POR BALANCIM MANUAL. AF_08/2022</v>
          </cell>
          <cell r="I6419" t="str">
            <v>M2</v>
          </cell>
          <cell r="J6419" t="str">
            <v>ATRIBUÍDO SÃO PAULO</v>
          </cell>
          <cell r="K6419">
            <v>74.67</v>
          </cell>
        </row>
        <row r="6420">
          <cell r="G6420">
            <v>104206</v>
          </cell>
          <cell r="H6420" t="str">
            <v>EMBOÇO OU MASSA ÚNICA EM ARGAMASSA TRAÇO 1:2:8, PREPARO MECÂNICA COM BETONEIRA 400 L, APLICADA COM PROJETOR TIPO CANEQUINHA EM PANOS DE FACHADA COM PRESENÇA DE VÃOS, ESPESSURA DE 50 MM, ACESSO POR BALANCIM MANUAL. AF_08/2022</v>
          </cell>
          <cell r="I6420" t="str">
            <v>M2</v>
          </cell>
          <cell r="J6420" t="str">
            <v>ATRIBUÍDO SÃO PAULO</v>
          </cell>
          <cell r="K6420">
            <v>82.37</v>
          </cell>
        </row>
        <row r="6421">
          <cell r="G6421">
            <v>104207</v>
          </cell>
          <cell r="H6421" t="str">
            <v>EMBOÇO OU MASSA ÚNICA EM ARGAMASSA TRAÇO 1:2:8, PREPARO MECÂNICA COM BETONEIRA 400 L, APLICADA COM PROJETOR TIPO CANEQUINHA EM PANOS DE FACHADA SEM PRESENÇA DE VÃOS, ESPESSURA DE 25 MM, ACESSO POR BALANCIM MANUAL. AF_08/2022</v>
          </cell>
          <cell r="I6421" t="str">
            <v>M2</v>
          </cell>
          <cell r="J6421" t="str">
            <v>ATRIBUÍDO SÃO PAULO</v>
          </cell>
          <cell r="K6421">
            <v>39.86</v>
          </cell>
        </row>
        <row r="6422">
          <cell r="G6422">
            <v>104208</v>
          </cell>
          <cell r="H6422" t="str">
            <v>EMBOÇO OU MASSA ÚNICA EM ARGAMASSA TRAÇO 1:2:8, PREPARO MECÂNICA COM BETONEIRA 400 L, APLICADA COM PROJETOR TIPO CANEQUINHA EM PANOS DE FACHADA SEM PRESENÇA DE VÃOS, ESPESSURA DE 35 MM, ACESSO POR BALANCIM MANUAL. AF_08/2022</v>
          </cell>
          <cell r="I6422" t="str">
            <v>M2</v>
          </cell>
          <cell r="J6422" t="str">
            <v>ATRIBUÍDO SÃO PAULO</v>
          </cell>
          <cell r="K6422">
            <v>54.68</v>
          </cell>
        </row>
        <row r="6423">
          <cell r="G6423">
            <v>104209</v>
          </cell>
          <cell r="H6423" t="str">
            <v>EMBOÇO OU MASSA ÚNICA EM ARGAMASSA TRAÇO 1:2:8, PREPARO MECÂNICA COM BETONEIRA 400 L, APLICADA COM PROJETOR TIPO CANEQUINHA EM PANOS DE FACHADA SEM PRESENÇA DE VÃOS, ESPESSURA DE 45 MM, ACESSO POR BALANCIM MANUAL. AF_08/2022</v>
          </cell>
          <cell r="I6423" t="str">
            <v>M2</v>
          </cell>
          <cell r="J6423" t="str">
            <v>ATRIBUÍDO SÃO PAULO</v>
          </cell>
          <cell r="K6423">
            <v>60.86</v>
          </cell>
        </row>
        <row r="6424">
          <cell r="G6424">
            <v>104210</v>
          </cell>
          <cell r="H6424" t="str">
            <v>EMBOÇO OU MASSA ÚNICA EM ARGAMASSA TRAÇO 1:2:8, PREPARO MECÂNICA COM BETONEIRA 400 L, APLICADA COM PROJETOR TIPO CANEQUINHA EM PANOS DE FACHADA SEM PRESENÇA DE VÃOS, ESPESSURA DE 50 MM, ACESSO POR BALANCIM MANUAL. AF_08/2022</v>
          </cell>
          <cell r="I6424" t="str">
            <v>M2</v>
          </cell>
          <cell r="J6424" t="str">
            <v>ATRIBUÍDO SÃO PAULO</v>
          </cell>
          <cell r="K6424">
            <v>63.25</v>
          </cell>
        </row>
        <row r="6425">
          <cell r="G6425">
            <v>104211</v>
          </cell>
          <cell r="H6425" t="str">
            <v>EMBOÇO OU MASSA ÚNICA EM ARGAMASSA TRAÇO 1:2:8, PREPARO MECÂNICA COM BETONEIRA 400 L, APLICADA COM PROJETOR TIPO CANEQUINHA EM SUPERFÍCIES EXTERNAS DA SACADA, ESPESSURA DE 25 MM, ACESSO POR BALANCIM MANUAL, SEM USO DE TELA METÁLICA. AF_08/2022</v>
          </cell>
          <cell r="I6425" t="str">
            <v>M2</v>
          </cell>
          <cell r="J6425" t="str">
            <v>ATRIBUÍDO SÃO PAULO</v>
          </cell>
          <cell r="K6425">
            <v>73.03</v>
          </cell>
        </row>
        <row r="6426">
          <cell r="G6426">
            <v>104212</v>
          </cell>
          <cell r="H6426" t="str">
            <v>EMBOÇO OU MASSA ÚNICA EM ARGAMASSA TRAÇO 1:2:8, PREPARO MECÂNICA COM BETONEIRA 400 L, APLICADA COM PROJETOR TIPO CANEQUINHA EM SUPERFÍCIES EXTERNAS DA SACADA, ESPESSURA DE 35 MM, ACESSO POR BALANCIM MANUAL, SEM USO DE TELA METÁLICA. AF_08/2022</v>
          </cell>
          <cell r="I6426" t="str">
            <v>M2</v>
          </cell>
          <cell r="J6426" t="str">
            <v>ATRIBUÍDO SÃO PAULO</v>
          </cell>
          <cell r="K6426">
            <v>87.9</v>
          </cell>
        </row>
        <row r="6427">
          <cell r="G6427">
            <v>104213</v>
          </cell>
          <cell r="H6427" t="str">
            <v>EMBOÇO OU MASSA ÚNICA EM ARGAMASSA TRAÇO 1:2:8, PREPARO MECÂNICA COM BETONEIRA 400 L, APLICADA COM PROJETOR TIPO CANEQUINHA EM SUPERFÍCIES EXTERNAS DA SACADA, ESPESSURA DE 45 MM, ACESSO POR BALANCIM MANUAL, SEM USO DE TELA METÁLICA. AF_08/2022</v>
          </cell>
          <cell r="I6427" t="str">
            <v>M2</v>
          </cell>
          <cell r="J6427" t="str">
            <v>ATRIBUÍDO SÃO PAULO</v>
          </cell>
          <cell r="K6427">
            <v>94.09</v>
          </cell>
        </row>
        <row r="6428">
          <cell r="G6428">
            <v>104214</v>
          </cell>
          <cell r="H6428" t="str">
            <v>EMBOÇO OU MASSA ÚNICA EM ARGAMASSA TRAÇO 1:2:8, PREPARO MECÂNICA COM BETONEIRA 400 L, APLICADA COM PROJETOR TIPO CANEQUINHA EM SUPERFÍCIES EXTERNAS DA SACADA, ESPESSURA DE 50 MM, ACESSO POR BALANCIM MANUAL, SEM USO DE TELA METÁLICA. AF_08/2022</v>
          </cell>
          <cell r="I6428" t="str">
            <v>M2</v>
          </cell>
          <cell r="J6428" t="str">
            <v>ATRIBUÍDO SÃO PAULO</v>
          </cell>
          <cell r="K6428">
            <v>112.07</v>
          </cell>
        </row>
        <row r="6429">
          <cell r="G6429">
            <v>104215</v>
          </cell>
          <cell r="H6429" t="str">
            <v>EMBOÇO OU MASSA ÚNICA EM ARGAMASSA TRAÇO 1:2:8, PREPARO MECÂNICA COM BETONEIRA 400 L, APLICADA COM PROJETOR TIPO CANEQUINHA EM SUPERFÍCIES INTERNAS DA SACADA, ESPESSURA DE 25 MM,  SEM USO DE TELA METÁLICA. AF_08/2022</v>
          </cell>
          <cell r="I6429" t="str">
            <v>M2</v>
          </cell>
          <cell r="J6429" t="str">
            <v>ATRIBUÍDO SÃO PAULO</v>
          </cell>
          <cell r="K6429">
            <v>68.64</v>
          </cell>
        </row>
        <row r="6430">
          <cell r="G6430">
            <v>104216</v>
          </cell>
          <cell r="H6430" t="str">
            <v>EMBOÇO OU MASSA ÚNICA EM ARGAMASSA TRAÇO 1:2:8, PREPARO MECÂNICA COM BETONEIRA 400 L, APLICADA COM PROJETOR TIPO CANEQUINHA EM SUPERFÍCIES INTERNAS DA SACADA, ESPESSURA DE 35 MM, SEM USO DE TELA METÁLICA. AF_08/2022</v>
          </cell>
          <cell r="I6430" t="str">
            <v>M2</v>
          </cell>
          <cell r="J6430" t="str">
            <v>ATRIBUÍDO SÃO PAULO</v>
          </cell>
          <cell r="K6430">
            <v>83.43</v>
          </cell>
        </row>
        <row r="6431">
          <cell r="G6431">
            <v>104217</v>
          </cell>
          <cell r="H6431" t="str">
            <v>EMBOÇO OU MASSA ÚNICA EM ARGAMASSA TRAÇO 1:2:8, PREPARO MECÂNICA COM BETONEIRA 400 L, APLICADA MANUALMENTE EM PANOS DE FACHADA COM PRESENÇA DE VÃOS, ESPESSURA DE 25 MM, ACESSO POR ANDAIME. AF_08/2022</v>
          </cell>
          <cell r="I6431" t="str">
            <v>M2</v>
          </cell>
          <cell r="J6431" t="str">
            <v>COEFICIENTE DE REPRESENTATIVIDADE</v>
          </cell>
          <cell r="K6431">
            <v>45.73</v>
          </cell>
        </row>
        <row r="6432">
          <cell r="G6432">
            <v>104218</v>
          </cell>
          <cell r="H6432" t="str">
            <v>EMBOÇO OU MASSA ÚNICA EM ARGAMASSA TRAÇO 1:2:8, PREPARO MANUAL, APLICADA MANUALMENTE EM PANOS DE FACHADA COM PRESENÇA DE VÃOS, ESPESSURA DE 25 MM, ACESSO POR ANDAIME. AF_08/2022</v>
          </cell>
          <cell r="I6432" t="str">
            <v>M2</v>
          </cell>
          <cell r="J6432" t="str">
            <v>COEFICIENTE DE REPRESENTATIVIDADE</v>
          </cell>
          <cell r="K6432">
            <v>48.45</v>
          </cell>
        </row>
        <row r="6433">
          <cell r="G6433">
            <v>104219</v>
          </cell>
          <cell r="H6433" t="str">
            <v>EMBOÇO OU MASSA ÚNICA EM ARGAMASSA INDUSTRIALIZADA, PREPARO MECÂNICA E APLICAÇÃO COM EQUIPAMENTO DE MISTURA E PROJEÇÃO DE 1,5 M3/H DE ARGAMASSA EM PANOS DE FACHADA COM PRESENÇA DE VÃOS, ESPESSURA DE 25 MM, ACESSO POR ANDAIME. AF_08/2022</v>
          </cell>
          <cell r="I6433" t="str">
            <v>M2</v>
          </cell>
          <cell r="J6433" t="str">
            <v>COEFICIENTE DE REPRESENTATIVIDADE</v>
          </cell>
          <cell r="K6433">
            <v>74.459999999999994</v>
          </cell>
        </row>
        <row r="6434">
          <cell r="G6434">
            <v>104220</v>
          </cell>
          <cell r="H6434" t="str">
            <v>EMBOÇO OU MASSA ÚNICA EM ARGAMASSA TRAÇO 1:2:8, PREPARO MECÂNICA COM BETONEIRA 400 L, APLICADA COM PROJETOR TIPO CANEQUINHA EM PANOS DE FACHADA COM PRESENÇA DE VÃOS, ESPESSURA DE 25 MM, ACESSO POR ANDAIME. AF_08/2022</v>
          </cell>
          <cell r="I6434" t="str">
            <v>M2</v>
          </cell>
          <cell r="J6434" t="str">
            <v>ATRIBUÍDO SÃO PAULO</v>
          </cell>
          <cell r="K6434">
            <v>49.34</v>
          </cell>
        </row>
        <row r="6435">
          <cell r="G6435">
            <v>104221</v>
          </cell>
          <cell r="H6435" t="str">
            <v>EMBOÇO OU MASSA ÚNICA EM ARGAMASSA TRAÇO 1:2:8, PREPARO MECÂNICA COM BETONEIRA 400 L, APLICADA MANUALMENTE EM PANOS DE FACHADA COM PRESENÇA DE VÃOS, ESPESSURA DE 35 MM, ACESSO POR ANDAIME. AF_08/2022</v>
          </cell>
          <cell r="I6435" t="str">
            <v>M2</v>
          </cell>
          <cell r="J6435" t="str">
            <v>COEFICIENTE DE REPRESENTATIVIDADE</v>
          </cell>
          <cell r="K6435">
            <v>58.73</v>
          </cell>
        </row>
        <row r="6436">
          <cell r="G6436">
            <v>104222</v>
          </cell>
          <cell r="H6436" t="str">
            <v>EMBOÇO OU MASSA ÚNICA EM ARGAMASSA TRAÇO 1:2:8, PREPARO MANUAL, APLICADA MANUALMENTE EM PANOS DE FACHADA COM PRESENÇA DE VÃOS, ESPESSURA DE 35 MM, ACESSO POR ANDAIME. AF_08/2022</v>
          </cell>
          <cell r="I6436" t="str">
            <v>M2</v>
          </cell>
          <cell r="J6436" t="str">
            <v>COEFICIENTE DE REPRESENTATIVIDADE</v>
          </cell>
          <cell r="K6436">
            <v>62.38</v>
          </cell>
        </row>
        <row r="6437">
          <cell r="G6437">
            <v>104223</v>
          </cell>
          <cell r="H6437" t="str">
            <v>EMBOÇO OU MASSA ÚNICA EM ARGAMASSA INDUSTRIALIZADA, PREPARO MECÂNICA E APLICAÇÃO COM EQUIPAMENTO DE MISTURA E PROJEÇÃO DE 1,5 M3/H DE ARGAMASSA EM PANOS DE FACHADA COM PRESENÇA DE VÃOS, ESPESSURA DE 35 MM, ACESSO POR ANDAIME. AF_08/2022</v>
          </cell>
          <cell r="I6437" t="str">
            <v>M2</v>
          </cell>
          <cell r="J6437" t="str">
            <v>COEFICIENTE DE REPRESENTATIVIDADE</v>
          </cell>
          <cell r="K6437">
            <v>97.39</v>
          </cell>
        </row>
        <row r="6438">
          <cell r="G6438">
            <v>104224</v>
          </cell>
          <cell r="H6438" t="str">
            <v>EMBOÇO OU MASSA ÚNICA EM ARGAMASSA TRAÇO 1:2:8, PREPARO MECÂNICA COM BETONEIRA 400 L, APLICADA COM PROJETOR TIPO CANEQUINHA EM PANOS DE FACHADA COM PRESENÇA DE VÃOS, ESPESSURA DE 35 MM, ACESSO POR ANDAIME. AF_08/2022</v>
          </cell>
          <cell r="I6438" t="str">
            <v>M2</v>
          </cell>
          <cell r="J6438" t="str">
            <v>ATRIBUÍDO SÃO PAULO</v>
          </cell>
          <cell r="K6438">
            <v>63.55</v>
          </cell>
        </row>
        <row r="6439">
          <cell r="G6439">
            <v>104225</v>
          </cell>
          <cell r="H6439" t="str">
            <v>EMBOÇO OU MASSA ÚNICA EM ARGAMASSA TRAÇO 1:2:8, PREPARO MECÂNICA COM BETONEIRA 400 L, APLICADA MANUALMENTE EM PANOS DE FACHADA COM PRESENÇA DE VÃOS, ESPESSURA DE 45 MM, ACESSO POR ANDAIME. AF_08/2022</v>
          </cell>
          <cell r="I6439" t="str">
            <v>M2</v>
          </cell>
          <cell r="J6439" t="str">
            <v>COEFICIENTE DE REPRESENTATIVIDADE</v>
          </cell>
          <cell r="K6439">
            <v>64.650000000000006</v>
          </cell>
        </row>
        <row r="6440">
          <cell r="G6440">
            <v>104226</v>
          </cell>
          <cell r="H6440" t="str">
            <v>EMBOÇO OU MASSA ÚNICA EM ARGAMASSA TRAÇO 1:2:8, PREPARO MANUAL, APLICADA MANUALMENTE EM PANOS DE FACHADA COM PRESENÇA DE VÃOS, ESPESSURA DE 45 MM, ACESSO POR ANDAIME. AF_08/2022</v>
          </cell>
          <cell r="I6440" t="str">
            <v>M2</v>
          </cell>
          <cell r="J6440" t="str">
            <v>COEFICIENTE DE REPRESENTATIVIDADE</v>
          </cell>
          <cell r="K6440">
            <v>69.22</v>
          </cell>
        </row>
        <row r="6441">
          <cell r="G6441">
            <v>104227</v>
          </cell>
          <cell r="H6441" t="str">
            <v>EMBOÇO OU MASSA ÚNICA EM ARGAMASSA INDUSTRIALIZADA, PREPARO MECÂNICA E APLICAÇÃO COM EQUIPAMENTO DE MISTURA E PROJEÇÃO DE 1,5 M3/H DE ARGAMASSA EM PANOS DE FACHADA COM PRESENÇA DE VÃOS, ESPESSURA DE 45 MM, ACESSO POR ANDAIME. AF_08/2022</v>
          </cell>
          <cell r="I6441" t="str">
            <v>M2</v>
          </cell>
          <cell r="J6441" t="str">
            <v>COEFICIENTE DE REPRESENTATIVIDADE</v>
          </cell>
          <cell r="K6441">
            <v>113.87</v>
          </cell>
        </row>
        <row r="6442">
          <cell r="G6442">
            <v>104228</v>
          </cell>
          <cell r="H6442" t="str">
            <v>EMBOÇO OU MASSA ÚNICA EM ARGAMASSA TRAÇO 1:2:8, PREPARO MECÂNICA COM BETONEIRA 400 L, APLICADA COM PROJETOR TIPO CANEQUINHA EM PANOS DE FACHADA COM PRESENÇA DE VÃOS, ESPESSURA DE 45 MM, ACESSO POR ANDAIME. AF_08/2022</v>
          </cell>
          <cell r="I6442" t="str">
            <v>M2</v>
          </cell>
          <cell r="J6442" t="str">
            <v>ATRIBUÍDO SÃO PAULO</v>
          </cell>
          <cell r="K6442">
            <v>70.13</v>
          </cell>
        </row>
        <row r="6443">
          <cell r="G6443">
            <v>104229</v>
          </cell>
          <cell r="H6443" t="str">
            <v>EMBOÇO OU MASSA ÚNICA EM ARGAMASSA TRAÇO 1:2:8, PREPARO MECÂNICA COM BETONEIRA 400 L, APLICADA MANUALMENTE EM PANOS DE FACHADA COM PRESENÇA DE VÃOS, ESPESSURA DE 50 MM, ACESSO POR ANDAIME. AF_08/2022</v>
          </cell>
          <cell r="I6443" t="str">
            <v>M2</v>
          </cell>
          <cell r="J6443" t="str">
            <v>COEFICIENTE DE REPRESENTATIVIDADE</v>
          </cell>
          <cell r="K6443">
            <v>75.680000000000007</v>
          </cell>
        </row>
        <row r="6444">
          <cell r="G6444">
            <v>104230</v>
          </cell>
          <cell r="H6444" t="str">
            <v>EMBOÇO OU MASSA ÚNICA EM ARGAMASSA TRAÇO 1:2:8, PREPARO MANUAL, APLICADA MANUALMENTE EM PANOS DE FACHADA COM PRESENÇA DE VÃOS, ESPESSURA DE 50 MM, ACESSO POR ANDAIME. AF_08/2022</v>
          </cell>
          <cell r="I6444" t="str">
            <v>M2</v>
          </cell>
          <cell r="J6444" t="str">
            <v>COEFICIENTE DE REPRESENTATIVIDADE</v>
          </cell>
          <cell r="K6444">
            <v>80.709999999999994</v>
          </cell>
        </row>
        <row r="6445">
          <cell r="G6445">
            <v>104231</v>
          </cell>
          <cell r="H6445" t="str">
            <v>EMBOÇO OU MASSA ÚNICA EM ARGAMASSA INDUSTRIALIZADA, PREPARO MECÂNICA E APLICAÇÃO COM EQUIPAMENTO DE MISTURA E PROJEÇÃO DE 1,5 M3/H DE ARGAMASSA EM PANOS DE FACHADA COM PRESENÇA DE VÃOS, ESPESSURA DE 50 MM, ACESSO POR ANDAIME. AF_08/2022</v>
          </cell>
          <cell r="I6445" t="str">
            <v>M2</v>
          </cell>
          <cell r="J6445" t="str">
            <v>COEFICIENTE DE REPRESENTATIVIDADE</v>
          </cell>
          <cell r="K6445">
            <v>125.41</v>
          </cell>
        </row>
        <row r="6446">
          <cell r="G6446">
            <v>104232</v>
          </cell>
          <cell r="H6446" t="str">
            <v>EMBOÇO OU MASSA ÚNICA EM ARGAMASSA TRAÇO 1:2:8, PREPARO MECÂNICA COM BETONEIRA 400 L, APLICADA COM PROJETOR TIPO CANEQUINHA EM PANOS DE FACHADA COM PRESENÇA DE VÃOS, ESPESSURA DE 50 MM, ACESSO POR ANDAIME. AF_08/2022</v>
          </cell>
          <cell r="I6446" t="str">
            <v>M2</v>
          </cell>
          <cell r="J6446" t="str">
            <v>ATRIBUÍDO SÃO PAULO</v>
          </cell>
          <cell r="K6446">
            <v>77.39</v>
          </cell>
        </row>
        <row r="6447">
          <cell r="G6447">
            <v>104233</v>
          </cell>
          <cell r="H6447" t="str">
            <v>EMBOÇO OU MASSA ÚNICA EM ARGAMASSA TRAÇO 1:2:8, PREPARO MECÂNICA COM BETONEIRA 400 L, APLICADA MANUALMENTE EM PANOS DE FACHADA SEM PRESENÇA DE VÃOS, ESPESSURA DE 25 MM, ACESSO POR ANDAIME. AF_08/2022</v>
          </cell>
          <cell r="I6447" t="str">
            <v>M2</v>
          </cell>
          <cell r="J6447" t="str">
            <v>COEFICIENTE DE REPRESENTATIVIDADE</v>
          </cell>
          <cell r="K6447">
            <v>34.950000000000003</v>
          </cell>
        </row>
        <row r="6448">
          <cell r="G6448">
            <v>104234</v>
          </cell>
          <cell r="H6448" t="str">
            <v>EMBOÇO OU MASSA ÚNICA EM ARGAMASSA TRAÇO 1:2:8, PREPARO MANUAL, APLICADA MANUALMENTE EM PANOS DE FACHADA SEM PRESENÇA DE VÃOS, ESPESSURA DE 25 MM, ACESSO POR ANDAIME. AF_08/2022</v>
          </cell>
          <cell r="I6448" t="str">
            <v>M2</v>
          </cell>
          <cell r="J6448" t="str">
            <v>COEFICIENTE DE REPRESENTATIVIDADE</v>
          </cell>
          <cell r="K6448">
            <v>37.49</v>
          </cell>
        </row>
        <row r="6449">
          <cell r="G6449">
            <v>104235</v>
          </cell>
          <cell r="H6449" t="str">
            <v>EMBOÇO OU MASSA ÚNICA EM ARGAMASSA INDUSTRIALIZADA, PREPARO MECÂNICA E APLICAÇÃO COM EQUIPAMENTO DE MISTURA E PROJEÇÃO DE 1,5 M3/H DE ARGAMASSA EM PANOS DE FACHADA SEM PRESENÇA DE VÃOS, ESPESSURA DE 25 MM, ACESSO POR ANDAIME. AF_08/2022</v>
          </cell>
          <cell r="I6449" t="str">
            <v>M2</v>
          </cell>
          <cell r="J6449" t="str">
            <v>COEFICIENTE DE REPRESENTATIVIDADE</v>
          </cell>
          <cell r="K6449">
            <v>62.44</v>
          </cell>
        </row>
        <row r="6450">
          <cell r="G6450">
            <v>104236</v>
          </cell>
          <cell r="H6450" t="str">
            <v>EMBOÇO OU MASSA ÚNICA EM ARGAMASSA TRAÇO 1:2:8, PREPARO MECÂNICA COM BETONEIRA 400 L, APLICADA COM PROJETOR TIPO CANEQUINHA EM PANOS DE FACHADA SEM PRESENÇA DE VÃOS, ESPESSURA DE 25 MM, ACESSO POR ANDAIME. AF_08/2022</v>
          </cell>
          <cell r="I6450" t="str">
            <v>M2</v>
          </cell>
          <cell r="J6450" t="str">
            <v>ATRIBUÍDO SÃO PAULO</v>
          </cell>
          <cell r="K6450">
            <v>37.700000000000003</v>
          </cell>
        </row>
        <row r="6451">
          <cell r="G6451">
            <v>104237</v>
          </cell>
          <cell r="H6451" t="str">
            <v>EMBOÇO OU MASSA ÚNICA EM ARGAMASSA TRAÇO 1:2:8, PREPARO MECÂNICA COM BETONEIRA 400 L, APLICADA MANUALMENTE EM PANOS DE FACHADA SEM PRESENÇA DE VÃOS, ESPESSURA DE 35 MM, ACESSO POR ANDAIME. AF_08/2022</v>
          </cell>
          <cell r="I6451" t="str">
            <v>M2</v>
          </cell>
          <cell r="J6451" t="str">
            <v>COEFICIENTE DE REPRESENTATIVIDADE</v>
          </cell>
          <cell r="K6451">
            <v>47.6</v>
          </cell>
        </row>
        <row r="6452">
          <cell r="G6452">
            <v>104238</v>
          </cell>
          <cell r="H6452" t="str">
            <v>EMBOÇO OU MASSA ÚNICA EM ARGAMASSA TRAÇO 1:2:8, PREPARO MANUAL, APLICADA MANUALMENTE EM PANOS DE FACHADA SEM PRESENÇA DE VÃOS, ESPESSURA DE 35 MM, ACESSO POR ANDAIME. AF_08/2022</v>
          </cell>
          <cell r="I6452" t="str">
            <v>M2</v>
          </cell>
          <cell r="J6452" t="str">
            <v>COEFICIENTE DE REPRESENTATIVIDADE</v>
          </cell>
          <cell r="K6452">
            <v>51.01</v>
          </cell>
        </row>
        <row r="6453">
          <cell r="G6453">
            <v>104239</v>
          </cell>
          <cell r="H6453" t="str">
            <v>EMBOÇO OU MASSA ÚNICA EM ARGAMASSA INDUSTRIALIZADA, PREPARO MECÂNICA E APLICAÇÃO COM EQUIPAMENTO DE MISTURA E PROJEÇÃO DE 1,5 M3/H DE ARGAMASSA EM PANOS DE FACHADA SEM PRESENÇA DE VÃOS, ESPESSURA DE 35 MM, ACESSO POR ANDAIME. AF_08/2022</v>
          </cell>
          <cell r="I6453" t="str">
            <v>M2</v>
          </cell>
          <cell r="J6453" t="str">
            <v>COEFICIENTE DE REPRESENTATIVIDADE</v>
          </cell>
          <cell r="K6453">
            <v>84.34</v>
          </cell>
        </row>
        <row r="6454">
          <cell r="G6454">
            <v>104240</v>
          </cell>
          <cell r="H6454" t="str">
            <v>EMBOÇO OU MASSA ÚNICA EM ARGAMASSA TRAÇO 1:2:8, PREPARO MECÂNICA COM BETONEIRA 400 L, APLICADA COM PROJETOR TIPO CANEQUINHA EM PANOS DE FACHADA SEM PRESENÇA DE VÃOS, ESPESSURA DE 35 MM, ACESSO POR ANDAIME. AF_08/2022</v>
          </cell>
          <cell r="I6454" t="str">
            <v>M2</v>
          </cell>
          <cell r="J6454" t="str">
            <v>ATRIBUÍDO SÃO PAULO</v>
          </cell>
          <cell r="K6454">
            <v>51.57</v>
          </cell>
        </row>
        <row r="6455">
          <cell r="G6455">
            <v>104241</v>
          </cell>
          <cell r="H6455" t="str">
            <v>EMBOÇO OU MASSA ÚNICA EM ARGAMASSA TRAÇO 1:2:8, PREPARO MECÂNICA COM BETONEIRA 400 L, APLICADA MANUALMENTE EM PANOS DE FACHADA SEM PRESENÇA DE VÃOS, ESPESSURA DE 45 MM, ACESSO POR ANDAIME. AF_08/2022</v>
          </cell>
          <cell r="I6455" t="str">
            <v>M2</v>
          </cell>
          <cell r="J6455" t="str">
            <v>COEFICIENTE DE REPRESENTATIVIDADE</v>
          </cell>
          <cell r="K6455">
            <v>53.13</v>
          </cell>
        </row>
        <row r="6456">
          <cell r="G6456">
            <v>104242</v>
          </cell>
          <cell r="H6456" t="str">
            <v>EMBOÇO OU MASSA ÚNICA EM ARGAMASSA TRAÇO 1:2:8, PREPARO MANUAL, APLICADA MANUALMENTE EM PANOS DE FACHADA SEM PRESENÇA DE VÃOS, ESPESSURA DE 45 MM, ACESSO POR ANDAIME. AF_08/2022</v>
          </cell>
          <cell r="I6456" t="str">
            <v>M2</v>
          </cell>
          <cell r="J6456" t="str">
            <v>COEFICIENTE DE REPRESENTATIVIDADE</v>
          </cell>
          <cell r="K6456">
            <v>57.41</v>
          </cell>
        </row>
        <row r="6457">
          <cell r="G6457">
            <v>104243</v>
          </cell>
          <cell r="H6457" t="str">
            <v>EMBOÇO OU MASSA ÚNICA EM ARGAMASSA INDUSTRIALIZADA, PREPARO MECÂNICA E APLICAÇÃO COM EQUIPAMENTO DE MISTURA E PROJEÇÃO DE 1,5 M3/H DE ARGAMASSA EM PANOS DE FACHADA SEM PRESENÇA DE VÃOS, ESPESSURA DE 45 MM, ACESSO POR ANDAIME. AF_08/2022</v>
          </cell>
          <cell r="I6457" t="str">
            <v>M2</v>
          </cell>
          <cell r="J6457" t="str">
            <v>COEFICIENTE DE REPRESENTATIVIDADE</v>
          </cell>
          <cell r="K6457">
            <v>99.74</v>
          </cell>
        </row>
        <row r="6458">
          <cell r="G6458">
            <v>104244</v>
          </cell>
          <cell r="H6458" t="str">
            <v>EMBOÇO OU MASSA ÚNICA EM ARGAMASSA TRAÇO 1:2:8, PREPARO MECÂNICA COM BETONEIRA 400 L, APLICADA COM PROJETOR TIPO CANEQUINHA EM PANOS DE FACHADA SEM PRESENÇA DE VÃOS, ESPESSURA DE 45 MM, ACESSO POR ANDAIME. AF_08/2022</v>
          </cell>
          <cell r="I6458" t="str">
            <v>M2</v>
          </cell>
          <cell r="J6458" t="str">
            <v>ATRIBUÍDO SÃO PAULO</v>
          </cell>
          <cell r="K6458">
            <v>57.76</v>
          </cell>
        </row>
        <row r="6459">
          <cell r="G6459">
            <v>104245</v>
          </cell>
          <cell r="H6459" t="str">
            <v>EMBOÇO OU MASSA ÚNICA EM ARGAMASSA TRAÇO 1:2:8, PREPARO MECÂNICA COM BETONEIRA 400 L, APLICADA MANUALMENTE EM PANOS DE FACHADA SEM PRESENÇA DE VÃOS, ESPESSURA DE 50 MM, ACESSO POR ANDAIME. AF_08/2022</v>
          </cell>
          <cell r="I6459" t="str">
            <v>M2</v>
          </cell>
          <cell r="J6459" t="str">
            <v>COEFICIENTE DE REPRESENTATIVIDADE</v>
          </cell>
          <cell r="K6459">
            <v>57.91</v>
          </cell>
        </row>
        <row r="6460">
          <cell r="G6460">
            <v>104246</v>
          </cell>
          <cell r="H6460" t="str">
            <v>EMBOÇO OU MASSA ÚNICA EM ARGAMASSA TRAÇO 1:2:8, PREPARO MANUAL, APLICADA MANUALMENTE EM PANOS DE FACHADA SEM PRESENÇA DE VÃOS, ESPESSURA DE 50 MM, ACESSO POR ANDAIME. AF_08/2022</v>
          </cell>
          <cell r="I6460" t="str">
            <v>M2</v>
          </cell>
          <cell r="J6460" t="str">
            <v>COEFICIENTE DE REPRESENTATIVIDADE</v>
          </cell>
          <cell r="K6460">
            <v>62.62</v>
          </cell>
        </row>
        <row r="6461">
          <cell r="G6461">
            <v>104247</v>
          </cell>
          <cell r="H6461" t="str">
            <v>EMBOÇO OU MASSA ÚNICA EM ARGAMASSA INDUSTRIALIZADA, PREPARO MECÂNICA E APLICAÇÃO COM EQUIPAMENTO DE MISTURA E PROJEÇÃO DE 1,5 M3/H DE ARGAMASSA EM PANOS DE FACHADA SEM PRESENÇA DE VÃOS, ESPESSURA DE 50 MM, ACESSO POR ANDAIME. AF_08/2022</v>
          </cell>
          <cell r="I6461" t="str">
            <v>M2</v>
          </cell>
          <cell r="J6461" t="str">
            <v>COEFICIENTE DE REPRESENTATIVIDADE</v>
          </cell>
          <cell r="K6461">
            <v>106.93</v>
          </cell>
        </row>
        <row r="6462">
          <cell r="G6462">
            <v>104248</v>
          </cell>
          <cell r="H6462" t="str">
            <v>EMBOÇO OU MASSA ÚNICA EM ARGAMASSA TRAÇO 1:2:8, PREPARO MECÂNICA COM BETONEIRA 400 L, APLICADA COM PROJETOR TIPO CANEQUINHA EM PANOS DE FACHADA SEM PRESENÇA DE VÃOS, ESPESSURA DE 50 MM, ACESSO POR ANDAIME. AF_08/2022</v>
          </cell>
          <cell r="I6462" t="str">
            <v>M2</v>
          </cell>
          <cell r="J6462" t="str">
            <v>ATRIBUÍDO SÃO PAULO</v>
          </cell>
          <cell r="K6462">
            <v>60.25</v>
          </cell>
        </row>
        <row r="6463">
          <cell r="G6463">
            <v>104249</v>
          </cell>
          <cell r="H6463" t="str">
            <v>EMBOÇO OU MASSA ÚNICA EM ARGAMASSA TRAÇO 1:2:8, PREPARO MECÂNICA COM BETONEIRA 400 L, APLICADA MANUALMENTE EM SUPERFÍCIES EXTERNAS DA SACADA, ESPESSURA DE 25 MM, ACESSO POR ANDAIME, SEM USO DE TELA METÁLICA. AF_08/2022</v>
          </cell>
          <cell r="I6463" t="str">
            <v>M2</v>
          </cell>
          <cell r="J6463" t="str">
            <v>COEFICIENTE DE REPRESENTATIVIDADE</v>
          </cell>
          <cell r="K6463">
            <v>61.59</v>
          </cell>
        </row>
        <row r="6464">
          <cell r="G6464">
            <v>104250</v>
          </cell>
          <cell r="H6464" t="str">
            <v>EMBOÇO OU MASSA ÚNICA EM ARGAMASSA TRAÇO 1:2:8, PREPARO MANUAL, APLICADA MANUALMENTE EM SUPERFÍCIES EXTERNAS DA SACADA, ESPESSURA DE 25 MM, ACESSO POR ANDAIME, SEM USO DE TELA METÁLICA. AF_08/2022</v>
          </cell>
          <cell r="I6464" t="str">
            <v>M2</v>
          </cell>
          <cell r="J6464" t="str">
            <v>COEFICIENTE DE REPRESENTATIVIDADE</v>
          </cell>
          <cell r="K6464">
            <v>64.13</v>
          </cell>
        </row>
        <row r="6465">
          <cell r="G6465">
            <v>104251</v>
          </cell>
          <cell r="H6465"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I6465" t="str">
            <v>M2</v>
          </cell>
          <cell r="J6465" t="str">
            <v>COEFICIENTE DE REPRESENTATIVIDADE</v>
          </cell>
          <cell r="K6465">
            <v>86.42</v>
          </cell>
        </row>
        <row r="6466">
          <cell r="G6466">
            <v>104252</v>
          </cell>
          <cell r="H6466" t="str">
            <v>EMBOÇO OU MASSA ÚNICA EM ARGAMASSA TRAÇO 1:2:8, PREPARO MECÂNICA COM BETONEIRA 400 L, APLICADA COM PROJETOR TIPO CANEQUINHA EM SUPERFÍCIES EXTERNAS DA SACADA, ESPESSURA DE 25 MM, ACESSO POR ANDAIME, SEM USO DE TELA METÁLICA. AF_08/2022</v>
          </cell>
          <cell r="I6466" t="str">
            <v>M2</v>
          </cell>
          <cell r="J6466" t="str">
            <v>ATRIBUÍDO SÃO PAULO</v>
          </cell>
          <cell r="K6466">
            <v>66.73</v>
          </cell>
        </row>
        <row r="6467">
          <cell r="G6467">
            <v>104253</v>
          </cell>
          <cell r="H6467" t="str">
            <v>EMBOÇO OU MASSA ÚNICA EM ARGAMASSA TRAÇO 1:2:8, PREPARO MECÂNICA COM BETONEIRA 400 L, APLICADA MANUALMENTE EM SUPERFÍCIES EXTERNAS DA SACADA, ESPESSURA DE 35 MM, ACESSO POR ANDAIME, SEM USO DE TELA METÁLICA. AF_08/2022</v>
          </cell>
          <cell r="I6467" t="str">
            <v>M2</v>
          </cell>
          <cell r="J6467" t="str">
            <v>COEFICIENTE DE REPRESENTATIVIDADE</v>
          </cell>
          <cell r="K6467">
            <v>74.239999999999995</v>
          </cell>
        </row>
        <row r="6468">
          <cell r="G6468">
            <v>104254</v>
          </cell>
          <cell r="H6468" t="str">
            <v>EMBOÇO OU MASSA ÚNICA EM ARGAMASSA TRAÇO 1:2:8, PREPARO MANUAL, APLICADA MANUALMENTE EM SUPERFÍCIES EXTERNAS DA SACADA, ESPESSURA DE 35 MM, ACESSO POR ANDAIME, SEM USO DE TELA METÁLICA. AF_08/2022</v>
          </cell>
          <cell r="I6468" t="str">
            <v>M2</v>
          </cell>
          <cell r="J6468" t="str">
            <v>COEFICIENTE DE REPRESENTATIVIDADE</v>
          </cell>
          <cell r="K6468">
            <v>77.650000000000006</v>
          </cell>
        </row>
        <row r="6469">
          <cell r="G6469">
            <v>104255</v>
          </cell>
          <cell r="H6469"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I6469" t="str">
            <v>M2</v>
          </cell>
          <cell r="J6469" t="str">
            <v>COEFICIENTE DE REPRESENTATIVIDADE</v>
          </cell>
          <cell r="K6469">
            <v>108.32</v>
          </cell>
        </row>
        <row r="6470">
          <cell r="G6470">
            <v>104256</v>
          </cell>
          <cell r="H6470" t="str">
            <v>EMBOÇO OU MASSA ÚNICA EM ARGAMASSA TRAÇO 1:2:8, PREPARO MECÂNICO COM BETONEIRA 400 L, APLICADA COM PROJETOR TIPO CANEQUINHA EM SUPERFÍCIES EXTERNAS DA SACADA, ESPESSURA DE 35 MM, ACESSO POR ANDAIME, SEM USO DE TELA METÁLICA. AF_08/2022</v>
          </cell>
          <cell r="I6470" t="str">
            <v>M2</v>
          </cell>
          <cell r="J6470" t="str">
            <v>ATRIBUÍDO SÃO PAULO</v>
          </cell>
          <cell r="K6470">
            <v>80.599999999999994</v>
          </cell>
        </row>
        <row r="6471">
          <cell r="G6471">
            <v>104257</v>
          </cell>
          <cell r="H6471" t="str">
            <v>EMBOÇO OU MASSA ÚNICA EM ARGAMASSA TRAÇO 1:2:8, PREPARO MECÂNICO COM BETONEIRA 400 L, APLICADA MANUALMENTE EM SUPERFÍCIES EXTERNAS DA SACADA, ESPESSURA DE 45 MM, ACESSO POR ANDAIME, SEM USO DE TELA METÁLICA. AF_08/2022</v>
          </cell>
          <cell r="I6471" t="str">
            <v>M2</v>
          </cell>
          <cell r="J6471" t="str">
            <v>COEFICIENTE DE REPRESENTATIVIDADE</v>
          </cell>
          <cell r="K6471">
            <v>79.77</v>
          </cell>
        </row>
        <row r="6472">
          <cell r="G6472">
            <v>104258</v>
          </cell>
          <cell r="H6472" t="str">
            <v>EMBOÇO OU MASSA ÚNICA EM ARGAMASSA TRAÇO 1:2:8, PREPARO MANUAL, APLICADA MANUALMENTE EM SUPERFÍCIES EXTERNAS DA SACADA, ESPESSURA DE 45 MM, ACESSO POR ANDAIME, SEM USO DE TELA METÁLICA. AF_08/2022</v>
          </cell>
          <cell r="I6472" t="str">
            <v>M2</v>
          </cell>
          <cell r="J6472" t="str">
            <v>COEFICIENTE DE REPRESENTATIVIDADE</v>
          </cell>
          <cell r="K6472">
            <v>84.05</v>
          </cell>
        </row>
        <row r="6473">
          <cell r="G6473">
            <v>104259</v>
          </cell>
          <cell r="H6473"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I6473" t="str">
            <v>M2</v>
          </cell>
          <cell r="J6473" t="str">
            <v>COEFICIENTE DE REPRESENTATIVIDADE</v>
          </cell>
          <cell r="K6473">
            <v>123.72</v>
          </cell>
        </row>
        <row r="6474">
          <cell r="G6474">
            <v>104260</v>
          </cell>
          <cell r="H6474" t="str">
            <v>EMBOÇO OU MASSA ÚNICA EM ARGAMASSA TRAÇO 1:2:8, PREPARO MECÂNICO COM BETONEIRA 400 L, APLICADA COM PROJETOR TIPO CANEQUINHA EM SUPERFÍCIES EXTERNAS DA SACADA, ESPESSURA DE 45 MM, ACESSO POR ANDAIME, SEM USO DE TELA METÁLICA. AF_08/2022</v>
          </cell>
          <cell r="I6474" t="str">
            <v>M2</v>
          </cell>
          <cell r="J6474" t="str">
            <v>ATRIBUÍDO SÃO PAULO</v>
          </cell>
          <cell r="K6474">
            <v>86.79</v>
          </cell>
        </row>
        <row r="6475">
          <cell r="G6475">
            <v>104261</v>
          </cell>
          <cell r="H6475" t="str">
            <v>EMBOÇO OU MASSA ÚNICA EM ARGAMASSA TRAÇO 1:2:8, PREPARO MECÂNICO COM BETONEIRA 400 L, APLICADA MANUALMENTE EM SUPERFÍCIES EXTERNAS DA SACADA, ESPESSURA DE 50 MM, ACESSO POR ANDAIME, SEM USO DE TELA METÁLICA. AF_08/2022</v>
          </cell>
          <cell r="I6475" t="str">
            <v>M2</v>
          </cell>
          <cell r="J6475" t="str">
            <v>COEFICIENTE DE REPRESENTATIVIDADE</v>
          </cell>
          <cell r="K6475">
            <v>102.7</v>
          </cell>
        </row>
        <row r="6476">
          <cell r="G6476">
            <v>104262</v>
          </cell>
          <cell r="H6476" t="str">
            <v>EMBOÇO OU MASSA ÚNICA EM ARGAMASSA TRAÇO 1:2:8, PREPARO MANUAL, APLICADA MANUALMENTE EM SUPERFÍCIES EXTERNAS DA SACADA, ESPESSURA DE 50 MM, ACESSO POR ANDAIME, SEM USO DE TELA METÁLICA. AF_08/2022</v>
          </cell>
          <cell r="I6476" t="str">
            <v>M2</v>
          </cell>
          <cell r="J6476" t="str">
            <v>COEFICIENTE DE REPRESENTATIVIDADE</v>
          </cell>
          <cell r="K6476">
            <v>107.41</v>
          </cell>
        </row>
        <row r="6477">
          <cell r="G6477">
            <v>104263</v>
          </cell>
          <cell r="H6477"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I6477" t="str">
            <v>M2</v>
          </cell>
          <cell r="J6477" t="str">
            <v>COEFICIENTE DE REPRESENTATIVIDADE</v>
          </cell>
          <cell r="K6477">
            <v>142.56</v>
          </cell>
        </row>
        <row r="6478">
          <cell r="G6478">
            <v>104264</v>
          </cell>
          <cell r="H6478" t="str">
            <v>EMBOÇO OU MASSA ÚNICA EM ARGAMASSA TRAÇO 1:2:8, PREPARO MECÂNICO COM BETONEIRA 400 L, APLICADA COM PROJETOR TIPO CANEQUINHA EM SUPERFÍCIES EXTERNAS DA SACADA, ESPESSURA DE 50 MM, ACESSO POR ANDAIME, SEM USO DE TELA METÁLICA. AF_08/2022</v>
          </cell>
          <cell r="I6478" t="str">
            <v>M2</v>
          </cell>
          <cell r="J6478" t="str">
            <v>ATRIBUÍDO SÃO PAULO</v>
          </cell>
          <cell r="K6478">
            <v>103.07</v>
          </cell>
        </row>
        <row r="6479">
          <cell r="G6479">
            <v>87244</v>
          </cell>
          <cell r="H6479" t="str">
            <v>REVESTIMENTO CERÂMICO PARA PAREDES EXTERNAS EM PASTILHAS DE PORCELANA 5 X 5 CM (PLACAS DE 30 X 30 CM), ALINHADAS A PRUMO. AF_02/2023</v>
          </cell>
          <cell r="I6479" t="str">
            <v>M2</v>
          </cell>
          <cell r="J6479" t="str">
            <v>COEFICIENTE DE REPRESENTATIVIDADE</v>
          </cell>
          <cell r="K6479">
            <v>189.9</v>
          </cell>
        </row>
        <row r="6480">
          <cell r="G6480">
            <v>87245</v>
          </cell>
          <cell r="H6480" t="str">
            <v>REVESTIMENTO CERÂMICO PARA PAREDES EXTERNAS EM PASTILHAS DE PORCELANA 5 X 5 CM (PLACAS DE 30 X 30 CM), ALINHADAS A PRUMO, APLICADO EM SUPERFÍCIES INTERNAS DE SACADA. AF_02/2023</v>
          </cell>
          <cell r="I6480" t="str">
            <v>M2</v>
          </cell>
          <cell r="J6480" t="str">
            <v>COEFICIENTE DE REPRESENTATIVIDADE</v>
          </cell>
          <cell r="K6480">
            <v>226.26</v>
          </cell>
        </row>
        <row r="6481">
          <cell r="G6481">
            <v>87265</v>
          </cell>
          <cell r="H6481" t="str">
            <v>REVESTIMENTO CERÂMICO PARA PAREDES INTERNAS COM PLACAS TIPO ESMALTADA EXTRA DE DIMENSÕES 20X20 CM APLICADAS NA ALTURA INTEIRA DAS PAREDES.  AF_02/2023_PE</v>
          </cell>
          <cell r="I6481" t="str">
            <v>M2</v>
          </cell>
          <cell r="J6481" t="str">
            <v>COEFICIENTE DE REPRESENTATIVIDADE</v>
          </cell>
          <cell r="K6481">
            <v>56.92</v>
          </cell>
        </row>
        <row r="6482">
          <cell r="G6482">
            <v>87267</v>
          </cell>
          <cell r="H6482" t="str">
            <v>REVESTIMENTO CERÂMICO PARA PAREDES INTERNAS COM PLACAS TIPO ESMALTADA EXTRA DE DIMENSÕES 20X20 CM APLICADAS A MEIA ALTURA DAS PAREDES. AF_02/2023_PE</v>
          </cell>
          <cell r="I6482" t="str">
            <v>M2</v>
          </cell>
          <cell r="J6482" t="str">
            <v>COEFICIENTE DE REPRESENTATIVIDADE</v>
          </cell>
          <cell r="K6482">
            <v>61.6</v>
          </cell>
        </row>
        <row r="6483">
          <cell r="G6483">
            <v>87269</v>
          </cell>
          <cell r="H6483" t="str">
            <v>REVESTIMENTO CERÂMICO PARA PAREDES INTERNAS COM PLACAS TIPO ESMALTADA EXTRA DE DIMENSÕES 25X35 CM APLICADAS NA ALTURA INTEIRA DAS PAREDES. AF_02/2023_PE</v>
          </cell>
          <cell r="I6483" t="str">
            <v>M2</v>
          </cell>
          <cell r="J6483" t="str">
            <v>COEFICIENTE DE REPRESENTATIVIDADE</v>
          </cell>
          <cell r="K6483">
            <v>60.45</v>
          </cell>
        </row>
        <row r="6484">
          <cell r="G6484">
            <v>87271</v>
          </cell>
          <cell r="H6484" t="str">
            <v>REVESTIMENTO CERÂMICO PARA PAREDES INTERNAS COM PLACAS TIPO ESMALTADA EXTRA DE DIMENSÕES 25X35 CM APLICADAS A MEIA ALTURA DAS PAREDES. AF_02/2023_PE</v>
          </cell>
          <cell r="I6484" t="str">
            <v>M2</v>
          </cell>
          <cell r="J6484" t="str">
            <v>COEFICIENTE DE REPRESENTATIVIDADE</v>
          </cell>
          <cell r="K6484">
            <v>65.2</v>
          </cell>
        </row>
        <row r="6485">
          <cell r="G6485">
            <v>87273</v>
          </cell>
          <cell r="H6485" t="str">
            <v>REVESTIMENTO CERÂMICO PARA PAREDES INTERNAS COM PLACAS TIPO ESMALTADA EXTRA  DE DIMENSÕES 33X45 CM APLICADAS NA ALTURA INTEIRA DAS PAREDES. AF_02/2023_PE</v>
          </cell>
          <cell r="I6485" t="str">
            <v>M2</v>
          </cell>
          <cell r="J6485" t="str">
            <v>COEFICIENTE DE REPRESENTATIVIDADE</v>
          </cell>
          <cell r="K6485">
            <v>63.24</v>
          </cell>
        </row>
        <row r="6486">
          <cell r="G6486">
            <v>87275</v>
          </cell>
          <cell r="H6486" t="str">
            <v>REVESTIMENTO CERÂMICO PARA PAREDES INTERNAS COM PLACAS TIPO ESMALTADA EXTRA DE DIMENSÕES 33X45 CM APLICADAS A MEIA ALTURA DAS PAREDES. AF_02/2023_PE</v>
          </cell>
          <cell r="I6486" t="str">
            <v>M2</v>
          </cell>
          <cell r="J6486" t="str">
            <v>COEFICIENTE DE REPRESENTATIVIDADE</v>
          </cell>
          <cell r="K6486">
            <v>69.56</v>
          </cell>
        </row>
        <row r="6487">
          <cell r="G6487">
            <v>88788</v>
          </cell>
          <cell r="H6487" t="str">
            <v>REVESTIMENTO CERÂMICO PARA PAREDES EXTERNAS EM PASTILHAS DE PORCELANA 2,5 X 2,5 CM (PLACAS DE 30 X 30 CM), ALINHADAS A PRUMO. AF_02/2023</v>
          </cell>
          <cell r="I6487" t="str">
            <v>M2</v>
          </cell>
          <cell r="J6487" t="str">
            <v>COEFICIENTE DE REPRESENTATIVIDADE</v>
          </cell>
          <cell r="K6487">
            <v>268.58999999999997</v>
          </cell>
        </row>
        <row r="6488">
          <cell r="G6488">
            <v>88789</v>
          </cell>
          <cell r="H6488" t="str">
            <v>REVESTIMENTO CERÂMICO PARA PAREDES EXTERNAS EM PASTILHAS DE PORCELANA 2,5 X 2,5 CM (PLACAS DE 30 X 30 CM), ALINHADAS A PRUMO, APLICADO EM SUPERFÍCIES INTERNAS DE SACADA. AF_02/2023</v>
          </cell>
          <cell r="I6488" t="str">
            <v>M2</v>
          </cell>
          <cell r="J6488" t="str">
            <v>COEFICIENTE DE REPRESENTATIVIDADE</v>
          </cell>
          <cell r="K6488">
            <v>321.41000000000003</v>
          </cell>
        </row>
        <row r="6489">
          <cell r="G6489">
            <v>89045</v>
          </cell>
          <cell r="H6489" t="str">
            <v>(COMPOSIÇÃO REPRESENTATIVA) DO SERVIÇO DE REVESTIMENTO CERÂMICO PARA AMBIENTES DE ÁREAS MOLHADAS, MEIA PAREDE OU PAREDE INTEIRA, COM PLACAS TIPO ESMALTADA EXTRA, DIMENSÕES 20X20 CM, PARA EDIFICAÇÃO HABITACIONAL MULTIFAMILIAR (PRÉDIO). AF_11/2014</v>
          </cell>
          <cell r="I6489" t="str">
            <v>M2</v>
          </cell>
          <cell r="J6489" t="str">
            <v>COEFICIENTE DE REPRESENTATIVIDADE</v>
          </cell>
          <cell r="K6489">
            <v>58.09</v>
          </cell>
        </row>
        <row r="6490">
          <cell r="G6490">
            <v>89170</v>
          </cell>
          <cell r="H6490" t="str">
            <v>(COMPOSIÇÃO REPRESENTATIVA) DO SERVIÇO DE REVESTIMENTO CERÂMICO PARA PAREDES INTERNAS, MEIA OU PAREDE INTEIRA, PLACAS TIPO ESMALTADA EXTRA DE 20X20 CM, PARA EDIFICAÇÕES HABITACIONAIS UNIFAMILIAR (CASAS) E EDIFICAÇÕES PÚBLICAS PADRÃO. AF_11/2014</v>
          </cell>
          <cell r="I6490" t="str">
            <v>M2</v>
          </cell>
          <cell r="J6490" t="str">
            <v>COEFICIENTE DE REPRESENTATIVIDADE</v>
          </cell>
          <cell r="K6490">
            <v>58.09</v>
          </cell>
        </row>
        <row r="6491">
          <cell r="G6491">
            <v>93393</v>
          </cell>
          <cell r="H6491" t="str">
            <v>REVESTIMENTO CERÂMICO PARA PAREDES INTERNAS COM PLACAS TIPO ESMALTADA PADRÃO POPULAR DE DIMENSÕES 20X20 CM, ARGAMASSA TIPO AC I, APLICADAS NA ALTURA INTEIRA DAS PAREDES. AF_02/2023_PE</v>
          </cell>
          <cell r="I6491" t="str">
            <v>M2</v>
          </cell>
          <cell r="J6491" t="str">
            <v>COEFICIENTE DE REPRESENTATIVIDADE</v>
          </cell>
          <cell r="K6491">
            <v>48.05</v>
          </cell>
        </row>
        <row r="6492">
          <cell r="G6492">
            <v>93395</v>
          </cell>
          <cell r="H6492" t="str">
            <v>REVESTIMENTO CERÂMICO PARA PAREDES INTERNAS COM PLACAS TIPO ESMALTADA PADRÃO POPULAR DE DIMENSÕES 20X20 CM, ARGAMASSA TIPO AC I, APLICADAS A MEIA ALTURA DAS PAREDES. AF_02/2023_PE</v>
          </cell>
          <cell r="I6492" t="str">
            <v>M2</v>
          </cell>
          <cell r="J6492" t="str">
            <v>COEFICIENTE DE REPRESENTATIVIDADE</v>
          </cell>
          <cell r="K6492">
            <v>52.67</v>
          </cell>
        </row>
        <row r="6493">
          <cell r="G6493">
            <v>99195</v>
          </cell>
          <cell r="H6493" t="str">
            <v>REVESTIMENTO CERÂMICO PARA PAREDES INTERNAS COM PLACAS TIPO ESMALTADA PADRÃO POPULAR DE DIMENSÕES 20X20 CM, ARGAMASSA TIPO AC III, APLICADAS NA ALTURA INTEIRA DAS PAREDES.  AF_02/2023_PE</v>
          </cell>
          <cell r="I6493" t="str">
            <v>M2</v>
          </cell>
          <cell r="J6493" t="str">
            <v>COEFICIENTE DE REPRESENTATIVIDADE</v>
          </cell>
          <cell r="K6493">
            <v>55.17</v>
          </cell>
        </row>
        <row r="6494">
          <cell r="G6494">
            <v>99198</v>
          </cell>
          <cell r="H6494" t="str">
            <v>REVESTIMENTO CERÂMICO PARA PAREDES INTERNAS COM PLACAS TIPO ESMALTADA PADRÃO POPULAR DE DIMENSÕES 20X20 CM, ARGAMASSA TIPO AC III, APLICADAS A MEIA ALTURA DAS PAREDES. AF_02/2023_PE</v>
          </cell>
          <cell r="I6494" t="str">
            <v>M2</v>
          </cell>
          <cell r="J6494" t="str">
            <v>COEFICIENTE DE REPRESENTATIVIDADE</v>
          </cell>
          <cell r="K6494">
            <v>59.79</v>
          </cell>
        </row>
        <row r="6495">
          <cell r="G6495">
            <v>104611</v>
          </cell>
          <cell r="H6495" t="str">
            <v>REVESTIMENTO CERÂMICO PARA PAREDES INTERNAS COM PLACAS TIPO ESMALTADA EXTRA DE DIMENSÕES 60X60 CM APLICADAS NA ALTURA INTEIRA DAS PAREDES. AF_02/2023_PE</v>
          </cell>
          <cell r="I6495" t="str">
            <v>M2</v>
          </cell>
          <cell r="J6495" t="str">
            <v>COEFICIENTE DE REPRESENTATIVIDADE</v>
          </cell>
          <cell r="K6495">
            <v>77.52</v>
          </cell>
        </row>
        <row r="6496">
          <cell r="G6496">
            <v>104612</v>
          </cell>
          <cell r="H6496" t="str">
            <v>REVESTIMENTO CERÂMICO PARA PAREDES INTERNAS COM PLACAS TIPO ESMALTADA EXTRA DE DIMENSÕES 60X60 CM APLICADAS A MEIA ALTURA DAS PAREDES. AF_02/2023_PE</v>
          </cell>
          <cell r="I6496" t="str">
            <v>M2</v>
          </cell>
          <cell r="J6496" t="str">
            <v>COEFICIENTE DE REPRESENTATIVIDADE</v>
          </cell>
          <cell r="K6496">
            <v>78.180000000000007</v>
          </cell>
        </row>
        <row r="6497">
          <cell r="G6497">
            <v>104613</v>
          </cell>
          <cell r="H6497" t="str">
            <v>REVESTIMENTO CERÂMICO PARA PAREDES INTERNAS COM PLACAS TIPO ESMALTADA EXTRA DE DIMENSÕES 20X20 CM APLICADAS EM DIAGONAL, NA ALTURA INTEIRA DAS PAREDES. AF_02/2023_PE</v>
          </cell>
          <cell r="I6497" t="str">
            <v>M2</v>
          </cell>
          <cell r="J6497" t="str">
            <v>COEFICIENTE DE REPRESENTATIVIDADE</v>
          </cell>
          <cell r="K6497">
            <v>60.08</v>
          </cell>
        </row>
        <row r="6498">
          <cell r="G6498">
            <v>104614</v>
          </cell>
          <cell r="H6498" t="str">
            <v>REVESTIMENTO CERÂMICO PARA PAREDES INTERNAS COM PLACAS TIPO ESMALTADA EXTRA DE DIMENSÕES 20X20 CM APLICADAS EM DIAGONAL, A MEIA ALTURA DAS PAREDES. AF_02/2023_PE</v>
          </cell>
          <cell r="I6498" t="str">
            <v>M2</v>
          </cell>
          <cell r="J6498" t="str">
            <v>COEFICIENTE DE REPRESENTATIVIDADE</v>
          </cell>
          <cell r="K6498">
            <v>66.2</v>
          </cell>
        </row>
        <row r="6499">
          <cell r="G6499">
            <v>104615</v>
          </cell>
          <cell r="H6499" t="str">
            <v>REVESTIMENTO CERÂMICO PARA PAREDES INTERNAS COM PLACAS TIPO PASTILHA DE DIMENSÕES 5 X 5 CM (PLACAS DE 30 X 30 CM) CM APLICADAS NA ALTURA INTEIRA DAS PAREDES. AF_02/2023</v>
          </cell>
          <cell r="I6499" t="str">
            <v>M2</v>
          </cell>
          <cell r="J6499" t="str">
            <v>COEFICIENTE DE REPRESENTATIVIDADE</v>
          </cell>
          <cell r="K6499">
            <v>187.59</v>
          </cell>
        </row>
        <row r="6500">
          <cell r="G6500">
            <v>104616</v>
          </cell>
          <cell r="H6500" t="str">
            <v>REVESTIMENTO CERÂMICO PARA PAREDES INTERNAS COM PLACAS TIPO PASTILHA DE DIMENSÕES 2,5 X 2,5 CM (PLACAS DE 30 X 30 CM) CM APLICADAS NA ALTURA INTEIRA DAS PAREDES. AF_02/2023</v>
          </cell>
          <cell r="I6500" t="str">
            <v>M2</v>
          </cell>
          <cell r="J6500" t="str">
            <v>COEFICIENTE DE REPRESENTATIVIDADE</v>
          </cell>
          <cell r="K6500">
            <v>269.49</v>
          </cell>
        </row>
        <row r="6501">
          <cell r="G6501">
            <v>104617</v>
          </cell>
          <cell r="H6501" t="str">
            <v>REVESTIMENTO CERÂMICO PARA PAREDES INTERNAS COM PLACAS TIPO PASTILHA DE DIMENSÕES 5 X 5 CM (PLACAS DE 30 X 30 CM) CM APLICADAS A MEIA ALTURA DAS PAREDES. AF_02/2023</v>
          </cell>
          <cell r="I6501" t="str">
            <v>M2</v>
          </cell>
          <cell r="J6501" t="str">
            <v>COEFICIENTE DE REPRESENTATIVIDADE</v>
          </cell>
          <cell r="K6501">
            <v>196.98</v>
          </cell>
        </row>
        <row r="6502">
          <cell r="G6502">
            <v>104618</v>
          </cell>
          <cell r="H6502" t="str">
            <v>REVESTIMENTO CERÂMICO PARA PAREDES INTERNAS COM PLACAS TIPO PASTILHA DE DIMENSÕES 2,5 X 2,5 CM (PLACAS DE 30 X 30 CM) CM APLICADAS A MEIA ALTURA DAS PAREDES. AF_02/2023</v>
          </cell>
          <cell r="I6502" t="str">
            <v>M2</v>
          </cell>
          <cell r="J6502" t="str">
            <v>COEFICIENTE DE REPRESENTATIVIDADE</v>
          </cell>
          <cell r="K6502">
            <v>278.88</v>
          </cell>
        </row>
        <row r="6503">
          <cell r="G6503">
            <v>104619</v>
          </cell>
          <cell r="H6503" t="str">
            <v>RODAPÉ CERÂMICO DE 7CM DE ALTURA COM PLACAS TIPO ESMALTADA EXTRA DE DIMENSÕES 80X80CM. AF_02/2023</v>
          </cell>
          <cell r="I6503" t="str">
            <v>M</v>
          </cell>
          <cell r="J6503" t="str">
            <v>COEFICIENTE DE REPRESENTATIVIDADE</v>
          </cell>
          <cell r="K6503">
            <v>19.649999999999999</v>
          </cell>
        </row>
        <row r="6504">
          <cell r="G6504">
            <v>101965</v>
          </cell>
          <cell r="H6504" t="str">
            <v>PEITORIL LINEAR EM GRANITO OU MÁRMORE, L = 15CM, COMPRIMENTO DE ATÉ 2M, ASSENTADO COM ARGAMASSA 1:6 COM ADITIVO. AF_11/2020</v>
          </cell>
          <cell r="I6504" t="str">
            <v>M</v>
          </cell>
          <cell r="J6504" t="str">
            <v>COEFICIENTE DE REPRESENTATIVIDADE</v>
          </cell>
          <cell r="K6504">
            <v>108.86</v>
          </cell>
        </row>
        <row r="6505">
          <cell r="G6505">
            <v>101966</v>
          </cell>
          <cell r="H6505" t="str">
            <v>CHAPIM SOBRE MUROS LINEARES, EM GRANITO OU MÁRMORE, L = 25 CM, ASSENTADO COM ARGAMASSA 1:6 COM ADITIVO. AF_11/2020</v>
          </cell>
          <cell r="I6505" t="str">
            <v>M</v>
          </cell>
          <cell r="J6505" t="str">
            <v>COEFICIENTE DE REPRESENTATIVIDADE</v>
          </cell>
          <cell r="K6505">
            <v>134.61000000000001</v>
          </cell>
        </row>
        <row r="6506">
          <cell r="G6506">
            <v>101979</v>
          </cell>
          <cell r="H6506" t="str">
            <v>CHAPIM (RUFO CAPA) EM AÇO GALVANIZADO, CORTE 33. AF_11/2020</v>
          </cell>
          <cell r="I6506" t="str">
            <v>M</v>
          </cell>
          <cell r="J6506" t="str">
            <v>COEFICIENTE DE REPRESENTATIVIDADE</v>
          </cell>
          <cell r="K6506">
            <v>47.75</v>
          </cell>
        </row>
        <row r="6507">
          <cell r="G6507">
            <v>96112</v>
          </cell>
          <cell r="H6507" t="str">
            <v>FORRO EM MADEIRA PINUS, PARA AMBIENTES RESIDENCIAIS, INCLUSIVE ESTRUTURA DE FIXAÇÃO. AF_05/2017</v>
          </cell>
          <cell r="I6507" t="str">
            <v>M2</v>
          </cell>
          <cell r="J6507" t="str">
            <v>COEFICIENTE DE REPRESENTATIVIDADE</v>
          </cell>
          <cell r="K6507">
            <v>165.98</v>
          </cell>
        </row>
        <row r="6508">
          <cell r="G6508">
            <v>96117</v>
          </cell>
          <cell r="H6508" t="str">
            <v>FORRO EM MADEIRA PINUS, PARA AMBIENTES COMERCIAIS, INCLUSIVE ESTRUTURA DE FIXAÇÃO. AF_05/2017</v>
          </cell>
          <cell r="I6508" t="str">
            <v>M2</v>
          </cell>
          <cell r="J6508" t="str">
            <v>COEFICIENTE DE REPRESENTATIVIDADE</v>
          </cell>
          <cell r="K6508">
            <v>236.92</v>
          </cell>
        </row>
        <row r="6509">
          <cell r="G6509">
            <v>96122</v>
          </cell>
          <cell r="H6509" t="str">
            <v>ACABAMENTOS PARA FORRO (RODA-FORRO EM MADEIRA PINUS). AF_05/2017</v>
          </cell>
          <cell r="I6509" t="str">
            <v>M</v>
          </cell>
          <cell r="J6509" t="str">
            <v>COEFICIENTE DE REPRESENTATIVIDADE</v>
          </cell>
          <cell r="K6509">
            <v>59.5</v>
          </cell>
        </row>
        <row r="6510">
          <cell r="G6510">
            <v>96109</v>
          </cell>
          <cell r="H6510" t="str">
            <v>FORRO EM PLACAS DE GESSO, PARA AMBIENTES RESIDENCIAIS. AF_05/2017_PS</v>
          </cell>
          <cell r="I6510" t="str">
            <v>M2</v>
          </cell>
          <cell r="J6510" t="str">
            <v>COEFICIENTE DE REPRESENTATIVIDADE</v>
          </cell>
          <cell r="K6510">
            <v>41.38</v>
          </cell>
        </row>
        <row r="6511">
          <cell r="G6511">
            <v>96110</v>
          </cell>
          <cell r="H6511" t="str">
            <v>FORRO EM DRYWALL, PARA AMBIENTES RESIDENCIAIS, INCLUSIVE ESTRUTURA DE FIXAÇÃO. AF_05/2017_PS</v>
          </cell>
          <cell r="I6511" t="str">
            <v>M2</v>
          </cell>
          <cell r="J6511" t="str">
            <v>COEFICIENTE DE REPRESENTATIVIDADE</v>
          </cell>
          <cell r="K6511">
            <v>69.239999999999995</v>
          </cell>
        </row>
        <row r="6512">
          <cell r="G6512">
            <v>96113</v>
          </cell>
          <cell r="H6512" t="str">
            <v>FORRO EM PLACAS DE GESSO, PARA AMBIENTES COMERCIAIS. AF_05/2017_PS</v>
          </cell>
          <cell r="I6512" t="str">
            <v>M2</v>
          </cell>
          <cell r="J6512" t="str">
            <v>COEFICIENTE DE REPRESENTATIVIDADE</v>
          </cell>
          <cell r="K6512">
            <v>36.28</v>
          </cell>
        </row>
        <row r="6513">
          <cell r="G6513">
            <v>96114</v>
          </cell>
          <cell r="H6513" t="str">
            <v>FORRO EM DRYWALL, PARA AMBIENTES COMERCIAIS, INCLUSIVE ESTRUTURA DE FIXAÇÃO. AF_05/2017_PS</v>
          </cell>
          <cell r="I6513" t="str">
            <v>M2</v>
          </cell>
          <cell r="J6513" t="str">
            <v>COEFICIENTE DE REPRESENTATIVIDADE</v>
          </cell>
          <cell r="K6513">
            <v>71.86</v>
          </cell>
        </row>
        <row r="6514">
          <cell r="G6514">
            <v>96120</v>
          </cell>
          <cell r="H6514" t="str">
            <v>ACABAMENTOS PARA FORRO (MOLDURA DE GESSO). AF_05/2017</v>
          </cell>
          <cell r="I6514" t="str">
            <v>M</v>
          </cell>
          <cell r="J6514" t="str">
            <v>COEFICIENTE DE REPRESENTATIVIDADE</v>
          </cell>
          <cell r="K6514">
            <v>2.83</v>
          </cell>
        </row>
        <row r="6515">
          <cell r="G6515">
            <v>96123</v>
          </cell>
          <cell r="H6515" t="str">
            <v>ACABAMENTOS PARA FORRO (MOLDURA EM DRYWALL, COM LARGURA DE 15 CM). AF_05/2017_PS</v>
          </cell>
          <cell r="I6515" t="str">
            <v>M</v>
          </cell>
          <cell r="J6515" t="str">
            <v>COEFICIENTE DE REPRESENTATIVIDADE</v>
          </cell>
          <cell r="K6515">
            <v>34.549999999999997</v>
          </cell>
        </row>
        <row r="6516">
          <cell r="G6516">
            <v>99054</v>
          </cell>
          <cell r="H6516" t="str">
            <v>ACABAMENTOS PARA FORRO (SANCA DE GESSO MONTADA NA OBRA). AF_05/2017_PS</v>
          </cell>
          <cell r="I6516" t="str">
            <v>M2</v>
          </cell>
          <cell r="J6516" t="str">
            <v>COEFICIENTE DE REPRESENTATIVIDADE</v>
          </cell>
          <cell r="K6516">
            <v>51.3</v>
          </cell>
        </row>
        <row r="6517">
          <cell r="G6517">
            <v>96111</v>
          </cell>
          <cell r="H6517" t="str">
            <v>FORRO EM RÉGUAS DE PVC, FRISADO, PARA AMBIENTES RESIDENCIAIS, INCLUSIVE ESTRUTURA DE FIXAÇÃO. AF_05/2017_PS</v>
          </cell>
          <cell r="I6517" t="str">
            <v>M2</v>
          </cell>
          <cell r="J6517" t="str">
            <v>COEFICIENTE DE REPRESENTATIVIDADE</v>
          </cell>
          <cell r="K6517">
            <v>66.62</v>
          </cell>
        </row>
        <row r="6518">
          <cell r="G6518">
            <v>96116</v>
          </cell>
          <cell r="H6518" t="str">
            <v>FORRO EM RÉGUAS DE PVC, FRISADO, PARA AMBIENTES COMERCIAIS, INCLUSIVE ESTRUTURA DE FIXAÇÃO. AF_05/2017_PS</v>
          </cell>
          <cell r="I6518" t="str">
            <v>M2</v>
          </cell>
          <cell r="J6518" t="str">
            <v>COEFICIENTE DE REPRESENTATIVIDADE</v>
          </cell>
          <cell r="K6518">
            <v>72.69</v>
          </cell>
        </row>
        <row r="6519">
          <cell r="G6519">
            <v>96121</v>
          </cell>
          <cell r="H6519" t="str">
            <v>ACABAMENTOS PARA FORRO (RODA-FORRO EM PERFIL METÁLICO E PLÁSTICO). AF_05/2017</v>
          </cell>
          <cell r="I6519" t="str">
            <v>M</v>
          </cell>
          <cell r="J6519" t="str">
            <v>COEFICIENTE DE REPRESENTATIVIDADE</v>
          </cell>
          <cell r="K6519">
            <v>14.38</v>
          </cell>
        </row>
        <row r="6520">
          <cell r="G6520">
            <v>96485</v>
          </cell>
          <cell r="H6520" t="str">
            <v>FORRO EM RÉGUAS DE PVC, LISO, PARA AMBIENTES RESIDENCIAIS, INCLUSIVE ESTRUTURA DE FIXAÇÃO. AF_05/2017_PS</v>
          </cell>
          <cell r="I6520" t="str">
            <v>M2</v>
          </cell>
          <cell r="J6520" t="str">
            <v>COEFICIENTE DE REPRESENTATIVIDADE</v>
          </cell>
          <cell r="K6520">
            <v>78</v>
          </cell>
        </row>
        <row r="6521">
          <cell r="G6521">
            <v>96486</v>
          </cell>
          <cell r="H6521" t="str">
            <v>FORRO DE PVC, LISO, PARA AMBIENTES COMERCIAIS, INCLUSIVE ESTRUTURA DE FIXAÇÃO. AF_05/2017_PS</v>
          </cell>
          <cell r="I6521" t="str">
            <v>M2</v>
          </cell>
          <cell r="J6521" t="str">
            <v>COEFICIENTE DE REPRESENTATIVIDADE</v>
          </cell>
          <cell r="K6521">
            <v>84.76</v>
          </cell>
        </row>
        <row r="6522">
          <cell r="G6522">
            <v>91515</v>
          </cell>
          <cell r="H6522" t="str">
            <v>ESTUCAMENTO DE DENSIDADE BAIXA DE PANOS DE FACHADA DO SISTEMA DE PAREDES DE CONCRETO EM EDIFICAÇÕES DE MÚLTIPLOS PAVIMENTOS, ACESSO COM PLATAFORMA OU CADEIRINHA, UTILIZAÇÃO DE ARGAMASSA COLANTE. AF_10/2022</v>
          </cell>
          <cell r="I6522" t="str">
            <v>M2</v>
          </cell>
          <cell r="J6522" t="str">
            <v>COEFICIENTE DE REPRESENTATIVIDADE</v>
          </cell>
          <cell r="K6522">
            <v>5.42</v>
          </cell>
        </row>
        <row r="6523">
          <cell r="G6523">
            <v>91519</v>
          </cell>
          <cell r="H6523" t="str">
            <v>ESTUCAMENTO DE DENSIDADE BAIXA DE PANOS DE FACHADA DO SISTEMA DE PAREDES DE CONCRETO EM UNIDADES HABITACIONAIS DE PAVIMENTO ÚNICO, UTILIZAÇÃO DE ARGAMASSA COLANTE. AF_10/2022</v>
          </cell>
          <cell r="I6523" t="str">
            <v>M2</v>
          </cell>
          <cell r="J6523" t="str">
            <v>COEFICIENTE DE REPRESENTATIVIDADE</v>
          </cell>
          <cell r="K6523">
            <v>7.31</v>
          </cell>
        </row>
        <row r="6524">
          <cell r="G6524">
            <v>91520</v>
          </cell>
          <cell r="H6524" t="str">
            <v>ESTUCAMENTO DE DENSIDADE BAIXA NAS FACES INTERNAS DE PAREDES DO SISTEMA DE PAREDES DE CONCRETO, EM AMBIENTES COM ÁREA ENTRE 5 M² E 10 M², UTILIZAÇÃO DE ARGAMASSA COLANTE. AF_10/2022</v>
          </cell>
          <cell r="I6524" t="str">
            <v>M2</v>
          </cell>
          <cell r="J6524" t="str">
            <v>COEFICIENTE DE REPRESENTATIVIDADE</v>
          </cell>
          <cell r="K6524">
            <v>2.0499999999999998</v>
          </cell>
        </row>
        <row r="6525">
          <cell r="G6525">
            <v>91522</v>
          </cell>
          <cell r="H6525" t="str">
            <v>ESTUCAMENTO PARA QUALQUER REVESTIMENTO, EM TETO DO SISTEMA DE PAREDES DE CONCRETO, EM AMBIENTES COM ÁREA ENTRE 5 M² E 10 M², UTILIZAÇÃO DE ARGAMASSA COLANTE. AF_10/2022</v>
          </cell>
          <cell r="I6525" t="str">
            <v>M2</v>
          </cell>
          <cell r="J6525" t="str">
            <v>COEFICIENTE DE REPRESENTATIVIDADE</v>
          </cell>
          <cell r="K6525">
            <v>2.84</v>
          </cell>
        </row>
        <row r="6526">
          <cell r="G6526">
            <v>91525</v>
          </cell>
          <cell r="H6526" t="str">
            <v>ESTUCAMENTO DE DENSIDADE ALTA NAS FACES INTERNAS DE PAREDES DO SISTEMA DE PAREDES DE CONCRETO, EM AMBIENTES COM ÁREA ENTRE 5 M² E 10 M², UTILIZAÇÃO DE ARGAMASSA COLANTE. AF_10/2022</v>
          </cell>
          <cell r="I6526" t="str">
            <v>M2</v>
          </cell>
          <cell r="J6526" t="str">
            <v>COEFICIENTE DE REPRESENTATIVIDADE</v>
          </cell>
          <cell r="K6526">
            <v>6.64</v>
          </cell>
        </row>
        <row r="6527">
          <cell r="G6527">
            <v>104412</v>
          </cell>
          <cell r="H6527" t="str">
            <v>ESTUCAMENTO PARA QUALQUER REVESTIMENTO, EM TETO DO SISTEMA DE PAREDES DE CONCRETO, EM AMBIENTES COM ÁREA MAIOR QUE 10 M², UTILIZAÇÃO DE ARGAMASSA COLANTE. AF_10/2022</v>
          </cell>
          <cell r="I6527" t="str">
            <v>M2</v>
          </cell>
          <cell r="J6527" t="str">
            <v>COEFICIENTE DE REPRESENTATIVIDADE</v>
          </cell>
          <cell r="K6527">
            <v>2.5499999999999998</v>
          </cell>
        </row>
        <row r="6528">
          <cell r="G6528">
            <v>104413</v>
          </cell>
          <cell r="H6528" t="str">
            <v>ESTUCAMENTO PARA QUALQUER REVESTIMENTO, EM TETO DO SISTEMA DE PAREDES DE CONCRETO, EM AMBIENTES COM ÁREA MENOR QUE 5 M², UTILIZAÇÃO DE ARGAMASSA COLANTE. AF_10/2022</v>
          </cell>
          <cell r="I6528" t="str">
            <v>M2</v>
          </cell>
          <cell r="J6528" t="str">
            <v>COEFICIENTE DE REPRESENTATIVIDADE</v>
          </cell>
          <cell r="K6528">
            <v>4.4800000000000004</v>
          </cell>
        </row>
        <row r="6529">
          <cell r="G6529">
            <v>104414</v>
          </cell>
          <cell r="H6529" t="str">
            <v>ESTUCAMENTO DE DENSIDADE ALTA NAS FACES INTERNAS DE PAREDES DO SISTEMA DE PAREDES DE CONCRETO, EM AMBIENTES COM ÁREA MAIOR QUE 10 M², UTILIZAÇÃO DE ARGAMASSA COLANTE. AF_10/2022</v>
          </cell>
          <cell r="I6529" t="str">
            <v>M2</v>
          </cell>
          <cell r="J6529" t="str">
            <v>COEFICIENTE DE REPRESENTATIVIDADE</v>
          </cell>
          <cell r="K6529">
            <v>5.97</v>
          </cell>
        </row>
        <row r="6530">
          <cell r="G6530">
            <v>104415</v>
          </cell>
          <cell r="H6530" t="str">
            <v>ESTUCAMENTO DE DENSIDADE ALTA NAS FACES INTERNAS DE PAREDES DO SISTEMA DE PAREDES DE CONCRETO, EM AMBIENTES COM ÁREA MENOR QUE 5 M², UTILIZAÇÃO DE ARGAMASSA COLANTE. AF_10/2022</v>
          </cell>
          <cell r="I6530" t="str">
            <v>M2</v>
          </cell>
          <cell r="J6530" t="str">
            <v>COEFICIENTE DE REPRESENTATIVIDADE</v>
          </cell>
          <cell r="K6530">
            <v>10.3</v>
          </cell>
        </row>
        <row r="6531">
          <cell r="G6531">
            <v>104416</v>
          </cell>
          <cell r="H6531" t="str">
            <v>ESTUCAMENTO DE DENSIDADE BAIXA NAS FACES INTERNAS DE PAREDES DO SISTEMA DE PAREDES DE CONCRETO, EM AMBIENTES COM ÁREA MAIOR QUE 10 M², UTILIZAÇÃO DE ARGAMASSA COLANTE. AF_10/2022</v>
          </cell>
          <cell r="I6531" t="str">
            <v>M2</v>
          </cell>
          <cell r="J6531" t="str">
            <v>COEFICIENTE DE REPRESENTATIVIDADE</v>
          </cell>
          <cell r="K6531">
            <v>1.76</v>
          </cell>
        </row>
        <row r="6532">
          <cell r="G6532">
            <v>104417</v>
          </cell>
          <cell r="H6532" t="str">
            <v>ESTUCAMENTO DE DENSIDADE BAIXA NAS FACES INTERNAS DE PAREDES DO SISTEMA DE PAREDES DE CONCRETO, EM AMBIENTES COM ÁREA MENOR QUE 5 M², UTILIZAÇÃO DE ARGAMASSA COLANTE. AF_10/2022</v>
          </cell>
          <cell r="I6532" t="str">
            <v>M2</v>
          </cell>
          <cell r="J6532" t="str">
            <v>COEFICIENTE DE REPRESENTATIVIDADE</v>
          </cell>
          <cell r="K6532">
            <v>3.69</v>
          </cell>
        </row>
        <row r="6533">
          <cell r="G6533">
            <v>104418</v>
          </cell>
          <cell r="H6533" t="str">
            <v>ESTUCAMENTO DE DENSIDADE BAIXA DE PANOS DE FACHADA DO SISTEMA DE PAREDES DE CONCRETO EM EDIFICAÇÕES DE MÚLTIPLOS PAVIMENTOS, ACESSO COM BALANCIM, UTILIZAÇÃO DE ARGAMASSA COLANTE. AF_10/2022</v>
          </cell>
          <cell r="I6533" t="str">
            <v>M2</v>
          </cell>
          <cell r="J6533" t="str">
            <v>COEFICIENTE DE REPRESENTATIVIDADE</v>
          </cell>
          <cell r="K6533">
            <v>2.38</v>
          </cell>
        </row>
        <row r="6534">
          <cell r="G6534">
            <v>104419</v>
          </cell>
          <cell r="H6534" t="str">
            <v>ESTUCAMENTO DE DENSIDADE BAIXA DE PANOS DE FACHADA DO SISTEMA DE PAREDES DE CONCRETO EM UNIDADES HABITACIONAIS DE DOIS PAVIMENTOS (SOBRADO), ACESSO COM ANDAIME FACHADEIRO, UTILIZAÇÃO DE ARGAMASSA COLANTE. AF_10/2022</v>
          </cell>
          <cell r="I6534" t="str">
            <v>M2</v>
          </cell>
          <cell r="J6534" t="str">
            <v>COEFICIENTE DE REPRESENTATIVIDADE</v>
          </cell>
          <cell r="K6534">
            <v>9.8699999999999992</v>
          </cell>
        </row>
        <row r="6535">
          <cell r="G6535">
            <v>104420</v>
          </cell>
          <cell r="H6535" t="str">
            <v>ESTUCAMENTO DE DENSIDADE BAIXA DE PANOS DE FACHADA DO SISTEMA DE PAREDES DE CONCRETO EM UNIDADES HABITACIONAIS DE DOIS PAVIMENTOS (SOBRADO), ACESSO COM PLATAFORMA, UTILIZAÇÃO DE ARGAMASSA COLANTE. AF_10/2022</v>
          </cell>
          <cell r="I6535" t="str">
            <v>M2</v>
          </cell>
          <cell r="J6535" t="str">
            <v>COEFICIENTE DE REPRESENTATIVIDADE</v>
          </cell>
          <cell r="K6535">
            <v>8.9</v>
          </cell>
        </row>
        <row r="6536">
          <cell r="G6536">
            <v>104421</v>
          </cell>
          <cell r="H6536" t="str">
            <v>ESTUCAMENTO DE DENSIDADE ALTA DE PANOS DE FACHADA DO SISTEMA DE PAREDES DE CONCRETO EM EDIFICAÇÕES DE MÚLTIPLOS PAVIMENTOS, ACESSO COM PLATAFORMA OU CADEIRINHA, UTILIZAÇÃO DE ARGAMASSA COLANTE. AF_10/2022</v>
          </cell>
          <cell r="I6536" t="str">
            <v>M2</v>
          </cell>
          <cell r="J6536" t="str">
            <v>COEFICIENTE DE REPRESENTATIVIDADE</v>
          </cell>
          <cell r="K6536">
            <v>12.68</v>
          </cell>
        </row>
        <row r="6537">
          <cell r="G6537">
            <v>104422</v>
          </cell>
          <cell r="H6537" t="str">
            <v>ESTUCAMENTO DE DENSIDADE ALTA DE PANOS DE FACHADA DO SISTEMA DE PAREDES DE CONCRETO EM EDIFICAÇÕES DE MÚLTIPLOS PAVIMENTOS, ACESSO COM BALANCIM, UTILIZAÇÃO DE ARGAMASSA COLANTE. AF_10/2022</v>
          </cell>
          <cell r="I6537" t="str">
            <v>M2</v>
          </cell>
          <cell r="J6537" t="str">
            <v>COEFICIENTE DE REPRESENTATIVIDADE</v>
          </cell>
          <cell r="K6537">
            <v>7.48</v>
          </cell>
        </row>
        <row r="6538">
          <cell r="G6538">
            <v>104423</v>
          </cell>
          <cell r="H6538" t="str">
            <v>ESTUCAMENTO DE DENSIDADE ALTA DE PANOS DE FACHADA DO SISTEMA DE PAREDES DE CONCRETO EM UNIDADES HABITACIONAIS DE DOIS PAVIMENTOS (SOBRADO), ACESSO COM ANDAIME FACHADEIRO, UTILIZAÇÃO DE ARGAMASSA COLANTE. AF_10/2022</v>
          </cell>
          <cell r="I6538" t="str">
            <v>M2</v>
          </cell>
          <cell r="J6538" t="str">
            <v>COEFICIENTE DE REPRESENTATIVIDADE</v>
          </cell>
          <cell r="K6538">
            <v>20.05</v>
          </cell>
        </row>
        <row r="6539">
          <cell r="G6539">
            <v>104424</v>
          </cell>
          <cell r="H6539" t="str">
            <v>ESTUCAMENTO DE DENSIDADE ALTA DE PANOS DE FACHADA DO SISTEMA DE PAREDES DE CONCRETO EM UNIDADES HABITACIONAIS DE DOIS PAVIMENTOS (SOBRADO), ACESSO COM PLATAFORMA, UTILIZAÇÃO DE ARGAMASSA COLANTE. AF_10/2022</v>
          </cell>
          <cell r="I6539" t="str">
            <v>M2</v>
          </cell>
          <cell r="J6539" t="str">
            <v>COEFICIENTE DE REPRESENTATIVIDADE</v>
          </cell>
          <cell r="K6539">
            <v>18.48</v>
          </cell>
        </row>
        <row r="6540">
          <cell r="G6540">
            <v>104425</v>
          </cell>
          <cell r="H6540" t="str">
            <v>ESTUCAMENTO DE DENSIDADE ALTA DE PANOS DE FACHADA DO SISTEMA DE PAREDES DE CONCRETO EM UNIDADES HABITACIONAIS DE PAVIMENTO ÚNICO, UTILIZAÇÃO DE ARGAMASSA COLANTE. AF_10/2022</v>
          </cell>
          <cell r="I6540" t="str">
            <v>M2</v>
          </cell>
          <cell r="J6540" t="str">
            <v>COEFICIENTE DE REPRESENTATIVIDADE</v>
          </cell>
          <cell r="K6540">
            <v>15.88</v>
          </cell>
        </row>
        <row r="6541">
          <cell r="G6541">
            <v>87280</v>
          </cell>
          <cell r="H6541" t="str">
            <v>ARGAMASSA TRAÇO 1:7 (EM VOLUME DE CIMENTO E AREIA MÉDIA ÚMIDA) COM ADIÇÃO DE PLASTIFICANTE PARA EMBOÇO/MASSA ÚNICA/ASSENTAMENTO DE ALVENARIA DE VEDAÇÃO, PREPARO MECÂNICO COM BETONEIRA 400 L. AF_08/2019</v>
          </cell>
          <cell r="I6541" t="str">
            <v>M3</v>
          </cell>
          <cell r="J6541" t="str">
            <v>COEFICIENTE DE REPRESENTATIVIDADE</v>
          </cell>
          <cell r="K6541">
            <v>433.07</v>
          </cell>
        </row>
        <row r="6542">
          <cell r="G6542">
            <v>87281</v>
          </cell>
          <cell r="H6542" t="str">
            <v>ARGAMASSA TRAÇO 1:7 (EM VOLUME DE CIMENTO E AREIA MÉDIA ÚMIDA) COM ADIÇÃO DE PLASTIFICANTE PARA EMBOÇO/MASSA ÚNICA/ASSENTAMENTO DE ALVENARIA DE VEDAÇÃO, PREPARO MECÂNICO COM BETONEIRA 600 L. AF_08/2019</v>
          </cell>
          <cell r="I6542" t="str">
            <v>M3</v>
          </cell>
          <cell r="J6542" t="str">
            <v>COEFICIENTE DE REPRESENTATIVIDADE</v>
          </cell>
          <cell r="K6542">
            <v>423.53</v>
          </cell>
        </row>
        <row r="6543">
          <cell r="G6543">
            <v>87283</v>
          </cell>
          <cell r="H6543" t="str">
            <v>ARGAMASSA TRAÇO 1:6 (EM VOLUME DE CIMENTO E AREIA MÉDIA ÚMIDA) COM ADIÇÃO DE PLASTIFICANTE PARA EMBOÇO/MASSA ÚNICA/ASSENTAMENTO DE ALVENARIA DE VEDAÇÃO, PREPARO MECÂNICO COM BETONEIRA 400 L. AF_08/2019</v>
          </cell>
          <cell r="I6543" t="str">
            <v>M3</v>
          </cell>
          <cell r="J6543" t="str">
            <v>COEFICIENTE DE REPRESENTATIVIDADE</v>
          </cell>
          <cell r="K6543">
            <v>449.03</v>
          </cell>
        </row>
        <row r="6544">
          <cell r="G6544">
            <v>87284</v>
          </cell>
          <cell r="H6544" t="str">
            <v>ARGAMASSA TRAÇO 1:6 (EM VOLUME DE CIMENTO E AREIA MÉDIA ÚMIDA) COM ADIÇÃO DE PLASTIFICANTE PARA EMBOÇO/MASSA ÚNICA/ASSENTAMENTO DE ALVENARIA DE VEDAÇÃO, PREPARO MECÂNICO COM BETONEIRA 600 L. AF_08/2019</v>
          </cell>
          <cell r="I6544" t="str">
            <v>M3</v>
          </cell>
          <cell r="J6544" t="str">
            <v>COEFICIENTE DE REPRESENTATIVIDADE</v>
          </cell>
          <cell r="K6544">
            <v>438.88</v>
          </cell>
        </row>
        <row r="6545">
          <cell r="G6545">
            <v>87286</v>
          </cell>
          <cell r="H6545" t="str">
            <v>ARGAMASSA TRAÇO 1:1:6 (EM VOLUME DE CIMENTO, CAL E AREIA MÉDIA ÚMIDA) PARA EMBOÇO/MASSA ÚNICA/ASSENTAMENTO DE ALVENARIA DE VEDAÇÃO, PREPARO MECÂNICO COM BETONEIRA 400 L. AF_08/2019</v>
          </cell>
          <cell r="I6545" t="str">
            <v>M3</v>
          </cell>
          <cell r="J6545" t="str">
            <v>COEFICIENTE DE REPRESENTATIVIDADE</v>
          </cell>
          <cell r="K6545">
            <v>562.53</v>
          </cell>
        </row>
        <row r="6546">
          <cell r="G6546">
            <v>87287</v>
          </cell>
          <cell r="H6546" t="str">
            <v>ARGAMASSA TRAÇO 1:1:6 (EM VOLUME DE CIMENTO, CAL E AREIA MÉDIA ÚMIDA) PARA EMBOÇO/MASSA ÚNICA/ASSENTAMENTO DE ALVENARIA DE VEDAÇÃO, PREPARO MECÂNICO COM BETONEIRA 600 L. AF_08/2019</v>
          </cell>
          <cell r="I6546" t="str">
            <v>M3</v>
          </cell>
          <cell r="J6546" t="str">
            <v>COEFICIENTE DE REPRESENTATIVIDADE</v>
          </cell>
          <cell r="K6546">
            <v>541.39</v>
          </cell>
        </row>
        <row r="6547">
          <cell r="G6547">
            <v>87289</v>
          </cell>
          <cell r="H6547" t="str">
            <v>ARGAMASSA TRAÇO 1:1,5:7,5 (EM VOLUME DE CIMENTO, CAL E AREIA MÉDIA ÚMIDA) PARA EMBOÇO/MASSA ÚNICA/ASSENTAMENTO DE ALVENARIA DE VEDAÇÃO, PREPARO MECÂNICO COM BETONEIRA 400 L. AF_08/2019</v>
          </cell>
          <cell r="I6547" t="str">
            <v>M3</v>
          </cell>
          <cell r="J6547" t="str">
            <v>COEFICIENTE DE REPRESENTATIVIDADE</v>
          </cell>
          <cell r="K6547">
            <v>541.04999999999995</v>
          </cell>
        </row>
        <row r="6548">
          <cell r="G6548">
            <v>87290</v>
          </cell>
          <cell r="H6548" t="str">
            <v>ARGAMASSA TRAÇO 1:1,5:7,5 (EM VOLUME DE CIMENTO, CAL E AREIA MÉDIA ÚMIDA) PARA EMBOÇO/MASSA ÚNICA/ASSENTAMENTO DE ALVENARIA DE VEDAÇÃO, PREPARO MECÂNICO COM BETONEIRA 600 L. AF_08/2019</v>
          </cell>
          <cell r="I6548" t="str">
            <v>M3</v>
          </cell>
          <cell r="J6548" t="str">
            <v>COEFICIENTE DE REPRESENTATIVIDADE</v>
          </cell>
          <cell r="K6548">
            <v>528.59</v>
          </cell>
        </row>
        <row r="6549">
          <cell r="G6549">
            <v>87292</v>
          </cell>
          <cell r="H6549" t="str">
            <v>ARGAMASSA TRAÇO 1:2:8 (EM VOLUME DE CIMENTO, CAL E AREIA MÉDIA ÚMIDA) PARA EMBOÇO/MASSA ÚNICA/ASSENTAMENTO DE ALVENARIA DE VEDAÇÃO, PREPARO MECÂNICO COM BETONEIRA 400 L. AF_08/2019</v>
          </cell>
          <cell r="I6549" t="str">
            <v>M3</v>
          </cell>
          <cell r="J6549" t="str">
            <v>COEFICIENTE DE REPRESENTATIVIDADE</v>
          </cell>
          <cell r="K6549">
            <v>552.66999999999996</v>
          </cell>
        </row>
        <row r="6550">
          <cell r="G6550">
            <v>87294</v>
          </cell>
          <cell r="H6550" t="str">
            <v>ARGAMASSA TRAÇO 1:2:9 (EM VOLUME DE CIMENTO, CAL E AREIA MÉDIA ÚMIDA) PARA EMBOÇO/MASSA ÚNICA/ASSENTAMENTO DE ALVENARIA DE VEDAÇÃO, PREPARO MECÂNICO COM BETONEIRA 600 L. AF_08/2019</v>
          </cell>
          <cell r="I6550" t="str">
            <v>M3</v>
          </cell>
          <cell r="J6550" t="str">
            <v>COEFICIENTE DE REPRESENTATIVIDADE</v>
          </cell>
          <cell r="K6550">
            <v>523.9</v>
          </cell>
        </row>
        <row r="6551">
          <cell r="G6551">
            <v>87295</v>
          </cell>
          <cell r="H6551" t="str">
            <v>ARGAMASSA TRAÇO 1:3:12 (EM VOLUME DE CIMENTO, CAL E AREIA MÉDIA ÚMIDA) PARA EMBOÇO/MASSA ÚNICA/ASSENTAMENTO DE ALVENARIA DE VEDAÇÃO, PREPARO MECÂNICO COM BETONEIRA 400 L. AF_08/2019</v>
          </cell>
          <cell r="I6551" t="str">
            <v>M3</v>
          </cell>
          <cell r="J6551" t="str">
            <v>COEFICIENTE DE REPRESENTATIVIDADE</v>
          </cell>
          <cell r="K6551">
            <v>538.36</v>
          </cell>
        </row>
        <row r="6552">
          <cell r="G6552">
            <v>87296</v>
          </cell>
          <cell r="H6552" t="str">
            <v>ARGAMASSA TRAÇO 1:3:12 (EM VOLUME DE CIMENTO, CAL E AREIA MÉDIA ÚMIDA) PARA EMBOÇO/MASSA ÚNICA/ASSENTAMENTO DE ALVENARIA DE VEDAÇÃO, PREPARO MECÂNICO COM BETONEIRA 600 L. AF_08/2019</v>
          </cell>
          <cell r="I6552" t="str">
            <v>M3</v>
          </cell>
          <cell r="J6552" t="str">
            <v>COEFICIENTE DE REPRESENTATIVIDADE</v>
          </cell>
          <cell r="K6552">
            <v>507.08</v>
          </cell>
        </row>
        <row r="6553">
          <cell r="G6553">
            <v>87298</v>
          </cell>
          <cell r="H6553" t="str">
            <v>ARGAMASSA TRAÇO 1:3 (EM VOLUME DE CIMENTO E AREIA MÉDIA ÚMIDA) PARA CONTRAPISO, PREPARO MECÂNICO COM BETONEIRA 400 L. AF_08/2019</v>
          </cell>
          <cell r="I6553" t="str">
            <v>M3</v>
          </cell>
          <cell r="J6553" t="str">
            <v>COEFICIENTE DE REPRESENTATIVIDADE</v>
          </cell>
          <cell r="K6553">
            <v>675.41</v>
          </cell>
        </row>
        <row r="6554">
          <cell r="G6554">
            <v>87299</v>
          </cell>
          <cell r="H6554" t="str">
            <v>ARGAMASSA TRAÇO 1:3 (EM VOLUME DE CIMENTO E AREIA MÉDIA ÚMIDA) PARA CONTRAPISO, PREPARO MECÂNICO COM BETONEIRA 600 L. AF_08/2019</v>
          </cell>
          <cell r="I6554" t="str">
            <v>M3</v>
          </cell>
          <cell r="J6554" t="str">
            <v>COEFICIENTE DE REPRESENTATIVIDADE</v>
          </cell>
          <cell r="K6554">
            <v>435.67</v>
          </cell>
        </row>
        <row r="6555">
          <cell r="G6555">
            <v>87301</v>
          </cell>
          <cell r="H6555" t="str">
            <v>ARGAMASSA TRAÇO 1:4 (EM VOLUME DE CIMENTO E AREIA MÉDIA ÚMIDA) PARA CONTRAPISO, PREPARO MECÂNICO COM BETONEIRA 400 L. AF_08/2019</v>
          </cell>
          <cell r="I6555" t="str">
            <v>M3</v>
          </cell>
          <cell r="J6555" t="str">
            <v>COEFICIENTE DE REPRESENTATIVIDADE</v>
          </cell>
          <cell r="K6555">
            <v>605.51</v>
          </cell>
        </row>
        <row r="6556">
          <cell r="G6556">
            <v>87302</v>
          </cell>
          <cell r="H6556" t="str">
            <v>ARGAMASSA TRAÇO 1:4 (EM VOLUME DE CIMENTO E AREIA MÉDIA ÚMIDA) PARA CONTRAPISO, PREPARO MECÂNICO COM BETONEIRA 600 L. AF_08/2019</v>
          </cell>
          <cell r="I6556" t="str">
            <v>M3</v>
          </cell>
          <cell r="J6556" t="str">
            <v>COEFICIENTE DE REPRESENTATIVIDADE</v>
          </cell>
          <cell r="K6556">
            <v>593.03</v>
          </cell>
        </row>
        <row r="6557">
          <cell r="G6557">
            <v>87304</v>
          </cell>
          <cell r="H6557" t="str">
            <v>ARGAMASSA TRAÇO 1:5 (EM VOLUME DE CIMENTO E AREIA MÉDIA ÚMIDA) PARA CONTRAPISO, PREPARO MECÂNICO COM BETONEIRA 400 L. AF_08/2019</v>
          </cell>
          <cell r="I6557" t="str">
            <v>M3</v>
          </cell>
          <cell r="J6557" t="str">
            <v>COEFICIENTE DE REPRESENTATIVIDADE</v>
          </cell>
          <cell r="K6557">
            <v>545.57000000000005</v>
          </cell>
        </row>
        <row r="6558">
          <cell r="G6558">
            <v>87305</v>
          </cell>
          <cell r="H6558" t="str">
            <v>ARGAMASSA TRAÇO 1:5 (EM VOLUME DE CIMENTO E AREIA MÉDIA ÚMIDA) PARA CONTRAPISO, PREPARO MECÂNICO COM BETONEIRA 600 L. AF_08/2019</v>
          </cell>
          <cell r="I6558" t="str">
            <v>M3</v>
          </cell>
          <cell r="J6558" t="str">
            <v>COEFICIENTE DE REPRESENTATIVIDADE</v>
          </cell>
          <cell r="K6558">
            <v>544.71</v>
          </cell>
        </row>
        <row r="6559">
          <cell r="G6559">
            <v>87307</v>
          </cell>
          <cell r="H6559" t="str">
            <v>ARGAMASSA TRAÇO 1:6 (EM VOLUME DE CIMENTO E AREIA MÉDIA ÚMIDA) PARA CONTRAPISO, PREPARO MECÂNICO COM BETONEIRA 400 L. AF_08/2019</v>
          </cell>
          <cell r="I6559" t="str">
            <v>M3</v>
          </cell>
          <cell r="J6559" t="str">
            <v>COEFICIENTE DE REPRESENTATIVIDADE</v>
          </cell>
          <cell r="K6559">
            <v>518.09</v>
          </cell>
        </row>
        <row r="6560">
          <cell r="G6560">
            <v>87308</v>
          </cell>
          <cell r="H6560" t="str">
            <v>ARGAMASSA TRAÇO 1:6 (EM VOLUME DE CIMENTO E AREIA MÉDIA ÚMIDA) PARA CONTRAPISO, PREPARO MECÂNICO COM BETONEIRA 600 L. AF_08/2019</v>
          </cell>
          <cell r="I6560" t="str">
            <v>M3</v>
          </cell>
          <cell r="J6560" t="str">
            <v>COEFICIENTE DE REPRESENTATIVIDADE</v>
          </cell>
          <cell r="K6560">
            <v>505.03</v>
          </cell>
        </row>
        <row r="6561">
          <cell r="G6561">
            <v>87310</v>
          </cell>
          <cell r="H6561" t="str">
            <v>ARGAMASSA TRAÇO 1:5 (EM VOLUME DE CIMENTO E AREIA GROSSA ÚMIDA) PARA CHAPISCO CONVENCIONAL, PREPARO MECÂNICO COM BETONEIRA 400 L. AF_08/2019</v>
          </cell>
          <cell r="I6561" t="str">
            <v>M3</v>
          </cell>
          <cell r="J6561" t="str">
            <v>COEFICIENTE DE REPRESENTATIVIDADE</v>
          </cell>
          <cell r="K6561">
            <v>432.33</v>
          </cell>
        </row>
        <row r="6562">
          <cell r="G6562">
            <v>87311</v>
          </cell>
          <cell r="H6562" t="str">
            <v>ARGAMASSA TRAÇO 1:5 (EM VOLUME DE CIMENTO E AREIA GROSSA ÚMIDA) PARA CHAPISCO CONVENCIONAL, PREPARO MECÂNICO COM BETONEIRA 600 L. AF_08/2019</v>
          </cell>
          <cell r="I6562" t="str">
            <v>M3</v>
          </cell>
          <cell r="J6562" t="str">
            <v>COEFICIENTE DE REPRESENTATIVIDADE</v>
          </cell>
          <cell r="K6562">
            <v>419.55</v>
          </cell>
        </row>
        <row r="6563">
          <cell r="G6563">
            <v>87313</v>
          </cell>
          <cell r="H6563" t="str">
            <v>ARGAMASSA TRAÇO 1:3 (EM VOLUME DE CIMENTO E AREIA GROSSA ÚMIDA) PARA CHAPISCO CONVENCIONAL, PREPARO MECÂNICO COM BETONEIRA 400 L. AF_08/2019</v>
          </cell>
          <cell r="I6563" t="str">
            <v>M3</v>
          </cell>
          <cell r="J6563" t="str">
            <v>COEFICIENTE DE REPRESENTATIVIDADE</v>
          </cell>
          <cell r="K6563">
            <v>527.61</v>
          </cell>
        </row>
        <row r="6564">
          <cell r="G6564">
            <v>87314</v>
          </cell>
          <cell r="H6564" t="str">
            <v>ARGAMASSA TRAÇO 1:3 (EM VOLUME DE CIMENTO E AREIA GROSSA ÚMIDA) PARA CHAPISCO CONVENCIONAL, PREPARO MECÂNICO COM BETONEIRA 600 L. AF_08/2019</v>
          </cell>
          <cell r="I6564" t="str">
            <v>M3</v>
          </cell>
          <cell r="J6564" t="str">
            <v>COEFICIENTE DE REPRESENTATIVIDADE</v>
          </cell>
          <cell r="K6564">
            <v>516.67999999999995</v>
          </cell>
        </row>
        <row r="6565">
          <cell r="G6565">
            <v>87316</v>
          </cell>
          <cell r="H6565" t="str">
            <v>ARGAMASSA TRAÇO 1:4 (EM VOLUME DE CIMENTO E AREIA GROSSA ÚMIDA) PARA CHAPISCO CONVENCIONAL, PREPARO MECÂNICO COM BETONEIRA 400 L. AF_08/2019</v>
          </cell>
          <cell r="I6565" t="str">
            <v>M3</v>
          </cell>
          <cell r="J6565" t="str">
            <v>COEFICIENTE DE REPRESENTATIVIDADE</v>
          </cell>
          <cell r="K6565">
            <v>477.28</v>
          </cell>
        </row>
        <row r="6566">
          <cell r="G6566">
            <v>87317</v>
          </cell>
          <cell r="H6566" t="str">
            <v>ARGAMASSA TRAÇO 1:4 (EM VOLUME DE CIMENTO E AREIA GROSSA ÚMIDA) PARA CHAPISCO CONVENCIONAL, PREPARO MECÂNICO COM BETONEIRA 600 L. AF_08/2019</v>
          </cell>
          <cell r="I6566" t="str">
            <v>M3</v>
          </cell>
          <cell r="J6566" t="str">
            <v>COEFICIENTE DE REPRESENTATIVIDADE</v>
          </cell>
          <cell r="K6566">
            <v>459.24</v>
          </cell>
        </row>
        <row r="6567">
          <cell r="G6567">
            <v>87319</v>
          </cell>
          <cell r="H6567" t="str">
            <v>ARGAMASSA TRAÇO 1:5 (EM VOLUME DE CIMENTO E AREIA GROSSA ÚMIDA) COM ADIÇÃO DE EMULSÃO POLIMÉRICA PARA CHAPISCO ROLADO, PREPARO MECÂNICO COM BETONEIRA 400 L. AF_08/2019</v>
          </cell>
          <cell r="I6567" t="str">
            <v>M3</v>
          </cell>
          <cell r="J6567" t="str">
            <v>COEFICIENTE DE REPRESENTATIVIDADE</v>
          </cell>
          <cell r="K6567">
            <v>3346.21</v>
          </cell>
        </row>
        <row r="6568">
          <cell r="G6568">
            <v>87320</v>
          </cell>
          <cell r="H6568" t="str">
            <v>ARGAMASSA TRAÇO 1:5 (EM VOLUME DE CIMENTO E AREIA GROSSA ÚMIDA) COM ADIÇÃO DE EMULSÃO POLIMÉRICA PARA CHAPISCO ROLADO, PREPARO MECÂNICO COM BETONEIRA 600 L. AF_08/2019</v>
          </cell>
          <cell r="I6568" t="str">
            <v>M3</v>
          </cell>
          <cell r="J6568" t="str">
            <v>COEFICIENTE DE REPRESENTATIVIDADE</v>
          </cell>
          <cell r="K6568">
            <v>3348.19</v>
          </cell>
        </row>
        <row r="6569">
          <cell r="G6569">
            <v>87322</v>
          </cell>
          <cell r="H6569" t="str">
            <v>ARGAMASSA TRAÇO 1:3 (EM VOLUME DE CIMENTO E AREIA GROSSA ÚMIDA) COM ADIÇÃO DE EMULSÃO POLIMÉRICA PARA CHAPISCO ROLADO, PREPARO MECÂNICO COM BETONEIRA 400 L. AF_08/2019</v>
          </cell>
          <cell r="I6569" t="str">
            <v>M3</v>
          </cell>
          <cell r="J6569" t="str">
            <v>COEFICIENTE DE REPRESENTATIVIDADE</v>
          </cell>
          <cell r="K6569">
            <v>3456.39</v>
          </cell>
        </row>
        <row r="6570">
          <cell r="G6570">
            <v>87323</v>
          </cell>
          <cell r="H6570" t="str">
            <v>ARGAMASSA TRAÇO 1:3 (EM VOLUME DE CIMENTO E AREIA GROSSA ÚMIDA) COM ADIÇÃO DE EMULSÃO POLIMÉRICA PARA CHAPISCO ROLADO, PREPARO MECÂNICO COM BETONEIRA 600 L. AF_08/2019</v>
          </cell>
          <cell r="I6570" t="str">
            <v>M3</v>
          </cell>
          <cell r="J6570" t="str">
            <v>COEFICIENTE DE REPRESENTATIVIDADE</v>
          </cell>
          <cell r="K6570">
            <v>3451.54</v>
          </cell>
        </row>
        <row r="6571">
          <cell r="G6571">
            <v>87325</v>
          </cell>
          <cell r="H6571" t="str">
            <v>ARGAMASSA TRAÇO 1:4 (EM VOLUME DE CIMENTO E AREIA GROSSA ÚMIDA) COM ADIÇÃO DE EMULSÃO POLIMÉRICA PARA CHAPISCO ROLADO, PREPARO MECÂNICO COM BETONEIRA 400 L. AF_08/2019</v>
          </cell>
          <cell r="I6571" t="str">
            <v>M3</v>
          </cell>
          <cell r="J6571" t="str">
            <v>COEFICIENTE DE REPRESENTATIVIDADE</v>
          </cell>
          <cell r="K6571">
            <v>3375.47</v>
          </cell>
        </row>
        <row r="6572">
          <cell r="G6572">
            <v>87326</v>
          </cell>
          <cell r="H6572" t="str">
            <v>ARGAMASSA TRAÇO 1:4 (EM VOLUME DE CIMENTO E AREIA GROSSA ÚMIDA) COM ADIÇÃO DE EMULSÃO POLIMÉRICA PARA CHAPISCO ROLADO, PREPARO MECÂNICO COM BETONEIRA 600 L. AF_08/2019</v>
          </cell>
          <cell r="I6572" t="str">
            <v>M3</v>
          </cell>
          <cell r="J6572" t="str">
            <v>COEFICIENTE DE REPRESENTATIVIDADE</v>
          </cell>
          <cell r="K6572">
            <v>3379.82</v>
          </cell>
        </row>
        <row r="6573">
          <cell r="G6573">
            <v>87327</v>
          </cell>
          <cell r="H6573" t="str">
            <v>ARGAMASSA TRAÇO 1:7 (EM VOLUME DE CIMENTO E AREIA MÉDIA ÚMIDA) COM ADIÇÃO DE PLASTIFICANTE PARA EMBOÇO/MASSA ÚNICA/ASSENTAMENTO DE ALVENARIA DE VEDAÇÃO, PREPARO MECÂNICO COM MISTURADOR DE EIXO HORIZONTAL DE 300 KG. AF_08/2019</v>
          </cell>
          <cell r="I6573" t="str">
            <v>M3</v>
          </cell>
          <cell r="J6573" t="str">
            <v>COEFICIENTE DE REPRESENTATIVIDADE</v>
          </cell>
          <cell r="K6573">
            <v>456.13</v>
          </cell>
        </row>
        <row r="6574">
          <cell r="G6574">
            <v>87328</v>
          </cell>
          <cell r="H6574" t="str">
            <v>ARGAMASSA TRAÇO 1:7 (EM VOLUME DE CIMENTO E AREIA MÉDIA ÚMIDA) COM ADIÇÃO DE PLASTIFICANTE PARA EMBOÇO/MASSA ÚNICA/ASSENTAMENTO DE ALVENARIA DE VEDAÇÃO, PREPARO MECÂNICO COM MISTURADOR DE EIXO HORIZONTAL DE 600 KG. AF_08/2019</v>
          </cell>
          <cell r="I6574" t="str">
            <v>M3</v>
          </cell>
          <cell r="J6574" t="str">
            <v>COEFICIENTE DE REPRESENTATIVIDADE</v>
          </cell>
          <cell r="K6574">
            <v>394.65</v>
          </cell>
        </row>
        <row r="6575">
          <cell r="G6575">
            <v>87329</v>
          </cell>
          <cell r="H6575" t="str">
            <v>ARGAMASSA TRAÇO 1:6 (EM VOLUME DE CIMENTO E AREIA MÉDIA ÚMIDA) COM ADIÇÃO DE PLASTIFICANTE PARA EMBOÇO/MASSA ÚNICA/ASSENTAMENTO DE ALVENARIA DE VEDAÇÃO, PREPARO MECÂNICO COM MISTURADOR DE EIXO HORIZONTAL DE 300 KG. AF_08/2019</v>
          </cell>
          <cell r="I6575" t="str">
            <v>M3</v>
          </cell>
          <cell r="J6575" t="str">
            <v>COEFICIENTE DE REPRESENTATIVIDADE</v>
          </cell>
          <cell r="K6575">
            <v>490.77</v>
          </cell>
        </row>
        <row r="6576">
          <cell r="G6576">
            <v>87330</v>
          </cell>
          <cell r="H6576" t="str">
            <v>ARGAMASSA TRAÇO 1:6 (EM VOLUME DE CIMENTO E AREIA MÉDIA ÚMIDA) COM ADIÇÃO DE PLASTIFICANTE PARA EMBOÇO/MASSA ÚNICA/ASSENTAMENTO DE ALVENARIA DE VEDAÇÃO, PREPARO MECÂNICO COM MISTURADOR DE EIXO HORIZONTAL DE 600 KG. AF_08/2019</v>
          </cell>
          <cell r="I6576" t="str">
            <v>M3</v>
          </cell>
          <cell r="J6576" t="str">
            <v>COEFICIENTE DE REPRESENTATIVIDADE</v>
          </cell>
          <cell r="K6576">
            <v>421.39</v>
          </cell>
        </row>
        <row r="6577">
          <cell r="G6577">
            <v>87331</v>
          </cell>
          <cell r="H6577" t="str">
            <v>ARGAMASSA TRAÇO 1:1:6 (EM VOLUME DE CIMENTO, CAL E AREIA MÉDIA ÚMIDA) PARA EMBOÇO/MASSA ÚNICA/ASSENTAMENTO DE ALVENARIA DE VEDAÇÃO, PREPARO MECÂNICO COM MISTURADOR DE EIXO HORIZONTAL DE 300 KG. AF_08/2019</v>
          </cell>
          <cell r="I6577" t="str">
            <v>M3</v>
          </cell>
          <cell r="J6577" t="str">
            <v>COEFICIENTE DE REPRESENTATIVIDADE</v>
          </cell>
          <cell r="K6577">
            <v>584.51</v>
          </cell>
        </row>
        <row r="6578">
          <cell r="G6578">
            <v>87332</v>
          </cell>
          <cell r="H6578" t="str">
            <v>ARGAMASSA TRAÇO 1:1:6 (EM VOLUME DE CIMENTO, CAL E AREIA MÉDIA ÚMIDA) PARA EMBOÇO/MASSA ÚNICA/ASSENTAMENTO DE ALVENARIA DE VEDAÇÃO, PREPARO MECÂNICO COM MISTURADOR DE EIXO HORIZONTAL DE 600 KG. AF_08/2019</v>
          </cell>
          <cell r="I6578" t="str">
            <v>M3</v>
          </cell>
          <cell r="J6578" t="str">
            <v>COEFICIENTE DE REPRESENTATIVIDADE</v>
          </cell>
          <cell r="K6578">
            <v>520.59</v>
          </cell>
        </row>
        <row r="6579">
          <cell r="G6579">
            <v>87333</v>
          </cell>
          <cell r="H6579" t="str">
            <v>ARGAMASSA TRAÇO 1:1,5:7,5 (EM VOLUME DE CIMENTO, CAL E AREIA MÉDIA ÚMIDA) PARA EMBOÇO/MASSA ÚNICA/ASSENTAMENTO DE ALVENARIA DE VEDAÇÃO, PREPARO MECÂNICO COM MISTURADOR DE EIXO HORIZONTAL DE 300 KG. AF_08/2019</v>
          </cell>
          <cell r="I6579" t="str">
            <v>M3</v>
          </cell>
          <cell r="J6579" t="str">
            <v>COEFICIENTE DE REPRESENTATIVIDADE</v>
          </cell>
          <cell r="K6579">
            <v>545.62</v>
          </cell>
        </row>
        <row r="6580">
          <cell r="G6580">
            <v>87334</v>
          </cell>
          <cell r="H6580" t="str">
            <v>ARGAMASSA TRAÇO 1:1,5:7,5 (EM VOLUME DE CIMENTO, CAL E AREIA MÉDIA ÚMIDA) PARA EMBOÇO/MASSA ÚNICA/ASSENTAMENTO DE ALVENARIA DE VEDAÇÃO, PREPARO MECÂNICO COM MISTURADOR DE EIXO HORIZONTAL DE 600 KG. AF_08/2019</v>
          </cell>
          <cell r="I6580" t="str">
            <v>M3</v>
          </cell>
          <cell r="J6580" t="str">
            <v>COEFICIENTE DE REPRESENTATIVIDADE</v>
          </cell>
          <cell r="K6580">
            <v>505.68</v>
          </cell>
        </row>
        <row r="6581">
          <cell r="G6581">
            <v>87335</v>
          </cell>
          <cell r="H6581" t="str">
            <v>ARGAMASSA TRAÇO 1:2:8 (EM VOLUME DE CIMENTO, CAL E AREIA MÉDIA ÚMIDA) PARA EMBOÇO/MASSA ÚNICA/ASSENTAMENTO DE ALVENARIA DE VEDAÇÃO, PREPARO MECÂNICO COM MISTURADOR DE EIXO HORIZONTAL DE 300 KG. AF_08/2019</v>
          </cell>
          <cell r="I6581" t="str">
            <v>M3</v>
          </cell>
          <cell r="J6581" t="str">
            <v>COEFICIENTE DE REPRESENTATIVIDADE</v>
          </cell>
          <cell r="K6581">
            <v>538.29</v>
          </cell>
        </row>
        <row r="6582">
          <cell r="G6582">
            <v>87336</v>
          </cell>
          <cell r="H6582" t="str">
            <v>ARGAMASSA TRAÇO 1:2:8 (EM VOLUME DE CIMENTO, CAL E AREIA MÉDIA ÚMIDA) PARA EMBOÇO/MASSA ÚNICA/ASSENTAMENTO DE ALVENARIA DE VEDAÇÃO, PREPARO MECÂNICO COM MISTURADOR DE EIXO HORIZONTAL DE 600 KG. AF_08/2019</v>
          </cell>
          <cell r="I6582" t="str">
            <v>M3</v>
          </cell>
          <cell r="J6582" t="str">
            <v>COEFICIENTE DE REPRESENTATIVIDADE</v>
          </cell>
          <cell r="K6582">
            <v>522.01</v>
          </cell>
        </row>
        <row r="6583">
          <cell r="G6583">
            <v>87337</v>
          </cell>
          <cell r="H6583" t="str">
            <v>ARGAMASSA TRAÇO 1:2:9 (EM VOLUME DE CIMENTO, CAL E AREIA MÉDIA ÚMIDA) PARA EMBOÇO/MASSA ÚNICA/ASSENTAMENTO DE ALVENARIA DE VEDAÇÃO, PREPARO MECÂNICO COM MISTURADOR DE EIXO HORIZONTAL DE 300 KG. AF_08/2019</v>
          </cell>
          <cell r="I6583" t="str">
            <v>M3</v>
          </cell>
          <cell r="J6583" t="str">
            <v>COEFICIENTE DE REPRESENTATIVIDADE</v>
          </cell>
          <cell r="K6583">
            <v>529.42999999999995</v>
          </cell>
        </row>
        <row r="6584">
          <cell r="G6584">
            <v>87338</v>
          </cell>
          <cell r="H6584" t="str">
            <v>ARGAMASSA TRAÇO 1:3:12 (EM VOLUME DE CIMENTO, CAL E AREIA MÉDIA ÚMIDA) PARA EMBOÇO/MASSA ÚNICA/ASSENTAMENTO DE ALVENARIA DE VEDAÇÃO, PREPARO MECÂNICO COM MISTURADOR DE EIXO HORIZONTAL DE 600 KG. AF_08/2019</v>
          </cell>
          <cell r="I6584" t="str">
            <v>M3</v>
          </cell>
          <cell r="J6584" t="str">
            <v>COEFICIENTE DE REPRESENTATIVIDADE</v>
          </cell>
          <cell r="K6584">
            <v>505.37</v>
          </cell>
        </row>
        <row r="6585">
          <cell r="G6585">
            <v>87339</v>
          </cell>
          <cell r="H6585" t="str">
            <v>ARGAMASSA TRAÇO 1:3 (EM VOLUME DE CIMENTO E AREIA MÉDIA ÚMIDA) PARA CONTRAPISO, PREPARO MECÂNICO COM MISTURADOR DE EIXO HORIZONTAL DE 160 KG. AF_08/2019</v>
          </cell>
          <cell r="I6585" t="str">
            <v>M3</v>
          </cell>
          <cell r="J6585" t="str">
            <v>COEFICIENTE DE REPRESENTATIVIDADE</v>
          </cell>
          <cell r="K6585">
            <v>797.6</v>
          </cell>
        </row>
        <row r="6586">
          <cell r="G6586">
            <v>87340</v>
          </cell>
          <cell r="H6586" t="str">
            <v>ARGAMASSA TRAÇO 1:3 (EM VOLUME DE CIMENTO E AREIA MÉDIA ÚMIDA) PARA CONTRAPISO, PREPARO MECÂNICO COM MISTURADOR DE EIXO HORIZONTAL DE 300 KG. AF_08/2019</v>
          </cell>
          <cell r="I6586" t="str">
            <v>M3</v>
          </cell>
          <cell r="J6586" t="str">
            <v>COEFICIENTE DE REPRESENTATIVIDADE</v>
          </cell>
          <cell r="K6586">
            <v>673.07</v>
          </cell>
        </row>
        <row r="6587">
          <cell r="G6587">
            <v>87341</v>
          </cell>
          <cell r="H6587" t="str">
            <v>ARGAMASSA TRAÇO 1:3 (EM VOLUME DE CIMENTO E AREIA MÉDIA ÚMIDA) PARA CONTRAPISO, PREPARO MECÂNICO COM MISTURADOR DE EIXO HORIZONTAL DE 600 KG. AF_08/2019</v>
          </cell>
          <cell r="I6587" t="str">
            <v>M3</v>
          </cell>
          <cell r="J6587" t="str">
            <v>COEFICIENTE DE REPRESENTATIVIDADE</v>
          </cell>
          <cell r="K6587">
            <v>639.58000000000004</v>
          </cell>
        </row>
        <row r="6588">
          <cell r="G6588">
            <v>87342</v>
          </cell>
          <cell r="H6588" t="str">
            <v>ARGAMASSA TRAÇO 1:4 (EM VOLUME DE CIMENTO E AREIA MÉDIA ÚMIDA) PARA CONTRAPISO, PREPARO MECÂNICO COM MISTURADOR DE EIXO HORIZONTAL DE 160 KG. AF_08/2019</v>
          </cell>
          <cell r="I6588" t="str">
            <v>M3</v>
          </cell>
          <cell r="J6588" t="str">
            <v>COEFICIENTE DE REPRESENTATIVIDADE</v>
          </cell>
          <cell r="K6588">
            <v>676.98</v>
          </cell>
        </row>
        <row r="6589">
          <cell r="G6589">
            <v>87343</v>
          </cell>
          <cell r="H6589" t="str">
            <v>ARGAMASSA TRAÇO 1:4 (EM VOLUME DE CIMENTO E AREIA MÉDIA ÚMIDA) PARA CONTRAPISO, PREPARO MECÂNICO COM MISTURADOR DE EIXO HORIZONTAL DE 300 KG. AF_08/2019</v>
          </cell>
          <cell r="I6589" t="str">
            <v>M3</v>
          </cell>
          <cell r="J6589" t="str">
            <v>COEFICIENTE DE REPRESENTATIVIDADE</v>
          </cell>
          <cell r="K6589">
            <v>606.37</v>
          </cell>
        </row>
        <row r="6590">
          <cell r="G6590">
            <v>87344</v>
          </cell>
          <cell r="H6590" t="str">
            <v>ARGAMASSA TRAÇO 1:4 (EM VOLUME DE CIMENTO E AREIA MÉDIA ÚMIDA) PARA CONTRAPISO, PREPARO MECÂNICO COM MISTURADOR DE EIXO HORIZONTAL DE 600 KG. AF_08/2019</v>
          </cell>
          <cell r="I6590" t="str">
            <v>M3</v>
          </cell>
          <cell r="J6590" t="str">
            <v>COEFICIENTE DE REPRESENTATIVIDADE</v>
          </cell>
          <cell r="K6590">
            <v>565.21</v>
          </cell>
        </row>
        <row r="6591">
          <cell r="G6591">
            <v>87345</v>
          </cell>
          <cell r="H6591" t="str">
            <v>ARGAMASSA TRAÇO 1:5 (EM VOLUME DE CIMENTO E AREIA MÉDIA ÚMIDA) PARA CONTRAPISO, PREPARO MECÂNICO COM MISTURADOR DE EIXO HORIZONTAL DE 160 KG. AF_08/2019</v>
          </cell>
          <cell r="I6591" t="str">
            <v>M3</v>
          </cell>
          <cell r="J6591" t="str">
            <v>COEFICIENTE DE REPRESENTATIVIDADE</v>
          </cell>
          <cell r="K6591">
            <v>605.66999999999996</v>
          </cell>
        </row>
        <row r="6592">
          <cell r="G6592">
            <v>87346</v>
          </cell>
          <cell r="H6592" t="str">
            <v>ARGAMASSA TRAÇO 1:5 (EM VOLUME DE CIMENTO E AREIA MÉDIA ÚMIDA) PARA CONTRAPISO, PREPARO MECÂNICO COM MISTURADOR DE EIXO HORIZONTAL DE 300 KG. AF_08/2019</v>
          </cell>
          <cell r="I6592" t="str">
            <v>M3</v>
          </cell>
          <cell r="J6592" t="str">
            <v>COEFICIENTE DE REPRESENTATIVIDADE</v>
          </cell>
          <cell r="K6592">
            <v>547.44000000000005</v>
          </cell>
        </row>
        <row r="6593">
          <cell r="G6593">
            <v>87347</v>
          </cell>
          <cell r="H6593" t="str">
            <v>ARGAMASSA TRAÇO 1:5 (EM VOLUME DE CIMENTO E AREIA MÉDIA ÚMIDA) PARA CONTRAPISO, PREPARO MECÂNICO COM MISTURADOR DE EIXO HORIZONTAL DE 600 KG. AF_08/2019</v>
          </cell>
          <cell r="I6593" t="str">
            <v>M3</v>
          </cell>
          <cell r="J6593" t="str">
            <v>COEFICIENTE DE REPRESENTATIVIDADE</v>
          </cell>
          <cell r="K6593">
            <v>514.14</v>
          </cell>
        </row>
        <row r="6594">
          <cell r="G6594">
            <v>87348</v>
          </cell>
          <cell r="H6594" t="str">
            <v>ARGAMASSA TRAÇO 1:6 (EM VOLUME DE CIMENTO E AREIA MÉDIA ÚMIDA) PARA CONTRAPISO, PREPARO MECÂNICO COM MISTURADOR DE EIXO HORIZONTAL DE 160 KG. AF_08/2019</v>
          </cell>
          <cell r="I6594" t="str">
            <v>M3</v>
          </cell>
          <cell r="J6594" t="str">
            <v>COEFICIENTE DE REPRESENTATIVIDADE</v>
          </cell>
          <cell r="K6594">
            <v>552.5</v>
          </cell>
        </row>
        <row r="6595">
          <cell r="G6595">
            <v>87349</v>
          </cell>
          <cell r="H6595" t="str">
            <v>ARGAMASSA TRAÇO 1:6 (EM VOLUME DE CIMENTO E AREIA MÉDIA ÚMIDA) PARA CONTRAPISO, PREPARO MECÂNICO COM MISTURADOR DE EIXO HORIZONTAL DE 600 KG. AF_08/2019</v>
          </cell>
          <cell r="I6595" t="str">
            <v>M3</v>
          </cell>
          <cell r="J6595" t="str">
            <v>COEFICIENTE DE REPRESENTATIVIDADE</v>
          </cell>
          <cell r="K6595">
            <v>473.93</v>
          </cell>
        </row>
        <row r="6596">
          <cell r="G6596">
            <v>87350</v>
          </cell>
          <cell r="H6596" t="str">
            <v>ARGAMASSA TRAÇO 1:5 (EM VOLUME DE CIMENTO E AREIA GROSSA ÚMIDA) PARA CHAPISCO CONVENCIONAL, PREPARO MECÂNICO COM MISTURADOR DE EIXO HORIZONTAL DE 300 KG. AF_08/2019</v>
          </cell>
          <cell r="I6596" t="str">
            <v>M3</v>
          </cell>
          <cell r="J6596" t="str">
            <v>COEFICIENTE DE REPRESENTATIVIDADE</v>
          </cell>
          <cell r="K6596">
            <v>478.02</v>
          </cell>
        </row>
        <row r="6597">
          <cell r="G6597">
            <v>87351</v>
          </cell>
          <cell r="H6597" t="str">
            <v>ARGAMASSA TRAÇO 1:5 (EM VOLUME DE CIMENTO E AREIA GROSSA ÚMIDA) PARA CHAPISCO CONVENCIONAL, PREPARO MECÂNICO COM MISTURADOR DE EIXO HORIZONTAL DE 600 KG. AF_08/2019</v>
          </cell>
          <cell r="I6597" t="str">
            <v>M3</v>
          </cell>
          <cell r="J6597" t="str">
            <v>COEFICIENTE DE REPRESENTATIVIDADE</v>
          </cell>
          <cell r="K6597">
            <v>403.82</v>
          </cell>
        </row>
        <row r="6598">
          <cell r="G6598">
            <v>87352</v>
          </cell>
          <cell r="H6598" t="str">
            <v>ARGAMASSA TRAÇO 1:3 (EM VOLUME DE CIMENTO E AREIA GROSSA ÚMIDA) PARA CHAPISCO CONVENCIONAL, PREPARO MECÂNICO COM MISTURADOR DE EIXO HORIZONTAL DE 160 KG. AF_08/2019</v>
          </cell>
          <cell r="I6598" t="str">
            <v>M3</v>
          </cell>
          <cell r="J6598" t="str">
            <v>COEFICIENTE DE REPRESENTATIVIDADE</v>
          </cell>
          <cell r="K6598">
            <v>608.99</v>
          </cell>
        </row>
        <row r="6599">
          <cell r="G6599">
            <v>87353</v>
          </cell>
          <cell r="H6599" t="str">
            <v>ARGAMASSA TRAÇO 1:3 (EM VOLUME DE CIMENTO E AREIA GROSSA ÚMIDA) PARA CHAPISCO CONVENCIONAL, PREPARO MECÂNICO COM MISTURADOR DE EIXO HORIZONTAL DE 300 KG. AF_08/2019</v>
          </cell>
          <cell r="I6599" t="str">
            <v>M3</v>
          </cell>
          <cell r="J6599" t="str">
            <v>COEFICIENTE DE REPRESENTATIVIDADE</v>
          </cell>
          <cell r="K6599">
            <v>531.79999999999995</v>
          </cell>
        </row>
        <row r="6600">
          <cell r="G6600">
            <v>87354</v>
          </cell>
          <cell r="H6600" t="str">
            <v>ARGAMASSA TRAÇO 1:3 (EM VOLUME DE CIMENTO E AREIA GROSSA ÚMIDA) PARA CHAPISCO CONVENCIONAL, PREPARO MECÂNICO COM MISTURADOR DE EIXO HORIZONTAL DE 600 KG. AF_08/2019</v>
          </cell>
          <cell r="I6600" t="str">
            <v>M3</v>
          </cell>
          <cell r="J6600" t="str">
            <v>COEFICIENTE DE REPRESENTATIVIDADE</v>
          </cell>
          <cell r="K6600">
            <v>495.23</v>
          </cell>
        </row>
        <row r="6601">
          <cell r="G6601">
            <v>87355</v>
          </cell>
          <cell r="H6601" t="str">
            <v>ARGAMASSA TRAÇO 1:4 (EM VOLUME DE CIMENTO E AREIA GROSSA ÚMIDA) PARA CHAPISCO CONVENCIONAL, PREPARO MECÂNICO COM MISTURADOR DE EIXO HORIZONTAL DE 160 KG. AF_08/2019</v>
          </cell>
          <cell r="I6601" t="str">
            <v>M3</v>
          </cell>
          <cell r="J6601" t="str">
            <v>COEFICIENTE DE REPRESENTATIVIDADE</v>
          </cell>
          <cell r="K6601">
            <v>515.77</v>
          </cell>
        </row>
        <row r="6602">
          <cell r="G6602">
            <v>87356</v>
          </cell>
          <cell r="H6602" t="str">
            <v>ARGAMASSA TRAÇO 1:4 (EM VOLUME DE CIMENTO E AREIA GROSSA ÚMIDA) PARA CHAPISCO CONVENCIONAL, PREPARO MECÂNICO COM MISTURADOR DE EIXO HORIZONTAL DE 300 KG. AF_08/2019</v>
          </cell>
          <cell r="I6602" t="str">
            <v>M3</v>
          </cell>
          <cell r="J6602" t="str">
            <v>COEFICIENTE DE REPRESENTATIVIDADE</v>
          </cell>
          <cell r="K6602">
            <v>463.68</v>
          </cell>
        </row>
        <row r="6603">
          <cell r="G6603">
            <v>87357</v>
          </cell>
          <cell r="H6603" t="str">
            <v>ARGAMASSA TRAÇO 1:4 (EM VOLUME DE CIMENTO E AREIA GROSSA ÚMIDA) PARA CHAPISCO CONVENCIONAL, PREPARO MECÂNICO COM MISTURADOR DE EIXO HORIZONTAL DE 600 KG. AF_08/2019</v>
          </cell>
          <cell r="I6603" t="str">
            <v>M3</v>
          </cell>
          <cell r="J6603" t="str">
            <v>COEFICIENTE DE REPRESENTATIVIDADE</v>
          </cell>
          <cell r="K6603">
            <v>436.41</v>
          </cell>
        </row>
        <row r="6604">
          <cell r="G6604">
            <v>87358</v>
          </cell>
          <cell r="H6604" t="str">
            <v>ARGAMASSA TRAÇO 1:5 (EM VOLUME DE CIMENTO E AREIA GROSSA ÚMIDA) COM ADIÇÃO DE EMULSÃO POLIMÉRICA PARA CHAPISCO ROLADO, PREPARO MECÂNICO COM MISTURADOR DE EIXO HORIZONTAL DE 300 KG. AF_08/2019</v>
          </cell>
          <cell r="I6604" t="str">
            <v>M3</v>
          </cell>
          <cell r="J6604" t="str">
            <v>COEFICIENTE DE REPRESENTATIVIDADE</v>
          </cell>
          <cell r="K6604">
            <v>3310.84</v>
          </cell>
        </row>
        <row r="6605">
          <cell r="G6605">
            <v>87359</v>
          </cell>
          <cell r="H6605" t="str">
            <v>ARGAMASSA TRAÇO 1:5 (EM VOLUME DE CIMENTO E AREIA GROSSA ÚMIDA) COM ADIÇÃO DE EMULSÃO POLIMÉRICA PARA CHAPISCO ROLADO, PREPARO MECÂNICO COM MISTURADOR DE EIXO HORIZONTAL DE 600 KG. AF_08/2019</v>
          </cell>
          <cell r="I6605" t="str">
            <v>M3</v>
          </cell>
          <cell r="J6605" t="str">
            <v>COEFICIENTE DE REPRESENTATIVIDADE</v>
          </cell>
          <cell r="K6605">
            <v>3279.59</v>
          </cell>
        </row>
        <row r="6606">
          <cell r="G6606">
            <v>87360</v>
          </cell>
          <cell r="H6606" t="str">
            <v>ARGAMASSA TRAÇO 1:3 (EM VOLUME DE CIMENTO E AREIA GROSSA ÚMIDA) COM ADIÇÃO DE EMULSÃO POLIMÉRICA PARA CHAPISCO ROLADO, PREPARO MECÂNICO COM MISTURADOR DE EIXO HORIZONTAL DE 160 KG. AF_08/2019</v>
          </cell>
          <cell r="I6606" t="str">
            <v>M3</v>
          </cell>
          <cell r="J6606" t="str">
            <v>COEFICIENTE DE REPRESENTATIVIDADE</v>
          </cell>
          <cell r="K6606">
            <v>3419.39</v>
          </cell>
        </row>
        <row r="6607">
          <cell r="G6607">
            <v>87361</v>
          </cell>
          <cell r="H6607" t="str">
            <v>ARGAMASSA TRAÇO 1:3 (EM VOLUME DE CIMENTO E AREIA GROSSA ÚMIDA) COM ADIÇÃO DE EMULSÃO POLIMÉRICA PARA CHAPISCO ROLADO, PREPARO MECÂNICO COM MISTURADOR DE EIXO HORIZONTAL DE 300 KG. AF_08/2019</v>
          </cell>
          <cell r="I6607" t="str">
            <v>M3</v>
          </cell>
          <cell r="J6607" t="str">
            <v>COEFICIENTE DE REPRESENTATIVIDADE</v>
          </cell>
          <cell r="K6607">
            <v>3374.42</v>
          </cell>
        </row>
        <row r="6608">
          <cell r="G6608">
            <v>87362</v>
          </cell>
          <cell r="H6608" t="str">
            <v>ARGAMASSA TRAÇO 1:3 (EM VOLUME DE CIMENTO E AREIA GROSSA ÚMIDA) COM ADIÇÃO DE EMULSÃO POLIMÉRICA PARA CHAPISCO ROLADO, PREPARO MECÂNICO COM MISTURADOR DE EIXO HORIZONTAL DE 600 KG. AF_08/2019</v>
          </cell>
          <cell r="I6608" t="str">
            <v>M3</v>
          </cell>
          <cell r="J6608" t="str">
            <v>COEFICIENTE DE REPRESENTATIVIDADE</v>
          </cell>
          <cell r="K6608">
            <v>3370.18</v>
          </cell>
        </row>
        <row r="6609">
          <cell r="G6609">
            <v>87363</v>
          </cell>
          <cell r="H6609" t="str">
            <v>ARGAMASSA TRAÇO 1:4 (EM VOLUME DE CIMENTO E AREIA GROSSA ÚMIDA) COM ADIÇÃO DE EMULSÃO POLIMÉRICA PARA CHAPISCO ROLADO, PREPARO MECÂNICO COM MISTURADOR DE EIXO HORIZONTAL DE 300 KG. AF_08/2019</v>
          </cell>
          <cell r="I6609" t="str">
            <v>M3</v>
          </cell>
          <cell r="J6609" t="str">
            <v>COEFICIENTE DE REPRESENTATIVIDADE</v>
          </cell>
          <cell r="K6609">
            <v>3349.17</v>
          </cell>
        </row>
        <row r="6610">
          <cell r="G6610">
            <v>87364</v>
          </cell>
          <cell r="H6610" t="str">
            <v>ARGAMASSA TRAÇO 1:4 (EM VOLUME DE CIMENTO E AREIA GROSSA ÚMIDA) COM ADIÇÃO DE EMULSÃO POLIMÉRICA PARA CHAPISCO ROLADO, PREPARO MECÂNICO COM MISTURADOR DE EIXO HORIZONTAL DE 600 KG. AF_08/2019</v>
          </cell>
          <cell r="I6610" t="str">
            <v>M3</v>
          </cell>
          <cell r="J6610" t="str">
            <v>COEFICIENTE DE REPRESENTATIVIDADE</v>
          </cell>
          <cell r="K6610">
            <v>3317.55</v>
          </cell>
        </row>
        <row r="6611">
          <cell r="G6611">
            <v>87365</v>
          </cell>
          <cell r="H6611" t="str">
            <v>ARGAMASSA TRAÇO 1:7 (EM VOLUME DE CIMENTO E AREIA MÉDIA ÚMIDA) COM ADIÇÃO DE PLASTIFICANTE PARA EMBOÇO/MASSA ÚNICA/ASSENTAMENTO DE ALVENARIA DE VEDAÇÃO, PREPARO MANUAL. AF_08/2019</v>
          </cell>
          <cell r="I6611" t="str">
            <v>M3</v>
          </cell>
          <cell r="J6611" t="str">
            <v>COEFICIENTE DE REPRESENTATIVIDADE</v>
          </cell>
          <cell r="K6611">
            <v>512.55999999999995</v>
          </cell>
        </row>
        <row r="6612">
          <cell r="G6612">
            <v>87366</v>
          </cell>
          <cell r="H6612" t="str">
            <v>ARGAMASSA TRAÇO 1:6 (EM VOLUME DE CIMENTO E AREIA MÉDIA ÚMIDA) COM ADIÇÃO DE PLASTIFICANTE PARA EMBOÇO/MASSA ÚNICA/ASSENTAMENTO DE ALVENARIA DE VEDAÇÃO, PREPARO MANUAL. AF_08/2019</v>
          </cell>
          <cell r="I6612" t="str">
            <v>M3</v>
          </cell>
          <cell r="J6612" t="str">
            <v>COEFICIENTE DE REPRESENTATIVIDADE</v>
          </cell>
          <cell r="K6612">
            <v>542.46</v>
          </cell>
        </row>
        <row r="6613">
          <cell r="G6613">
            <v>87367</v>
          </cell>
          <cell r="H6613" t="str">
            <v>ARGAMASSA TRAÇO 1:1:6 (EM VOLUME DE CIMENTO, CAL E AREIA MÉDIA ÚMIDA) PARA EMBOÇO/MASSA ÚNICA/ASSENTAMENTO DE ALVENARIA DE VEDAÇÃO, PREPARO MANUAL. AF_08/2019</v>
          </cell>
          <cell r="I6613" t="str">
            <v>M3</v>
          </cell>
          <cell r="J6613" t="str">
            <v>COEFICIENTE DE REPRESENTATIVIDADE</v>
          </cell>
          <cell r="K6613">
            <v>640.87</v>
          </cell>
        </row>
        <row r="6614">
          <cell r="G6614">
            <v>87368</v>
          </cell>
          <cell r="H6614" t="str">
            <v>ARGAMASSA TRAÇO 1:1,5:7,5 (EM VOLUME DE CIMENTO, CAL E AREIA MÉDIA ÚMIDA) PARA EMBOÇO/MASSA ÚNICA/ASSENTAMENTO DE ALVENARIA DE VEDAÇÃO, PREPARO MANUAL. AF_08/2019</v>
          </cell>
          <cell r="I6614" t="str">
            <v>M3</v>
          </cell>
          <cell r="J6614" t="str">
            <v>COEFICIENTE DE REPRESENTATIVIDADE</v>
          </cell>
          <cell r="K6614">
            <v>623.6</v>
          </cell>
        </row>
        <row r="6615">
          <cell r="G6615">
            <v>87369</v>
          </cell>
          <cell r="H6615" t="str">
            <v>ARGAMASSA TRAÇO 1:2:8 (EM VOLUME DE CIMENTO, CAL E AREIA MÉDIA ÚMIDA) PARA EMBOÇO/MASSA ÚNICA/ASSENTAMENTO DE ALVENARIA DE VEDAÇÃO, PREPARO MANUAL. AF_08/2019</v>
          </cell>
          <cell r="I6615" t="str">
            <v>M3</v>
          </cell>
          <cell r="J6615" t="str">
            <v>COEFICIENTE DE REPRESENTATIVIDADE</v>
          </cell>
          <cell r="K6615">
            <v>639.37</v>
          </cell>
        </row>
        <row r="6616">
          <cell r="G6616">
            <v>87370</v>
          </cell>
          <cell r="H6616" t="str">
            <v>ARGAMASSA TRAÇO 1:2:9 (EM VOLUME DE CIMENTO, CAL E AREIA MÉDIA ÚMIDA) PARA EMBOÇO/MASSA ÚNICA/ASSENTAMENTO DE ALVENARIA DE VEDAÇÃO, PREPARO MANUAL. AF_08/2019</v>
          </cell>
          <cell r="I6616" t="str">
            <v>M3</v>
          </cell>
          <cell r="J6616" t="str">
            <v>COEFICIENTE DE REPRESENTATIVIDADE</v>
          </cell>
          <cell r="K6616">
            <v>614.34</v>
          </cell>
        </row>
        <row r="6617">
          <cell r="G6617">
            <v>87371</v>
          </cell>
          <cell r="H6617" t="str">
            <v>ARGAMASSA TRAÇO 1:3:12 (EM VOLUME DE CIMENTO, CAL E AREIA MÉDIA ÚMIDA) PARA EMBOÇO/MASSA ÚNICA/ASSENTAMENTO DE ALVENARIA DE VEDAÇÃO, PREPARO MANUAL. AF_08/2019</v>
          </cell>
          <cell r="I6617" t="str">
            <v>M3</v>
          </cell>
          <cell r="J6617" t="str">
            <v>COEFICIENTE DE REPRESENTATIVIDADE</v>
          </cell>
          <cell r="K6617">
            <v>601.44000000000005</v>
          </cell>
        </row>
        <row r="6618">
          <cell r="G6618">
            <v>87372</v>
          </cell>
          <cell r="H6618" t="str">
            <v>ARGAMASSA TRAÇO 1:3 (EM VOLUME DE CIMENTO E AREIA MÉDIA ÚMIDA) PARA CONTRAPISO, PREPARO MANUAL. AF_08/2019</v>
          </cell>
          <cell r="I6618" t="str">
            <v>M3</v>
          </cell>
          <cell r="J6618" t="str">
            <v>COEFICIENTE DE REPRESENTATIVIDADE</v>
          </cell>
          <cell r="K6618">
            <v>771.62</v>
          </cell>
        </row>
        <row r="6619">
          <cell r="G6619">
            <v>87373</v>
          </cell>
          <cell r="H6619" t="str">
            <v>ARGAMASSA TRAÇO 1:4 (EM VOLUME DE CIMENTO E AREIA MÉDIA ÚMIDA) PARA CONTRAPISO, PREPARO MANUAL. AF_08/2019</v>
          </cell>
          <cell r="I6619" t="str">
            <v>M3</v>
          </cell>
          <cell r="J6619" t="str">
            <v>COEFICIENTE DE REPRESENTATIVIDADE</v>
          </cell>
          <cell r="K6619">
            <v>685.39</v>
          </cell>
        </row>
        <row r="6620">
          <cell r="G6620">
            <v>87374</v>
          </cell>
          <cell r="H6620" t="str">
            <v>ARGAMASSA TRAÇO 1:5 (EM VOLUME DE CIMENTO E AREIA MÉDIA ÚMIDA) PARA CONTRAPISO, PREPARO MANUAL. AF_08/2019</v>
          </cell>
          <cell r="I6620" t="str">
            <v>M3</v>
          </cell>
          <cell r="J6620" t="str">
            <v>COEFICIENTE DE REPRESENTATIVIDADE</v>
          </cell>
          <cell r="K6620">
            <v>635.34</v>
          </cell>
        </row>
        <row r="6621">
          <cell r="G6621">
            <v>87375</v>
          </cell>
          <cell r="H6621" t="str">
            <v>ARGAMASSA TRAÇO 1:6 (EM VOLUME DE CIMENTO E AREIA MÉDIA ÚMIDA) PARA CONTRAPISO, PREPARO MANUAL. AF_08/2019</v>
          </cell>
          <cell r="I6621" t="str">
            <v>M3</v>
          </cell>
          <cell r="J6621" t="str">
            <v>COEFICIENTE DE REPRESENTATIVIDADE</v>
          </cell>
          <cell r="K6621">
            <v>602.63</v>
          </cell>
        </row>
        <row r="6622">
          <cell r="G6622">
            <v>87376</v>
          </cell>
          <cell r="H6622" t="str">
            <v>ARGAMASSA TRAÇO 1:5 (EM VOLUME DE CIMENTO E AREIA GROSSA ÚMIDA) PARA CHAPISCO CONVENCIONAL, PREPARO MANUAL. AF_08/2019</v>
          </cell>
          <cell r="I6622" t="str">
            <v>M3</v>
          </cell>
          <cell r="J6622" t="str">
            <v>COEFICIENTE DE REPRESENTATIVIDADE</v>
          </cell>
          <cell r="K6622">
            <v>521.54999999999995</v>
          </cell>
        </row>
        <row r="6623">
          <cell r="G6623">
            <v>87377</v>
          </cell>
          <cell r="H6623" t="str">
            <v>ARGAMASSA TRAÇO 1:3 (EM VOLUME DE CIMENTO E AREIA GROSSA ÚMIDA) PARA CHAPISCO CONVENCIONAL, PREPARO MANUAL. AF_08/2019</v>
          </cell>
          <cell r="I6623" t="str">
            <v>M3</v>
          </cell>
          <cell r="J6623" t="str">
            <v>COEFICIENTE DE REPRESENTATIVIDADE</v>
          </cell>
          <cell r="K6623">
            <v>620.69000000000005</v>
          </cell>
        </row>
        <row r="6624">
          <cell r="G6624">
            <v>87378</v>
          </cell>
          <cell r="H6624" t="str">
            <v>ARGAMASSA TRAÇO 1:4 (EM VOLUME DE CIMENTO E AREIA GROSSA ÚMIDA) PARA CHAPISCO CONVENCIONAL, PREPARO MANUAL. AF_08/2019</v>
          </cell>
          <cell r="I6624" t="str">
            <v>M3</v>
          </cell>
          <cell r="J6624" t="str">
            <v>COEFICIENTE DE REPRESENTATIVIDADE</v>
          </cell>
          <cell r="K6624">
            <v>557.24</v>
          </cell>
        </row>
        <row r="6625">
          <cell r="G6625">
            <v>87379</v>
          </cell>
          <cell r="H6625" t="str">
            <v>ARGAMASSA TRAÇO 1:5 (EM VOLUME DE CIMENTO E AREIA GROSSA ÚMIDA) COM ADIÇÃO DE EMULSÃO POLIMÉRICA PARA CHAPISCO ROLADO, PREPARO MANUAL. AF_08/2019</v>
          </cell>
          <cell r="I6625" t="str">
            <v>M3</v>
          </cell>
          <cell r="J6625" t="str">
            <v>COEFICIENTE DE REPRESENTATIVIDADE</v>
          </cell>
          <cell r="K6625">
            <v>3415.75</v>
          </cell>
        </row>
        <row r="6626">
          <cell r="G6626">
            <v>87380</v>
          </cell>
          <cell r="H6626" t="str">
            <v>ARGAMASSA TRAÇO 1:3 (EM VOLUME DE CIMENTO E AREIA GROSSA ÚMIDA) COM ADIÇÃO DE EMULSÃO POLIMÉRICA PARA CHAPISCO ROLADO, PREPARO MANUAL. AF_08/2019</v>
          </cell>
          <cell r="I6626" t="str">
            <v>M3</v>
          </cell>
          <cell r="J6626" t="str">
            <v>COEFICIENTE DE REPRESENTATIVIDADE</v>
          </cell>
          <cell r="K6626">
            <v>3510.64</v>
          </cell>
        </row>
        <row r="6627">
          <cell r="G6627">
            <v>87381</v>
          </cell>
          <cell r="H6627" t="str">
            <v>ARGAMASSA TRAÇO 1:4 (EM VOLUME DE CIMENTO E AREIA GROSSA ÚMIDA) COM ADIÇÃO DE EMULSÃO POLIMÉRICA PARA CHAPISCO ROLADO, PREPARO MANUAL. AF_08/2019</v>
          </cell>
          <cell r="I6627" t="str">
            <v>M3</v>
          </cell>
          <cell r="J6627" t="str">
            <v>COEFICIENTE DE REPRESENTATIVIDADE</v>
          </cell>
          <cell r="K6627">
            <v>3449.51</v>
          </cell>
        </row>
        <row r="6628">
          <cell r="G6628">
            <v>87382</v>
          </cell>
          <cell r="H6628" t="str">
            <v>ARGAMASSA INDUSTRIALIZADA MULTIUSO PARA REVESTIMENTOS E ASSENTAMENTO DA ALVENARIA, PREPARO COM MISTURADOR DE EIXO HORIZONTAL DE 160 KG. AF_08/2019</v>
          </cell>
          <cell r="I6628" t="str">
            <v>M3</v>
          </cell>
          <cell r="J6628" t="str">
            <v>COEFICIENTE DE REPRESENTATIVIDADE</v>
          </cell>
          <cell r="K6628">
            <v>1504.01</v>
          </cell>
        </row>
        <row r="6629">
          <cell r="G6629">
            <v>87383</v>
          </cell>
          <cell r="H6629" t="str">
            <v>ARGAMASSA INDUSTRIALIZADA MULTIUSO PARA REVESTIMENTOS E ASSENTAMENTO DA ALVENARIA, PREPARO COM MISTURADOR DE EIXO HORIZONTAL DE 300 KG. AF_08/2019</v>
          </cell>
          <cell r="I6629" t="str">
            <v>M3</v>
          </cell>
          <cell r="J6629" t="str">
            <v>COEFICIENTE DE REPRESENTATIVIDADE</v>
          </cell>
          <cell r="K6629">
            <v>1496.4</v>
          </cell>
        </row>
        <row r="6630">
          <cell r="G6630">
            <v>87384</v>
          </cell>
          <cell r="H6630" t="str">
            <v>ARGAMASSA INDUSTRIALIZADA MULTIUSO PARA REVESTIMENTOS E ASSENTAMENTO DA ALVENARIA, PREPARO COM MISTURADOR DE EIXO HORIZONTAL DE 600 KG. AF_08/2019</v>
          </cell>
          <cell r="I6630" t="str">
            <v>M3</v>
          </cell>
          <cell r="J6630" t="str">
            <v>COEFICIENTE DE REPRESENTATIVIDADE</v>
          </cell>
          <cell r="K6630">
            <v>1483.97</v>
          </cell>
        </row>
        <row r="6631">
          <cell r="G6631">
            <v>87385</v>
          </cell>
          <cell r="H6631" t="str">
            <v>ARGAMASSA PRONTA PARA CONTRAPISO, PREPARO COM MISTURADOR DE EIXO HORIZONTAL DE 160 KG. AF_08/2019</v>
          </cell>
          <cell r="I6631" t="str">
            <v>M3</v>
          </cell>
          <cell r="J6631" t="str">
            <v>COEFICIENTE DE REPRESENTATIVIDADE</v>
          </cell>
          <cell r="K6631">
            <v>1748.61</v>
          </cell>
        </row>
        <row r="6632">
          <cell r="G6632">
            <v>87386</v>
          </cell>
          <cell r="H6632" t="str">
            <v>ARGAMASSA PRONTA PARA CONTRAPISO, PREPARO COM MISTURADOR DE EIXO HORIZONTAL DE 300 KG. AF_08/2019</v>
          </cell>
          <cell r="I6632" t="str">
            <v>M3</v>
          </cell>
          <cell r="J6632" t="str">
            <v>COEFICIENTE DE REPRESENTATIVIDADE</v>
          </cell>
          <cell r="K6632">
            <v>1735.31</v>
          </cell>
        </row>
        <row r="6633">
          <cell r="G6633">
            <v>87387</v>
          </cell>
          <cell r="H6633" t="str">
            <v>ARGAMASSA PRONTA PARA CONTRAPISO, PREPARO COM MISTURADOR DE EIXO HORIZONTAL DE 600 KG. AF_08/2019</v>
          </cell>
          <cell r="I6633" t="str">
            <v>M3</v>
          </cell>
          <cell r="J6633" t="str">
            <v>COEFICIENTE DE REPRESENTATIVIDADE</v>
          </cell>
          <cell r="K6633">
            <v>1723.95</v>
          </cell>
        </row>
        <row r="6634">
          <cell r="G6634">
            <v>87388</v>
          </cell>
          <cell r="H6634" t="str">
            <v>ARGAMASSA PARA REVESTIMENTO DECORATIVO MONOCAMADA (MONOCAPA), PREPARO COM MISTURADOR DE EIXO HORIZONTAL DE 160 KG. AF_08/2019</v>
          </cell>
          <cell r="I6634" t="str">
            <v>M3</v>
          </cell>
          <cell r="J6634" t="str">
            <v>COEFICIENTE DE REPRESENTATIVIDADE</v>
          </cell>
          <cell r="K6634">
            <v>4154.84</v>
          </cell>
        </row>
        <row r="6635">
          <cell r="G6635">
            <v>87389</v>
          </cell>
          <cell r="H6635" t="str">
            <v>ARGAMASSA PARA REVESTIMENTO DECORATIVO MONOCAMADA (MONOCAPA), PREPARO COM MISTURADOR DE EIXO HORIZONTAL DE 300 KG. AF_08/2019</v>
          </cell>
          <cell r="I6635" t="str">
            <v>M3</v>
          </cell>
          <cell r="J6635" t="str">
            <v>COEFICIENTE DE REPRESENTATIVIDADE</v>
          </cell>
          <cell r="K6635">
            <v>4165.8</v>
          </cell>
        </row>
        <row r="6636">
          <cell r="G6636">
            <v>87390</v>
          </cell>
          <cell r="H6636" t="str">
            <v>ARGAMASSA PARA REVESTIMENTO DECORATIVO MONOCAMADA (MONOCAPA), PREPARO COM MISTURADOR DE EIXO HORIZONTAL DE 600 KG. AF_08/2019</v>
          </cell>
          <cell r="I6636" t="str">
            <v>M3</v>
          </cell>
          <cell r="J6636" t="str">
            <v>COEFICIENTE DE REPRESENTATIVIDADE</v>
          </cell>
          <cell r="K6636">
            <v>4180.88</v>
          </cell>
        </row>
        <row r="6637">
          <cell r="G6637">
            <v>87391</v>
          </cell>
          <cell r="H6637" t="str">
            <v>ARGAMASSA INDUSTRIALIZADA PARA CHAPISCO ROLADO, PREPARO COM MISTURADOR DE EIXO HORIZONTAL DE 160 KG. AF_08/2019</v>
          </cell>
          <cell r="I6637" t="str">
            <v>M3</v>
          </cell>
          <cell r="J6637" t="str">
            <v>COEFICIENTE DE REPRESENTATIVIDADE</v>
          </cell>
          <cell r="K6637">
            <v>4634.62</v>
          </cell>
        </row>
        <row r="6638">
          <cell r="G6638">
            <v>87393</v>
          </cell>
          <cell r="H6638" t="str">
            <v>ARGAMASSA INDUSTRIALIZADA PARA CHAPISCO ROLADO, PREPARO COM MISTURADOR DE EIXO HORIZONTAL DE 300 KG. AF_08/2019</v>
          </cell>
          <cell r="I6638" t="str">
            <v>M3</v>
          </cell>
          <cell r="J6638" t="str">
            <v>COEFICIENTE DE REPRESENTATIVIDADE</v>
          </cell>
          <cell r="K6638">
            <v>4670.22</v>
          </cell>
        </row>
        <row r="6639">
          <cell r="G6639">
            <v>87394</v>
          </cell>
          <cell r="H6639" t="str">
            <v>ARGAMASSA INDUSTRIALIZADA PARA CHAPISCO ROLADO, PREPARO COM MISTURADOR DE EIXO HORIZONTAL DE 600 KG. AF_08/2019</v>
          </cell>
          <cell r="I6639" t="str">
            <v>M3</v>
          </cell>
          <cell r="J6639" t="str">
            <v>COEFICIENTE DE REPRESENTATIVIDADE</v>
          </cell>
          <cell r="K6639">
            <v>4703.22</v>
          </cell>
        </row>
        <row r="6640">
          <cell r="G6640">
            <v>87395</v>
          </cell>
          <cell r="H6640" t="str">
            <v>ARGAMASSA INDUSTRIALIZADA PARA CHAPISCO COLANTE, PREPARO COM MISTURADOR DE EIXO HORIZONTAL DE 160 KG. AF_08/2019</v>
          </cell>
          <cell r="I6640" t="str">
            <v>M3</v>
          </cell>
          <cell r="J6640" t="str">
            <v>COEFICIENTE DE REPRESENTATIVIDADE</v>
          </cell>
          <cell r="K6640">
            <v>2933.79</v>
          </cell>
        </row>
        <row r="6641">
          <cell r="G6641">
            <v>87396</v>
          </cell>
          <cell r="H6641" t="str">
            <v>ARGAMASSA INDUSTRIALIZADA PARA CHAPISCO COLANTE, PREPARO COM MISTURADOR DE EIXO HORIZONTAL DE 300 KG. AF_08/2019</v>
          </cell>
          <cell r="I6641" t="str">
            <v>M3</v>
          </cell>
          <cell r="J6641" t="str">
            <v>COEFICIENTE DE REPRESENTATIVIDADE</v>
          </cell>
          <cell r="K6641">
            <v>2946.55</v>
          </cell>
        </row>
        <row r="6642">
          <cell r="G6642">
            <v>87397</v>
          </cell>
          <cell r="H6642" t="str">
            <v>ARGAMASSA INDUSTRIALIZADA PARA CHAPISCO COLANTE, PREPARO COM MISTURADOR DE EIXO HORIZONTAL DE 600 KG. AF_08/2019</v>
          </cell>
          <cell r="I6642" t="str">
            <v>M3</v>
          </cell>
          <cell r="J6642" t="str">
            <v>COEFICIENTE DE REPRESENTATIVIDADE</v>
          </cell>
          <cell r="K6642">
            <v>2957.73</v>
          </cell>
        </row>
        <row r="6643">
          <cell r="G6643">
            <v>87398</v>
          </cell>
          <cell r="H6643" t="str">
            <v>ARGAMASSA INDUSTRIALIZADA MULTIUSO PARA REVESTIMENTOS E ASSENTAMENTO DA ALVENARIA, PREPARO MANUAL. AF_08/2019</v>
          </cell>
          <cell r="I6643" t="str">
            <v>M3</v>
          </cell>
          <cell r="J6643" t="str">
            <v>COEFICIENTE DE REPRESENTATIVIDADE</v>
          </cell>
          <cell r="K6643">
            <v>1660.12</v>
          </cell>
        </row>
        <row r="6644">
          <cell r="G6644">
            <v>87399</v>
          </cell>
          <cell r="H6644" t="str">
            <v>ARGAMASSA PRONTA PARA CONTRAPISO, PREPARO MANUAL. AF_08/2019</v>
          </cell>
          <cell r="I6644" t="str">
            <v>M3</v>
          </cell>
          <cell r="J6644" t="str">
            <v>COEFICIENTE DE REPRESENTATIVIDADE</v>
          </cell>
          <cell r="K6644">
            <v>1903.62</v>
          </cell>
        </row>
        <row r="6645">
          <cell r="G6645">
            <v>87401</v>
          </cell>
          <cell r="H6645" t="str">
            <v>ARGAMASSA INDUSTRIALIZADA PARA CHAPISCO ROLADO, PREPARO MANUAL. AF_08/2019</v>
          </cell>
          <cell r="I6645" t="str">
            <v>M3</v>
          </cell>
          <cell r="J6645" t="str">
            <v>COEFICIENTE DE REPRESENTATIVIDADE</v>
          </cell>
          <cell r="K6645">
            <v>4868.91</v>
          </cell>
        </row>
        <row r="6646">
          <cell r="G6646">
            <v>87402</v>
          </cell>
          <cell r="H6646" t="str">
            <v>ARGAMASSA INDUSTRIALIZADA PARA CHAPISCO COLANTE, PREPARO MANUAL. AF_08/2019</v>
          </cell>
          <cell r="I6646" t="str">
            <v>M3</v>
          </cell>
          <cell r="J6646" t="str">
            <v>COEFICIENTE DE REPRESENTATIVIDADE</v>
          </cell>
          <cell r="K6646">
            <v>3133.26</v>
          </cell>
        </row>
        <row r="6647">
          <cell r="G6647">
            <v>87404</v>
          </cell>
          <cell r="H6647" t="str">
            <v>ARGAMASSA PARA REVESTIMENTO DECORATIVO MONOCAMADA (MONOCAPA), MISTURA E PROJEÇÃO DE 1,5 M3/H DE ARGAMASSA. AF_08/2019</v>
          </cell>
          <cell r="I6647" t="str">
            <v>M3</v>
          </cell>
          <cell r="J6647" t="str">
            <v>COEFICIENTE DE REPRESENTATIVIDADE</v>
          </cell>
          <cell r="K6647">
            <v>4335.1899999999996</v>
          </cell>
        </row>
        <row r="6648">
          <cell r="G6648">
            <v>87405</v>
          </cell>
          <cell r="H6648" t="str">
            <v>ARGAMASSA PARA REVESTIMENTO DECORATIVO MONOCAMADA (MONOCAPA), MISTURA E PROJEÇÃO DE 2 M3/H DE ARGAMASSA. AF_06/2014</v>
          </cell>
          <cell r="I6648" t="str">
            <v>M3</v>
          </cell>
          <cell r="J6648" t="str">
            <v>COEFICIENTE DE REPRESENTATIVIDADE</v>
          </cell>
          <cell r="K6648">
            <v>4338.03</v>
          </cell>
        </row>
        <row r="6649">
          <cell r="G6649">
            <v>87407</v>
          </cell>
          <cell r="H6649" t="str">
            <v>ARGAMASSA INDUSTRIALIZADA PARA REVESTIMENTOS, MISTURA E PROJEÇÃO DE 1,5 M³/H DE ARGAMASSA. AF_08/2019</v>
          </cell>
          <cell r="I6649" t="str">
            <v>M3</v>
          </cell>
          <cell r="J6649" t="str">
            <v>COEFICIENTE DE REPRESENTATIVIDADE</v>
          </cell>
          <cell r="K6649">
            <v>1540.06</v>
          </cell>
        </row>
        <row r="6650">
          <cell r="G6650">
            <v>87408</v>
          </cell>
          <cell r="H6650" t="str">
            <v>ARGAMASSA INDUSTRIALIZADA PARA REVESTIMENTOS, MISTURA E PROJEÇÃO DE 2 M³/H DE ARGAMASSA. AF_06/2014</v>
          </cell>
          <cell r="I6650" t="str">
            <v>M3</v>
          </cell>
          <cell r="J6650" t="str">
            <v>COEFICIENTE DE REPRESENTATIVIDADE</v>
          </cell>
          <cell r="K6650">
            <v>1525.1</v>
          </cell>
        </row>
        <row r="6651">
          <cell r="G6651">
            <v>87410</v>
          </cell>
          <cell r="H6651" t="str">
            <v>ARGAMASSA À BASE DE GESSO, MISTURA E PROJEÇÃO DE 1,5 M³/H DE ARGAMASSA. AF_08/2019</v>
          </cell>
          <cell r="I6651" t="str">
            <v>M3</v>
          </cell>
          <cell r="J6651" t="str">
            <v>COEFICIENTE DE REPRESENTATIVIDADE</v>
          </cell>
          <cell r="K6651">
            <v>855.78</v>
          </cell>
        </row>
        <row r="6652">
          <cell r="G6652">
            <v>88626</v>
          </cell>
          <cell r="H6652" t="str">
            <v>ARGAMASSA TRAÇO 1:0,5:4,5 (EM VOLUME DE CIMENTO, CAL E AREIA MÉDIA ÚMIDA), PREPARO MECÂNICO COM BETONEIRA 400 L. AF_08/2019</v>
          </cell>
          <cell r="I6652" t="str">
            <v>M3</v>
          </cell>
          <cell r="J6652" t="str">
            <v>COEFICIENTE DE REPRESENTATIVIDADE</v>
          </cell>
          <cell r="K6652">
            <v>545.02</v>
          </cell>
        </row>
        <row r="6653">
          <cell r="G6653">
            <v>88627</v>
          </cell>
          <cell r="H6653" t="str">
            <v>ARGAMASSA TRAÇO 1:0,5:4,5 (EM VOLUME DE CIMENTO, CAL E AREIA MÉDIA ÚMIDA) PARA ASSENTAMENTO DE ALVENARIA, PREPARO MANUAL. AF_08/2019</v>
          </cell>
          <cell r="I6653" t="str">
            <v>M3</v>
          </cell>
          <cell r="J6653" t="str">
            <v>COEFICIENTE DE REPRESENTATIVIDADE</v>
          </cell>
          <cell r="K6653">
            <v>612.4</v>
          </cell>
        </row>
        <row r="6654">
          <cell r="G6654">
            <v>88628</v>
          </cell>
          <cell r="H6654" t="str">
            <v>ARGAMASSA TRAÇO 1:3 (EM VOLUME DE CIMENTO E AREIA MÉDIA ÚMIDA), PREPARO MECÂNICO COM BETONEIRA 400 L. AF_08/2019</v>
          </cell>
          <cell r="I6654" t="str">
            <v>M3</v>
          </cell>
          <cell r="J6654" t="str">
            <v>COEFICIENTE DE REPRESENTATIVIDADE</v>
          </cell>
          <cell r="K6654">
            <v>562.42999999999995</v>
          </cell>
        </row>
        <row r="6655">
          <cell r="G6655">
            <v>88629</v>
          </cell>
          <cell r="H6655" t="str">
            <v>ARGAMASSA TRAÇO 1:3 (EM VOLUME DE CIMENTO E AREIA MÉDIA ÚMIDA), PREPARO MANUAL. AF_08/2019</v>
          </cell>
          <cell r="I6655" t="str">
            <v>M3</v>
          </cell>
          <cell r="J6655" t="str">
            <v>COEFICIENTE DE REPRESENTATIVIDADE</v>
          </cell>
          <cell r="K6655">
            <v>635.98</v>
          </cell>
        </row>
        <row r="6656">
          <cell r="G6656">
            <v>88630</v>
          </cell>
          <cell r="H6656" t="str">
            <v>ARGAMASSA TRAÇO 1:4 (CIMENTO E AREIA MÉDIA), PREPARO MECÂNICO COM BETONEIRA 400 L. AF_08/2014</v>
          </cell>
          <cell r="I6656" t="str">
            <v>M3</v>
          </cell>
          <cell r="J6656" t="str">
            <v>COEFICIENTE DE REPRESENTATIVIDADE</v>
          </cell>
          <cell r="K6656">
            <v>476.71</v>
          </cell>
        </row>
        <row r="6657">
          <cell r="G6657">
            <v>88631</v>
          </cell>
          <cell r="H6657" t="str">
            <v>ARGAMASSA TRAÇO 1:4 (EM VOLUME DE CIMENTO E AREIA MÉDIA ÚMIDA), PREPARO MANUAL. AF_08/2019</v>
          </cell>
          <cell r="I6657" t="str">
            <v>M3</v>
          </cell>
          <cell r="J6657" t="str">
            <v>COEFICIENTE DE REPRESENTATIVIDADE</v>
          </cell>
          <cell r="K6657">
            <v>566.15</v>
          </cell>
        </row>
        <row r="6658">
          <cell r="G6658">
            <v>88715</v>
          </cell>
          <cell r="H6658" t="str">
            <v>ARGAMASSA TRAÇO 1:2:9 (EM VOLUME DE CIMENTO, CAL E AREIA MÉDIA ÚMIDA) PARA EMBOÇO/MASSA ÚNICA/ASSENTAMENTO DE ALVENARIA DE VEDAÇÃO, PREPARO MECÂNICO COM BETONEIRA 400 L. AF_08/2019</v>
          </cell>
          <cell r="I6658" t="str">
            <v>M3</v>
          </cell>
          <cell r="J6658" t="str">
            <v>COEFICIENTE DE REPRESENTATIVIDADE</v>
          </cell>
          <cell r="K6658">
            <v>521.12</v>
          </cell>
        </row>
        <row r="6659">
          <cell r="G6659">
            <v>95563</v>
          </cell>
          <cell r="H6659" t="str">
            <v>ARGAMASSA TRAÇO 1:1,93 (EM VOLUME DE CIMENTO E AREIA MÉDIA ÚMIDA), FCK 20 MPA, PREPARO MECÂNICO COM MISTURADOR DUPLO HORIZONTAL DE ALTA TURBULÊNCIA. AF_03/2020</v>
          </cell>
          <cell r="I6659" t="str">
            <v>M3</v>
          </cell>
          <cell r="J6659" t="str">
            <v>COEFICIENTE DE REPRESENTATIVIDADE</v>
          </cell>
          <cell r="K6659">
            <v>810.69</v>
          </cell>
        </row>
        <row r="6660">
          <cell r="G6660">
            <v>100464</v>
          </cell>
          <cell r="H6660" t="str">
            <v>ARGAMASSA TRAÇO 1:0,5:4,5  (EM VOLUME DE CIMENTO, CAL E AREIA MÉDIA ÚMIDA), PREPARO MECÂNICO COM MISTURADOR DE EIXO HORIZONTAL DE 160 KG. AF_08/2019</v>
          </cell>
          <cell r="I6660" t="str">
            <v>M3</v>
          </cell>
          <cell r="J6660" t="str">
            <v>COEFICIENTE DE REPRESENTATIVIDADE</v>
          </cell>
          <cell r="K6660">
            <v>570.80999999999995</v>
          </cell>
        </row>
        <row r="6661">
          <cell r="G6661">
            <v>100465</v>
          </cell>
          <cell r="H6661" t="str">
            <v>ARGAMASSA TRAÇO 1:0,5:4,5  (EM VOLUME DE CIMENTO, CAL E AREIA MÉDIA ÚMIDA), PREPARO MECÂNICO COM MISTURADOR DE EIXO HORIZONTAL DE 300 KG. AF_08/2019</v>
          </cell>
          <cell r="I6661" t="str">
            <v>M3</v>
          </cell>
          <cell r="J6661" t="str">
            <v>COEFICIENTE DE REPRESENTATIVIDADE</v>
          </cell>
          <cell r="K6661">
            <v>532.21</v>
          </cell>
        </row>
        <row r="6662">
          <cell r="G6662">
            <v>100466</v>
          </cell>
          <cell r="H6662" t="str">
            <v>ARGAMASSA TRAÇO 1:0,5:4,5  (EM VOLUME DE CIMENTO, CAL E AREIA MÉDIA ÚMIDA), PREPARO MECÂNICO COM MISTURADOR DE EIXO HORIZONTAL DE 600 KG. AF_08/2019</v>
          </cell>
          <cell r="I6662" t="str">
            <v>M3</v>
          </cell>
          <cell r="J6662" t="str">
            <v>COEFICIENTE DE REPRESENTATIVIDADE</v>
          </cell>
          <cell r="K6662">
            <v>510.89</v>
          </cell>
        </row>
        <row r="6663">
          <cell r="G6663">
            <v>100468</v>
          </cell>
          <cell r="H6663" t="str">
            <v>ARGAMASSA TRAÇO 1:3 (EM VOLUME DE CIMENTO E AREIA MÉDIA ÚMIDA), PREPARO MECÂNICO COM MISTURADOR DE EIXO HORIZONTAL DE 160 KG. AF_08/2019</v>
          </cell>
          <cell r="I6663" t="str">
            <v>M3</v>
          </cell>
          <cell r="J6663" t="str">
            <v>COEFICIENTE DE REPRESENTATIVIDADE</v>
          </cell>
          <cell r="K6663">
            <v>680.56</v>
          </cell>
        </row>
        <row r="6664">
          <cell r="G6664">
            <v>100469</v>
          </cell>
          <cell r="H6664" t="str">
            <v>ARGAMASSA TRAÇO 1:3 (EM VOLUME DE CIMENTO E AREIA MÉDIA ÚMIDA), PREPARO MECÂNICO COM MISTURADOR DE EIXO HORIZONTAL DE 300 KG. AF_08/2019</v>
          </cell>
          <cell r="I6664" t="str">
            <v>M3</v>
          </cell>
          <cell r="J6664" t="str">
            <v>COEFICIENTE DE REPRESENTATIVIDADE</v>
          </cell>
          <cell r="K6664">
            <v>552.41999999999996</v>
          </cell>
        </row>
        <row r="6665">
          <cell r="G6665">
            <v>100470</v>
          </cell>
          <cell r="H6665" t="str">
            <v>ARGAMASSA TRAÇO 1:3 (EM VOLUME DE CIMENTO E AREIA MÉDIA ÚMIDA), PREPARO MECÂNICO COM MISTURADOR DE EIXO HORIZONTAL DE 600 KG. AF_08/2019</v>
          </cell>
          <cell r="I6665" t="str">
            <v>M3</v>
          </cell>
          <cell r="J6665" t="str">
            <v>COEFICIENTE DE REPRESENTATIVIDADE</v>
          </cell>
          <cell r="K6665">
            <v>498.26</v>
          </cell>
        </row>
        <row r="6666">
          <cell r="G6666">
            <v>100472</v>
          </cell>
          <cell r="H6666" t="str">
            <v>ARGAMASSA TRAÇO 1:4 (EM VOLUME DE CIMENTO E AREIA MÉDIA ÚMIDA), PREPARO MECÂNICO COM MISTURADOR DE EIXO HORIZONTAL DE 160 KG. AF_08/2019</v>
          </cell>
          <cell r="I6666" t="str">
            <v>M3</v>
          </cell>
          <cell r="J6666" t="str">
            <v>COEFICIENTE DE REPRESENTATIVIDADE</v>
          </cell>
          <cell r="K6666">
            <v>543.88</v>
          </cell>
        </row>
        <row r="6667">
          <cell r="G6667">
            <v>100473</v>
          </cell>
          <cell r="H6667" t="str">
            <v>ARGAMASSA TRAÇO 1:4 (EM VOLUME DE CIMENTO E AREIA MÉDIA ÚMIDA), PREPARO MECÂNICO COM MISTURADOR DE EIXO HORIZONTAL DE 300 KG. AF_08/2019</v>
          </cell>
          <cell r="I6667" t="str">
            <v>M3</v>
          </cell>
          <cell r="J6667" t="str">
            <v>COEFICIENTE DE REPRESENTATIVIDADE</v>
          </cell>
          <cell r="K6667">
            <v>494.82</v>
          </cell>
        </row>
        <row r="6668">
          <cell r="G6668">
            <v>100474</v>
          </cell>
          <cell r="H6668" t="str">
            <v>ARGAMASSA TRAÇO 1:4 (EM VOLUME DE CIMENTO E AREIA MÉDIA ÚMIDA), PREPARO MECÂNICO COM MISTURADOR DE EIXO HORIZONTAL DE 600 KG. AF_08/2019</v>
          </cell>
          <cell r="I6668" t="str">
            <v>M3</v>
          </cell>
          <cell r="J6668" t="str">
            <v>COEFICIENTE DE REPRESENTATIVIDADE</v>
          </cell>
          <cell r="K6668">
            <v>471.35</v>
          </cell>
        </row>
        <row r="6669">
          <cell r="G6669">
            <v>100475</v>
          </cell>
          <cell r="H6669" t="str">
            <v>ARGAMASSA TRAÇO 1:3 (EM VOLUME DE CIMENTO E AREIA MÉDIA ÚMIDA) COM ADIÇÃO DE IMPERMEABILIZANTE, PREPARO MECÂNICO COM BETONEIRA 400 L. AF_08/2019</v>
          </cell>
          <cell r="I6669" t="str">
            <v>M3</v>
          </cell>
          <cell r="J6669" t="str">
            <v>COEFICIENTE DE REPRESENTATIVIDADE</v>
          </cell>
          <cell r="K6669">
            <v>697.18</v>
          </cell>
        </row>
        <row r="6670">
          <cell r="G6670">
            <v>100477</v>
          </cell>
          <cell r="H6670" t="str">
            <v>ARGAMASSA TRAÇO 1:3 (EM VOLUME DE CIMENTO E AREIA MÉDIA ÚMIDA) COM ADIÇÃO DE IMPERMEABILIZANTE, PREPARO MECÂNICO COM MISTURADOR DE EIXO HORIZONTAL DE 160 KG. AF_08/2019</v>
          </cell>
          <cell r="I6670" t="str">
            <v>M3</v>
          </cell>
          <cell r="J6670" t="str">
            <v>COEFICIENTE DE REPRESENTATIVIDADE</v>
          </cell>
          <cell r="K6670">
            <v>759.78</v>
          </cell>
        </row>
        <row r="6671">
          <cell r="G6671">
            <v>100478</v>
          </cell>
          <cell r="H6671" t="str">
            <v>ARGAMASSA TRAÇO 1:3 (EM VOLUME DE CIMENTO E AREIA MÉDIA ÚMIDA) COM ADIÇÃO DE IMPERMEABILIZANTE, PREPARO MECÂNICO COM MISTURADOR DE EIXO HORIZONTAL DE 300 KG. AF_08/2019</v>
          </cell>
          <cell r="I6671" t="str">
            <v>M3</v>
          </cell>
          <cell r="J6671" t="str">
            <v>COEFICIENTE DE REPRESENTATIVIDADE</v>
          </cell>
          <cell r="K6671">
            <v>683.92</v>
          </cell>
        </row>
        <row r="6672">
          <cell r="G6672">
            <v>100479</v>
          </cell>
          <cell r="H6672" t="str">
            <v>ARGAMASSA TRAÇO 1:3 (EM VOLUME DE CIMENTO E AREIA MÉDIA ÚMIDA) COM ADIÇÃO DE IMPERMEABILIZANTE, PREPARO MECÂNICO COM MISTURADOR DE EIXO HORIZONTAL DE 600 KG. AF_08/2019</v>
          </cell>
          <cell r="I6672" t="str">
            <v>M3</v>
          </cell>
          <cell r="J6672" t="str">
            <v>COEFICIENTE DE REPRESENTATIVIDADE</v>
          </cell>
          <cell r="K6672">
            <v>665.26</v>
          </cell>
        </row>
        <row r="6673">
          <cell r="G6673">
            <v>100480</v>
          </cell>
          <cell r="H6673" t="str">
            <v>ARGAMASSA TRAÇO 1:3 (EM VOLUME DE CIMENTO E AREIA MÉDIA ÚMIDA) COM ADIÇÃO DE IMPERMEABILIZANTE, PREPARO MANUAL. AF_08/2019</v>
          </cell>
          <cell r="I6673" t="str">
            <v>M3</v>
          </cell>
          <cell r="J6673" t="str">
            <v>COEFICIENTE DE REPRESENTATIVIDADE</v>
          </cell>
          <cell r="K6673">
            <v>768.28</v>
          </cell>
        </row>
        <row r="6674">
          <cell r="G6674">
            <v>100481</v>
          </cell>
          <cell r="H6674" t="str">
            <v>ARGAMASSA TRAÇO 1:4 (EM VOLUME DE CIMENTO E AREIA MÉDIA ÚMIDA) COM ADIÇÃO DE IMPERMEABILIZANTE, PREPARO MECÂNICO COM BETONEIRA 400 L. AF_08/2019</v>
          </cell>
          <cell r="I6674" t="str">
            <v>M3</v>
          </cell>
          <cell r="J6674" t="str">
            <v>COEFICIENTE DE REPRESENTATIVIDADE</v>
          </cell>
          <cell r="K6674">
            <v>600.77</v>
          </cell>
        </row>
        <row r="6675">
          <cell r="G6675">
            <v>100483</v>
          </cell>
          <cell r="H6675" t="str">
            <v>ARGAMASSA TRAÇO 1:4 (EM VOLUME DE CIMENTO E AREIA MÉDIA ÚMIDA) COM ADIÇÃO DE IMPERMEABILIZANTE, PREPARO MECÂNICO COM MISTURADOR DE EIXO HORIZONTAL DE 160 KG. AF_08/2019</v>
          </cell>
          <cell r="I6675" t="str">
            <v>M3</v>
          </cell>
          <cell r="J6675" t="str">
            <v>COEFICIENTE DE REPRESENTATIVIDADE</v>
          </cell>
          <cell r="K6675">
            <v>647.66</v>
          </cell>
        </row>
        <row r="6676">
          <cell r="G6676">
            <v>100484</v>
          </cell>
          <cell r="H6676" t="str">
            <v>ARGAMASSA TRAÇO 1:4 (EM VOLUME DE CIMENTO E AREIA MÉDIA ÚMIDA) COM ADIÇÃO DE IMPERMEABILIZANTE, PREPARO MECÂNICO COM MISTURADOR DE EIXO HORIZONTAL DE 300 KG. AF_08/2019</v>
          </cell>
          <cell r="I6676" t="str">
            <v>M3</v>
          </cell>
          <cell r="J6676" t="str">
            <v>COEFICIENTE DE REPRESENTATIVIDADE</v>
          </cell>
          <cell r="K6676">
            <v>599.58000000000004</v>
          </cell>
        </row>
        <row r="6677">
          <cell r="G6677">
            <v>100485</v>
          </cell>
          <cell r="H6677" t="str">
            <v>ARGAMASSA TRAÇO 1:4 (EM VOLUME DE CIMENTO E AREIA MÉDIA ÚMIDA) COM ADIÇÃO DE IMPERMEABILIZANTE, PREPARO MECÂNICO COM MISTURADOR DE EIXO HORIZONTAL DE 600 KG. AF_08/2019</v>
          </cell>
          <cell r="I6677" t="str">
            <v>M3</v>
          </cell>
          <cell r="J6677" t="str">
            <v>COEFICIENTE DE REPRESENTATIVIDADE</v>
          </cell>
          <cell r="K6677">
            <v>577.6</v>
          </cell>
        </row>
        <row r="6678">
          <cell r="G6678">
            <v>100486</v>
          </cell>
          <cell r="H6678" t="str">
            <v>ARGAMASSA TRAÇO 1:4 (EM VOLUME DE CIMENTO E AREIA MÉDIA ÚMIDA) COM ADIÇÃO DE IMPERMEABILIZANTE, PREPARO MANUAL. AF_08/2019</v>
          </cell>
          <cell r="I6678" t="str">
            <v>M3</v>
          </cell>
          <cell r="J6678" t="str">
            <v>COEFICIENTE DE REPRESENTATIVIDADE</v>
          </cell>
          <cell r="K6678">
            <v>677.88</v>
          </cell>
        </row>
        <row r="6679">
          <cell r="G6679">
            <v>100487</v>
          </cell>
          <cell r="H6679" t="str">
            <v>ARGAMASSA TRAÇO 1:2:9 (EM VOLUME DE CIMENTO, CAL E AREIA MÉDIA ÚMIDA) PARA EMBOÇO/MASSA ÚNICA/ASSENTAMENTO DE ALVENARIA DE VEDAÇÃO, PREPARO MECÂNICO COM MISTURADOR DE EIXO HORIZONTAL DE 600 KG. AF_08/2019</v>
          </cell>
          <cell r="I6679" t="str">
            <v>M3</v>
          </cell>
          <cell r="J6679" t="str">
            <v>COEFICIENTE DE REPRESENTATIVIDADE</v>
          </cell>
          <cell r="K6679">
            <v>493.33</v>
          </cell>
        </row>
        <row r="6680">
          <cell r="G6680">
            <v>100488</v>
          </cell>
          <cell r="H6680" t="str">
            <v>ARGAMASSA TRAÇO 1:0,5:4,5 (EM VOLUME DE CIMENTO, CAL E AREIA MÉDIA ÚMIDA), PREPARO MECÂNICO COM BETONEIRA 600 L. AF_08/2019</v>
          </cell>
          <cell r="I6680" t="str">
            <v>M3</v>
          </cell>
          <cell r="J6680" t="str">
            <v>COEFICIENTE DE REPRESENTATIVIDADE</v>
          </cell>
          <cell r="K6680">
            <v>533.46</v>
          </cell>
        </row>
        <row r="6681">
          <cell r="G6681">
            <v>100489</v>
          </cell>
          <cell r="H6681" t="str">
            <v>ARGAMASSA TRAÇO 1:3 (EM VOLUME DE CIMENTO E AREIA MÉDIA ÚMIDA), PREPARO MECÂNICO COM BETONEIRA 600 L. AF_08/2019</v>
          </cell>
          <cell r="I6681" t="str">
            <v>M3</v>
          </cell>
          <cell r="J6681" t="str">
            <v>COEFICIENTE DE REPRESENTATIVIDADE</v>
          </cell>
          <cell r="K6681">
            <v>557.78</v>
          </cell>
        </row>
        <row r="6682">
          <cell r="G6682">
            <v>100490</v>
          </cell>
          <cell r="H6682" t="str">
            <v>ARGAMASSA TRAÇO 1:4 (EM VOLUME DE CIMENTO E AREIA MÉDIA ÚMIDA), PREPARO MECÂNICO COM BETONEIRA 600 L. AF_08/2019</v>
          </cell>
          <cell r="I6682" t="str">
            <v>M3</v>
          </cell>
          <cell r="J6682" t="str">
            <v>COEFICIENTE DE REPRESENTATIVIDADE</v>
          </cell>
          <cell r="K6682">
            <v>489.64</v>
          </cell>
        </row>
        <row r="6683">
          <cell r="G6683">
            <v>100491</v>
          </cell>
          <cell r="H6683" t="str">
            <v>ARGAMASSA TRAÇO 1:3 (EM VOLUME DE CIMENTO E AREIA MÉDIA ÚMIDA) COM ADIÇÃO DE IMPERMEABILIZANTE, PREPARO MECÂNICO COM BETONEIRA 600 L. AF_08/2019</v>
          </cell>
          <cell r="I6683" t="str">
            <v>M3</v>
          </cell>
          <cell r="J6683" t="str">
            <v>COEFICIENTE DE REPRESENTATIVIDADE</v>
          </cell>
          <cell r="K6683">
            <v>693.18</v>
          </cell>
        </row>
        <row r="6684">
          <cell r="G6684">
            <v>100492</v>
          </cell>
          <cell r="H6684" t="str">
            <v>ARGAMASSA TRAÇO 1:4 (EM VOLUME DE CIMENTO E AREIA MÉDIA ÚMIDA) COM ADIÇÃO DE IMPERMEABILIZANTE, PREPARO MECÂNICO COM BETONEIRA 600 L. AF_08/2019</v>
          </cell>
          <cell r="I6684" t="str">
            <v>M3</v>
          </cell>
          <cell r="J6684" t="str">
            <v>COEFICIENTE DE REPRESENTATIVIDADE</v>
          </cell>
          <cell r="K6684">
            <v>597.53</v>
          </cell>
        </row>
        <row r="6685">
          <cell r="G6685">
            <v>92121</v>
          </cell>
          <cell r="H6685" t="str">
            <v>PENEIRAMENTO DE AREIA COM PENEIRA ELÉTRICA. AF_11/2015</v>
          </cell>
          <cell r="I6685" t="str">
            <v>M3</v>
          </cell>
          <cell r="J6685" t="str">
            <v>COEFICIENTE DE REPRESENTATIVIDADE</v>
          </cell>
          <cell r="K6685">
            <v>26.04</v>
          </cell>
        </row>
        <row r="6686">
          <cell r="G6686">
            <v>92122</v>
          </cell>
          <cell r="H6686" t="str">
            <v>PENEIRAMENTO DE AREIA COM PENEIRA MANUAL. AF_11/2015</v>
          </cell>
          <cell r="I6686" t="str">
            <v>M3</v>
          </cell>
          <cell r="J6686" t="str">
            <v>COLETADO</v>
          </cell>
          <cell r="K6686">
            <v>42.61</v>
          </cell>
        </row>
        <row r="6687">
          <cell r="G6687">
            <v>92123</v>
          </cell>
          <cell r="H6687" t="str">
            <v>ENSACAMENTO DE AREIA. AF_11/2015</v>
          </cell>
          <cell r="I6687" t="str">
            <v>M3</v>
          </cell>
          <cell r="J6687" t="str">
            <v>COEFICIENTE DE REPRESENTATIVIDADE</v>
          </cell>
          <cell r="K6687">
            <v>42.32</v>
          </cell>
        </row>
        <row r="6688">
          <cell r="G6688">
            <v>100195</v>
          </cell>
          <cell r="H6688" t="str">
            <v>TRANSPORTE HORIZONTAL MANUAL, DE SACOS DE 50 KG (UNIDADE: KGXKM). AF_07/2019</v>
          </cell>
          <cell r="I6688" t="str">
            <v>KGXKM</v>
          </cell>
          <cell r="J6688" t="str">
            <v>COLETADO</v>
          </cell>
          <cell r="K6688">
            <v>0.65</v>
          </cell>
        </row>
        <row r="6689">
          <cell r="G6689">
            <v>100196</v>
          </cell>
          <cell r="H6689" t="str">
            <v>TRANSPORTE HORIZONTAL MANUAL, DE SACOS DE 30 KG (UNIDADE: KGXKM). AF_07/2019</v>
          </cell>
          <cell r="I6689" t="str">
            <v>KGXKM</v>
          </cell>
          <cell r="J6689" t="str">
            <v>COLETADO</v>
          </cell>
          <cell r="K6689">
            <v>1.08</v>
          </cell>
        </row>
        <row r="6690">
          <cell r="G6690">
            <v>100197</v>
          </cell>
          <cell r="H6690" t="str">
            <v>TRANSPORTE HORIZONTAL MANUAL, DE SACOS DE 20 KG (UNIDADE: KGXKM). AF_07/2019</v>
          </cell>
          <cell r="I6690" t="str">
            <v>KGXKM</v>
          </cell>
          <cell r="J6690" t="str">
            <v>COLETADO</v>
          </cell>
          <cell r="K6690">
            <v>1.63</v>
          </cell>
        </row>
        <row r="6691">
          <cell r="G6691">
            <v>100198</v>
          </cell>
          <cell r="H6691" t="str">
            <v>TRANSPORTE HORIZONTAL COM CARRINHO PLATAFORMA, DE SACOS DE 50 KG (UNIDADE: KGXKM). AF_07/2019</v>
          </cell>
          <cell r="I6691" t="str">
            <v>KGXKM</v>
          </cell>
          <cell r="J6691" t="str">
            <v>COLETADO</v>
          </cell>
          <cell r="K6691">
            <v>0.22</v>
          </cell>
        </row>
        <row r="6692">
          <cell r="G6692">
            <v>100199</v>
          </cell>
          <cell r="H6692" t="str">
            <v>TRANSPORTE HORIZONTAL COM CARRINHO PLATAFORMA, DE SACOS DE 30 KG (UNIDADE: KGXKM). AF_07/2019</v>
          </cell>
          <cell r="I6692" t="str">
            <v>KGXKM</v>
          </cell>
          <cell r="J6692" t="str">
            <v>COLETADO</v>
          </cell>
          <cell r="K6692">
            <v>0.27</v>
          </cell>
        </row>
        <row r="6693">
          <cell r="G6693">
            <v>100200</v>
          </cell>
          <cell r="H6693" t="str">
            <v>TRANSPORTE HORIZONTAL COM CARRINHO PLATAFORMA, DE SACOS DE 20 KG (UNIDADE: KGXKM). AF_07/2019</v>
          </cell>
          <cell r="I6693" t="str">
            <v>KGXKM</v>
          </cell>
          <cell r="J6693" t="str">
            <v>COLETADO</v>
          </cell>
          <cell r="K6693">
            <v>0.33</v>
          </cell>
        </row>
        <row r="6694">
          <cell r="G6694">
            <v>100201</v>
          </cell>
          <cell r="H6694" t="str">
            <v>TRANSPORTE HORIZONTAL COM CARRINHO DE MÃO, DE SACOS DE 50 KG (UNIDADE: KGXKM). AF_07/2019</v>
          </cell>
          <cell r="I6694" t="str">
            <v>KGXKM</v>
          </cell>
          <cell r="J6694" t="str">
            <v>COLETADO</v>
          </cell>
          <cell r="K6694">
            <v>0.66</v>
          </cell>
        </row>
        <row r="6695">
          <cell r="G6695">
            <v>100202</v>
          </cell>
          <cell r="H6695" t="str">
            <v>TRANSPORTE HORIZONTAL COM CARRINHO DE MÃO, DE SACOS DE 30 KG (UNIDADE: KGXKM). AF_07/2019</v>
          </cell>
          <cell r="I6695" t="str">
            <v>KGXKM</v>
          </cell>
          <cell r="J6695" t="str">
            <v>COLETADO</v>
          </cell>
          <cell r="K6695">
            <v>0.77</v>
          </cell>
        </row>
        <row r="6696">
          <cell r="G6696">
            <v>100203</v>
          </cell>
          <cell r="H6696" t="str">
            <v>TRANSPORTE HORIZONTAL COM CARRINHO DE MÃO, DE SACOS DE 20 KG (UNIDADE: KGXKM). AF_07/2019</v>
          </cell>
          <cell r="I6696" t="str">
            <v>KGXKM</v>
          </cell>
          <cell r="J6696" t="str">
            <v>COLETADO</v>
          </cell>
          <cell r="K6696">
            <v>0.91</v>
          </cell>
        </row>
        <row r="6697">
          <cell r="G6697">
            <v>100204</v>
          </cell>
          <cell r="H6697" t="str">
            <v>TRANSPORTE HORIZONTAL COM MANIPULADOR TELESCÓPICO, DE PÁLETE DE SACOS (UNIDADE: KGXKM). AF_07/2019</v>
          </cell>
          <cell r="I6697" t="str">
            <v>KGXKM</v>
          </cell>
          <cell r="J6697" t="str">
            <v>ATRIBUÍDO SÃO PAULO</v>
          </cell>
          <cell r="K6697">
            <v>0.1</v>
          </cell>
        </row>
        <row r="6698">
          <cell r="G6698">
            <v>100205</v>
          </cell>
          <cell r="H6698" t="str">
            <v>TRANSPORTE HORIZONTAL COM JERICA DE 60 L, DE MASSA/ GRANEL (UNIDADE: M3XKM). AF_07/2019</v>
          </cell>
          <cell r="I6698" t="str">
            <v>M3XKM</v>
          </cell>
          <cell r="J6698" t="str">
            <v>COLETADO</v>
          </cell>
          <cell r="K6698">
            <v>1213.8</v>
          </cell>
        </row>
        <row r="6699">
          <cell r="G6699">
            <v>100206</v>
          </cell>
          <cell r="H6699" t="str">
            <v>TRANSPORTE HORIZONTAL COM JERICA DE 90 L, DE MASSA/ GRANEL (UNIDADE: M3XKM). AF_07/2019</v>
          </cell>
          <cell r="I6699" t="str">
            <v>M3XKM</v>
          </cell>
          <cell r="J6699" t="str">
            <v>COLETADO</v>
          </cell>
          <cell r="K6699">
            <v>877.37</v>
          </cell>
        </row>
        <row r="6700">
          <cell r="G6700">
            <v>100207</v>
          </cell>
          <cell r="H6700" t="str">
            <v>TRANSPORTE HORIZONTAL COM CARREGADEIRA, DE MASSA/ GRANEL (UNIDADE: M3XKM). AF_07/2019</v>
          </cell>
          <cell r="I6700" t="str">
            <v>M3XKM</v>
          </cell>
          <cell r="J6700" t="str">
            <v>ATRIBUÍDO SÃO PAULO</v>
          </cell>
          <cell r="K6700">
            <v>444.33</v>
          </cell>
        </row>
        <row r="6701">
          <cell r="G6701">
            <v>100208</v>
          </cell>
          <cell r="H6701" t="str">
            <v>TRANSPORTE HORIZONTAL MANUAL, DE BLOCOS VAZADOS DE CONCRETO OU CERÂMICO DE 19X19X39CM (UNIDADE: BLOCOXKM). AF_07/2019</v>
          </cell>
          <cell r="I6701" t="str">
            <v>UNXKM</v>
          </cell>
          <cell r="J6701" t="str">
            <v>COLETADO</v>
          </cell>
          <cell r="K6701">
            <v>16.05</v>
          </cell>
        </row>
        <row r="6702">
          <cell r="G6702">
            <v>100209</v>
          </cell>
          <cell r="H6702" t="str">
            <v>TRANSPORTE HORIZONTAL MANUAL, DE BLOCOS CERÂMICOS FURADOS NA HORIZONTAL DE 9X19X19CM (UNIDADE: BLOCOXKM). AF_07/2019</v>
          </cell>
          <cell r="I6702" t="str">
            <v>UNXKM</v>
          </cell>
          <cell r="J6702" t="str">
            <v>COLETADO</v>
          </cell>
          <cell r="K6702">
            <v>8.0299999999999994</v>
          </cell>
        </row>
        <row r="6703">
          <cell r="G6703">
            <v>100210</v>
          </cell>
          <cell r="H6703" t="str">
            <v>TRANSPORTE HORIZONTAL COM CARRINHO DE MÃO, DE BLOCOS VAZADOS DE CONCRETO OU CERÂMICO DE 19X19X39CM (UNIDADE: BLOCOXKM). AF_07/2019</v>
          </cell>
          <cell r="I6703" t="str">
            <v>UNXKM</v>
          </cell>
          <cell r="J6703" t="str">
            <v>COLETADO</v>
          </cell>
          <cell r="K6703">
            <v>14.79</v>
          </cell>
        </row>
        <row r="6704">
          <cell r="G6704">
            <v>100211</v>
          </cell>
          <cell r="H6704" t="str">
            <v>TRANSPORTE HORIZONTAL COM CARRINHO DE MÃO, DE BLOCOS CERÂMICOS FURADOS NA HORIZONTAL DE 9X19X19CM (UNIDADE: BLOCOXKM). AF_07/2019</v>
          </cell>
          <cell r="I6704" t="str">
            <v>UNXKM</v>
          </cell>
          <cell r="J6704" t="str">
            <v>COLETADO</v>
          </cell>
          <cell r="K6704">
            <v>5.7</v>
          </cell>
        </row>
        <row r="6705">
          <cell r="G6705">
            <v>100212</v>
          </cell>
          <cell r="H6705" t="str">
            <v>TRANSPORTE HORIZONTAL COM CARRINHO PLATAFORMA, DE BLOCOS VAZADOS DE CONCRETO OU CERÂMICO DE 19X19X39CM (UNIDADE: BLOCOXKM). AF_07/2019</v>
          </cell>
          <cell r="I6705" t="str">
            <v>UNXKM</v>
          </cell>
          <cell r="J6705" t="str">
            <v>COLETADO</v>
          </cell>
          <cell r="K6705">
            <v>6.3</v>
          </cell>
        </row>
        <row r="6706">
          <cell r="G6706">
            <v>100213</v>
          </cell>
          <cell r="H6706" t="str">
            <v>TRANSPORTE HORIZONTAL COM CARRINHO PLATAFORMA, DE BLOCOS CERÂMICOS FURADOS NA HORIZONTAL DE 9X19X19CM (UNIDADE: BLOCOXKM). AF_07/2019</v>
          </cell>
          <cell r="I6706" t="str">
            <v>UNXKM</v>
          </cell>
          <cell r="J6706" t="str">
            <v>COLETADO</v>
          </cell>
          <cell r="K6706">
            <v>2.2599999999999998</v>
          </cell>
        </row>
        <row r="6707">
          <cell r="G6707">
            <v>100214</v>
          </cell>
          <cell r="H6707" t="str">
            <v>TRANSPORTE HORIZONTAL COM CARRINHO MINI PÁLETES, DE BLOCOS VAZADOS DE CONCRETO DE 19X19X39CM (UNIDADE: BLOCOXKM). AF_07/2019</v>
          </cell>
          <cell r="I6707" t="str">
            <v>UNXKM</v>
          </cell>
          <cell r="J6707" t="str">
            <v>COLETADO</v>
          </cell>
          <cell r="K6707">
            <v>3.47</v>
          </cell>
        </row>
        <row r="6708">
          <cell r="G6708">
            <v>100215</v>
          </cell>
          <cell r="H6708" t="str">
            <v>TRANSPORTE HORIZONTAL COM CARRINHO MINI PÁLETES, DE BLOCOS CERÂMICOS FURADOS NA VERTICAL DE 19X19X39CM (UNIDADE: BLOCOXKM). AF_07/2019</v>
          </cell>
          <cell r="I6708" t="str">
            <v>UNXKM</v>
          </cell>
          <cell r="J6708" t="str">
            <v>COLETADO</v>
          </cell>
          <cell r="K6708">
            <v>2.98</v>
          </cell>
        </row>
        <row r="6709">
          <cell r="G6709">
            <v>100216</v>
          </cell>
          <cell r="H6709" t="str">
            <v>TRANSPORTE HORIZONTAL COM CARRINHO MINI PÁLETES, DE BLOCOS CERÂMICOS FURADOS NA HORIZONTAL DE 9X19X19CM (UNIDADE: BLOCOXKM). AF_07/2019</v>
          </cell>
          <cell r="I6709" t="str">
            <v>UNXKM</v>
          </cell>
          <cell r="J6709" t="str">
            <v>COLETADO</v>
          </cell>
          <cell r="K6709">
            <v>0.8</v>
          </cell>
        </row>
        <row r="6710">
          <cell r="G6710">
            <v>100217</v>
          </cell>
          <cell r="H6710" t="str">
            <v>TRANSPORTE HORIZONTAL COM MANIPULADOR TELESCÓPICO, DE BLOCOS VAZADOS DE CONCRETO DE 19X19X39CM (UNIDADE: BLOCOXKM). AF_07/2019</v>
          </cell>
          <cell r="I6710" t="str">
            <v>UNXKM</v>
          </cell>
          <cell r="J6710" t="str">
            <v>ATRIBUÍDO SÃO PAULO</v>
          </cell>
          <cell r="K6710">
            <v>2.72</v>
          </cell>
        </row>
        <row r="6711">
          <cell r="G6711">
            <v>100218</v>
          </cell>
          <cell r="H6711" t="str">
            <v>TRANSPORTE HORIZONTAL COM MANIPULADOR TELESCÓPICO, DE BLOCOS CERÂMICOS FURADOS NA VERTICAL DE 19X19X39CM (UNIDADE: BLOCOXKM). AF_07/2019</v>
          </cell>
          <cell r="I6711" t="str">
            <v>UNXKM</v>
          </cell>
          <cell r="J6711" t="str">
            <v>ATRIBUÍDO SÃO PAULO</v>
          </cell>
          <cell r="K6711">
            <v>1.86</v>
          </cell>
        </row>
        <row r="6712">
          <cell r="G6712">
            <v>100219</v>
          </cell>
          <cell r="H6712" t="str">
            <v>TRANSPORTE HORIZONTAL COM MANIPULADOR TELESCÓPICO, DE BLOCOS CERÂMICOS FURADOS NA HORIZONTAL DE 9X19X19CM (UNIDADE: BLOCOXKM). AF_07/2019</v>
          </cell>
          <cell r="I6712" t="str">
            <v>UNXKM</v>
          </cell>
          <cell r="J6712" t="str">
            <v>ATRIBUÍDO SÃO PAULO</v>
          </cell>
          <cell r="K6712">
            <v>0.41</v>
          </cell>
        </row>
        <row r="6713">
          <cell r="G6713">
            <v>100220</v>
          </cell>
          <cell r="H6713" t="str">
            <v>TRANSPORTE HORIZONTAL MANUAL, DE CAIXA COM REVESTIMENTO CERÂMICO (UNIDADE: M2XKM). AF_07/2019</v>
          </cell>
          <cell r="I6713" t="str">
            <v>M2XKM</v>
          </cell>
          <cell r="J6713" t="str">
            <v>COLETADO</v>
          </cell>
          <cell r="K6713">
            <v>23.06</v>
          </cell>
        </row>
        <row r="6714">
          <cell r="G6714">
            <v>100221</v>
          </cell>
          <cell r="H6714" t="str">
            <v>TRANSPORTE HORIZONTAL COM CARRINHO DE MÃO, DE CAIXA COM REVESTIMENTO CERÂMICO (UNIDADE: M2XKM). AF_07/2019</v>
          </cell>
          <cell r="I6714" t="str">
            <v>M2XKM</v>
          </cell>
          <cell r="J6714" t="str">
            <v>COLETADO</v>
          </cell>
          <cell r="K6714">
            <v>26.15</v>
          </cell>
        </row>
        <row r="6715">
          <cell r="G6715">
            <v>100222</v>
          </cell>
          <cell r="H6715" t="str">
            <v>TRANSPORTE HORIZONTAL COM CARRINHO PLATAFORMA, DE CAIXA COM REVESTIMENTO CERÂMICO (UNIDADE: M2XKM). AF_07/2019</v>
          </cell>
          <cell r="I6715" t="str">
            <v>M2XKM</v>
          </cell>
          <cell r="J6715" t="str">
            <v>COLETADO</v>
          </cell>
          <cell r="K6715">
            <v>9.9</v>
          </cell>
        </row>
        <row r="6716">
          <cell r="G6716">
            <v>100223</v>
          </cell>
          <cell r="H6716" t="str">
            <v>TRANSPORTE HORIZONTAL COM CARRINHO MINI PÁLETES, DE CAIXA COM REVESTIMENTO CERÂMICO (UNIDADE: M2XKM). AF_07/2019</v>
          </cell>
          <cell r="I6716" t="str">
            <v>M2XKM</v>
          </cell>
          <cell r="J6716" t="str">
            <v>COLETADO</v>
          </cell>
          <cell r="K6716">
            <v>4.63</v>
          </cell>
        </row>
        <row r="6717">
          <cell r="G6717">
            <v>100224</v>
          </cell>
          <cell r="H6717" t="str">
            <v>TRANSPORTE HORIZONTAL COM MANIPULADOR TELESCÓPICO, DE CAIXA COM REVESTIMENTO CERÂMICO (UNIDADE: M2XKM). AF_07/2019</v>
          </cell>
          <cell r="I6717" t="str">
            <v>M2XKM</v>
          </cell>
          <cell r="J6717" t="str">
            <v>ATRIBUÍDO SÃO PAULO</v>
          </cell>
          <cell r="K6717">
            <v>2.72</v>
          </cell>
        </row>
        <row r="6718">
          <cell r="G6718">
            <v>100225</v>
          </cell>
          <cell r="H6718" t="str">
            <v>TRANSPORTE HORIZONTAL MANUAL, DE LATA DE 18 LITROS (UNIDADE: LXKM). AF_07/2019</v>
          </cell>
          <cell r="I6718" t="str">
            <v>LXKM</v>
          </cell>
          <cell r="J6718" t="str">
            <v>COLETADO</v>
          </cell>
          <cell r="K6718">
            <v>1.81</v>
          </cell>
        </row>
        <row r="6719">
          <cell r="G6719">
            <v>100226</v>
          </cell>
          <cell r="H6719" t="str">
            <v>TRANSPORTE HORIZONTAL COM CARRINHO PLATAFORMA, DE LATA DE 18 LITROS (UNIDADE: LXKM). AF_07/2019</v>
          </cell>
          <cell r="I6719" t="str">
            <v>LXKM</v>
          </cell>
          <cell r="J6719" t="str">
            <v>COLETADO</v>
          </cell>
          <cell r="K6719">
            <v>0.56999999999999995</v>
          </cell>
        </row>
        <row r="6720">
          <cell r="G6720">
            <v>100227</v>
          </cell>
          <cell r="H6720" t="str">
            <v>TRANSPORTE HORIZONTAL COM CARRINHO RACIONAL, DE LATA DE 18 LITROS (UNIDADE: LXKM). AF_07/2019</v>
          </cell>
          <cell r="I6720" t="str">
            <v>LXKM</v>
          </cell>
          <cell r="J6720" t="str">
            <v>COLETADO</v>
          </cell>
          <cell r="K6720">
            <v>0.84</v>
          </cell>
        </row>
        <row r="6721">
          <cell r="G6721">
            <v>100228</v>
          </cell>
          <cell r="H6721" t="str">
            <v>TRANSPORTE HORIZONTAL COM MANIPULADOR TELESCÓPICO, DE LATA DE 18 LITROS (UNIDADE: LXKM). AF_07/2019</v>
          </cell>
          <cell r="I6721" t="str">
            <v>LXKM</v>
          </cell>
          <cell r="J6721" t="str">
            <v>ATRIBUÍDO SÃO PAULO</v>
          </cell>
          <cell r="K6721">
            <v>0.26</v>
          </cell>
        </row>
        <row r="6722">
          <cell r="G6722">
            <v>100229</v>
          </cell>
          <cell r="H6722" t="str">
            <v>TRANSPORTE VERTICAL MANUAL, 1 PAVIMENTO, DE SACOS DE 50 KG (UNIDADE: KG). AF_07/2019</v>
          </cell>
          <cell r="I6722" t="str">
            <v>KG</v>
          </cell>
          <cell r="J6722" t="str">
            <v>COLETADO</v>
          </cell>
          <cell r="K6722">
            <v>0.01</v>
          </cell>
        </row>
        <row r="6723">
          <cell r="G6723">
            <v>100230</v>
          </cell>
          <cell r="H6723" t="str">
            <v>TRANSPORTE VERTICAL MANUAL, 1 PAVIMENTO, DE SACOS DE 30 KG (UNIDADE: KG). AF_07/2019</v>
          </cell>
          <cell r="I6723" t="str">
            <v>KG</v>
          </cell>
          <cell r="J6723" t="str">
            <v>COLETADO</v>
          </cell>
          <cell r="K6723">
            <v>0.02</v>
          </cell>
        </row>
        <row r="6724">
          <cell r="G6724">
            <v>100231</v>
          </cell>
          <cell r="H6724" t="str">
            <v>TRANSPORTE VERTICAL MANUAL, 1 PAVIMENTO, DE SACOS DE 20 KG (UNIDADE: KG). AF_07/2019</v>
          </cell>
          <cell r="I6724" t="str">
            <v>KG</v>
          </cell>
          <cell r="J6724" t="str">
            <v>COLETADO</v>
          </cell>
          <cell r="K6724">
            <v>0.03</v>
          </cell>
        </row>
        <row r="6725">
          <cell r="G6725">
            <v>100232</v>
          </cell>
          <cell r="H6725" t="str">
            <v>TRANSPORTE VERTICAL MANUAL, 1 PAVIMENTO, DE BLOCOS VAZADOS DE CONCRETO OU CERÂMICO DE 19X19X39CM (UNIDADE: BLOCO). AF_07/2019</v>
          </cell>
          <cell r="I6725" t="str">
            <v>UN</v>
          </cell>
          <cell r="J6725" t="str">
            <v>COLETADO</v>
          </cell>
          <cell r="K6725">
            <v>0.3</v>
          </cell>
        </row>
        <row r="6726">
          <cell r="G6726">
            <v>100233</v>
          </cell>
          <cell r="H6726" t="str">
            <v>TRANSPORTE VERTICAL MANUAL, 1 PAVIMENTO, DE BLOCOS CERÂMICOS FURADOS NA HORIZONTAL DE 9X19X19CM (UNIDADE: BLOCO). AF_07/2019</v>
          </cell>
          <cell r="I6726" t="str">
            <v>UN</v>
          </cell>
          <cell r="J6726" t="str">
            <v>COLETADO</v>
          </cell>
          <cell r="K6726">
            <v>0.15</v>
          </cell>
        </row>
        <row r="6727">
          <cell r="G6727">
            <v>100234</v>
          </cell>
          <cell r="H6727" t="str">
            <v>TRANSPORTE VERTICAL MANUAL, 1 PAVIMENTO, DE CAIXA COM REVESTIMENTO CERÂMICO (UNIDADE: M2). AF_07/2019</v>
          </cell>
          <cell r="I6727" t="str">
            <v>M2</v>
          </cell>
          <cell r="J6727" t="str">
            <v>COLETADO</v>
          </cell>
          <cell r="K6727">
            <v>0.45</v>
          </cell>
        </row>
        <row r="6728">
          <cell r="G6728">
            <v>100235</v>
          </cell>
          <cell r="H6728" t="str">
            <v>TRANSPORTE VERTICAL MANUAL, 1 PAVIMENTO, DE LATA DE 18 LITROS (UNIDADE: L). AF_07/2019</v>
          </cell>
          <cell r="I6728" t="str">
            <v>L</v>
          </cell>
          <cell r="J6728" t="str">
            <v>COLETADO</v>
          </cell>
          <cell r="K6728">
            <v>0.03</v>
          </cell>
        </row>
        <row r="6729">
          <cell r="G6729">
            <v>100236</v>
          </cell>
          <cell r="H6729" t="str">
            <v>TRANSPORTE HORIZONTAL MANUAL, DE TUBO DE PVC SOLDÁVEL COM DIÂMETRO MENOR OU IGUAL A 60 MM (UNIDADE: MXKM). AF_07/2019</v>
          </cell>
          <cell r="I6729" t="str">
            <v>MXKM</v>
          </cell>
          <cell r="J6729" t="str">
            <v>COLETADO</v>
          </cell>
          <cell r="K6729">
            <v>2.2999999999999998</v>
          </cell>
        </row>
        <row r="6730">
          <cell r="G6730">
            <v>100237</v>
          </cell>
          <cell r="H6730" t="str">
            <v>TRANSPORTE HORIZONTAL MANUAL, DE TUBO DE PVC SOLDÁVEL COM DIÂMETRO MAIOR QUE 60 MM E MENOR OU IGUAL A 85 MM (UNIDADE: MXKM). AF_07/2019</v>
          </cell>
          <cell r="I6730" t="str">
            <v>MXKM</v>
          </cell>
          <cell r="J6730" t="str">
            <v>COLETADO</v>
          </cell>
          <cell r="K6730">
            <v>2.75</v>
          </cell>
        </row>
        <row r="6731">
          <cell r="G6731">
            <v>100238</v>
          </cell>
          <cell r="H6731" t="str">
            <v>TRANSPORTE HORIZONTAL MANUAL, DE TUBO DE CPVC COM DIÂMETRO MENOR OU IGUAL A 73 MM (UNIDADE: MXKM). AF_07/2019</v>
          </cell>
          <cell r="I6731" t="str">
            <v>MXKM</v>
          </cell>
          <cell r="J6731" t="str">
            <v>COLETADO</v>
          </cell>
          <cell r="K6731">
            <v>4.41</v>
          </cell>
        </row>
        <row r="6732">
          <cell r="G6732">
            <v>100239</v>
          </cell>
          <cell r="H6732" t="str">
            <v>TRANSPORTE HORIZONTAL MANUAL, DE TUBO DE CPVC COM DIÂMETRO MAIOR QUE 73 MM E MENOR OU IGUAL A 89 MM (UNIDADE: MXKM). AF_07/2019</v>
          </cell>
          <cell r="I6732" t="str">
            <v>MXKM</v>
          </cell>
          <cell r="J6732" t="str">
            <v>COLETADO</v>
          </cell>
          <cell r="K6732">
            <v>5.51</v>
          </cell>
        </row>
        <row r="6733">
          <cell r="G6733">
            <v>100240</v>
          </cell>
          <cell r="H6733" t="str">
            <v>TRANSPORTE HORIZONTAL MANUAL, DE TUBO DE PPR - PN12 OU PN25 - COM DIÂMETRO MENOR OU IGUAL A 50 MM (UNIDADE: MXKM). AF_07/2019</v>
          </cell>
          <cell r="I6733" t="str">
            <v>MXKM</v>
          </cell>
          <cell r="J6733" t="str">
            <v>COLETADO</v>
          </cell>
          <cell r="K6733">
            <v>3.31</v>
          </cell>
        </row>
        <row r="6734">
          <cell r="G6734">
            <v>100241</v>
          </cell>
          <cell r="H6734" t="str">
            <v>TRANSPORTE HORIZONTAL MANUAL, DE TUBO DE PPR - PN12 OU PN25 - COM DIÂMETRO MAIOR QUE 50 MM E MENOR OU IGUAL A 75 MM (UNIDADE: MXKM). AF_07/2019</v>
          </cell>
          <cell r="I6734" t="str">
            <v>MXKM</v>
          </cell>
          <cell r="J6734" t="str">
            <v>COLETADO</v>
          </cell>
          <cell r="K6734">
            <v>5.51</v>
          </cell>
        </row>
        <row r="6735">
          <cell r="G6735">
            <v>100242</v>
          </cell>
          <cell r="H6735" t="str">
            <v>TRANSPORTE HORIZONTAL MANUAL, DE TUBO DE PPR - PN12 OU PN25 - COM DIÂMETRO MAIOR QUE 75 MM E MENOR OU IGUAL A 110 MM (UNIDADE: MXKM). AF_07/2019</v>
          </cell>
          <cell r="I6735" t="str">
            <v>MXKM</v>
          </cell>
          <cell r="J6735" t="str">
            <v>COLETADO</v>
          </cell>
          <cell r="K6735">
            <v>16.3</v>
          </cell>
        </row>
        <row r="6736">
          <cell r="G6736">
            <v>100243</v>
          </cell>
          <cell r="H6736" t="str">
            <v>TRANSPORTE HORIZONTAL MANUAL, DE TUBO DE COBRE - CLASSE E - COM DIÂMETRO MENOR OU IGUAL A 54 MM (UNIDADE: MXKM). AF_07/2019</v>
          </cell>
          <cell r="I6736" t="str">
            <v>MXKM</v>
          </cell>
          <cell r="J6736" t="str">
            <v>COLETADO</v>
          </cell>
          <cell r="K6736">
            <v>2.64</v>
          </cell>
        </row>
        <row r="6737">
          <cell r="G6737">
            <v>100244</v>
          </cell>
          <cell r="H6737" t="str">
            <v>TRANSPORTE HORIZONTAL MANUAL, DE TUBO DE COBRE - CLASSE E - COM DIÂMETRO MAIOR QUE 54 MM E MENOR OU IGUAL A 79 MM (UNIDADE: MXKM). AF_07/2019</v>
          </cell>
          <cell r="I6737" t="str">
            <v>MXKM</v>
          </cell>
          <cell r="J6737" t="str">
            <v>COLETADO</v>
          </cell>
          <cell r="K6737">
            <v>3.31</v>
          </cell>
        </row>
        <row r="6738">
          <cell r="G6738">
            <v>100245</v>
          </cell>
          <cell r="H6738" t="str">
            <v>TRANSPORTE HORIZONTAL MANUAL, DE TUBO DE COBRE - CLASSE E - COM DIÂMETRO MAIOR QUE 79 MM E MENOR OU IGUAL A 104 MM (UNIDADE: MXKM). AF_07/2019</v>
          </cell>
          <cell r="I6738" t="str">
            <v>MXKM</v>
          </cell>
          <cell r="J6738" t="str">
            <v>COLETADO</v>
          </cell>
          <cell r="K6738">
            <v>6.62</v>
          </cell>
        </row>
        <row r="6739">
          <cell r="G6739">
            <v>100246</v>
          </cell>
          <cell r="H6739" t="str">
            <v>TRANSPORTE HORIZONTAL MANUAL, DE TUBO DE PVC SÉRIE NORMAL - ESGOTO PREDIAL, OU REFORÇADO PARA ESGOTO OU ÁGUAS PLUVIAIS PREDIAL, COM DIÂMETRO MENOR OU IGUAL A 75 MM (UNIDADE: MXKM). AF_07/2019</v>
          </cell>
          <cell r="I6739" t="str">
            <v>MXKM</v>
          </cell>
          <cell r="J6739" t="str">
            <v>COLETADO</v>
          </cell>
          <cell r="K6739">
            <v>2.2000000000000002</v>
          </cell>
        </row>
        <row r="6740">
          <cell r="G6740">
            <v>100247</v>
          </cell>
          <cell r="H6740" t="str">
            <v>TRANSPORTE HORIZONTAL MANUAL, DE TUBO DE PVC SÉRIE NORMAL - ESGOTO PREDIAL, OU REFORÇADO PARA ESGOTO OU ÁGUAS PLUVIAIS PREDIAL, COM DIÂMETRO MAIOR QUE 75 MM E MENOR OU IGUAL A 100 MM (UNIDADE: MXKM). AF_07/2019</v>
          </cell>
          <cell r="I6740" t="str">
            <v>MXKM</v>
          </cell>
          <cell r="J6740" t="str">
            <v>COLETADO</v>
          </cell>
          <cell r="K6740">
            <v>2.75</v>
          </cell>
        </row>
        <row r="6741">
          <cell r="G6741">
            <v>100248</v>
          </cell>
          <cell r="H6741" t="str">
            <v>TRANSPORTE HORIZONTAL MANUAL, DE TUBO DE PVC SÉRIE NORMAL - ESGOTO PREDIAL, OU REFORÇADO PARA ESGOTO OU ÁGUAS PLUVIAIS PREDIAL, COM DIÂMETRO MAIOR QUE 100 MM E MENOR OU IGUAL A 150 MM (UNIDADE: MXKM). AF_07/2019</v>
          </cell>
          <cell r="I6741" t="str">
            <v>MXKM</v>
          </cell>
          <cell r="J6741" t="str">
            <v>COLETADO</v>
          </cell>
          <cell r="K6741">
            <v>10.87</v>
          </cell>
        </row>
        <row r="6742">
          <cell r="G6742">
            <v>100249</v>
          </cell>
          <cell r="H6742" t="str">
            <v>TRANSPORTE HORIZONTAL MANUAL, DE TUBO DE AÇO CARBONO LEVE OU MÉDIO, PRETO OU GALVANIZADO, COM DIÂMETRO MENOR OU IGUAL A 20 MM (UNIDADE: MXKM). AF_07/2019</v>
          </cell>
          <cell r="I6742" t="str">
            <v>MXKM</v>
          </cell>
          <cell r="J6742" t="str">
            <v>COLETADO</v>
          </cell>
          <cell r="K6742">
            <v>2.2000000000000002</v>
          </cell>
        </row>
        <row r="6743">
          <cell r="G6743">
            <v>100250</v>
          </cell>
          <cell r="H6743" t="str">
            <v>TRANSPORTE HORIZONTAL MANUAL, DE TUBO DE AÇO CARBONO LEVE OU MÉDIO, PRETO OU GALVANIZADO, COM DIÂMETRO MAIOR QUE 20 MM E MENOR OU IGUAL A 32 MM (UNIDADE: MXKM). AF_07/2019</v>
          </cell>
          <cell r="I6743" t="str">
            <v>MXKM</v>
          </cell>
          <cell r="J6743" t="str">
            <v>COLETADO</v>
          </cell>
          <cell r="K6743">
            <v>3.67</v>
          </cell>
        </row>
        <row r="6744">
          <cell r="G6744">
            <v>100251</v>
          </cell>
          <cell r="H6744" t="str">
            <v>TRANSPORTE HORIZONTAL MANUAL, DE TUBO DE AÇO CARBONO LEVE OU MÉDIO, PRETO OU GALVANIZADO, COM DIÂMETRO MAIOR QUE 32 MM E MENOR OU IGUAL A 65 MM (UNIDADE: MXKM). AF_07/2019</v>
          </cell>
          <cell r="I6744" t="str">
            <v>MXKM</v>
          </cell>
          <cell r="J6744" t="str">
            <v>COLETADO</v>
          </cell>
          <cell r="K6744">
            <v>10.87</v>
          </cell>
        </row>
        <row r="6745">
          <cell r="G6745">
            <v>100252</v>
          </cell>
          <cell r="H6745" t="str">
            <v>TRANSPORTE HORIZONTAL MANUAL, DE TUBO DE AÇO CARBONO LEVE OU MÉDIO, PRETO OU GALVANIZADO, COM DIÂMETRO MAIOR QUE 65 MM E MENOR OU IGUAL A 90 MM (UNIDADE: MXKM). AF_07/2019</v>
          </cell>
          <cell r="I6745" t="str">
            <v>MXKM</v>
          </cell>
          <cell r="J6745" t="str">
            <v>COLETADO</v>
          </cell>
          <cell r="K6745">
            <v>16.3</v>
          </cell>
        </row>
        <row r="6746">
          <cell r="G6746">
            <v>100253</v>
          </cell>
          <cell r="H6746" t="str">
            <v>TRANSPORTE HORIZONTAL MANUAL, DE TUBO DE AÇO CARBONO LEVE OU MÉDIO, PRETO OU GALVANIZADO, COM DIÂMETRO MAIOR QUE 90 MM E MENOR OU IGUAL A 125 MM (UNIDADE: MXKM). AF_07/2019</v>
          </cell>
          <cell r="I6746" t="str">
            <v>MXKM</v>
          </cell>
          <cell r="J6746" t="str">
            <v>COLETADO</v>
          </cell>
          <cell r="K6746">
            <v>21.74</v>
          </cell>
        </row>
        <row r="6747">
          <cell r="G6747">
            <v>100254</v>
          </cell>
          <cell r="H6747" t="str">
            <v>TRANSPORTE HORIZONTAL MANUAL, DE TUBO DE AÇO CARBONO LEVE OU MÉDIO, PRETO OU GALVANIZADO, COM DIÂMETRO MAIOR QUE 125 MM E MENOR OU IGUAL A 150 MM (UNIDADE: MXKM). AF_07/2019</v>
          </cell>
          <cell r="I6747" t="str">
            <v>MXKM</v>
          </cell>
          <cell r="J6747" t="str">
            <v>COLETADO</v>
          </cell>
          <cell r="K6747">
            <v>32.61</v>
          </cell>
        </row>
        <row r="6748">
          <cell r="G6748">
            <v>100255</v>
          </cell>
          <cell r="H6748" t="str">
            <v>TRANSPORTE HORIZONTAL MANUAL, DE TÁBUAS DE MADEIRA COM SEÇÃO TRANSVERSAL DE 2,5 X 25 CM E 2,5 X 30 CM (UNIDADE: MXKM). AF_07/2019</v>
          </cell>
          <cell r="I6748" t="str">
            <v>MXKM</v>
          </cell>
          <cell r="J6748" t="str">
            <v>COLETADO</v>
          </cell>
          <cell r="K6748">
            <v>11.03</v>
          </cell>
        </row>
        <row r="6749">
          <cell r="G6749">
            <v>100256</v>
          </cell>
          <cell r="H6749" t="str">
            <v>TRANSPORTE HORIZONTAL MANUAL, DE CAIBROS DE MADEIRA COM SEÇÃO TRANSVERSAL DE 7,5 X 6 CM E 6 X 8 CM (UNIDADE: MXKM). AF_07/2019</v>
          </cell>
          <cell r="I6749" t="str">
            <v>MXKM</v>
          </cell>
          <cell r="J6749" t="str">
            <v>COLETADO</v>
          </cell>
          <cell r="K6749">
            <v>7.35</v>
          </cell>
        </row>
        <row r="6750">
          <cell r="G6750">
            <v>100257</v>
          </cell>
          <cell r="H6750" t="str">
            <v>TRANSPORTE HORIZONTAL MANUAL, DE RIPAS DE MADEIRA COM SEÇÃO TRANSVERSAL DE 1 X 5 CM E 2 X 5 CM (UNIDADE: MXKM). AF_07/2019</v>
          </cell>
          <cell r="I6750" t="str">
            <v>MXKM</v>
          </cell>
          <cell r="J6750" t="str">
            <v>COLETADO</v>
          </cell>
          <cell r="K6750">
            <v>4.41</v>
          </cell>
        </row>
        <row r="6751">
          <cell r="G6751">
            <v>100258</v>
          </cell>
          <cell r="H6751" t="str">
            <v>TRANSPORTE HORIZONTAL MANUAL, DE VIGAS DE MADEIRA COM SEÇÃO TRANSVERSAL DE 5 X 12 CM (UNIDADE: MXKM). AF_07/2019</v>
          </cell>
          <cell r="I6751" t="str">
            <v>MXKM</v>
          </cell>
          <cell r="J6751" t="str">
            <v>COLETADO</v>
          </cell>
          <cell r="K6751">
            <v>11.03</v>
          </cell>
        </row>
        <row r="6752">
          <cell r="G6752">
            <v>100259</v>
          </cell>
          <cell r="H6752" t="str">
            <v>TRANSPORTE HORIZONTAL MANUAL, DE VIGAS DE MADEIRA COM SEÇÃO TRANSVERSAL DE 6 X 16 CM (UNIDADE: MXKM). AF_07/2019</v>
          </cell>
          <cell r="I6752" t="str">
            <v>MXKM</v>
          </cell>
          <cell r="J6752" t="str">
            <v>COLETADO</v>
          </cell>
          <cell r="K6752">
            <v>21.74</v>
          </cell>
        </row>
        <row r="6753">
          <cell r="G6753">
            <v>100260</v>
          </cell>
          <cell r="H6753" t="str">
            <v>TRANSPORTE HORIZONTAL MANUAL, DE VERGALHÕES DE AÇO COM DIÂMETRO DE 5 MM (UNIDADE: KGXKM). AF_07/2019</v>
          </cell>
          <cell r="I6753" t="str">
            <v>KGXKM</v>
          </cell>
          <cell r="J6753" t="str">
            <v>COLETADO</v>
          </cell>
          <cell r="K6753">
            <v>7.16</v>
          </cell>
        </row>
        <row r="6754">
          <cell r="G6754">
            <v>100261</v>
          </cell>
          <cell r="H6754" t="str">
            <v>TRANSPORTE HORIZONTAL MANUAL, DE VERGALHÕES DE AÇO COM DIÂMETRO DE 6,3 MM (UNIDADE: KGXKM). AF_07/2019</v>
          </cell>
          <cell r="I6754" t="str">
            <v>KGXKM</v>
          </cell>
          <cell r="J6754" t="str">
            <v>COLETADO</v>
          </cell>
          <cell r="K6754">
            <v>4.5</v>
          </cell>
        </row>
        <row r="6755">
          <cell r="G6755">
            <v>100262</v>
          </cell>
          <cell r="H6755" t="str">
            <v>TRANSPORTE HORIZONTAL MANUAL, DE VERGALHÕES DE AÇO COM DIÂMETRO DE 8 MM (UNIDADE: KGXKM). AF_07/2019</v>
          </cell>
          <cell r="I6755" t="str">
            <v>KGXKM</v>
          </cell>
          <cell r="J6755" t="str">
            <v>COLETADO</v>
          </cell>
          <cell r="K6755">
            <v>2.79</v>
          </cell>
        </row>
        <row r="6756">
          <cell r="G6756">
            <v>100263</v>
          </cell>
          <cell r="H6756" t="str">
            <v>TRANSPORTE HORIZONTAL MANUAL, DE VERGALHÕES DE AÇO COM DIÂMETRO DE 10 MM; 12,5 MM; 16 MM; 20 MM; 25 MM OU 32 MM (UNIDADE: KGXKM). AF_07/2019</v>
          </cell>
          <cell r="I6756" t="str">
            <v>KGXKM</v>
          </cell>
          <cell r="J6756" t="str">
            <v>COLETADO</v>
          </cell>
          <cell r="K6756">
            <v>1.78</v>
          </cell>
        </row>
        <row r="6757">
          <cell r="G6757">
            <v>100264</v>
          </cell>
          <cell r="H6757" t="str">
            <v>TRANSPORTE HORIZONTAL MANUAL, DE JANELA (UNIDADE: M2XKM). AF_07/2019</v>
          </cell>
          <cell r="I6757" t="str">
            <v>M2XKM</v>
          </cell>
          <cell r="J6757" t="str">
            <v>COLETADO</v>
          </cell>
          <cell r="K6757">
            <v>32.56</v>
          </cell>
        </row>
        <row r="6758">
          <cell r="G6758">
            <v>100265</v>
          </cell>
          <cell r="H6758" t="str">
            <v>TRANSPORTE VERTICAL MANUAL, 1 PAVIMENTO, DE JANELA (UNIDADE: M2). AF_07/2019</v>
          </cell>
          <cell r="I6758" t="str">
            <v>M2</v>
          </cell>
          <cell r="J6758" t="str">
            <v>COLETADO</v>
          </cell>
          <cell r="K6758">
            <v>0.68</v>
          </cell>
        </row>
        <row r="6759">
          <cell r="G6759">
            <v>100266</v>
          </cell>
          <cell r="H6759" t="str">
            <v>TRANSPORTE HORIZONTAL MANUAL, DE PORTA (UNIDADE: UNIDXKM). AF_07/2019</v>
          </cell>
          <cell r="I6759" t="str">
            <v>UNXKM</v>
          </cell>
          <cell r="J6759" t="str">
            <v>COLETADO</v>
          </cell>
          <cell r="K6759">
            <v>69.2</v>
          </cell>
        </row>
        <row r="6760">
          <cell r="G6760">
            <v>100267</v>
          </cell>
          <cell r="H6760" t="str">
            <v>TRANSPORTE VERTICAL MANUAL, 1 PAVIMENTO, DE PORTA (UNIDADE: UNID). AF_07/2019</v>
          </cell>
          <cell r="I6760" t="str">
            <v>UN</v>
          </cell>
          <cell r="J6760" t="str">
            <v>COLETADO</v>
          </cell>
          <cell r="K6760">
            <v>1.37</v>
          </cell>
        </row>
        <row r="6761">
          <cell r="G6761">
            <v>100268</v>
          </cell>
          <cell r="H6761" t="str">
            <v>TRANSPORTE HORIZONTAL MANUAL, DE BANCADA DE MÁRMORE OU GRANITO PARA COZINHA/LAVATÓRIO OU MÁRMORE SINTÉTICO COM CUBA INTEGRADA (UNIDADE: UNIDXKM). AF_07/2019</v>
          </cell>
          <cell r="I6761" t="str">
            <v>UNXKM</v>
          </cell>
          <cell r="J6761" t="str">
            <v>COLETADO</v>
          </cell>
          <cell r="K6761">
            <v>69.2</v>
          </cell>
        </row>
        <row r="6762">
          <cell r="G6762">
            <v>100269</v>
          </cell>
          <cell r="H6762" t="str">
            <v>TRANSPORTE VERTICAL, BANCADA DE MÁRMORE OU GRANITO PARA COZINHA/LAVATÓRIO OU MÁRMORE SINTÉTICO COM CUBA INTEGRADA, MANUAL, 1 PAVIMENTO, (UNIDADE: UNID). AF_07/2019</v>
          </cell>
          <cell r="I6762" t="str">
            <v>UN</v>
          </cell>
          <cell r="J6762" t="str">
            <v>COLETADO</v>
          </cell>
          <cell r="K6762">
            <v>1.37</v>
          </cell>
        </row>
        <row r="6763">
          <cell r="G6763">
            <v>100270</v>
          </cell>
          <cell r="H6763" t="str">
            <v>TRANSPORTE HORIZONTAL COM CARRINHO PLATAFORMA, DE BANCADA DE MÁRMORE OU GRANITO PARA COZINHA/LAVATÓRIO OU MÁRMORE SINTÉTICO COM CUBA INTEGRADA (UNIDADE: UNIDXKM). AF_07/2019</v>
          </cell>
          <cell r="I6763" t="str">
            <v>UNXKM</v>
          </cell>
          <cell r="J6763" t="str">
            <v>COLETADO</v>
          </cell>
          <cell r="K6763">
            <v>51.87</v>
          </cell>
        </row>
        <row r="6764">
          <cell r="G6764">
            <v>100271</v>
          </cell>
          <cell r="H6764" t="str">
            <v>TRANSPORTE HORIZONTAL MANUAL, DE VIDRO (UNIDADE: M2XKM). AF_07/2019</v>
          </cell>
          <cell r="I6764" t="str">
            <v>M2XKM</v>
          </cell>
          <cell r="J6764" t="str">
            <v>COLETADO</v>
          </cell>
          <cell r="K6764">
            <v>51.9</v>
          </cell>
        </row>
        <row r="6765">
          <cell r="G6765">
            <v>100272</v>
          </cell>
          <cell r="H6765" t="str">
            <v>TRANSPORTE VERTICAL MANUAL, 1 PAVIMENTO, DE VIDRO (UNIDADE: M2). AF_07/2019</v>
          </cell>
          <cell r="I6765" t="str">
            <v>M2</v>
          </cell>
          <cell r="J6765" t="str">
            <v>COLETADO</v>
          </cell>
          <cell r="K6765">
            <v>1.02</v>
          </cell>
        </row>
        <row r="6766">
          <cell r="G6766">
            <v>100273</v>
          </cell>
          <cell r="H6766" t="str">
            <v>TRANSPORTE HORIZONTAL MANUAL, DE TELA DE AÇO (UNIDADE: KGXKM). AF_07/2019</v>
          </cell>
          <cell r="I6766" t="str">
            <v>KGXKM</v>
          </cell>
          <cell r="J6766" t="str">
            <v>COLETADO</v>
          </cell>
          <cell r="K6766">
            <v>2.7</v>
          </cell>
        </row>
        <row r="6767">
          <cell r="G6767">
            <v>100274</v>
          </cell>
          <cell r="H6767" t="str">
            <v>TRANSPORTE HORIZONTAL MANUAL, DE COMPENSADO DE MADEIRA (UNIDADE: M2XKM). AF_07/2019</v>
          </cell>
          <cell r="I6767" t="str">
            <v>M2XKM</v>
          </cell>
          <cell r="J6767" t="str">
            <v>COLETADO</v>
          </cell>
          <cell r="K6767">
            <v>23.08</v>
          </cell>
        </row>
        <row r="6768">
          <cell r="G6768">
            <v>100275</v>
          </cell>
          <cell r="H6768" t="str">
            <v>TRANSPORTE HORIZONTAL MANUAL, DE TELHA TERMOACÚSTICA OU TELHA DE AÇO ZINCADO (UNIDADE: M2XKM). AF_07/2019</v>
          </cell>
          <cell r="I6768" t="str">
            <v>M2XKM</v>
          </cell>
          <cell r="J6768" t="str">
            <v>COLETADO</v>
          </cell>
          <cell r="K6768">
            <v>14.92</v>
          </cell>
        </row>
        <row r="6769">
          <cell r="G6769">
            <v>100276</v>
          </cell>
          <cell r="H6769" t="str">
            <v>TRANSPORTE HORIZONTAL MANUAL, DE TELHA DE FIBROCIMENTO OU TELHA ESTRUTURAL DE FIBROCIMENTO, CANALETE 90 OU KALHETÃO (UNIDADE: M2XKM). AF_07/2019</v>
          </cell>
          <cell r="I6769" t="str">
            <v>M2XKM</v>
          </cell>
          <cell r="J6769" t="str">
            <v>COLETADO</v>
          </cell>
          <cell r="K6769">
            <v>27.23</v>
          </cell>
        </row>
        <row r="6770">
          <cell r="G6770">
            <v>100277</v>
          </cell>
          <cell r="H6770" t="str">
            <v>TRANSPORTE HORIZONTAL COM MANIPULADOR TELESCÓPICO, DE TELHAS TERMOACÚSTICAS, FIBROCIMENTO, AÇO ZINCADO, FIBROCIMENTO ESTRUTURAL, CANALETE 90 OU KALHETÃO (UNIDADE: M2XKM). AF_07/2019</v>
          </cell>
          <cell r="I6770" t="str">
            <v>M2XKM</v>
          </cell>
          <cell r="J6770" t="str">
            <v>ATRIBUÍDO SÃO PAULO</v>
          </cell>
          <cell r="K6770">
            <v>1.74</v>
          </cell>
        </row>
        <row r="6771">
          <cell r="G6771">
            <v>100278</v>
          </cell>
          <cell r="H6771" t="str">
            <v>TRANSPORTE HORIZONTAL MANUAL, DE BACIA SANITÁRIA, CAIXA ACOPLADA, TANQUE OU PIA (UNIDADE: UNIDXKM). AF_07/2019</v>
          </cell>
          <cell r="I6771" t="str">
            <v>UNXKM</v>
          </cell>
          <cell r="J6771" t="str">
            <v>COLETADO</v>
          </cell>
          <cell r="K6771">
            <v>33.11</v>
          </cell>
        </row>
        <row r="6772">
          <cell r="G6772">
            <v>100279</v>
          </cell>
          <cell r="H6772" t="str">
            <v>TRANSPORTE VERTICAL MANUAL, 1 PAVIMENTO, DE BACIA SANITÁRIA, CAIXA ACOPLADA, TANQUE OU PIA (UNIDADE: UNID). AF_07/2019</v>
          </cell>
          <cell r="I6772" t="str">
            <v>UN</v>
          </cell>
          <cell r="J6772" t="str">
            <v>COLETADO</v>
          </cell>
          <cell r="K6772">
            <v>0.64</v>
          </cell>
        </row>
        <row r="6773">
          <cell r="G6773">
            <v>100280</v>
          </cell>
          <cell r="H6773" t="str">
            <v>TRANSPORTE HORIZONTAL COM CARRINHO PLATAFORMA, DE BACIA SANITÁRIA, CAIXA ACOPLADA, TANQUE OU PIA (UNIDADE: UNIDXKM). AF_07/2019</v>
          </cell>
          <cell r="I6773" t="str">
            <v>UNXKM</v>
          </cell>
          <cell r="J6773" t="str">
            <v>COLETADO</v>
          </cell>
          <cell r="K6773">
            <v>15.2</v>
          </cell>
        </row>
        <row r="6774">
          <cell r="G6774">
            <v>100281</v>
          </cell>
          <cell r="H6774" t="str">
            <v>TRANSPORTE HORIZONTAL COM MANIPULADOR TELESCÓPICO, DE BACIA SANITÁRIA, CAIXA ACOPLADA, TANQUE OU PIA (UNIDADE: UNIDXKM). AF_07/2019</v>
          </cell>
          <cell r="I6774" t="str">
            <v>UNXKM</v>
          </cell>
          <cell r="J6774" t="str">
            <v>ATRIBUÍDO SÃO PAULO</v>
          </cell>
          <cell r="K6774">
            <v>3.34</v>
          </cell>
        </row>
        <row r="6775">
          <cell r="G6775">
            <v>100282</v>
          </cell>
          <cell r="H6775" t="str">
            <v>TRANSPORTE HORIZONTAL MANUAL, DE TELHA DE CONCRETO OU CERÂMICA (UNIDADE: M2XKM). AF_07/2019</v>
          </cell>
          <cell r="I6775" t="str">
            <v>M2XKM</v>
          </cell>
          <cell r="J6775" t="str">
            <v>COLETADO</v>
          </cell>
          <cell r="K6775">
            <v>129.66</v>
          </cell>
        </row>
        <row r="6776">
          <cell r="G6776">
            <v>100283</v>
          </cell>
          <cell r="H6776" t="str">
            <v>TRANSPORTE HORIZONTAL COM CARRINHO PLATAFORMA, DE TELHA DE CONCRETO OU CERÂMICA (UNIDADE: M2XKM). AF_07/2019</v>
          </cell>
          <cell r="I6776" t="str">
            <v>M2XKM</v>
          </cell>
          <cell r="J6776" t="str">
            <v>COLETADO</v>
          </cell>
          <cell r="K6776">
            <v>20.94</v>
          </cell>
        </row>
        <row r="6777">
          <cell r="G6777">
            <v>100284</v>
          </cell>
          <cell r="H6777" t="str">
            <v>TRANSPORTE HORIZONTAL COM MANIPULADOR TELESCÓPICO, DE TELHA DE CONCRETO OU CERÂMICA (UNIDADE: M2XKM). AF_07/2019</v>
          </cell>
          <cell r="I6777" t="str">
            <v>M2XKM</v>
          </cell>
          <cell r="J6777" t="str">
            <v>ATRIBUÍDO SÃO PAULO</v>
          </cell>
          <cell r="K6777">
            <v>9.76</v>
          </cell>
        </row>
        <row r="6778">
          <cell r="G6778">
            <v>100285</v>
          </cell>
          <cell r="H6778" t="str">
            <v>TRANSPORTE HORIZONTAL MANUAL, DE BARRAMENTO BLINDADO (UNIDADE: MXKM). AF_07/2019</v>
          </cell>
          <cell r="I6778" t="str">
            <v>MXKM</v>
          </cell>
          <cell r="J6778" t="str">
            <v>COLETADO</v>
          </cell>
          <cell r="K6778">
            <v>34.83</v>
          </cell>
        </row>
        <row r="6779">
          <cell r="G6779">
            <v>100286</v>
          </cell>
          <cell r="H6779" t="str">
            <v>TRANSPORTE HORIZONTAL COM CARRINHO PLATAFORMA, DE BARRAMENTO BLINDADO (UNIDADE: MXKM). AF_07/2019</v>
          </cell>
          <cell r="I6779" t="str">
            <v>MXKM</v>
          </cell>
          <cell r="J6779" t="str">
            <v>COLETADO</v>
          </cell>
          <cell r="K6779">
            <v>11.35</v>
          </cell>
        </row>
        <row r="6780">
          <cell r="G6780">
            <v>100287</v>
          </cell>
          <cell r="H6780" t="str">
            <v>TRANSPORTE HORIZONTAL MANUAL, DE CALHA QUADRADA NÚMERO 24  CORTE 33 (UNIDADE: MXKM). AF_07/2019</v>
          </cell>
          <cell r="I6780" t="str">
            <v>MXKM</v>
          </cell>
          <cell r="J6780" t="str">
            <v>COLETADO</v>
          </cell>
          <cell r="K6780">
            <v>10.87</v>
          </cell>
        </row>
        <row r="6781">
          <cell r="G6781">
            <v>99802</v>
          </cell>
          <cell r="H6781" t="str">
            <v>LIMPEZA DE PISO CERÂMICO OU PORCELANATO COM VASSOURA A SECO. AF_04/2019</v>
          </cell>
          <cell r="I6781" t="str">
            <v>M2</v>
          </cell>
          <cell r="J6781" t="str">
            <v>COLETADO</v>
          </cell>
          <cell r="K6781">
            <v>0.44</v>
          </cell>
        </row>
        <row r="6782">
          <cell r="G6782">
            <v>99803</v>
          </cell>
          <cell r="H6782" t="str">
            <v>LIMPEZA DE PISO CERÂMICO OU PORCELANATO COM PANO ÚMIDO. AF_04/2019</v>
          </cell>
          <cell r="I6782" t="str">
            <v>M2</v>
          </cell>
          <cell r="J6782" t="str">
            <v>COLETADO</v>
          </cell>
          <cell r="K6782">
            <v>1.72</v>
          </cell>
        </row>
        <row r="6783">
          <cell r="G6783">
            <v>99804</v>
          </cell>
          <cell r="H6783" t="str">
            <v>LIMPEZA DE PISO CERÂMICO OU PORCELANATO UTILIZANDO DETERGENTE NEUTRO E ESCOVAÇÃO MANUAL. AF_04/2019</v>
          </cell>
          <cell r="I6783" t="str">
            <v>M2</v>
          </cell>
          <cell r="J6783" t="str">
            <v>COEFICIENTE DE REPRESENTATIVIDADE</v>
          </cell>
          <cell r="K6783">
            <v>4.49</v>
          </cell>
        </row>
        <row r="6784">
          <cell r="G6784">
            <v>99805</v>
          </cell>
          <cell r="H6784" t="str">
            <v>LIMPEZA DE PISO CERÂMICO OU COM PEDRAS RÚSTICAS UTILIZANDO ÁCIDO MURIÁTICO. AF_04/2019</v>
          </cell>
          <cell r="I6784" t="str">
            <v>M2</v>
          </cell>
          <cell r="J6784" t="str">
            <v>COEFICIENTE DE REPRESENTATIVIDADE</v>
          </cell>
          <cell r="K6784">
            <v>9.65</v>
          </cell>
        </row>
        <row r="6785">
          <cell r="G6785">
            <v>99806</v>
          </cell>
          <cell r="H6785" t="str">
            <v>LIMPEZA DE REVESTIMENTO CERÂMICO EM PAREDE COM PANO ÚMIDO AF_04/2019</v>
          </cell>
          <cell r="I6785" t="str">
            <v>M2</v>
          </cell>
          <cell r="J6785" t="str">
            <v>COLETADO</v>
          </cell>
          <cell r="K6785">
            <v>0.71</v>
          </cell>
        </row>
        <row r="6786">
          <cell r="G6786">
            <v>99807</v>
          </cell>
          <cell r="H6786" t="str">
            <v>LIMPEZA DE REVESTIMENTO CERÂMICO EM PAREDE UTILIZANDO DETERGENTE NEUTRO E ESCOVAÇÃO MANUAL. AF_04/2019</v>
          </cell>
          <cell r="I6786" t="str">
            <v>M2</v>
          </cell>
          <cell r="J6786" t="str">
            <v>COEFICIENTE DE REPRESENTATIVIDADE</v>
          </cell>
          <cell r="K6786">
            <v>1.38</v>
          </cell>
        </row>
        <row r="6787">
          <cell r="G6787">
            <v>99808</v>
          </cell>
          <cell r="H6787" t="str">
            <v>LIMPEZA DE REVESTIMENTO CERÂMICO EM PAREDE UTILIZANDO ÁCIDO MURIÁTICO. AF_04/2019</v>
          </cell>
          <cell r="I6787" t="str">
            <v>M2</v>
          </cell>
          <cell r="J6787" t="str">
            <v>COEFICIENTE DE REPRESENTATIVIDADE</v>
          </cell>
          <cell r="K6787">
            <v>3.6</v>
          </cell>
        </row>
        <row r="6788">
          <cell r="G6788">
            <v>99809</v>
          </cell>
          <cell r="H6788" t="str">
            <v>LIMPEZA DE PISO DE LADRILHO HIDRÁULICO COM PANO ÚMIDO. AF_04/2019</v>
          </cell>
          <cell r="I6788" t="str">
            <v>M2</v>
          </cell>
          <cell r="J6788" t="str">
            <v>COLETADO</v>
          </cell>
          <cell r="K6788">
            <v>4.9000000000000004</v>
          </cell>
        </row>
        <row r="6789">
          <cell r="G6789">
            <v>99810</v>
          </cell>
          <cell r="H6789" t="str">
            <v>LIMPEZA DE PISO DE MÁRMORE/GRANITO UTILIZANDO DETERGENTE NEUTRO E ESCOVAÇÃO MANUAL. AF_04/2019</v>
          </cell>
          <cell r="I6789" t="str">
            <v>M2</v>
          </cell>
          <cell r="J6789" t="str">
            <v>COEFICIENTE DE REPRESENTATIVIDADE</v>
          </cell>
          <cell r="K6789">
            <v>6.13</v>
          </cell>
        </row>
        <row r="6790">
          <cell r="G6790">
            <v>99811</v>
          </cell>
          <cell r="H6790" t="str">
            <v>LIMPEZA DE CONTRAPISO COM VASSOURA A SECO. AF_04/2019</v>
          </cell>
          <cell r="I6790" t="str">
            <v>M2</v>
          </cell>
          <cell r="J6790" t="str">
            <v>COLETADO</v>
          </cell>
          <cell r="K6790">
            <v>2.93</v>
          </cell>
        </row>
        <row r="6791">
          <cell r="G6791">
            <v>99812</v>
          </cell>
          <cell r="H6791" t="str">
            <v>LIMPEZA DE LADRILHO HIDRÁULICO EM PAREDE COM PANO ÚMIDO. AF_04/2019</v>
          </cell>
          <cell r="I6791" t="str">
            <v>M2</v>
          </cell>
          <cell r="J6791" t="str">
            <v>COLETADO</v>
          </cell>
          <cell r="K6791">
            <v>0.94</v>
          </cell>
        </row>
        <row r="6792">
          <cell r="G6792">
            <v>99813</v>
          </cell>
          <cell r="H6792" t="str">
            <v>LIMPEZA DE MÁRMORE/GRANITO EM PAREDE UTILIZANDO DETERGENTE NEUTRO E ESCOVAÇÃO MANUAL. AF_04/2019</v>
          </cell>
          <cell r="I6792" t="str">
            <v>M2</v>
          </cell>
          <cell r="J6792" t="str">
            <v>COEFICIENTE DE REPRESENTATIVIDADE</v>
          </cell>
          <cell r="K6792">
            <v>0.83</v>
          </cell>
        </row>
        <row r="6793">
          <cell r="G6793">
            <v>99814</v>
          </cell>
          <cell r="H6793" t="str">
            <v>LIMPEZA DE SUPERFÍCIE COM JATO DE ALTA PRESSÃO. AF_04/2019</v>
          </cell>
          <cell r="I6793" t="str">
            <v>M2</v>
          </cell>
          <cell r="J6793" t="str">
            <v>COEFICIENTE DE REPRESENTATIVIDADE</v>
          </cell>
          <cell r="K6793">
            <v>1.63</v>
          </cell>
        </row>
        <row r="6794">
          <cell r="G6794">
            <v>99815</v>
          </cell>
          <cell r="H6794" t="str">
            <v>LIMPEZA DE PIA INOX COM BANCADA DE PEDRA, INCLUSIVE METAIS CORRESPONDENTES. AF_04/2019</v>
          </cell>
          <cell r="I6794" t="str">
            <v>UN</v>
          </cell>
          <cell r="J6794" t="str">
            <v>COEFICIENTE DE REPRESENTATIVIDADE</v>
          </cell>
          <cell r="K6794">
            <v>8.6300000000000008</v>
          </cell>
        </row>
        <row r="6795">
          <cell r="G6795">
            <v>99816</v>
          </cell>
          <cell r="H6795" t="str">
            <v>LIMPEZA DE TANQUE OU LAVATÓRIO DE LOUÇA ISOLADO, INCLUSIVE METAIS CORRESPONDENTES. AF_04/2019</v>
          </cell>
          <cell r="I6795" t="str">
            <v>UN</v>
          </cell>
          <cell r="J6795" t="str">
            <v>COEFICIENTE DE REPRESENTATIVIDADE</v>
          </cell>
          <cell r="K6795">
            <v>9.07</v>
          </cell>
        </row>
        <row r="6796">
          <cell r="G6796">
            <v>99817</v>
          </cell>
          <cell r="H6796" t="str">
            <v>LIMPEZA DE LAVATÓRIO DE LOUÇA COM BANCADA DE PEDRA, INCLUSIVE METAIS CORRESPONDENTES. AF_04/2019</v>
          </cell>
          <cell r="I6796" t="str">
            <v>UN</v>
          </cell>
          <cell r="J6796" t="str">
            <v>COEFICIENTE DE REPRESENTATIVIDADE</v>
          </cell>
          <cell r="K6796">
            <v>5.98</v>
          </cell>
        </row>
        <row r="6797">
          <cell r="G6797">
            <v>99818</v>
          </cell>
          <cell r="H6797" t="str">
            <v>LIMPEZA DE BACIA SANITÁRIA, BIDÊ OU MICTÓRIO EM LOUÇA, INCLUSIVE METAIS CORRESPONDENTES. AF_04/2019</v>
          </cell>
          <cell r="I6797" t="str">
            <v>UN</v>
          </cell>
          <cell r="J6797" t="str">
            <v>COEFICIENTE DE REPRESENTATIVIDADE</v>
          </cell>
          <cell r="K6797">
            <v>5.98</v>
          </cell>
        </row>
        <row r="6798">
          <cell r="G6798">
            <v>99819</v>
          </cell>
          <cell r="H6798" t="str">
            <v>LIMPEZA DE BANCADA DE PEDRA (MÁRMORE OU GRANITO). AF_04/2019</v>
          </cell>
          <cell r="I6798" t="str">
            <v>M2</v>
          </cell>
          <cell r="J6798" t="str">
            <v>COEFICIENTE DE REPRESENTATIVIDADE</v>
          </cell>
          <cell r="K6798">
            <v>14.05</v>
          </cell>
        </row>
        <row r="6799">
          <cell r="G6799">
            <v>99820</v>
          </cell>
          <cell r="H6799" t="str">
            <v>LIMPEZA DE JANELA INTEIRAMENTE DE VIDRO. AF_04/2019</v>
          </cell>
          <cell r="I6799" t="str">
            <v>M2</v>
          </cell>
          <cell r="J6799" t="str">
            <v>COEFICIENTE DE REPRESENTATIVIDADE</v>
          </cell>
          <cell r="K6799">
            <v>1.92</v>
          </cell>
        </row>
        <row r="6800">
          <cell r="G6800">
            <v>99821</v>
          </cell>
          <cell r="H6800" t="str">
            <v>LIMPEZA DE JANELA DE VIDRO COM CAIXILHO EM AÇO/ALUMÍNIO/PVC. AF_04/2019</v>
          </cell>
          <cell r="I6800" t="str">
            <v>M2</v>
          </cell>
          <cell r="J6800" t="str">
            <v>COEFICIENTE DE REPRESENTATIVIDADE</v>
          </cell>
          <cell r="K6800">
            <v>3.05</v>
          </cell>
        </row>
        <row r="6801">
          <cell r="G6801">
            <v>99822</v>
          </cell>
          <cell r="H6801" t="str">
            <v>LIMPEZA DE PORTA DE MADEIRA. AF_04/2019</v>
          </cell>
          <cell r="I6801" t="str">
            <v>M2</v>
          </cell>
          <cell r="J6801" t="str">
            <v>COLETADO</v>
          </cell>
          <cell r="K6801">
            <v>0.83</v>
          </cell>
        </row>
        <row r="6802">
          <cell r="G6802">
            <v>99823</v>
          </cell>
          <cell r="H6802" t="str">
            <v>LIMPEZA DE PORTA INTEIRAMENTE DE VIDRO. AF_04/2019</v>
          </cell>
          <cell r="I6802" t="str">
            <v>M2</v>
          </cell>
          <cell r="J6802" t="str">
            <v>COEFICIENTE DE REPRESENTATIVIDADE</v>
          </cell>
          <cell r="K6802">
            <v>2.21</v>
          </cell>
        </row>
        <row r="6803">
          <cell r="G6803">
            <v>99824</v>
          </cell>
          <cell r="H6803" t="str">
            <v>LIMPEZA DE PORTA EM AÇO/ALUMÍNIO. AF_04/2019</v>
          </cell>
          <cell r="I6803" t="str">
            <v>M2</v>
          </cell>
          <cell r="J6803" t="str">
            <v>COEFICIENTE DE REPRESENTATIVIDADE</v>
          </cell>
          <cell r="K6803">
            <v>2.35</v>
          </cell>
        </row>
        <row r="6804">
          <cell r="G6804">
            <v>99825</v>
          </cell>
          <cell r="H6804" t="str">
            <v>LIMPEZA DE PORTA DE VIDRO COM CAIXILHO EM AÇO/ ALUMÍNIO/ PVC. AF_04/2019</v>
          </cell>
          <cell r="I6804" t="str">
            <v>M2</v>
          </cell>
          <cell r="J6804" t="str">
            <v>COEFICIENTE DE REPRESENTATIVIDADE</v>
          </cell>
          <cell r="K6804">
            <v>3.48</v>
          </cell>
        </row>
        <row r="6805">
          <cell r="G6805">
            <v>99826</v>
          </cell>
          <cell r="H6805" t="str">
            <v>LIMPEZA DE FORRO REMOVÍVEL COM PANO ÚMIDO. AF_04/2019</v>
          </cell>
          <cell r="I6805" t="str">
            <v>M2</v>
          </cell>
          <cell r="J6805" t="str">
            <v>COLETADO</v>
          </cell>
          <cell r="K6805">
            <v>1.27</v>
          </cell>
        </row>
        <row r="6806">
          <cell r="G6806">
            <v>97010</v>
          </cell>
          <cell r="H6806" t="str">
            <v>GUARDA-CORPO FIXADO EM FÔRMA DE MADEIRA COM TRAVESSÕES EM MADEIRA PREGADA E FECHAMENTO EM TELA DE POLIPROPILENO PARA EDIFICAÇÕES COM ATÉ 2 PAVIMENTOS. AF_11/2017</v>
          </cell>
          <cell r="I6806" t="str">
            <v>M</v>
          </cell>
          <cell r="J6806" t="str">
            <v>COEFICIENTE DE REPRESENTATIVIDADE</v>
          </cell>
          <cell r="K6806">
            <v>94.5</v>
          </cell>
        </row>
        <row r="6807">
          <cell r="G6807">
            <v>97011</v>
          </cell>
          <cell r="H6807" t="str">
            <v>GUARDA-CORPO FIXADO EM FÔRMA DE MADEIRA COM TRAVESSÕES EM MADEIRA PREGADA E FECHAMENTO EM TELA DE POLIPROPILENO PARA EDIFICAÇÕES COM  3 PAVIMENTOS. AF_11/2017</v>
          </cell>
          <cell r="I6807" t="str">
            <v>M</v>
          </cell>
          <cell r="J6807" t="str">
            <v>COEFICIENTE DE REPRESENTATIVIDADE</v>
          </cell>
          <cell r="K6807">
            <v>69.510000000000005</v>
          </cell>
        </row>
        <row r="6808">
          <cell r="G6808">
            <v>97012</v>
          </cell>
          <cell r="H6808" t="str">
            <v>GUARDA-CORPO FIXADO EM FÔRMA DE MADEIRA COM TRAVESSÕES EM MADEIRA PREGADA E FECHAMENTO EM TELA DE POLIPROPILENO PARA EDIFICAÇÕES COM ALTURA IGUAL OU SUPERIOR A 4 PAVIMENTOS. AF_11/2017</v>
          </cell>
          <cell r="I6808" t="str">
            <v>M</v>
          </cell>
          <cell r="J6808" t="str">
            <v>COEFICIENTE DE REPRESENTATIVIDADE</v>
          </cell>
          <cell r="K6808">
            <v>57.01</v>
          </cell>
        </row>
        <row r="6809">
          <cell r="G6809">
            <v>97013</v>
          </cell>
          <cell r="H6809" t="str">
            <v>GUARDA-CORPO FIXADO EM FÔRMA DE MADEIRA COM TRAVESSÕES EM MADEIRA PREGADA E FECHAMENTO EM PAINEL COMPENSADO PARA EDIFICAÇÕES COM ATÉ 2 PAVIMENTOS. AF_11/2017</v>
          </cell>
          <cell r="I6809" t="str">
            <v>M</v>
          </cell>
          <cell r="J6809" t="str">
            <v>COEFICIENTE DE REPRESENTATIVIDADE</v>
          </cell>
          <cell r="K6809">
            <v>112.8</v>
          </cell>
        </row>
        <row r="6810">
          <cell r="G6810">
            <v>97014</v>
          </cell>
          <cell r="H6810" t="str">
            <v>GUARDA-CORPO FIXADO EM FÔRMA DE MADEIRA COM TRAVESSÕES EM MADEIRA PREGADA E FECHAMENTO EM PAINEL COMPENSADO PARA EDIFICAÇÕES COM 3 PAVIMENTOS. AF_11/2017</v>
          </cell>
          <cell r="I6810" t="str">
            <v>M</v>
          </cell>
          <cell r="J6810" t="str">
            <v>COEFICIENTE DE REPRESENTATIVIDADE</v>
          </cell>
          <cell r="K6810">
            <v>81.91</v>
          </cell>
        </row>
        <row r="6811">
          <cell r="G6811">
            <v>97015</v>
          </cell>
          <cell r="H6811" t="str">
            <v>GUARDA-CORPO FIXADO EM FÔRMA DE MADEIRA COM TRAVESSÕES EM MADEIRA PREGADA E FECHAMENTO EM PAINEL COMPENSADO PARA EDIFICAÇÕES COM ALTURA IGUAL OU SUPERIOR A 4 PAVIMENTOS. AF_11/2017</v>
          </cell>
          <cell r="I6811" t="str">
            <v>M</v>
          </cell>
          <cell r="J6811" t="str">
            <v>COEFICIENTE DE REPRESENTATIVIDADE</v>
          </cell>
          <cell r="K6811">
            <v>66.260000000000005</v>
          </cell>
        </row>
        <row r="6812">
          <cell r="G6812">
            <v>97016</v>
          </cell>
          <cell r="H6812" t="str">
            <v>GUARDA-CORPO FIXADO EM FÔRMA DE MADEIRA COM TRAVESSÕES EM MADEIRA PREGADA PRÉ-MONTADA E ENCAIXE NA FÔRMA. PARA EDIFICAÇÕES COM ATÉ 2 PAVIMENTOS. AF_11/2017</v>
          </cell>
          <cell r="I6812" t="str">
            <v>M</v>
          </cell>
          <cell r="J6812" t="str">
            <v>COEFICIENTE DE REPRESENTATIVIDADE</v>
          </cell>
          <cell r="K6812">
            <v>86.95</v>
          </cell>
        </row>
        <row r="6813">
          <cell r="G6813">
            <v>97017</v>
          </cell>
          <cell r="H6813" t="str">
            <v>GUARDA-CORPO FIXADO EM FÔRMA DE MADEIRA COM TRAVESSÕES EM MADEIRA PREGADA PRÉ-MONTADA E ENCAIXE NA FÔRMA PARA EDIFICAÇÕES COM 3 PAVIMENTOS. AF_11/2017</v>
          </cell>
          <cell r="I6813" t="str">
            <v>M</v>
          </cell>
          <cell r="J6813" t="str">
            <v>COEFICIENTE DE REPRESENTATIVIDADE</v>
          </cell>
          <cell r="K6813">
            <v>63.14</v>
          </cell>
        </row>
        <row r="6814">
          <cell r="G6814">
            <v>97018</v>
          </cell>
          <cell r="H6814" t="str">
            <v>GUARDA-CORPO FIXADO EM FÔRMA DE MADEIRA COM TRAVESSÕES EM MADEIRA PREGADA PRÉ-MONTADA E ENCAIXE NA FÔRMA. PARA EDIFICAÇÕES COM ALTURA IGUAL OU SUPERIOR A 4 PAVIMENTOS. AF_11/2017</v>
          </cell>
          <cell r="I6814" t="str">
            <v>M</v>
          </cell>
          <cell r="J6814" t="str">
            <v>COEFICIENTE DE REPRESENTATIVIDADE</v>
          </cell>
          <cell r="K6814">
            <v>50.79</v>
          </cell>
        </row>
        <row r="6815">
          <cell r="G6815">
            <v>97031</v>
          </cell>
          <cell r="H6815" t="str">
            <v>GUARDA-CORPO EM LAJE PÓS-DESFÔRMA, PARA ESTRUTURAS EM CONCRETO, COM ESCORAS DE MADEIRA ESTRONCADAS NA ESTRUTURA, TRAVESSÕES DE MADEIRA PREGADOS E FECHAMENTO EM TELA DE POLIPROPILENO PARA EDIFICAÇÕES COM ALTURA ATÉ 4 PAVIMENTOS (1 MONTAGEM POR OBRA). AF_11/2017</v>
          </cell>
          <cell r="I6815" t="str">
            <v>M</v>
          </cell>
          <cell r="J6815" t="str">
            <v>COEFICIENTE DE REPRESENTATIVIDADE</v>
          </cell>
          <cell r="K6815">
            <v>128.09</v>
          </cell>
        </row>
        <row r="6816">
          <cell r="G6816">
            <v>97032</v>
          </cell>
          <cell r="H6816" t="str">
            <v>GUARDA-CORPO EM LAJE PÓS-DESFÔRMA, PARA ESTRUTURAS EM CONCRETO, COM ESCORAS DE MADEIRA ESTRONCADAS NA ESTRUTURA, TRAVESSÕES DE MADEIRA PREGADOS E FECHAMENTO EM TELA DE POLIPROPILENO PARA EDIFICAÇÕES ACIMA DE 4 PAV. (2 MONTAGENS POR OBRA). AF_11/2017</v>
          </cell>
          <cell r="I6816" t="str">
            <v>M</v>
          </cell>
          <cell r="J6816" t="str">
            <v>COEFICIENTE DE REPRESENTATIVIDADE</v>
          </cell>
          <cell r="K6816">
            <v>74.62</v>
          </cell>
        </row>
        <row r="6817">
          <cell r="G6817">
            <v>97033</v>
          </cell>
          <cell r="H6817" t="str">
            <v>GUARDA-CORPO EM LAJE PÓS-DESFORMA, PARA ESTRUTURAS EM CONCRETO, COM ESCORAS METÁLICAS ESTRONCADAS NA ESTRUTURA, TRAVESSÕES DE MADEIRA E FECHAMENTO EM TELA DE POLIPROPILENO PARA EDIFICAÇÕES COM ALTURA ATÉ 4 PAVIMENTOS (1 MONTAGEM POR OBRA). AF_11/2017</v>
          </cell>
          <cell r="I6817" t="str">
            <v>M</v>
          </cell>
          <cell r="J6817" t="str">
            <v>COEFICIENTE DE REPRESENTATIVIDADE</v>
          </cell>
          <cell r="K6817">
            <v>132.97</v>
          </cell>
        </row>
        <row r="6818">
          <cell r="G6818">
            <v>97034</v>
          </cell>
          <cell r="H6818" t="str">
            <v>GUARDA-CORPO EM LAJE PÓS-DESFORMA, PARA ESTRUTURAS EM CONCRETO, COM ESCORAS METÁLICAS ESTRONCADAS NA ESTRUTURA, TRAVESSÕES DE MADEIRA E FECHAMENTO EM TELA DE POLIPROPILENO PARA EDIFICAÇÕES ACIMA DE 4 PAVIMENTOS (2 MONTAGENS POR OBRA). AF_11/2017</v>
          </cell>
          <cell r="I6818" t="str">
            <v>M</v>
          </cell>
          <cell r="J6818" t="str">
            <v>COEFICIENTE DE REPRESENTATIVIDADE</v>
          </cell>
          <cell r="K6818">
            <v>75.900000000000006</v>
          </cell>
        </row>
        <row r="6819">
          <cell r="G6819">
            <v>97039</v>
          </cell>
          <cell r="H6819" t="str">
            <v>FECHAMENTO REMOVÍVEL DE VÃO DE PORTAS, EM MADEIRA (VÃO DO ELEVADOR)  1 MONTAGEM EM OBRA. AF_11/2017</v>
          </cell>
          <cell r="I6819" t="str">
            <v>M2</v>
          </cell>
          <cell r="J6819" t="str">
            <v>COEFICIENTE DE REPRESENTATIVIDADE</v>
          </cell>
          <cell r="K6819">
            <v>45.79</v>
          </cell>
        </row>
        <row r="6820">
          <cell r="G6820">
            <v>97040</v>
          </cell>
          <cell r="H6820" t="str">
            <v>FECHAMENTO REMOVÍVEL DE ABERTURA DE CAIXILHO, EM MADEIRA  4 MONTAGENS EM OBRA. AF_11/2017</v>
          </cell>
          <cell r="I6820" t="str">
            <v>M2</v>
          </cell>
          <cell r="J6820" t="str">
            <v>COEFICIENTE DE REPRESENTATIVIDADE</v>
          </cell>
          <cell r="K6820">
            <v>16.309999999999999</v>
          </cell>
        </row>
        <row r="6821">
          <cell r="G6821">
            <v>97041</v>
          </cell>
          <cell r="H6821" t="str">
            <v>FECHAMENTO REMOVÍVEL DE ABERTURA NO PISO, EM MADEIRA  1 MONTAGEM EM OBRA. AF_11/2017</v>
          </cell>
          <cell r="I6821" t="str">
            <v>M2</v>
          </cell>
          <cell r="J6821" t="str">
            <v>COEFICIENTE DE REPRESENTATIVIDADE</v>
          </cell>
          <cell r="K6821">
            <v>403.84</v>
          </cell>
        </row>
        <row r="6822">
          <cell r="G6822">
            <v>97046</v>
          </cell>
          <cell r="H6822" t="str">
            <v>PONTEIRAS DE PROTEÇÃO DE VERGALHÕES EXPOSTOS EM FUNDAÇÕES. AF_11/2017</v>
          </cell>
          <cell r="I6822" t="str">
            <v>M2</v>
          </cell>
          <cell r="J6822" t="str">
            <v>COEFICIENTE DE REPRESENTATIVIDADE</v>
          </cell>
          <cell r="K6822">
            <v>0.32</v>
          </cell>
        </row>
        <row r="6823">
          <cell r="G6823">
            <v>97047</v>
          </cell>
          <cell r="H6823" t="str">
            <v>PONTEIRAS DE PROTEÇÃO DE VERGALHÕES EXPOSTOS EM ESTRUTURAS DE CONCRETO ARMADO CONVENCIONAL. AF_11/2017</v>
          </cell>
          <cell r="I6823" t="str">
            <v>M2</v>
          </cell>
          <cell r="J6823" t="str">
            <v>COEFICIENTE DE REPRESENTATIVIDADE</v>
          </cell>
          <cell r="K6823">
            <v>0.12</v>
          </cell>
        </row>
        <row r="6824">
          <cell r="G6824">
            <v>97048</v>
          </cell>
          <cell r="H6824" t="str">
            <v>PONTEIRAS DE PROTEÇÃO DE VERGALHÕES EXPOSTOS EM ALVENARIA ESTRUTURAL. AF_11/2017</v>
          </cell>
          <cell r="I6824" t="str">
            <v>M2</v>
          </cell>
          <cell r="J6824" t="str">
            <v>COEFICIENTE DE REPRESENTATIVIDADE</v>
          </cell>
          <cell r="K6824">
            <v>0.09</v>
          </cell>
        </row>
        <row r="6825">
          <cell r="G6825">
            <v>97054</v>
          </cell>
          <cell r="H6825" t="str">
            <v>INSTALAÇÃO DE SINALIZADOR NOTURNO LED. AF_11/2017</v>
          </cell>
          <cell r="I6825" t="str">
            <v>UN</v>
          </cell>
          <cell r="J6825" t="str">
            <v>ATRIBUÍDO SÃO PAULO</v>
          </cell>
          <cell r="K6825">
            <v>26.22</v>
          </cell>
        </row>
        <row r="6826">
          <cell r="G6826">
            <v>97062</v>
          </cell>
          <cell r="H6826" t="str">
            <v>COLOCAÇÃO DE TELA EM ANDAIME FACHADEIRO. AF_11/2017</v>
          </cell>
          <cell r="I6826" t="str">
            <v>M2</v>
          </cell>
          <cell r="J6826" t="str">
            <v>COEFICIENTE DE REPRESENTATIVIDADE</v>
          </cell>
          <cell r="K6826">
            <v>6.72</v>
          </cell>
        </row>
        <row r="6827">
          <cell r="G6827">
            <v>97063</v>
          </cell>
          <cell r="H6827" t="str">
            <v>MONTAGEM E DESMONTAGEM DE ANDAIME MODULAR FACHADEIRO, COM PISO METÁLICO, PARA EDIFICAÇÕES COM MÚLTIPLOS PAVIMENTOS (EXCLUSIVE ANDAIME E LIMPEZA). AF_11/2017</v>
          </cell>
          <cell r="I6827" t="str">
            <v>M2</v>
          </cell>
          <cell r="J6827" t="str">
            <v>COEFICIENTE DE REPRESENTATIVIDADE</v>
          </cell>
          <cell r="K6827">
            <v>10.06</v>
          </cell>
        </row>
        <row r="6828">
          <cell r="G6828">
            <v>97064</v>
          </cell>
          <cell r="H6828" t="str">
            <v>MONTAGEM E DESMONTAGEM DE ANDAIME TUBULAR TIPO TORRE (EXCLUSIVE ANDAIME E LIMPEZA). AF_11/2017</v>
          </cell>
          <cell r="I6828" t="str">
            <v>M</v>
          </cell>
          <cell r="J6828" t="str">
            <v>COEFICIENTE DE REPRESENTATIVIDADE</v>
          </cell>
          <cell r="K6828">
            <v>18.36</v>
          </cell>
        </row>
        <row r="6829">
          <cell r="G6829">
            <v>97065</v>
          </cell>
          <cell r="H6829" t="str">
            <v>MONTAGEM E DESMONTAGEM DE ANDAIME MULTIDIRECIONAL (EXCLUSIVE ANDAIME E LIMPEZA). AF_11/2017</v>
          </cell>
          <cell r="I6829" t="str">
            <v>M3</v>
          </cell>
          <cell r="J6829" t="str">
            <v>COEFICIENTE DE REPRESENTATIVIDADE</v>
          </cell>
          <cell r="K6829">
            <v>6.18</v>
          </cell>
        </row>
        <row r="6830">
          <cell r="G6830">
            <v>97066</v>
          </cell>
          <cell r="H6830" t="str">
            <v>COBERTURA PARA PROTEÇÃO DE PEDESTRES SOBRE ESTRUTURA DE ANDAIME, INCLUSIVE MONTAGEM E DESMONTAGEM. AF_11/2017</v>
          </cell>
          <cell r="I6830" t="str">
            <v>M2</v>
          </cell>
          <cell r="J6830" t="str">
            <v>COEFICIENTE DE REPRESENTATIVIDADE</v>
          </cell>
          <cell r="K6830">
            <v>96.82</v>
          </cell>
        </row>
        <row r="6831">
          <cell r="G6831">
            <v>97067</v>
          </cell>
          <cell r="H6831" t="str">
            <v>PLATAFORMA DE PROTEÇÃO PRINCIPAL PARA ALVENARIA ESTRUTURAL PARA SER APOIADA EM ANDAIME, INCLUSIVE MONTAGEM E DESMONTAGEM. AF_11/2017</v>
          </cell>
          <cell r="I6831" t="str">
            <v>M</v>
          </cell>
          <cell r="J6831" t="str">
            <v>COEFICIENTE DE REPRESENTATIVIDADE</v>
          </cell>
          <cell r="K6831">
            <v>964.22</v>
          </cell>
        </row>
        <row r="6832">
          <cell r="G6832">
            <v>97621</v>
          </cell>
          <cell r="H6832" t="str">
            <v>DEMOLIÇÃO DE ALVENARIA DE BLOCO FURADO, DE FORMA MANUAL, COM REAPROVEITAMENTO. AF_12/2017</v>
          </cell>
          <cell r="I6832" t="str">
            <v>M3</v>
          </cell>
          <cell r="J6832" t="str">
            <v>COLETADO</v>
          </cell>
          <cell r="K6832">
            <v>96.02</v>
          </cell>
        </row>
        <row r="6833">
          <cell r="G6833">
            <v>97622</v>
          </cell>
          <cell r="H6833" t="str">
            <v>DEMOLIÇÃO DE ALVENARIA DE BLOCO FURADO, DE FORMA MANUAL, SEM REAPROVEITAMENTO. AF_12/2017</v>
          </cell>
          <cell r="I6833" t="str">
            <v>M3</v>
          </cell>
          <cell r="J6833" t="str">
            <v>COLETADO</v>
          </cell>
          <cell r="K6833">
            <v>46.8</v>
          </cell>
        </row>
        <row r="6834">
          <cell r="G6834">
            <v>97623</v>
          </cell>
          <cell r="H6834" t="str">
            <v>DEMOLIÇÃO DE ALVENARIA DE TIJOLO MACIÇO, DE FORMA MANUAL, COM REAPROVEITAMENTO. AF_12/2017</v>
          </cell>
          <cell r="I6834" t="str">
            <v>M3</v>
          </cell>
          <cell r="J6834" t="str">
            <v>COLETADO</v>
          </cell>
          <cell r="K6834">
            <v>143.37</v>
          </cell>
        </row>
        <row r="6835">
          <cell r="G6835">
            <v>97624</v>
          </cell>
          <cell r="H6835" t="str">
            <v>DEMOLIÇÃO DE ALVENARIA DE TIJOLO MACIÇO, DE FORMA MANUAL, SEM REAPROVEITAMENTO. AF_12/2017</v>
          </cell>
          <cell r="I6835" t="str">
            <v>M3</v>
          </cell>
          <cell r="J6835" t="str">
            <v>COLETADO</v>
          </cell>
          <cell r="K6835">
            <v>87.99</v>
          </cell>
        </row>
        <row r="6836">
          <cell r="G6836">
            <v>97625</v>
          </cell>
          <cell r="H6836" t="str">
            <v>DEMOLIÇÃO DE ALVENARIA PARA QUALQUER TIPO DE BLOCO, DE FORMA MECANIZADA, SEM REAPROVEITAMENTO. AF_12/2017</v>
          </cell>
          <cell r="I6836" t="str">
            <v>M3</v>
          </cell>
          <cell r="J6836" t="str">
            <v>COEFICIENTE DE REPRESENTATIVIDADE</v>
          </cell>
          <cell r="K6836">
            <v>60.85</v>
          </cell>
        </row>
        <row r="6837">
          <cell r="G6837">
            <v>97626</v>
          </cell>
          <cell r="H6837" t="str">
            <v>DEMOLIÇÃO DE PILARES E VIGAS EM CONCRETO ARMADO, DE FORMA MANUAL, SEM REAPROVEITAMENTO. AF_12/2017</v>
          </cell>
          <cell r="I6837" t="str">
            <v>M3</v>
          </cell>
          <cell r="J6837" t="str">
            <v>COEFICIENTE DE REPRESENTATIVIDADE</v>
          </cell>
          <cell r="K6837">
            <v>505.81</v>
          </cell>
        </row>
        <row r="6838">
          <cell r="G6838">
            <v>97627</v>
          </cell>
          <cell r="H6838" t="str">
            <v>DEMOLIÇÃO DE PILARES E VIGAS EM CONCRETO ARMADO, DE FORMA MECANIZADA COM MARTELETE, SEM REAPROVEITAMENTO. AF_12/2017</v>
          </cell>
          <cell r="I6838" t="str">
            <v>M3</v>
          </cell>
          <cell r="J6838" t="str">
            <v>COEFICIENTE DE REPRESENTATIVIDADE</v>
          </cell>
          <cell r="K6838">
            <v>261.32</v>
          </cell>
        </row>
        <row r="6839">
          <cell r="G6839">
            <v>97628</v>
          </cell>
          <cell r="H6839" t="str">
            <v>DEMOLIÇÃO DE LAJES, DE FORMA MANUAL, SEM REAPROVEITAMENTO. AF_12/2017</v>
          </cell>
          <cell r="I6839" t="str">
            <v>M3</v>
          </cell>
          <cell r="J6839" t="str">
            <v>COLETADO</v>
          </cell>
          <cell r="K6839">
            <v>231.3</v>
          </cell>
        </row>
        <row r="6840">
          <cell r="G6840">
            <v>97629</v>
          </cell>
          <cell r="H6840" t="str">
            <v>DEMOLIÇÃO DE LAJES, DE FORMA MECANIZADA COM MARTELETE, SEM REAPROVEITAMENTO. AF_12/2017</v>
          </cell>
          <cell r="I6840" t="str">
            <v>M3</v>
          </cell>
          <cell r="J6840" t="str">
            <v>COEFICIENTE DE REPRESENTATIVIDADE</v>
          </cell>
          <cell r="K6840">
            <v>114.11</v>
          </cell>
        </row>
        <row r="6841">
          <cell r="G6841">
            <v>97631</v>
          </cell>
          <cell r="H6841" t="str">
            <v>DEMOLIÇÃO DE ARGAMASSAS, DE FORMA MANUAL, SEM REAPROVEITAMENTO. AF_12/2017</v>
          </cell>
          <cell r="I6841" t="str">
            <v>M2</v>
          </cell>
          <cell r="J6841" t="str">
            <v>COLETADO</v>
          </cell>
          <cell r="K6841">
            <v>2.78</v>
          </cell>
        </row>
        <row r="6842">
          <cell r="G6842">
            <v>97632</v>
          </cell>
          <cell r="H6842" t="str">
            <v>DEMOLIÇÃO DE RODAPÉ CERÂMICO, DE FORMA MANUAL, SEM REAPROVEITAMENTO. AF_12/2017</v>
          </cell>
          <cell r="I6842" t="str">
            <v>M</v>
          </cell>
          <cell r="J6842" t="str">
            <v>COEFICIENTE DE REPRESENTATIVIDADE</v>
          </cell>
          <cell r="K6842">
            <v>2.21</v>
          </cell>
        </row>
        <row r="6843">
          <cell r="G6843">
            <v>97633</v>
          </cell>
          <cell r="H6843" t="str">
            <v>DEMOLIÇÃO DE REVESTIMENTO CERÂMICO, DE FORMA MANUAL, SEM REAPROVEITAMENTO. AF_12/2017</v>
          </cell>
          <cell r="I6843" t="str">
            <v>M2</v>
          </cell>
          <cell r="J6843" t="str">
            <v>COEFICIENTE DE REPRESENTATIVIDADE</v>
          </cell>
          <cell r="K6843">
            <v>19.38</v>
          </cell>
        </row>
        <row r="6844">
          <cell r="G6844">
            <v>97634</v>
          </cell>
          <cell r="H6844" t="str">
            <v>DEMOLIÇÃO DE REVESTIMENTO CERÂMICO, DE FORMA MECANIZADA COM MARTELETE, SEM REAPROVEITAMENTO. AF_12/2017</v>
          </cell>
          <cell r="I6844" t="str">
            <v>M2</v>
          </cell>
          <cell r="J6844" t="str">
            <v>COEFICIENTE DE REPRESENTATIVIDADE</v>
          </cell>
          <cell r="K6844">
            <v>10.95</v>
          </cell>
        </row>
        <row r="6845">
          <cell r="G6845">
            <v>97635</v>
          </cell>
          <cell r="H6845" t="str">
            <v>DEMOLIÇÃO DE PAVIMENTO INTERTRAVADO, DE FORMA MANUAL, COM REAPROVEITAMENTO. AF_12/2017</v>
          </cell>
          <cell r="I6845" t="str">
            <v>M2</v>
          </cell>
          <cell r="J6845" t="str">
            <v>COEFICIENTE DE REPRESENTATIVIDADE</v>
          </cell>
          <cell r="K6845">
            <v>11.49</v>
          </cell>
        </row>
        <row r="6846">
          <cell r="G6846">
            <v>97636</v>
          </cell>
          <cell r="H6846" t="str">
            <v>DEMOLIÇÃO PARCIAL DE PAVIMENTO ASFÁLTICO, DE FORMA MECANIZADA, SEM REAPROVEITAMENTO. AF_12/2017</v>
          </cell>
          <cell r="I6846" t="str">
            <v>M2</v>
          </cell>
          <cell r="J6846" t="str">
            <v>COEFICIENTE DE REPRESENTATIVIDADE</v>
          </cell>
          <cell r="K6846">
            <v>18.52</v>
          </cell>
        </row>
        <row r="6847">
          <cell r="G6847">
            <v>97637</v>
          </cell>
          <cell r="H6847" t="str">
            <v>REMOÇÃO DE TAPUME/ CHAPAS METÁLICAS E DE MADEIRA, DE FORMA MANUAL, SEM REAPROVEITAMENTO. AF_12/2017</v>
          </cell>
          <cell r="I6847" t="str">
            <v>M2</v>
          </cell>
          <cell r="J6847" t="str">
            <v>COEFICIENTE DE REPRESENTATIVIDADE</v>
          </cell>
          <cell r="K6847">
            <v>2.41</v>
          </cell>
        </row>
        <row r="6848">
          <cell r="G6848">
            <v>97638</v>
          </cell>
          <cell r="H6848" t="str">
            <v>REMOÇÃO DE CHAPAS E PERFIS DE DRYWALL, DE FORMA MANUAL, SEM REAPROVEITAMENTO. AF_12/2017</v>
          </cell>
          <cell r="I6848" t="str">
            <v>M2</v>
          </cell>
          <cell r="J6848" t="str">
            <v>COEFICIENTE DE REPRESENTATIVIDADE</v>
          </cell>
          <cell r="K6848">
            <v>7.03</v>
          </cell>
        </row>
        <row r="6849">
          <cell r="G6849">
            <v>97639</v>
          </cell>
          <cell r="H6849" t="str">
            <v>REMOÇÃO DE PLACAS E PILARETES DE CONCRETO, DE FORMA MANUAL, SEM REAPROVEITAMENTO. AF_12/2017</v>
          </cell>
          <cell r="I6849" t="str">
            <v>M2</v>
          </cell>
          <cell r="J6849" t="str">
            <v>COLETADO</v>
          </cell>
          <cell r="K6849">
            <v>16.86</v>
          </cell>
        </row>
        <row r="6850">
          <cell r="G6850">
            <v>97640</v>
          </cell>
          <cell r="H6850" t="str">
            <v>REMOÇÃO DE FORROS DE DRYWALL, PVC E FIBROMINERAL, DE FORMA MANUAL, SEM REAPROVEITAMENTO. AF_12/2017</v>
          </cell>
          <cell r="I6850" t="str">
            <v>M2</v>
          </cell>
          <cell r="J6850" t="str">
            <v>COEFICIENTE DE REPRESENTATIVIDADE</v>
          </cell>
          <cell r="K6850">
            <v>1.53</v>
          </cell>
        </row>
        <row r="6851">
          <cell r="G6851">
            <v>97641</v>
          </cell>
          <cell r="H6851" t="str">
            <v>REMOÇÃO DE FORRO DE GESSO, DE FORMA MANUAL, SEM REAPROVEITAMENTO. AF_12/2017</v>
          </cell>
          <cell r="I6851" t="str">
            <v>M2</v>
          </cell>
          <cell r="J6851" t="str">
            <v>COEFICIENTE DE REPRESENTATIVIDADE</v>
          </cell>
          <cell r="K6851">
            <v>4.24</v>
          </cell>
        </row>
        <row r="6852">
          <cell r="G6852">
            <v>97642</v>
          </cell>
          <cell r="H6852" t="str">
            <v>REMOÇÃO DE TRAMA METÁLICA OU DE MADEIRA PARA FORRO, DE FORMA MANUAL, SEM REAPROVEITAMENTO. AF_12/2017</v>
          </cell>
          <cell r="I6852" t="str">
            <v>M2</v>
          </cell>
          <cell r="J6852" t="str">
            <v>COEFICIENTE DE REPRESENTATIVIDADE</v>
          </cell>
          <cell r="K6852">
            <v>2.72</v>
          </cell>
        </row>
        <row r="6853">
          <cell r="G6853">
            <v>97643</v>
          </cell>
          <cell r="H6853" t="str">
            <v>REMOÇÃO DE PISO DE MADEIRA (ASSOALHO E BARROTE), DE FORMA MANUAL, SEM REAPROVEITAMENTO. AF_12/2017</v>
          </cell>
          <cell r="I6853" t="str">
            <v>M2</v>
          </cell>
          <cell r="J6853" t="str">
            <v>COLETADO</v>
          </cell>
          <cell r="K6853">
            <v>20.65</v>
          </cell>
        </row>
        <row r="6854">
          <cell r="G6854">
            <v>97644</v>
          </cell>
          <cell r="H6854" t="str">
            <v>REMOÇÃO DE PORTAS, DE FORMA MANUAL, SEM REAPROVEITAMENTO. AF_12/2017</v>
          </cell>
          <cell r="I6854" t="str">
            <v>M2</v>
          </cell>
          <cell r="J6854" t="str">
            <v>COLETADO</v>
          </cell>
          <cell r="K6854">
            <v>7.79</v>
          </cell>
        </row>
        <row r="6855">
          <cell r="G6855">
            <v>97645</v>
          </cell>
          <cell r="H6855" t="str">
            <v>REMOÇÃO DE JANELAS, DE FORMA MANUAL, SEM REAPROVEITAMENTO. AF_12/2017</v>
          </cell>
          <cell r="I6855" t="str">
            <v>M2</v>
          </cell>
          <cell r="J6855" t="str">
            <v>COEFICIENTE DE REPRESENTATIVIDADE</v>
          </cell>
          <cell r="K6855">
            <v>29.66</v>
          </cell>
        </row>
        <row r="6856">
          <cell r="G6856">
            <v>97647</v>
          </cell>
          <cell r="H6856" t="str">
            <v>REMOÇÃO DE TELHAS, DE FIBROCIMENTO, METÁLICA E CERÂMICA, DE FORMA MANUAL, SEM REAPROVEITAMENTO. AF_12/2017</v>
          </cell>
          <cell r="I6856" t="str">
            <v>M2</v>
          </cell>
          <cell r="J6856" t="str">
            <v>COEFICIENTE DE REPRESENTATIVIDADE</v>
          </cell>
          <cell r="K6856">
            <v>2.89</v>
          </cell>
        </row>
        <row r="6857">
          <cell r="G6857">
            <v>97648</v>
          </cell>
          <cell r="H6857" t="str">
            <v>REMOÇÃO DE PROTEÇÃO TÉRMICA PARA COBERTURA EM EPS, DE FORMA MANUAL, SEM REAPROVEITAMENTO. AF_12/2017</v>
          </cell>
          <cell r="I6857" t="str">
            <v>M2</v>
          </cell>
          <cell r="J6857" t="str">
            <v>COEFICIENTE DE REPRESENTATIVIDADE</v>
          </cell>
          <cell r="K6857">
            <v>1.66</v>
          </cell>
        </row>
        <row r="6858">
          <cell r="G6858">
            <v>97649</v>
          </cell>
          <cell r="H6858" t="str">
            <v>REMOÇÃO DE TELHAS DE FIBROCIMENTO, METÁLICA E CERÂMICA, DE FORMA MECANIZADA, COM USO DE GUINDASTE, SEM REAPROVEITAMENTO. AF_12/2017</v>
          </cell>
          <cell r="I6858" t="str">
            <v>M2</v>
          </cell>
          <cell r="J6858" t="str">
            <v>ATRIBUÍDO SÃO PAULO</v>
          </cell>
          <cell r="K6858">
            <v>3.7</v>
          </cell>
        </row>
        <row r="6859">
          <cell r="G6859">
            <v>97650</v>
          </cell>
          <cell r="H6859" t="str">
            <v>REMOÇÃO DE TRAMA DE MADEIRA PARA COBERTURA, DE FORMA MANUAL, SEM REAPROVEITAMENTO. AF_12/2017</v>
          </cell>
          <cell r="I6859" t="str">
            <v>M2</v>
          </cell>
          <cell r="J6859" t="str">
            <v>COEFICIENTE DE REPRESENTATIVIDADE</v>
          </cell>
          <cell r="K6859">
            <v>6.23</v>
          </cell>
        </row>
        <row r="6860">
          <cell r="G6860">
            <v>97651</v>
          </cell>
          <cell r="H6860" t="str">
            <v>REMOÇÃO DE TESOURAS DE MADEIRA, COM VÃO MENOR QUE 8M, DE FORMA MANUAL, SEM REAPROVEITAMENTO. AF_12/2017</v>
          </cell>
          <cell r="I6860" t="str">
            <v>UN</v>
          </cell>
          <cell r="J6860" t="str">
            <v>COEFICIENTE DE REPRESENTATIVIDADE</v>
          </cell>
          <cell r="K6860">
            <v>68.989999999999995</v>
          </cell>
        </row>
        <row r="6861">
          <cell r="G6861">
            <v>97652</v>
          </cell>
          <cell r="H6861" t="str">
            <v>REMOÇÃO DE TESOURAS DE MADEIRA, COM VÃO MAIOR OU IGUAL A 8M, DE FORMA MANUAL, SEM REAPROVEITAMENTO. AF_12/2017</v>
          </cell>
          <cell r="I6861" t="str">
            <v>UN</v>
          </cell>
          <cell r="J6861" t="str">
            <v>COEFICIENTE DE REPRESENTATIVIDADE</v>
          </cell>
          <cell r="K6861">
            <v>156.38999999999999</v>
          </cell>
        </row>
        <row r="6862">
          <cell r="G6862">
            <v>97653</v>
          </cell>
          <cell r="H6862" t="str">
            <v>REMOÇÃO DE TESOURAS DE MADEIRA, COM VÃO MENOR QUE 8M, DE FORMA MECANIZADA, COM REAPROVEITAMENTO. AF_12/2017</v>
          </cell>
          <cell r="I6862" t="str">
            <v>UN</v>
          </cell>
          <cell r="J6862" t="str">
            <v>ATRIBUÍDO SÃO PAULO</v>
          </cell>
          <cell r="K6862">
            <v>118.59</v>
          </cell>
        </row>
        <row r="6863">
          <cell r="G6863">
            <v>97654</v>
          </cell>
          <cell r="H6863" t="str">
            <v>REMOÇÃO DE TESOURAS DE MADEIRA, COM VÃO MAIOR OU IGUAL A 8M, DE FORMA MECANIZADA, COM REAPROVEITAMENTO. AF_12/2017</v>
          </cell>
          <cell r="I6863" t="str">
            <v>UN</v>
          </cell>
          <cell r="J6863" t="str">
            <v>ATRIBUÍDO SÃO PAULO</v>
          </cell>
          <cell r="K6863">
            <v>142.52000000000001</v>
          </cell>
        </row>
        <row r="6864">
          <cell r="G6864">
            <v>97655</v>
          </cell>
          <cell r="H6864" t="str">
            <v>REMOÇÃO DE TRAMA METÁLICA PARA COBERTURA, DE FORMA MANUAL, SEM REAPROVEITAMENTO. AF_12/2017</v>
          </cell>
          <cell r="I6864" t="str">
            <v>M2</v>
          </cell>
          <cell r="J6864" t="str">
            <v>COEFICIENTE DE REPRESENTATIVIDADE</v>
          </cell>
          <cell r="K6864">
            <v>32.1</v>
          </cell>
        </row>
        <row r="6865">
          <cell r="G6865">
            <v>97656</v>
          </cell>
          <cell r="H6865" t="str">
            <v>REMOÇÃO DE TESOURAS METÁLICAS, COM VÃO MENOR QUE 8M, DE FORMA MANUAL, SEM REAPROVEITAMENTO. AF_12/2017</v>
          </cell>
          <cell r="I6865" t="str">
            <v>UN</v>
          </cell>
          <cell r="J6865" t="str">
            <v>COEFICIENTE DE REPRESENTATIVIDADE</v>
          </cell>
          <cell r="K6865">
            <v>290.89</v>
          </cell>
        </row>
        <row r="6866">
          <cell r="G6866">
            <v>97657</v>
          </cell>
          <cell r="H6866" t="str">
            <v>REMOÇÃO DE TESOURAS METÁLICAS, COM VÃO MAIOR OU IGUAL A 8M, DE FORMA MANUAL, SEM REAPROVEITAMENTO. AF_12/2017</v>
          </cell>
          <cell r="I6866" t="str">
            <v>UN</v>
          </cell>
          <cell r="J6866" t="str">
            <v>COEFICIENTE DE REPRESENTATIVIDADE</v>
          </cell>
          <cell r="K6866">
            <v>576.55999999999995</v>
          </cell>
        </row>
        <row r="6867">
          <cell r="G6867">
            <v>97658</v>
          </cell>
          <cell r="H6867" t="str">
            <v>REMOÇÃO DE TESOURAS METÁLICAS, COM VÃO MENOR QUE 8M, DE FORMA MECANIZADA, COM REAPROVEITAMENTO. AF_12/2017</v>
          </cell>
          <cell r="I6867" t="str">
            <v>UN</v>
          </cell>
          <cell r="J6867" t="str">
            <v>ATRIBUÍDO SÃO PAULO</v>
          </cell>
          <cell r="K6867">
            <v>190.12</v>
          </cell>
        </row>
        <row r="6868">
          <cell r="G6868">
            <v>97659</v>
          </cell>
          <cell r="H6868" t="str">
            <v>REMOÇÃO DE TESOURAS METÁLICAS, COM VÃO MAIOR OU IGUAL A 8M, DE FORMA MECANIZADA, COM REAPROVEITAMENTO. AF_12/2017</v>
          </cell>
          <cell r="I6868" t="str">
            <v>UN</v>
          </cell>
          <cell r="J6868" t="str">
            <v>ATRIBUÍDO SÃO PAULO</v>
          </cell>
          <cell r="K6868">
            <v>263.48</v>
          </cell>
        </row>
        <row r="6869">
          <cell r="G6869">
            <v>97660</v>
          </cell>
          <cell r="H6869" t="str">
            <v>REMOÇÃO DE INTERRUPTORES/TOMADAS ELÉTRICAS, DE FORMA MANUAL, SEM REAPROVEITAMENTO. AF_12/2017</v>
          </cell>
          <cell r="I6869" t="str">
            <v>UN</v>
          </cell>
          <cell r="J6869" t="str">
            <v>COLETADO</v>
          </cell>
          <cell r="K6869">
            <v>0.56000000000000005</v>
          </cell>
        </row>
        <row r="6870">
          <cell r="G6870">
            <v>97661</v>
          </cell>
          <cell r="H6870" t="str">
            <v>REMOÇÃO DE CABOS ELÉTRICOS, DE FORMA MANUAL, SEM REAPROVEITAMENTO. AF_12/2017</v>
          </cell>
          <cell r="I6870" t="str">
            <v>M</v>
          </cell>
          <cell r="J6870" t="str">
            <v>COLETADO</v>
          </cell>
          <cell r="K6870">
            <v>0.56000000000000005</v>
          </cell>
        </row>
        <row r="6871">
          <cell r="G6871">
            <v>97662</v>
          </cell>
          <cell r="H6871" t="str">
            <v>REMOÇÃO DE TUBULAÇÕES (TUBOS E CONEXÕES) DE ÁGUA FRIA, DE FORMA MANUAL, SEM REAPROVEITAMENTO. AF_12/2017</v>
          </cell>
          <cell r="I6871" t="str">
            <v>M</v>
          </cell>
          <cell r="J6871" t="str">
            <v>COLETADO</v>
          </cell>
          <cell r="K6871">
            <v>0.4</v>
          </cell>
        </row>
        <row r="6872">
          <cell r="G6872">
            <v>97663</v>
          </cell>
          <cell r="H6872" t="str">
            <v>REMOÇÃO DE LOUÇAS, DE FORMA MANUAL, SEM REAPROVEITAMENTO. AF_12/2017</v>
          </cell>
          <cell r="I6872" t="str">
            <v>UN</v>
          </cell>
          <cell r="J6872" t="str">
            <v>COLETADO</v>
          </cell>
          <cell r="K6872">
            <v>10.27</v>
          </cell>
        </row>
        <row r="6873">
          <cell r="G6873">
            <v>97664</v>
          </cell>
          <cell r="H6873" t="str">
            <v>REMOÇÃO DE ACESSÓRIOS, DE FORMA MANUAL, SEM REAPROVEITAMENTO. AF_12/2017</v>
          </cell>
          <cell r="I6873" t="str">
            <v>UN</v>
          </cell>
          <cell r="J6873" t="str">
            <v>COLETADO</v>
          </cell>
          <cell r="K6873">
            <v>1.27</v>
          </cell>
        </row>
        <row r="6874">
          <cell r="G6874">
            <v>97665</v>
          </cell>
          <cell r="H6874" t="str">
            <v>REMOÇÃO DE LUMINÁRIAS, DE FORMA MANUAL, SEM REAPROVEITAMENTO. AF_12/2017</v>
          </cell>
          <cell r="I6874" t="str">
            <v>UN</v>
          </cell>
          <cell r="J6874" t="str">
            <v>COLETADO</v>
          </cell>
          <cell r="K6874">
            <v>1.08</v>
          </cell>
        </row>
        <row r="6875">
          <cell r="G6875">
            <v>97666</v>
          </cell>
          <cell r="H6875" t="str">
            <v>REMOÇÃO DE METAIS SANITÁRIOS, DE FORMA MANUAL, SEM REAPROVEITAMENTO. AF_12/2017</v>
          </cell>
          <cell r="I6875" t="str">
            <v>UN</v>
          </cell>
          <cell r="J6875" t="str">
            <v>COLETADO</v>
          </cell>
          <cell r="K6875">
            <v>7.49</v>
          </cell>
        </row>
        <row r="6876">
          <cell r="G6876">
            <v>95967</v>
          </cell>
          <cell r="H6876" t="str">
            <v>SERVIÇOS TÉCNICOS ESPECIALIZADOS PARA ACOMPANHAMENTO DE EXECUÇÃO DE FUNDAÇÕES PROFUNDAS E ESTRUTURAS DE CONTENÇÃO</v>
          </cell>
          <cell r="I6876" t="str">
            <v>H</v>
          </cell>
          <cell r="J6876" t="str">
            <v>COEFICIENTE DE REPRESENTATIVIDADE</v>
          </cell>
          <cell r="K6876">
            <v>154.03</v>
          </cell>
        </row>
        <row r="6877">
          <cell r="G6877">
            <v>99058</v>
          </cell>
          <cell r="H6877" t="str">
            <v>LOCAÇÃO DE PONTO PARA REFERÊNCIA TOPOGRÁFICA. AF_10/2018</v>
          </cell>
          <cell r="I6877" t="str">
            <v>UN</v>
          </cell>
          <cell r="J6877" t="str">
            <v>COEFICIENTE DE REPRESENTATIVIDADE</v>
          </cell>
          <cell r="K6877">
            <v>11.78</v>
          </cell>
        </row>
        <row r="6878">
          <cell r="G6878">
            <v>99059</v>
          </cell>
          <cell r="H6878" t="str">
            <v>LOCACAO CONVENCIONAL DE OBRA, UTILIZANDO GABARITO DE TÁBUAS CORRIDAS PONTALETADAS A CADA 2,00M -  2 UTILIZAÇÕES. AF_10/2018</v>
          </cell>
          <cell r="I6878" t="str">
            <v>M</v>
          </cell>
          <cell r="J6878" t="str">
            <v>COEFICIENTE DE REPRESENTATIVIDADE</v>
          </cell>
          <cell r="K6878">
            <v>64.84</v>
          </cell>
        </row>
        <row r="6879">
          <cell r="G6879">
            <v>99060</v>
          </cell>
          <cell r="H6879" t="str">
            <v>LOCAÇÃO COM CAVALETE COM ALTURA DE 1,00 M - 2 UTILIZAÇÕES. AF_10/2018</v>
          </cell>
          <cell r="I6879" t="str">
            <v>UN</v>
          </cell>
          <cell r="J6879" t="str">
            <v>COEFICIENTE DE REPRESENTATIVIDADE</v>
          </cell>
          <cell r="K6879">
            <v>179.63</v>
          </cell>
        </row>
        <row r="6880">
          <cell r="G6880">
            <v>99061</v>
          </cell>
          <cell r="H6880" t="str">
            <v>LOCAÇÃO COM CAVALETE COM ALTURA DE 0,50 M - 2 UTILIZAÇÕES. AF_10/2018</v>
          </cell>
          <cell r="I6880" t="str">
            <v>UN</v>
          </cell>
          <cell r="J6880" t="str">
            <v>COEFICIENTE DE REPRESENTATIVIDADE</v>
          </cell>
          <cell r="K6880">
            <v>114.64</v>
          </cell>
        </row>
        <row r="6881">
          <cell r="G6881">
            <v>99062</v>
          </cell>
          <cell r="H6881" t="str">
            <v>MARCAÇÃO DE PONTOS EM GABARITO OU CAVALETE. AF_10/2018</v>
          </cell>
          <cell r="I6881" t="str">
            <v>UN</v>
          </cell>
          <cell r="J6881" t="str">
            <v>COEFICIENTE DE REPRESENTATIVIDADE</v>
          </cell>
          <cell r="K6881">
            <v>2.25</v>
          </cell>
        </row>
        <row r="6882">
          <cell r="G6882">
            <v>99063</v>
          </cell>
          <cell r="H6882" t="str">
            <v>LOCAÇÃO DE REDE DE ÁGUA OU ESGOTO. AF_10/2018</v>
          </cell>
          <cell r="I6882" t="str">
            <v>M</v>
          </cell>
          <cell r="J6882" t="str">
            <v>COEFICIENTE DE REPRESENTATIVIDADE</v>
          </cell>
          <cell r="K6882">
            <v>5.73</v>
          </cell>
        </row>
        <row r="6883">
          <cell r="G6883">
            <v>99064</v>
          </cell>
          <cell r="H6883" t="str">
            <v>LOCAÇÃO DE PAVIMENTAÇÃO. AF_10/2018</v>
          </cell>
          <cell r="I6883" t="str">
            <v>M</v>
          </cell>
          <cell r="J6883" t="str">
            <v>COEFICIENTE DE REPRESENTATIVIDADE</v>
          </cell>
          <cell r="K6883">
            <v>0.57999999999999996</v>
          </cell>
        </row>
        <row r="6884">
          <cell r="G6884">
            <v>93588</v>
          </cell>
          <cell r="H6884" t="str">
            <v>TRANSPORTE COM CAMINHÃO BASCULANTE DE 10 M³, EM VIA URBANA EM LEITO NATURAL (UNIDADE: M3XKM). AF_07/2020</v>
          </cell>
          <cell r="I6884" t="str">
            <v>M3XKM</v>
          </cell>
          <cell r="J6884" t="str">
            <v>COEFICIENTE DE REPRESENTATIVIDADE</v>
          </cell>
          <cell r="K6884">
            <v>2.87</v>
          </cell>
        </row>
        <row r="6885">
          <cell r="G6885">
            <v>93589</v>
          </cell>
          <cell r="H6885" t="str">
            <v>TRANSPORTE COM CAMINHÃO BASCULANTE DE 10 M³, EM VIA URBANA EM REVESTIMENTO PRIMÁRIO (UNIDADE: M3XKM). AF_07/2020</v>
          </cell>
          <cell r="I6885" t="str">
            <v>M3XKM</v>
          </cell>
          <cell r="J6885" t="str">
            <v>COEFICIENTE DE REPRESENTATIVIDADE</v>
          </cell>
          <cell r="K6885">
            <v>2.4700000000000002</v>
          </cell>
        </row>
        <row r="6886">
          <cell r="G6886">
            <v>93590</v>
          </cell>
          <cell r="H6886" t="str">
            <v>TRANSPORTE COM CAMINHÃO BASCULANTE DE 10 M³, EM VIA URBANA PAVIMENTADA, ADICIONAL PARA DMT EXCEDENTE A 30 KM (UNIDADE: M3XKM). AF_07/2020</v>
          </cell>
          <cell r="I6886" t="str">
            <v>M3XKM</v>
          </cell>
          <cell r="J6886" t="str">
            <v>COEFICIENTE DE REPRESENTATIVIDADE</v>
          </cell>
          <cell r="K6886">
            <v>0.89</v>
          </cell>
        </row>
        <row r="6887">
          <cell r="G6887">
            <v>93591</v>
          </cell>
          <cell r="H6887" t="str">
            <v>TRANSPORTE COM CAMINHÃO BASCULANTE DE 14 M³, EM VIA URBANA EM LEITO NATURAL (UNIDADE: M3XKM). AF_07/2020</v>
          </cell>
          <cell r="I6887" t="str">
            <v>M3XKM</v>
          </cell>
          <cell r="J6887" t="str">
            <v>COEFICIENTE DE REPRESENTATIVIDADE</v>
          </cell>
          <cell r="K6887">
            <v>2.54</v>
          </cell>
        </row>
        <row r="6888">
          <cell r="G6888">
            <v>93592</v>
          </cell>
          <cell r="H6888" t="str">
            <v>TRANSPORTE COM CAMINHÃO BASCULANTE DE 14 M³, EM VIA URBANA EM REVESTIMENTO PRIMÁRIO (UNIDADE: M3XKM). AF_07/2020</v>
          </cell>
          <cell r="I6888" t="str">
            <v>M3XKM</v>
          </cell>
          <cell r="J6888" t="str">
            <v>COEFICIENTE DE REPRESENTATIVIDADE</v>
          </cell>
          <cell r="K6888">
            <v>2.2000000000000002</v>
          </cell>
        </row>
        <row r="6889">
          <cell r="G6889">
            <v>93593</v>
          </cell>
          <cell r="H6889" t="str">
            <v>TRANSPORTE COM CAMINHÃO BASCULANTE DE 14 M³, EM VIA URBANA PAVIMENTADA, ADICIONAL PARA DMT EXCEDENTE A 30 KM (UNIDADE: M3XKM). AF_07/2020</v>
          </cell>
          <cell r="I6889" t="str">
            <v>M3XKM</v>
          </cell>
          <cell r="J6889" t="str">
            <v>COEFICIENTE DE REPRESENTATIVIDADE</v>
          </cell>
          <cell r="K6889">
            <v>0.81</v>
          </cell>
        </row>
        <row r="6890">
          <cell r="G6890">
            <v>93594</v>
          </cell>
          <cell r="H6890" t="str">
            <v>TRANSPORTE COM CAMINHÃO BASCULANTE DE 10 M³, EM VIA URBANA EM LEITO NATURAL (UNIDADE: TXKM). AF_07/2020</v>
          </cell>
          <cell r="I6890" t="str">
            <v>TXKM</v>
          </cell>
          <cell r="J6890" t="str">
            <v>COEFICIENTE DE REPRESENTATIVIDADE</v>
          </cell>
          <cell r="K6890">
            <v>1.91</v>
          </cell>
        </row>
        <row r="6891">
          <cell r="G6891">
            <v>93595</v>
          </cell>
          <cell r="H6891" t="str">
            <v>TRANSPORTE COM CAMINHÃO BASCULANTE DE 10 M³, EM VIA URBANA EM REVESTIMENTO PRIMÁRIO (UNIDADE: TXKM). AF_07/2020</v>
          </cell>
          <cell r="I6891" t="str">
            <v>TXKM</v>
          </cell>
          <cell r="J6891" t="str">
            <v>COEFICIENTE DE REPRESENTATIVIDADE</v>
          </cell>
          <cell r="K6891">
            <v>1.67</v>
          </cell>
        </row>
        <row r="6892">
          <cell r="G6892">
            <v>93596</v>
          </cell>
          <cell r="H6892" t="str">
            <v>TRANSPORTE COM CAMINHÃO BASCULANTE DE 10 M³, EM VIA URBANA PAVIMENTADA, ADICIONAL PARA DMT EXCEDENTE A 30 KM (UNIDADE: TXKM). AF_07/2020</v>
          </cell>
          <cell r="I6892" t="str">
            <v>TXKM</v>
          </cell>
          <cell r="J6892" t="str">
            <v>COEFICIENTE DE REPRESENTATIVIDADE</v>
          </cell>
          <cell r="K6892">
            <v>0.6</v>
          </cell>
        </row>
        <row r="6893">
          <cell r="G6893">
            <v>93597</v>
          </cell>
          <cell r="H6893" t="str">
            <v>TRANSPORTE COM CAMINHÃO BASCULANTE DE 14 M³, EM VIA URBANA EM LEITO NATURAL (UNIDADE: TXKM). AF_07/2020</v>
          </cell>
          <cell r="I6893" t="str">
            <v>TXKM</v>
          </cell>
          <cell r="J6893" t="str">
            <v>COEFICIENTE DE REPRESENTATIVIDADE</v>
          </cell>
          <cell r="K6893">
            <v>1.69</v>
          </cell>
        </row>
        <row r="6894">
          <cell r="G6894">
            <v>93598</v>
          </cell>
          <cell r="H6894" t="str">
            <v>TRANSPORTE COM CAMINHÃO BASCULANTE DE 14 M³, EM VIA URBANA EM REVESTIMENTO PRIMÁRIO (UNIDADE: TXKM). AF_07/2020</v>
          </cell>
          <cell r="I6894" t="str">
            <v>TXKM</v>
          </cell>
          <cell r="J6894" t="str">
            <v>COEFICIENTE DE REPRESENTATIVIDADE</v>
          </cell>
          <cell r="K6894">
            <v>1.46</v>
          </cell>
        </row>
        <row r="6895">
          <cell r="G6895">
            <v>93599</v>
          </cell>
          <cell r="H6895" t="str">
            <v>TRANSPORTE COM CAMINHÃO BASCULANTE DE 14 M³, EM VIA URBANA PAVIMENTADA, ADICIONAL PARA DMT EXCEDENTE A 30 KM (UNIDADE: TXKM). AF_07/2020</v>
          </cell>
          <cell r="I6895" t="str">
            <v>TXKM</v>
          </cell>
          <cell r="J6895" t="str">
            <v>COEFICIENTE DE REPRESENTATIVIDADE</v>
          </cell>
          <cell r="K6895">
            <v>0.54</v>
          </cell>
        </row>
        <row r="6896">
          <cell r="G6896">
            <v>95425</v>
          </cell>
          <cell r="H6896" t="str">
            <v>TRANSPORTE COM CAMINHÃO BASCULANTE DE 18 M³, EM VIA URBANA EM LEITO NATURAL (UNIDADE: M3XKM). AF_07/2020</v>
          </cell>
          <cell r="I6896" t="str">
            <v>M3XKM</v>
          </cell>
          <cell r="J6896" t="str">
            <v>COEFICIENTE DE REPRESENTATIVIDADE</v>
          </cell>
          <cell r="K6896">
            <v>2.17</v>
          </cell>
        </row>
        <row r="6897">
          <cell r="G6897">
            <v>95426</v>
          </cell>
          <cell r="H6897" t="str">
            <v>TRANSPORTE COM CAMINHÃO BASCULANTE DE 18 M³, EM VIA URBANA EM REVESTIMENTO PRIMÁRIO (UNIDADE: M3XKM). AF_07/2020</v>
          </cell>
          <cell r="I6897" t="str">
            <v>M3XKM</v>
          </cell>
          <cell r="J6897" t="str">
            <v>COEFICIENTE DE REPRESENTATIVIDADE</v>
          </cell>
          <cell r="K6897">
            <v>1.88</v>
          </cell>
        </row>
        <row r="6898">
          <cell r="G6898">
            <v>95427</v>
          </cell>
          <cell r="H6898" t="str">
            <v>TRANSPORTE COM CAMINHÃO BASCULANTE DE 18 M³, EM VIA URBANA PAVIMENTADA, ADICIONAL PARA DMT EXCEDENTE A 30 KM (UNIDADE: M3XKM). AF_07/2020</v>
          </cell>
          <cell r="I6898" t="str">
            <v>M3XKM</v>
          </cell>
          <cell r="J6898" t="str">
            <v>COEFICIENTE DE REPRESENTATIVIDADE</v>
          </cell>
          <cell r="K6898">
            <v>0.71</v>
          </cell>
        </row>
        <row r="6899">
          <cell r="G6899">
            <v>95428</v>
          </cell>
          <cell r="H6899" t="str">
            <v>TRANSPORTE COM CAMINHÃO BASCULANTE DE 18 M³, EM VIA URBANA EM LEITO NATURAL (UNIDADE: TXKM). AF_07/2020</v>
          </cell>
          <cell r="I6899" t="str">
            <v>TXKM</v>
          </cell>
          <cell r="J6899" t="str">
            <v>COEFICIENTE DE REPRESENTATIVIDADE</v>
          </cell>
          <cell r="K6899">
            <v>1.46</v>
          </cell>
        </row>
        <row r="6900">
          <cell r="G6900">
            <v>95429</v>
          </cell>
          <cell r="H6900" t="str">
            <v>TRANSPORTE COM CAMINHÃO BASCULANTE DE 18 M³, EM VIA URBANA EM REVESTIMENTO PRIMÁRIO (UNIDADE: TXKM). AF_07/2020</v>
          </cell>
          <cell r="I6900" t="str">
            <v>TXKM</v>
          </cell>
          <cell r="J6900" t="str">
            <v>COEFICIENTE DE REPRESENTATIVIDADE</v>
          </cell>
          <cell r="K6900">
            <v>1.26</v>
          </cell>
        </row>
        <row r="6901">
          <cell r="G6901">
            <v>95430</v>
          </cell>
          <cell r="H6901" t="str">
            <v>TRANSPORTE COM CAMINHÃO BASCULANTE DE 18 M³, EM VIA URBANA PAVIMENTADA, ADICIONAL PARA DMT EXCEDENTE A 30 KM (UNIDADE: TXKM). AF_07/2020</v>
          </cell>
          <cell r="I6901" t="str">
            <v>TXKM</v>
          </cell>
          <cell r="J6901" t="str">
            <v>COEFICIENTE DE REPRESENTATIVIDADE</v>
          </cell>
          <cell r="K6901">
            <v>0.44</v>
          </cell>
        </row>
        <row r="6902">
          <cell r="G6902">
            <v>95875</v>
          </cell>
          <cell r="H6902" t="str">
            <v>TRANSPORTE COM CAMINHÃO BASCULANTE DE 10 M³, EM VIA URBANA PAVIMENTADA, DMT ATÉ 30 KM (UNIDADE: M3XKM). AF_07/2020</v>
          </cell>
          <cell r="I6902" t="str">
            <v>M3XKM</v>
          </cell>
          <cell r="J6902" t="str">
            <v>COEFICIENTE DE REPRESENTATIVIDADE</v>
          </cell>
          <cell r="K6902">
            <v>2.27</v>
          </cell>
        </row>
        <row r="6903">
          <cell r="G6903">
            <v>95876</v>
          </cell>
          <cell r="H6903" t="str">
            <v>TRANSPORTE COM CAMINHÃO BASCULANTE DE 14 M³, EM VIA URBANA PAVIMENTADA, DMT ATÉ 30 KM (UNIDADE: M3XKM). AF_07/2020</v>
          </cell>
          <cell r="I6903" t="str">
            <v>M3XKM</v>
          </cell>
          <cell r="J6903" t="str">
            <v>COEFICIENTE DE REPRESENTATIVIDADE</v>
          </cell>
          <cell r="K6903">
            <v>2</v>
          </cell>
        </row>
        <row r="6904">
          <cell r="G6904">
            <v>95877</v>
          </cell>
          <cell r="H6904" t="str">
            <v>TRANSPORTE COM CAMINHÃO BASCULANTE DE 18 M³, EM VIA URBANA PAVIMENTADA, DMT ATÉ 30 KM (UNIDADE: M3XKM). AF_07/2020</v>
          </cell>
          <cell r="I6904" t="str">
            <v>M3XKM</v>
          </cell>
          <cell r="J6904" t="str">
            <v>COEFICIENTE DE REPRESENTATIVIDADE</v>
          </cell>
          <cell r="K6904">
            <v>1.72</v>
          </cell>
        </row>
        <row r="6905">
          <cell r="G6905">
            <v>95878</v>
          </cell>
          <cell r="H6905" t="str">
            <v>TRANSPORTE COM CAMINHÃO BASCULANTE DE 10 M³, EM VIA URBANA PAVIMENTADA, DMT ATÉ 30 KM (UNIDADE: TXKM). AF_07/2020</v>
          </cell>
          <cell r="I6905" t="str">
            <v>TXKM</v>
          </cell>
          <cell r="J6905" t="str">
            <v>COEFICIENTE DE REPRESENTATIVIDADE</v>
          </cell>
          <cell r="K6905">
            <v>1.52</v>
          </cell>
        </row>
        <row r="6906">
          <cell r="G6906">
            <v>95879</v>
          </cell>
          <cell r="H6906" t="str">
            <v>TRANSPORTE COM CAMINHÃO BASCULANTE DE 14 M³, EM VIA URBANA PAVIMENTADA, DMT ATÉ 30 KM (UNIDADE: TXKM). AF_07/2020</v>
          </cell>
          <cell r="I6906" t="str">
            <v>TXKM</v>
          </cell>
          <cell r="J6906" t="str">
            <v>COEFICIENTE DE REPRESENTATIVIDADE</v>
          </cell>
          <cell r="K6906">
            <v>1.35</v>
          </cell>
        </row>
        <row r="6907">
          <cell r="G6907">
            <v>95880</v>
          </cell>
          <cell r="H6907" t="str">
            <v>TRANSPORTE COM CAMINHÃO BASCULANTE DE 18 M³, EM VIA URBANA PAVIMENTADA, DMT ATÉ 30 KM (UNIDADE: TXKM). AF_07/2020</v>
          </cell>
          <cell r="I6907" t="str">
            <v>TXKM</v>
          </cell>
          <cell r="J6907" t="str">
            <v>COEFICIENTE DE REPRESENTATIVIDADE</v>
          </cell>
          <cell r="K6907">
            <v>1.1599999999999999</v>
          </cell>
        </row>
        <row r="6908">
          <cell r="G6908">
            <v>97912</v>
          </cell>
          <cell r="H6908" t="str">
            <v>TRANSPORTE COM CAMINHÃO BASCULANTE DE 6 M³, EM VIA URBANA EM LEITO NATURAL (UNIDADE: M3XKM). AF_07/2020</v>
          </cell>
          <cell r="I6908" t="str">
            <v>M3XKM</v>
          </cell>
          <cell r="J6908" t="str">
            <v>COEFICIENTE DE REPRESENTATIVIDADE</v>
          </cell>
          <cell r="K6908">
            <v>3.4</v>
          </cell>
        </row>
        <row r="6909">
          <cell r="G6909">
            <v>97913</v>
          </cell>
          <cell r="H6909" t="str">
            <v>TRANSPORTE COM CAMINHÃO BASCULANTE DE 6 M³, EM VIA URBANA EM REVESTIMENTO PRIMÁRIO (UNIDADE: M3XKM). AF_07/2020</v>
          </cell>
          <cell r="I6909" t="str">
            <v>M3XKM</v>
          </cell>
          <cell r="J6909" t="str">
            <v>COEFICIENTE DE REPRESENTATIVIDADE</v>
          </cell>
          <cell r="K6909">
            <v>2.94</v>
          </cell>
        </row>
        <row r="6910">
          <cell r="G6910">
            <v>97914</v>
          </cell>
          <cell r="H6910" t="str">
            <v>TRANSPORTE COM CAMINHÃO BASCULANTE DE 6 M³, EM VIA URBANA PAVIMENTADA, DMT ATÉ 30 KM (UNIDADE: M3XKM). AF_07/2020</v>
          </cell>
          <cell r="I6910" t="str">
            <v>M3XKM</v>
          </cell>
          <cell r="J6910" t="str">
            <v>COEFICIENTE DE REPRESENTATIVIDADE</v>
          </cell>
          <cell r="K6910">
            <v>2.7</v>
          </cell>
        </row>
        <row r="6911">
          <cell r="G6911">
            <v>97915</v>
          </cell>
          <cell r="H6911" t="str">
            <v>TRANSPORTE COM CAMINHÃO BASCULANTE DE 6 M³, EM VIA URBANA PAVIMENTADA, ADICIONAL PARA DMT EXCEDENTE A 30 KM (UNIDADE: M3XKM). AF_07/2020</v>
          </cell>
          <cell r="I6911" t="str">
            <v>M3XKM</v>
          </cell>
          <cell r="J6911" t="str">
            <v>COEFICIENTE DE REPRESENTATIVIDADE</v>
          </cell>
          <cell r="K6911">
            <v>1.08</v>
          </cell>
        </row>
        <row r="6912">
          <cell r="G6912">
            <v>100937</v>
          </cell>
          <cell r="H6912" t="str">
            <v>TRANSPORTE COM CAMINHÃO BASCULANTE DE 6 M³, EM VIA INTERNA (DENTRO DO CANTEIRO - UNIDADE: M3XKM). AF_07/2020</v>
          </cell>
          <cell r="I6912" t="str">
            <v>M3XKM</v>
          </cell>
          <cell r="J6912" t="str">
            <v>COEFICIENTE DE REPRESENTATIVIDADE</v>
          </cell>
          <cell r="K6912">
            <v>8.1</v>
          </cell>
        </row>
        <row r="6913">
          <cell r="G6913">
            <v>100938</v>
          </cell>
          <cell r="H6913" t="str">
            <v>TRANSPORTE COM CAMINHÃO BASCULANTE DE 10 M³, EM VIA INTERNA (DENTRO DO CANTEIRO - UNIDADE: M3XKM). AF_07/2020</v>
          </cell>
          <cell r="I6913" t="str">
            <v>M3XKM</v>
          </cell>
          <cell r="J6913" t="str">
            <v>COEFICIENTE DE REPRESENTATIVIDADE</v>
          </cell>
          <cell r="K6913">
            <v>6.86</v>
          </cell>
        </row>
        <row r="6914">
          <cell r="G6914">
            <v>100939</v>
          </cell>
          <cell r="H6914" t="str">
            <v>TRANSPORTE COM CAMINHÃO BASCULANTE DE 14 M³, EM VIA INTERNA (DENTRO DO CANTEIRO - UNIDADE:M3XKM). AF_07/2020</v>
          </cell>
          <cell r="I6914" t="str">
            <v>M3XKM</v>
          </cell>
          <cell r="J6914" t="str">
            <v>COEFICIENTE DE REPRESENTATIVIDADE</v>
          </cell>
          <cell r="K6914">
            <v>6.09</v>
          </cell>
        </row>
        <row r="6915">
          <cell r="G6915">
            <v>100940</v>
          </cell>
          <cell r="H6915" t="str">
            <v>TRANSPORTE COM CAMINHÃO BASCULANTE DE 18 M³, EM VIA INTERNA (DENTRO DO CANTEIRO - UNIDADE: M3XKM). AF_07/2020</v>
          </cell>
          <cell r="I6915" t="str">
            <v>M3XKM</v>
          </cell>
          <cell r="J6915" t="str">
            <v>COEFICIENTE DE REPRESENTATIVIDADE</v>
          </cell>
          <cell r="K6915">
            <v>5.21</v>
          </cell>
        </row>
        <row r="6916">
          <cell r="G6916">
            <v>100941</v>
          </cell>
          <cell r="H6916" t="str">
            <v>TRANSPORTE COM CAMINHÃO BASCULANTE DE 6 M³, EM VIA INTERNA (DENTRO DO CANTEIRO - UNIDADE: TXKM). AF_07/2020</v>
          </cell>
          <cell r="I6916" t="str">
            <v>TXKM</v>
          </cell>
          <cell r="J6916" t="str">
            <v>COEFICIENTE DE REPRESENTATIVIDADE</v>
          </cell>
          <cell r="K6916">
            <v>5.39</v>
          </cell>
        </row>
        <row r="6917">
          <cell r="G6917">
            <v>100942</v>
          </cell>
          <cell r="H6917" t="str">
            <v>TRANSPORTE COM CAMINHÃO BASCULANTE DE 10 M³, EM VIA INTERNA A OBRA (UNIDADE: TXKM). AF_07/2020</v>
          </cell>
          <cell r="I6917" t="str">
            <v>TXKM</v>
          </cell>
          <cell r="J6917" t="str">
            <v>COEFICIENTE DE REPRESENTATIVIDADE</v>
          </cell>
          <cell r="K6917">
            <v>4.57</v>
          </cell>
        </row>
        <row r="6918">
          <cell r="G6918">
            <v>100943</v>
          </cell>
          <cell r="H6918" t="str">
            <v>TRANSPORTE COM CAMINHÃO BASCULANTE DE 14 M³, EM VIA INTERNA (DENTRO DO CANTEIRO - UNIDADE: TXKM). AF_07/2020</v>
          </cell>
          <cell r="I6918" t="str">
            <v>TXKM</v>
          </cell>
          <cell r="J6918" t="str">
            <v>COEFICIENTE DE REPRESENTATIVIDADE</v>
          </cell>
          <cell r="K6918">
            <v>4.05</v>
          </cell>
        </row>
        <row r="6919">
          <cell r="G6919">
            <v>100944</v>
          </cell>
          <cell r="H6919" t="str">
            <v>TRANSPORTE COM CAMINHÃO BASCULANTE DE 18 M³, EM VIA INTERNA (DENTRO DO CANTEIRO - UNIDADE: TXKM). AF_07/2020</v>
          </cell>
          <cell r="I6919" t="str">
            <v>TXKM</v>
          </cell>
          <cell r="J6919" t="str">
            <v>COEFICIENTE DE REPRESENTATIVIDADE</v>
          </cell>
          <cell r="K6919">
            <v>3.49</v>
          </cell>
        </row>
        <row r="6920">
          <cell r="G6920">
            <v>100945</v>
          </cell>
          <cell r="H6920" t="str">
            <v>TRANSPORTE COM CAMINHÃO CARROCERIA 9T, EM VIA URBANA EM LEITO NATURAL (UNIDADE: TXKM). AF_07/2020</v>
          </cell>
          <cell r="I6920" t="str">
            <v>TXKM</v>
          </cell>
          <cell r="J6920" t="str">
            <v>COEFICIENTE DE REPRESENTATIVIDADE</v>
          </cell>
          <cell r="K6920">
            <v>2.61</v>
          </cell>
        </row>
        <row r="6921">
          <cell r="G6921">
            <v>100946</v>
          </cell>
          <cell r="H6921" t="str">
            <v>TRANSPORTE COM CAMINHÃO CARROCERIA 9T, EM VIA URBANA EM REVESTIMENTO PRIMÁRIO (UNIDADE: TXKM). AF_07/2020</v>
          </cell>
          <cell r="I6921" t="str">
            <v>TXKM</v>
          </cell>
          <cell r="J6921" t="str">
            <v>COEFICIENTE DE REPRESENTATIVIDADE</v>
          </cell>
          <cell r="K6921">
            <v>2.2400000000000002</v>
          </cell>
        </row>
        <row r="6922">
          <cell r="G6922">
            <v>100947</v>
          </cell>
          <cell r="H6922" t="str">
            <v>TRANSPORTE COM CAMINHÃO CARROCERIA 9T, EM VIA URBANA PAVIMENTADA, DMT ATÉ 30KM (UNIDADE: TXKM). AF_07/2020</v>
          </cell>
          <cell r="I6922" t="str">
            <v>TXKM</v>
          </cell>
          <cell r="J6922" t="str">
            <v>COEFICIENTE DE REPRESENTATIVIDADE</v>
          </cell>
          <cell r="K6922">
            <v>2.06</v>
          </cell>
        </row>
        <row r="6923">
          <cell r="G6923">
            <v>100948</v>
          </cell>
          <cell r="H6923" t="str">
            <v>TRANSPORTE COM CAMINHÃO CARROCERIA 9T, EM VIA URBANA PAVIMENTADA, ADICIONAL PARA DMT EXCEDENTE A 30 KM (UNIDADE: TXKM). AF_07/2020</v>
          </cell>
          <cell r="I6923" t="str">
            <v>TXKM</v>
          </cell>
          <cell r="J6923" t="str">
            <v>COEFICIENTE DE REPRESENTATIVIDADE</v>
          </cell>
          <cell r="K6923">
            <v>0.82</v>
          </cell>
        </row>
        <row r="6924">
          <cell r="G6924">
            <v>100949</v>
          </cell>
          <cell r="H6924" t="str">
            <v>TRANSPORTE COM CAMINHÃO CARROCERIA 9T, EM VIA INTERNA (DENTRO DO CANTEIRO - UNIDADE: TXKM). AF_07/2020</v>
          </cell>
          <cell r="I6924" t="str">
            <v>TXKM</v>
          </cell>
          <cell r="J6924" t="str">
            <v>COEFICIENTE DE REPRESENTATIVIDADE</v>
          </cell>
          <cell r="K6924">
            <v>6.2</v>
          </cell>
        </row>
        <row r="6925">
          <cell r="G6925">
            <v>100950</v>
          </cell>
          <cell r="H6925" t="str">
            <v>TRANSPORTE COM CAMINHÃO CARROCERIA COM GUINDAUTO (MUNCK),  MOMENTO MÁXIMO DE CARGA 11,7 TM, EM VIA URBANA EM LEITO NATURAL (UNIDADE: TXKM). AF_07/2020</v>
          </cell>
          <cell r="I6925" t="str">
            <v>TXKM</v>
          </cell>
          <cell r="J6925" t="str">
            <v>ATRIBUÍDO SÃO PAULO</v>
          </cell>
          <cell r="K6925">
            <v>3.29</v>
          </cell>
        </row>
        <row r="6926">
          <cell r="G6926">
            <v>100951</v>
          </cell>
          <cell r="H6926" t="str">
            <v>TRANSPORTE COM CAMINHÃO CARROCERIA COM GUINDAUTO (MUNCK),  MOMENTO MÁXIMO DE CARGA 11,7 TM, EM VIA URBANA EM REVESTIMENTO PRIMÁRIO (UNIDADE: TXKM). AF_07/2020</v>
          </cell>
          <cell r="I6926" t="str">
            <v>TXKM</v>
          </cell>
          <cell r="J6926" t="str">
            <v>ATRIBUÍDO SÃO PAULO</v>
          </cell>
          <cell r="K6926">
            <v>2.84</v>
          </cell>
        </row>
        <row r="6927">
          <cell r="G6927">
            <v>100952</v>
          </cell>
          <cell r="H6927" t="str">
            <v>TRANSPORTE COM CAMINHÃO CARROCERIA COM GUINDAUTO (MUNCK),  MOMENTO MÁXIMO DE CARGA 11,7 TM, EM VIA URBANA PAVIMENTADA, DMT ATÉ 30KM (UNIDADE: TXKM). AF_07/2020</v>
          </cell>
          <cell r="I6927" t="str">
            <v>TXKM</v>
          </cell>
          <cell r="J6927" t="str">
            <v>ATRIBUÍDO SÃO PAULO</v>
          </cell>
          <cell r="K6927">
            <v>2.62</v>
          </cell>
        </row>
        <row r="6928">
          <cell r="G6928">
            <v>100953</v>
          </cell>
          <cell r="H6928" t="str">
            <v>TRANSPORTE COM CAMINHÃO CARROCERIA COM GUINDAUTO (MUNCK),  MOMENTO MÁXIMO DE CARGA 11,7 TM, EM VIA URBANA PAVIMENTADA, ADICIONAL PARA DMT EXCEDENTE A 30 KM (UNIDADE: TXKM). AF_07/2020</v>
          </cell>
          <cell r="I6928" t="str">
            <v>TXKM</v>
          </cell>
          <cell r="J6928" t="str">
            <v>ATRIBUÍDO SÃO PAULO</v>
          </cell>
          <cell r="K6928">
            <v>1.03</v>
          </cell>
        </row>
        <row r="6929">
          <cell r="G6929">
            <v>100954</v>
          </cell>
          <cell r="H6929" t="str">
            <v>TRANSPORTE COM CAMINHÃO CARROCERIA COM GUINDAUTO (MUNCK),  MOMENTO MÁXIMO DE CARGA 11,7 TM, EM VIA INTERNA (DENTRO DO CANTEIRO - UNIDADE: TXKM). AF_07/2020</v>
          </cell>
          <cell r="I6929" t="str">
            <v>TXKM</v>
          </cell>
          <cell r="J6929" t="str">
            <v>ATRIBUÍDO SÃO PAULO</v>
          </cell>
          <cell r="K6929">
            <v>7.84</v>
          </cell>
        </row>
        <row r="6930">
          <cell r="G6930">
            <v>100955</v>
          </cell>
          <cell r="H6930" t="str">
            <v>TRANSPORTE COM CAMINHÃO PIPA DE 6 M³, EM VIA URBANA EM LEITO NATURAL (UNIDADE: M3XKM). AF_07/2020</v>
          </cell>
          <cell r="I6930" t="str">
            <v>M3XKM</v>
          </cell>
          <cell r="J6930" t="str">
            <v>ATRIBUÍDO SÃO PAULO</v>
          </cell>
          <cell r="K6930">
            <v>4.55</v>
          </cell>
        </row>
        <row r="6931">
          <cell r="G6931">
            <v>100956</v>
          </cell>
          <cell r="H6931" t="str">
            <v>TRANSPORTE COM CAMINHÃO PIPA DE 6 M³, EM VIA URBANA EM REVESTIMENTO PRIMÁRIO (UNIDADE: M3XKM). AF_07/2020</v>
          </cell>
          <cell r="I6931" t="str">
            <v>M3XKM</v>
          </cell>
          <cell r="J6931" t="str">
            <v>ATRIBUÍDO SÃO PAULO</v>
          </cell>
          <cell r="K6931">
            <v>3.95</v>
          </cell>
        </row>
        <row r="6932">
          <cell r="G6932">
            <v>100957</v>
          </cell>
          <cell r="H6932" t="str">
            <v>TRANSPORTE COM CAMINHÃO PIPA DE 6 M³, EM VIA URBANA PAVIMENTADA, DMT ATÉ 30KM (UNIDADE: M3XKM). AF_07/2020</v>
          </cell>
          <cell r="I6932" t="str">
            <v>M3XKM</v>
          </cell>
          <cell r="J6932" t="str">
            <v>ATRIBUÍDO SÃO PAULO</v>
          </cell>
          <cell r="K6932">
            <v>3.62</v>
          </cell>
        </row>
        <row r="6933">
          <cell r="G6933">
            <v>100958</v>
          </cell>
          <cell r="H6933" t="str">
            <v>TRANSPORTE COM CAMINHÃO PIPA DE 6 M³, EM VIA URBANA PAVIMENTADA, ADICIONAL PARA DMT EXCEDENTE A 30 KM (UNIDADE: M3XKM). AF_07/2020</v>
          </cell>
          <cell r="I6933" t="str">
            <v>M3XKM</v>
          </cell>
          <cell r="J6933" t="str">
            <v>ATRIBUÍDO SÃO PAULO</v>
          </cell>
          <cell r="K6933">
            <v>1.45</v>
          </cell>
        </row>
        <row r="6934">
          <cell r="G6934">
            <v>100959</v>
          </cell>
          <cell r="H6934" t="str">
            <v>TRANSPORTE COM CAMINHÃO PIPA DE 6 M³, EM VIA INTERNA (DENTRO DO CANTEIRO - UNIDADE: M3XKM). AF_07/2020</v>
          </cell>
          <cell r="I6934" t="str">
            <v>M3XKM</v>
          </cell>
          <cell r="J6934" t="str">
            <v>ATRIBUÍDO SÃO PAULO</v>
          </cell>
          <cell r="K6934">
            <v>10.88</v>
          </cell>
        </row>
        <row r="6935">
          <cell r="G6935">
            <v>100960</v>
          </cell>
          <cell r="H6935" t="str">
            <v>TRANSPORTE COM CAMINHÃO PIPA DE 10 M³, EM VIA URBANA EM LEITO NATURAL (UNIDADE: M3XKM). AF_07/2020</v>
          </cell>
          <cell r="I6935" t="str">
            <v>M3XKM</v>
          </cell>
          <cell r="J6935" t="str">
            <v>ATRIBUÍDO SÃO PAULO</v>
          </cell>
          <cell r="K6935">
            <v>3.39</v>
          </cell>
        </row>
        <row r="6936">
          <cell r="G6936">
            <v>100961</v>
          </cell>
          <cell r="H6936" t="str">
            <v>TRANSPORTE COM CAMINHÃO PIPA DE 10 M³, EM VIA URBANA EM REVESTIMENTO PRIMÁRIO (UNIDADE: M3XKM). AF_07/2020</v>
          </cell>
          <cell r="I6936" t="str">
            <v>M3XKM</v>
          </cell>
          <cell r="J6936" t="str">
            <v>ATRIBUÍDO SÃO PAULO</v>
          </cell>
          <cell r="K6936">
            <v>2.93</v>
          </cell>
        </row>
        <row r="6937">
          <cell r="G6937">
            <v>100962</v>
          </cell>
          <cell r="H6937" t="str">
            <v>TRANSPORTE COM CAMINHÃO PIPA DE 10 M³, EM VIA URBANA PAVIMENTADA, DMT ATÉ 30KM (UNIDADE: M3XKM). AF_07/2020</v>
          </cell>
          <cell r="I6937" t="str">
            <v>M3XKM</v>
          </cell>
          <cell r="J6937" t="str">
            <v>ATRIBUÍDO SÃO PAULO</v>
          </cell>
          <cell r="K6937">
            <v>2.67</v>
          </cell>
        </row>
        <row r="6938">
          <cell r="G6938">
            <v>100963</v>
          </cell>
          <cell r="H6938" t="str">
            <v>TRANSPORTE COM CAMINHÃO PIPA DE 10 M³, EM VIA URBANA PAVIMENTADA, ADICIONAL PARA DMT EXCEDENTE A 30 KM (UNIDADE: M3XKM). AF_07/2020</v>
          </cell>
          <cell r="I6938" t="str">
            <v>M3XKM</v>
          </cell>
          <cell r="J6938" t="str">
            <v>ATRIBUÍDO SÃO PAULO</v>
          </cell>
          <cell r="K6938">
            <v>1.05</v>
          </cell>
        </row>
        <row r="6939">
          <cell r="G6939">
            <v>100964</v>
          </cell>
          <cell r="H6939" t="str">
            <v>TRANSPORTE COM CAMINHÃO PIPA DE 10 M³, EM VIA INTERNA (DENTRO DO CANTEIRO - UNIDADE: M3XKM). AF_07/2020</v>
          </cell>
          <cell r="I6939" t="str">
            <v>M3XKM</v>
          </cell>
          <cell r="J6939" t="str">
            <v>ATRIBUÍDO SÃO PAULO</v>
          </cell>
          <cell r="K6939">
            <v>8.1300000000000008</v>
          </cell>
        </row>
        <row r="6940">
          <cell r="G6940">
            <v>100973</v>
          </cell>
          <cell r="H6940" t="str">
            <v>CARGA, MANOBRA E DESCARGA DE SOLOS E MATERIAIS GRANULARES EM CAMINHÃO BASCULANTE 6 M³ - CARGA COM PÁ CARREGADEIRA (CAÇAMBA DE 1,7 A 2,8 M³ / 128 HP) E DESCARGA LIVRE (UNIDADE: M3). AF_07/2020</v>
          </cell>
          <cell r="I6940" t="str">
            <v>M3</v>
          </cell>
          <cell r="J6940" t="str">
            <v>COEFICIENTE DE REPRESENTATIVIDADE</v>
          </cell>
          <cell r="K6940">
            <v>8.58</v>
          </cell>
        </row>
        <row r="6941">
          <cell r="G6941">
            <v>100974</v>
          </cell>
          <cell r="H6941" t="str">
            <v>CARGA, MANOBRA E DESCARGA DE SOLOS E MATERIAIS GRANULARES EM CAMINHÃO BASCULANTE 10 M³ - CARGA COM PÁ CARREGADEIRA (CAÇAMBA DE 1,7 A 2,8 M³ / 128 HP) E DESCARGA LIVRE (UNIDADE: M3). AF_07/2020</v>
          </cell>
          <cell r="I6941" t="str">
            <v>M3</v>
          </cell>
          <cell r="J6941" t="str">
            <v>COEFICIENTE DE REPRESENTATIVIDADE</v>
          </cell>
          <cell r="K6941">
            <v>8.32</v>
          </cell>
        </row>
        <row r="6942">
          <cell r="G6942">
            <v>100975</v>
          </cell>
          <cell r="H6942" t="str">
            <v>CARGA, MANOBRA E DESCARGA DE SOLOS E MATERIAIS GRANULARES EM CAMINHÃO BASCULANTE 14 M³ - CARGA COM PÁ CARREGADEIRA (CAÇAMBA DE 1,7 A 2,8 M³ / 128 HP) E DESCARGA LIVRE (UNIDADE: M3). AF_07/2020</v>
          </cell>
          <cell r="I6942" t="str">
            <v>M3</v>
          </cell>
          <cell r="J6942" t="str">
            <v>COEFICIENTE DE REPRESENTATIVIDADE</v>
          </cell>
          <cell r="K6942">
            <v>8.42</v>
          </cell>
        </row>
        <row r="6943">
          <cell r="G6943">
            <v>100965</v>
          </cell>
          <cell r="H6943" t="str">
            <v>TRANSPORTE COM CAMINHÃO TANQUE DE TRANSPORTE DE MATERIAL ASFÁLTICO DE 30000 L, EM VIA URBANA EM  LEITO NATURAL (UNIDADE: TXKM). AF_07/2020</v>
          </cell>
          <cell r="I6943" t="str">
            <v>TXKM</v>
          </cell>
          <cell r="J6943" t="str">
            <v>ATRIBUÍDO SÃO PAULO</v>
          </cell>
          <cell r="K6943">
            <v>1.67</v>
          </cell>
        </row>
        <row r="6944">
          <cell r="G6944">
            <v>100966</v>
          </cell>
          <cell r="H6944" t="str">
            <v>TRANSPORTE COM CAMINHÃO TANQUE DE TRANSPORTE DE MATERIAL ASFÁLTICO DE 30000 L, EM VIA URBANA EM  REVESTIMENTO PRIMÁRIO (UNIDADE: TXKM). AF_07/2020</v>
          </cell>
          <cell r="I6944" t="str">
            <v>TXKM</v>
          </cell>
          <cell r="J6944" t="str">
            <v>ATRIBUÍDO SÃO PAULO</v>
          </cell>
          <cell r="K6944">
            <v>1.43</v>
          </cell>
        </row>
        <row r="6945">
          <cell r="G6945">
            <v>100969</v>
          </cell>
          <cell r="H6945" t="str">
            <v>TRANSPORTE COM CAMINHÃO TANQUE DE TRANSPORTE DE MATERIAL ASFÁLTICO DE 20000 L, EM VIA URBANA EM LEITO NATURAL (UNIDADE: TXKM). AF_07/2020</v>
          </cell>
          <cell r="I6945" t="str">
            <v>TXKM</v>
          </cell>
          <cell r="J6945" t="str">
            <v>ATRIBUÍDO SÃO PAULO</v>
          </cell>
          <cell r="K6945">
            <v>2.2000000000000002</v>
          </cell>
        </row>
        <row r="6946">
          <cell r="G6946">
            <v>100970</v>
          </cell>
          <cell r="H6946" t="str">
            <v>TRANSPORTE COM CAMINHÃO TANQUE DE TRANSPORTE DE MATERIAL ASFÁLTICO DE 20000 L, EM VIA URBANA EM  REVESTIMENTO PRIMÁRIO (UNIDADE: TXKM). AF_07/2020</v>
          </cell>
          <cell r="I6946" t="str">
            <v>TXKM</v>
          </cell>
          <cell r="J6946" t="str">
            <v>ATRIBUÍDO SÃO PAULO</v>
          </cell>
          <cell r="K6946">
            <v>1.86</v>
          </cell>
        </row>
        <row r="6947">
          <cell r="G6947">
            <v>102330</v>
          </cell>
          <cell r="H6947" t="str">
            <v>TRANSPORTE COM CAMINHÃO TANQUE DE TRANSPORTE DE MATERIAL ASFÁLTICO DE 30000 L, EM VIA URBANA PAVIMENTADA, DMT ATÉ 30KM (UNIDADE: TXKM). AF_07/2020</v>
          </cell>
          <cell r="I6947" t="str">
            <v>TXKM</v>
          </cell>
          <cell r="J6947" t="str">
            <v>ATRIBUÍDO SÃO PAULO</v>
          </cell>
          <cell r="K6947">
            <v>1.34</v>
          </cell>
        </row>
        <row r="6948">
          <cell r="G6948">
            <v>102331</v>
          </cell>
          <cell r="H6948" t="str">
            <v>TRANSPORTE COM CAMINHÃO TANQUE DE TRANSPORTE DE MATERIAL ASFÁLTICO DE 30000 L, EM VIA URBANA PAVIMENTADA, ADICIONAL PARA DMT EXCEDENTE A 30 KM (UNIDADE: TXKM). AF_07/2020</v>
          </cell>
          <cell r="I6948" t="str">
            <v>TXKM</v>
          </cell>
          <cell r="J6948" t="str">
            <v>ATRIBUÍDO SÃO PAULO</v>
          </cell>
          <cell r="K6948">
            <v>0.52</v>
          </cell>
        </row>
        <row r="6949">
          <cell r="G6949">
            <v>102332</v>
          </cell>
          <cell r="H6949" t="str">
            <v>TRANSPORTE COM CAMINHÃO TANQUE DE TRANSPORTE DE MATERIAL ASFÁLTICO DE 20000 L, EM VIA URBANA PAVIMENTADA, DMT ATÉ 30KM (UNIDADE: TXKM). AF_07/2020</v>
          </cell>
          <cell r="I6949" t="str">
            <v>TXKM</v>
          </cell>
          <cell r="J6949" t="str">
            <v>ATRIBUÍDO SÃO PAULO</v>
          </cell>
          <cell r="K6949">
            <v>1.73</v>
          </cell>
        </row>
        <row r="6950">
          <cell r="G6950">
            <v>102333</v>
          </cell>
          <cell r="H6950" t="str">
            <v>TRANSPORTE COM CAMINHÃO TANQUE DE TRANSPORTE DE MATERIAL ASFÁLTICO DE 20000 L, EM VIA URBANA PAVIMENTADA, ADICIONAL PARA DMT EXCEDENTE A 30 KM (UNIDADE: TXKM). AF_07/2020</v>
          </cell>
          <cell r="I6950" t="str">
            <v>TXKM</v>
          </cell>
          <cell r="J6950" t="str">
            <v>ATRIBUÍDO SÃO PAULO</v>
          </cell>
          <cell r="K6950">
            <v>0.69</v>
          </cell>
        </row>
        <row r="6951">
          <cell r="G6951">
            <v>101019</v>
          </cell>
          <cell r="H6951" t="str">
            <v>CARGA, MANOBRA E DESCARGA MANUAL DE TUBOS PLÁSTICOS, DN MENOR OU IGUAL A 100 MM, EM CAMINHÃO CARROCERIA 9T. AF_07/2020</v>
          </cell>
          <cell r="I6951" t="str">
            <v>T</v>
          </cell>
          <cell r="J6951" t="str">
            <v>COEFICIENTE DE REPRESENTATIVIDADE</v>
          </cell>
          <cell r="K6951">
            <v>514.13</v>
          </cell>
        </row>
        <row r="6952">
          <cell r="G6952">
            <v>101479</v>
          </cell>
          <cell r="H6952" t="str">
            <v>CARGA, MANOBRA E DESCARGA MANUAL DE TUBOS PLÁSTICOS, DN 200 MM, EM CAMINHÃO CARROCERIA 9T. AF_07/2020</v>
          </cell>
          <cell r="I6952" t="str">
            <v>T</v>
          </cell>
          <cell r="J6952" t="str">
            <v>COEFICIENTE DE REPRESENTATIVIDADE</v>
          </cell>
          <cell r="K6952">
            <v>149.78</v>
          </cell>
        </row>
        <row r="6953">
          <cell r="G6953">
            <v>102568</v>
          </cell>
          <cell r="H6953" t="str">
            <v>CARGA, MANOBRA E DESCARGA MANUAL DE TUBOS PLÁSTICOS, DN 150 MM, EM CAMINHÃO CARROCERIA 9T. AF_06/2021</v>
          </cell>
          <cell r="I6953" t="str">
            <v>T</v>
          </cell>
          <cell r="J6953" t="str">
            <v>COEFICIENTE DE REPRESENTATIVIDADE</v>
          </cell>
          <cell r="K6953">
            <v>255.17</v>
          </cell>
        </row>
        <row r="6954">
          <cell r="G6954">
            <v>100976</v>
          </cell>
          <cell r="H6954" t="str">
            <v>CARGA, MANOBRA E DESCARGA DE SOLOS E MATERIAIS GRANULARES EM CAMINHÃO BASCULANTE 18 M³ - CARGA COM PÁ CARREGADEIRA (CAÇAMBA DE 1,7 A 2,8 M³ / 128 HP) E DESCARGA LIVRE (UNIDADE: M3). AF_07/2020</v>
          </cell>
          <cell r="I6954" t="str">
            <v>M3</v>
          </cell>
          <cell r="J6954" t="str">
            <v>COEFICIENTE DE REPRESENTATIVIDADE</v>
          </cell>
          <cell r="K6954">
            <v>8.27</v>
          </cell>
        </row>
        <row r="6955">
          <cell r="G6955">
            <v>100977</v>
          </cell>
          <cell r="H6955" t="str">
            <v>CARGA, MANOBRA E DESCARGA DE SOLOS E MATERIAIS GRANULARES EM CAMINHÃO BASCULANTE 6 M³ - CARGA COM ESCAVADEIRA HIDRÁULICA (CAÇAMBA DE 1,20 M³ / 155 HP) E DESCARGA LIVRE (UNIDADE: M3). AF_07/2020</v>
          </cell>
          <cell r="I6955" t="str">
            <v>M3</v>
          </cell>
          <cell r="J6955" t="str">
            <v>COEFICIENTE DE REPRESENTATIVIDADE</v>
          </cell>
          <cell r="K6955">
            <v>7.09</v>
          </cell>
        </row>
        <row r="6956">
          <cell r="G6956">
            <v>100978</v>
          </cell>
          <cell r="H6956" t="str">
            <v>CARGA, MANOBRA E DESCARGA DE SOLOS E MATERIAIS GRANULARES EM CAMINHÃO BASCULANTE 10 M³ - CARGA COM ESCAVADEIRA HIDRÁULICA (CAÇAMBA DE 1,20 M³ / 155 HP) E DESCARGA LIVRE (UNIDADE: M3). AF_07/2020</v>
          </cell>
          <cell r="I6956" t="str">
            <v>M3</v>
          </cell>
          <cell r="J6956" t="str">
            <v>COEFICIENTE DE REPRESENTATIVIDADE</v>
          </cell>
          <cell r="K6956">
            <v>6.46</v>
          </cell>
        </row>
        <row r="6957">
          <cell r="G6957">
            <v>100979</v>
          </cell>
          <cell r="H6957" t="str">
            <v>CARGA, MANOBRA E DESCARGA DE SOLOS E MATERIAIS GRANULARES EM CAMINHÃO BASCULANTE 14 M³ - CARGA COM ESCAVADEIRA HIDRÁULICA (CAÇAMBA DE 1,20 M³ / 155 HP) E DESCARGA LIVRE (UNIDADE: M3). AF_07/2020</v>
          </cell>
          <cell r="I6957" t="str">
            <v>M3</v>
          </cell>
          <cell r="J6957" t="str">
            <v>COEFICIENTE DE REPRESENTATIVIDADE</v>
          </cell>
          <cell r="K6957">
            <v>6.25</v>
          </cell>
        </row>
        <row r="6958">
          <cell r="G6958">
            <v>100980</v>
          </cell>
          <cell r="H6958" t="str">
            <v>CARGA, MANOBRA E DESCARGA DE SOLOS E MATERIAIS GRANULARES EM CAMINHÃO BASCULANTE 18 M³ - CARGA COM ESCAVADEIRA HIDRÁULICA (CAÇAMBA DE 1,20 M³ / 155 HP) E DESCARGA LIVRE (UNIDADE: M3). AF_07/2020</v>
          </cell>
          <cell r="I6958" t="str">
            <v>M3</v>
          </cell>
          <cell r="J6958" t="str">
            <v>COEFICIENTE DE REPRESENTATIVIDADE</v>
          </cell>
          <cell r="K6958">
            <v>5.94</v>
          </cell>
        </row>
        <row r="6959">
          <cell r="G6959">
            <v>100981</v>
          </cell>
          <cell r="H6959" t="str">
            <v>CARGA, MANOBRA E DESCARGA DE ENTULHO EM CAMINHÃO BASCULANTE 6 M³ - CARGA COM ESCAVADEIRA HIDRÁULICA  (CAÇAMBA DE 0,80 M³ / 111 HP) E DESCARGA LIVRE (UNIDADE: M3). AF_07/2020</v>
          </cell>
          <cell r="I6959" t="str">
            <v>M3</v>
          </cell>
          <cell r="J6959" t="str">
            <v>COEFICIENTE DE REPRESENTATIVIDADE</v>
          </cell>
          <cell r="K6959">
            <v>8.68</v>
          </cell>
        </row>
        <row r="6960">
          <cell r="G6960">
            <v>100982</v>
          </cell>
          <cell r="H6960" t="str">
            <v>CARGA, MANOBRA E DESCARGA DE ENTULHO EM CAMINHÃO BASCULANTE 10 M³ - CARGA COM ESCAVADEIRA HIDRÁULICA  (CAÇAMBA DE 0,80 M³ / 111 HP) E DESCARGA LIVRE (UNIDADE: M3). AF_07/2020</v>
          </cell>
          <cell r="I6960" t="str">
            <v>M3</v>
          </cell>
          <cell r="J6960" t="str">
            <v>COEFICIENTE DE REPRESENTATIVIDADE</v>
          </cell>
          <cell r="K6960">
            <v>8.4</v>
          </cell>
        </row>
        <row r="6961">
          <cell r="G6961">
            <v>100983</v>
          </cell>
          <cell r="H6961" t="str">
            <v>CARGA, MANOBRA E DESCARGA DE ENTULHO EM CAMINHÃO BASCULANTE 14 M³ - CARGA COM ESCAVADEIRA HIDRÁULICA  (CAÇAMBA DE 0,80 M³ / 111 HP) E DESCARGA LIVRE (UNIDADE: M3). AF_07/2020</v>
          </cell>
          <cell r="I6961" t="str">
            <v>M3</v>
          </cell>
          <cell r="J6961" t="str">
            <v>COEFICIENTE DE REPRESENTATIVIDADE</v>
          </cell>
          <cell r="K6961">
            <v>8.49</v>
          </cell>
        </row>
        <row r="6962">
          <cell r="G6962">
            <v>100984</v>
          </cell>
          <cell r="H6962" t="str">
            <v>CARGA, MANOBRA E DESCARGA DE ENTULHO EM CAMINHÃO BASCULANTE 18 M³ - CARGA COM ESCAVADEIRA HIDRÁULICA  (CAÇAMBA DE 0,80 M³ / 111 HP) E DESCARGA LIVRE (UNIDADE: M3). AF_07/2020</v>
          </cell>
          <cell r="I6962" t="str">
            <v>M3</v>
          </cell>
          <cell r="J6962" t="str">
            <v>COEFICIENTE DE REPRESENTATIVIDADE</v>
          </cell>
          <cell r="K6962">
            <v>8.34</v>
          </cell>
        </row>
        <row r="6963">
          <cell r="G6963">
            <v>100985</v>
          </cell>
          <cell r="H6963" t="str">
            <v>CARGA DE MISTURA ASFÁLTICA EM CAMINHÃO BASCULANTE 6 M³ (UNIDADE: M3). AF_07/2020</v>
          </cell>
          <cell r="I6963" t="str">
            <v>M3</v>
          </cell>
          <cell r="J6963" t="str">
            <v>COEFICIENTE DE REPRESENTATIVIDADE</v>
          </cell>
          <cell r="K6963">
            <v>6.79</v>
          </cell>
        </row>
        <row r="6964">
          <cell r="G6964">
            <v>100986</v>
          </cell>
          <cell r="H6964" t="str">
            <v>CARGA DE MISTURA ASFÁLTICA EM CAMINHÃO BASCULANTE 10 M³ (UNIDADE: M3). AF_07/2020</v>
          </cell>
          <cell r="I6964" t="str">
            <v>M3</v>
          </cell>
          <cell r="J6964" t="str">
            <v>COEFICIENTE DE REPRESENTATIVIDADE</v>
          </cell>
          <cell r="K6964">
            <v>8.2799999999999994</v>
          </cell>
        </row>
        <row r="6965">
          <cell r="G6965">
            <v>100987</v>
          </cell>
          <cell r="H6965" t="str">
            <v>CARGA DE MISTURA ASFÁLTICA EM CAMINHÃO BASCULANTE 14 M³ (UNIDADE: M3). AF_07/2020</v>
          </cell>
          <cell r="I6965" t="str">
            <v>M3</v>
          </cell>
          <cell r="J6965" t="str">
            <v>COEFICIENTE DE REPRESENTATIVIDADE</v>
          </cell>
          <cell r="K6965">
            <v>9.65</v>
          </cell>
        </row>
        <row r="6966">
          <cell r="G6966">
            <v>100988</v>
          </cell>
          <cell r="H6966" t="str">
            <v>CARGA DE MISTURA ASFÁLTICA EM CAMINHÃO BASCULANTE 18 M³ (UNIDADE: M3). AF_07/2020</v>
          </cell>
          <cell r="I6966" t="str">
            <v>M3</v>
          </cell>
          <cell r="J6966" t="str">
            <v>COEFICIENTE DE REPRESENTATIVIDADE</v>
          </cell>
          <cell r="K6966">
            <v>10.26</v>
          </cell>
        </row>
        <row r="6967">
          <cell r="G6967">
            <v>100989</v>
          </cell>
          <cell r="H6967" t="str">
            <v>CARGA, MANOBRA E DESCARGA DE SOLOS E MATERIAIS GRANULARES EM CAMINHÃO BASCULANTE 6 M³ - CARGA COM PÁ CARREGADEIRA (CAÇAMBA DE 1,7 A 2,8 M³ / 128 HP) E DESCARGA LIVRE (UNIDADE: T). AF_07/2020</v>
          </cell>
          <cell r="I6967" t="str">
            <v>T</v>
          </cell>
          <cell r="J6967" t="str">
            <v>COEFICIENTE DE REPRESENTATIVIDADE</v>
          </cell>
          <cell r="K6967">
            <v>5.72</v>
          </cell>
        </row>
        <row r="6968">
          <cell r="G6968">
            <v>100990</v>
          </cell>
          <cell r="H6968" t="str">
            <v>CARGA, MANOBRA E DESCARGA DE SOLOS E MATERIAIS GRANULARES EM CAMINHÃO BASCULANTE 10 M³ - CARGA COM PÁ CARREGADEIRA (CAÇAMBA DE 1,7 A 2,8 M³ / 128 HP) E DESCARGA LIVRE (UNIDADE: T). AF_07/2020</v>
          </cell>
          <cell r="I6968" t="str">
            <v>T</v>
          </cell>
          <cell r="J6968" t="str">
            <v>COEFICIENTE DE REPRESENTATIVIDADE</v>
          </cell>
          <cell r="K6968">
            <v>5.54</v>
          </cell>
        </row>
        <row r="6969">
          <cell r="G6969">
            <v>100991</v>
          </cell>
          <cell r="H6969" t="str">
            <v>CARGA, MANOBRA E DESCARGA DE SOLOS E MATERIAIS GRANULARES EM CAMINHÃO BASCULANTE 14 M³ - CARGA COM PÁ CARREGADEIRA (CAÇAMBA DE 1,7 A 2,8 M³ / 128 HP) E DESCARGA LIVRE (UNIDADE: T). AF_07/2020</v>
          </cell>
          <cell r="I6969" t="str">
            <v>T</v>
          </cell>
          <cell r="J6969" t="str">
            <v>COEFICIENTE DE REPRESENTATIVIDADE</v>
          </cell>
          <cell r="K6969">
            <v>5.65</v>
          </cell>
        </row>
        <row r="6970">
          <cell r="G6970">
            <v>100992</v>
          </cell>
          <cell r="H6970" t="str">
            <v>CARGA, MANOBRA E DESCARGA DE SOLOS E MATERIAIS GRANULARES EM CAMINHÃO BASCULANTE 18 M³ - CARGA COM PÁ CARREGADEIRA (CAÇAMBA DE 1,7 A 2,8 M³ / 128 HP) E DESCARGA LIVRE (UNIDADE: T). AF_07/2020</v>
          </cell>
          <cell r="I6970" t="str">
            <v>T</v>
          </cell>
          <cell r="J6970" t="str">
            <v>COEFICIENTE DE REPRESENTATIVIDADE</v>
          </cell>
          <cell r="K6970">
            <v>5.52</v>
          </cell>
        </row>
        <row r="6971">
          <cell r="G6971">
            <v>100993</v>
          </cell>
          <cell r="H6971" t="str">
            <v>CARGA, MANOBRA E DESCARGA DE SOLOS E MATERIAIS GRANULARES EM CAMINHÃO BASCULANTE 6 M³ - CARGA COM ESCAVADEIRA HIDRÁULICA (CAÇAMBA DE 1,20 M³ / 155 HP) E DESCARGA LIVRE (UNIDADE: T). AF_07/2020</v>
          </cell>
          <cell r="I6971" t="str">
            <v>T</v>
          </cell>
          <cell r="J6971" t="str">
            <v>COEFICIENTE DE REPRESENTATIVIDADE</v>
          </cell>
          <cell r="K6971">
            <v>4.7300000000000004</v>
          </cell>
        </row>
        <row r="6972">
          <cell r="G6972">
            <v>100994</v>
          </cell>
          <cell r="H6972" t="str">
            <v>CARGA, MANOBRA E DESCARGA DE SOLOS E MATERIAIS GRANULARES EM CAMINHÃO BASCULANTE 10 M³ - CARGA COM ESCAVADEIRA HIDRÁULICA (CAÇAMBA DE 1,20 M³ / 155 HP) E DESCARGA LIVRE (UNIDADE: T). AF_07/2020</v>
          </cell>
          <cell r="I6972" t="str">
            <v>T</v>
          </cell>
          <cell r="J6972" t="str">
            <v>COEFICIENTE DE REPRESENTATIVIDADE</v>
          </cell>
          <cell r="K6972">
            <v>4.29</v>
          </cell>
        </row>
        <row r="6973">
          <cell r="G6973">
            <v>100995</v>
          </cell>
          <cell r="H6973" t="str">
            <v>CARGA, MANOBRA E DESCARGA DE SOLOS E MATERIAIS GRANULARES EM CAMINHÃO BASCULANTE 14 M³ - CARGA COM ESCAVADEIRA HIDRÁULICA (CAÇAMBA DE 1,20 M³ / 155 HP) E DESCARGA LIVRE (UNIDADE: T). AF_07/2020</v>
          </cell>
          <cell r="I6973" t="str">
            <v>T</v>
          </cell>
          <cell r="J6973" t="str">
            <v>COEFICIENTE DE REPRESENTATIVIDADE</v>
          </cell>
          <cell r="K6973">
            <v>4.18</v>
          </cell>
        </row>
        <row r="6974">
          <cell r="G6974">
            <v>100996</v>
          </cell>
          <cell r="H6974" t="str">
            <v>CARGA, MANOBRA E DESCARGA DE SOLOS E MATERIAIS GRANULARES EM CAMINHÃO BASCULANTE 18 M³ - CARGA COM ESCAVADEIRA HIDRÁULICA (CAÇAMBA DE 1,20 M³ / 155 HP) E DESCARGA LIVRE (UNIDADE: T). AF_07/2020</v>
          </cell>
          <cell r="I6974" t="str">
            <v>T</v>
          </cell>
          <cell r="J6974" t="str">
            <v>COEFICIENTE DE REPRESENTATIVIDADE</v>
          </cell>
          <cell r="K6974">
            <v>3.95</v>
          </cell>
        </row>
        <row r="6975">
          <cell r="G6975">
            <v>100997</v>
          </cell>
          <cell r="H6975" t="str">
            <v>CARGA, MANOBRA E DESCARGA DE ENTULHO EM CAMINHÃO BASCULANTE 6 M³ - CARGA COM ESCAVADEIRA HIDRÁULICA  (CAÇAMBA DE 0,80 M³ / 111 HP) E DESCARGA LIVRE (UNIDADE: T). AF_07/2020</v>
          </cell>
          <cell r="I6975" t="str">
            <v>T</v>
          </cell>
          <cell r="J6975" t="str">
            <v>COEFICIENTE DE REPRESENTATIVIDADE</v>
          </cell>
          <cell r="K6975">
            <v>5.8</v>
          </cell>
        </row>
        <row r="6976">
          <cell r="G6976">
            <v>100998</v>
          </cell>
          <cell r="H6976" t="str">
            <v>CARGA, MANOBRA E DESCARGA DE ENTULHO EM CAMINHÃO BASCULANTE 10 M³ - CARGA COM ESCAVADEIRA HIDRÁULICA  (CAÇAMBA DE 0,80 M³ / 111 HP) E DESCARGA LIVRE (UNIDADE: T). AF_07/2020</v>
          </cell>
          <cell r="I6976" t="str">
            <v>T</v>
          </cell>
          <cell r="J6976" t="str">
            <v>COEFICIENTE DE REPRESENTATIVIDADE</v>
          </cell>
          <cell r="K6976">
            <v>5.6</v>
          </cell>
        </row>
        <row r="6977">
          <cell r="G6977">
            <v>100999</v>
          </cell>
          <cell r="H6977" t="str">
            <v>CARGA, MANOBRA E DESCARGA DE ENTULHO EM CAMINHÃO BASCULANTE 14 M³ - CARGA COM ESCAVADEIRA HIDRÁULICA  (CAÇAMBA DE 0,80 M³ / 111 HP) E DESCARGA LIVRE (UNIDADE: T). AF_07/2020</v>
          </cell>
          <cell r="I6977" t="str">
            <v>T</v>
          </cell>
          <cell r="J6977" t="str">
            <v>COEFICIENTE DE REPRESENTATIVIDADE</v>
          </cell>
          <cell r="K6977">
            <v>5.69</v>
          </cell>
        </row>
        <row r="6978">
          <cell r="G6978">
            <v>101000</v>
          </cell>
          <cell r="H6978" t="str">
            <v>CARGA, MANOBRA E DESCARGA DE ENTULHO EM CAMINHÃO BASCULANTE 18 M³ - CARGA COM ESCAVADEIRA HIDRÁULICA  (CAÇAMBA DE 0,80 M³ / 111 HP) E DESCARGA LIVRE (UNIDADE: T). AF_07/2020</v>
          </cell>
          <cell r="I6978" t="str">
            <v>T</v>
          </cell>
          <cell r="J6978" t="str">
            <v>COEFICIENTE DE REPRESENTATIVIDADE</v>
          </cell>
          <cell r="K6978">
            <v>5.57</v>
          </cell>
        </row>
        <row r="6979">
          <cell r="G6979">
            <v>101001</v>
          </cell>
          <cell r="H6979" t="str">
            <v>CARGA DE MISTURA ASFÁLTICA EM CAMINHÃO BASCULANTE 6 M³ (UNIDADE: T). AF_07/2020</v>
          </cell>
          <cell r="I6979" t="str">
            <v>T</v>
          </cell>
          <cell r="J6979" t="str">
            <v>COEFICIENTE DE REPRESENTATIVIDADE</v>
          </cell>
          <cell r="K6979">
            <v>4.53</v>
          </cell>
        </row>
        <row r="6980">
          <cell r="G6980">
            <v>101002</v>
          </cell>
          <cell r="H6980" t="str">
            <v>CARGA DE MISTURA ASFÁLTICA EM CAMINHÃO BASCULANTE 10 M³ (UNIDADE: T). AF_07/2020</v>
          </cell>
          <cell r="I6980" t="str">
            <v>T</v>
          </cell>
          <cell r="J6980" t="str">
            <v>COEFICIENTE DE REPRESENTATIVIDADE</v>
          </cell>
          <cell r="K6980">
            <v>5.5</v>
          </cell>
        </row>
        <row r="6981">
          <cell r="G6981">
            <v>101003</v>
          </cell>
          <cell r="H6981" t="str">
            <v>CARGA DE MISTURA ASFÁLTICA EM CAMINHÃO BASCULANTE 14 M³ (UNIDADE: T). AF_07/2020</v>
          </cell>
          <cell r="I6981" t="str">
            <v>T</v>
          </cell>
          <cell r="J6981" t="str">
            <v>COEFICIENTE DE REPRESENTATIVIDADE</v>
          </cell>
          <cell r="K6981">
            <v>6.42</v>
          </cell>
        </row>
        <row r="6982">
          <cell r="G6982">
            <v>101004</v>
          </cell>
          <cell r="H6982" t="str">
            <v>CARGA DE MISTURA ASFÁLTICA EM CAMINHÃO BASCULANTE 18 M³ (UNIDADE: T). AF_07/2020</v>
          </cell>
          <cell r="I6982" t="str">
            <v>T</v>
          </cell>
          <cell r="J6982" t="str">
            <v>COEFICIENTE DE REPRESENTATIVIDADE</v>
          </cell>
          <cell r="K6982">
            <v>6.83</v>
          </cell>
        </row>
        <row r="6983">
          <cell r="G6983">
            <v>101005</v>
          </cell>
          <cell r="H6983" t="str">
            <v>CARGA, MANOBRA E DESCARGA DE ÁGUA EM CAMINHÃO PIPA 6 M³. AF_07/2020</v>
          </cell>
          <cell r="I6983" t="str">
            <v>M3</v>
          </cell>
          <cell r="J6983" t="str">
            <v>ATRIBUÍDO SÃO PAULO</v>
          </cell>
          <cell r="K6983">
            <v>17.34</v>
          </cell>
        </row>
        <row r="6984">
          <cell r="G6984">
            <v>101006</v>
          </cell>
          <cell r="H6984" t="str">
            <v>CARGA, MANOBRA E DESCARGA DE ÁGUA EM CAMINHÃO PIPA 10 M³. AF_07/2020</v>
          </cell>
          <cell r="I6984" t="str">
            <v>M3</v>
          </cell>
          <cell r="J6984" t="str">
            <v>ATRIBUÍDO SÃO PAULO</v>
          </cell>
          <cell r="K6984">
            <v>19.28</v>
          </cell>
        </row>
        <row r="6985">
          <cell r="G6985">
            <v>101007</v>
          </cell>
          <cell r="H6985" t="str">
            <v>CARGA DE ÁGUA EM CAMINHÃO PIPA 6 M³. AF_07/2020</v>
          </cell>
          <cell r="I6985" t="str">
            <v>M3</v>
          </cell>
          <cell r="J6985" t="str">
            <v>ATRIBUÍDO SÃO PAULO</v>
          </cell>
          <cell r="K6985">
            <v>5.03</v>
          </cell>
        </row>
        <row r="6986">
          <cell r="G6986">
            <v>101008</v>
          </cell>
          <cell r="H6986" t="str">
            <v>CARGA DE ÁGUA EM CAMINHÃO PIPA 10 M³. AF_07/2020</v>
          </cell>
          <cell r="I6986" t="str">
            <v>M3</v>
          </cell>
          <cell r="J6986" t="str">
            <v>ATRIBUÍDO SÃO PAULO</v>
          </cell>
          <cell r="K6986">
            <v>5.0999999999999996</v>
          </cell>
        </row>
        <row r="6987">
          <cell r="G6987">
            <v>101009</v>
          </cell>
          <cell r="H6987" t="str">
            <v>CARGA, MANOBRA E DESCARGA DE POSTE DE CONCRETO EM CAMINHÃO CARROCERIA COM GUINDAUTO (MUNCK) 11,7 TM. AF_07/2020</v>
          </cell>
          <cell r="I6987" t="str">
            <v>T</v>
          </cell>
          <cell r="J6987" t="str">
            <v>ATRIBUÍDO SÃO PAULO</v>
          </cell>
          <cell r="K6987">
            <v>39.729999999999997</v>
          </cell>
        </row>
        <row r="6988">
          <cell r="G6988">
            <v>101010</v>
          </cell>
          <cell r="H6988" t="str">
            <v>CARGA, MANOBRA E DESCARGA DE PERFIL METÁLICO EM CAMINHÃO CARROCERIA COM GUINDAUTO (MUNCK) 11,7 TM. AF_07/2020</v>
          </cell>
          <cell r="I6988" t="str">
            <v>T</v>
          </cell>
          <cell r="J6988" t="str">
            <v>ATRIBUÍDO SÃO PAULO</v>
          </cell>
          <cell r="K6988">
            <v>25.01</v>
          </cell>
        </row>
        <row r="6989">
          <cell r="G6989">
            <v>101013</v>
          </cell>
          <cell r="H6989" t="str">
            <v>CARGA, MANOBRA E DESCARGA DE TUBOS DE CONCRETO, DN MENOR OU IGUAL A 300 MM, EM CAMINHÃO CARROCERIA COM GUINDAUTO (MUNCK) 11,7 TM. AF_07/2020</v>
          </cell>
          <cell r="I6989" t="str">
            <v>T</v>
          </cell>
          <cell r="J6989" t="str">
            <v>ATRIBUÍDO SÃO PAULO</v>
          </cell>
          <cell r="K6989">
            <v>40.94</v>
          </cell>
        </row>
        <row r="6990">
          <cell r="G6990">
            <v>101014</v>
          </cell>
          <cell r="H6990" t="str">
            <v>CARGA, MANOBRA E DESCARGA DE TUBOS DE CONCRETO, DN 400 MM, EM CAMINHÃO CARROCERIA COM GUINDAUTO (MUNCK) 11,7 TM. AF_07/2020</v>
          </cell>
          <cell r="I6990" t="str">
            <v>T</v>
          </cell>
          <cell r="J6990" t="str">
            <v>ATRIBUÍDO SÃO PAULO</v>
          </cell>
          <cell r="K6990">
            <v>37.5</v>
          </cell>
        </row>
        <row r="6991">
          <cell r="G6991">
            <v>101015</v>
          </cell>
          <cell r="H6991" t="str">
            <v>CARGA, MANOBRA E DESCARGA DE TUBOS DE CONCRETO, DN 500 MM, EM CAMINHÃO CARROCERIA COM GUINDAUTO (MUNCK) 11,7 TM. AF_07/2020</v>
          </cell>
          <cell r="I6991" t="str">
            <v>T</v>
          </cell>
          <cell r="J6991" t="str">
            <v>ATRIBUÍDO SÃO PAULO</v>
          </cell>
          <cell r="K6991">
            <v>30.8</v>
          </cell>
        </row>
        <row r="6992">
          <cell r="G6992">
            <v>101016</v>
          </cell>
          <cell r="H6992" t="str">
            <v>CARGA, MANOBRA E DESCARGA DE TUBOS METÁLICOS, DN MENOR OU IGUAL A 150 MM, EM CAMINHÃO CARROCERIA COM GUINDAUTO (MUNCK) 11,7 TM. AF_07/2020</v>
          </cell>
          <cell r="I6992" t="str">
            <v>T</v>
          </cell>
          <cell r="J6992" t="str">
            <v>ATRIBUÍDO SÃO PAULO</v>
          </cell>
          <cell r="K6992">
            <v>35.659999999999997</v>
          </cell>
        </row>
        <row r="6993">
          <cell r="G6993">
            <v>101017</v>
          </cell>
          <cell r="H6993" t="str">
            <v>CARGA, MANOBRA E DESCARGA DE TUBOS METÁLICOS, DN 200 MM, EM CAMINHÃO CARROCERIA COM GUINDAUTO (MUNCK) 11,7 TM. AF_07/2020</v>
          </cell>
          <cell r="I6993" t="str">
            <v>T</v>
          </cell>
          <cell r="J6993" t="str">
            <v>ATRIBUÍDO SÃO PAULO</v>
          </cell>
          <cell r="K6993">
            <v>27.04</v>
          </cell>
        </row>
        <row r="6994">
          <cell r="G6994">
            <v>101018</v>
          </cell>
          <cell r="H6994" t="str">
            <v>CARGA, MANOBRA E DESCARGA DE TUBOS METÁLICOS, DN 250 MM, EM CAMINHÃO CARROCERIA COM GUINDAUTO (MUNCK) 11,7 TM. AF_07/2020</v>
          </cell>
          <cell r="I6994" t="str">
            <v>T</v>
          </cell>
          <cell r="J6994" t="str">
            <v>ATRIBUÍDO SÃO PAULO</v>
          </cell>
          <cell r="K6994">
            <v>22.21</v>
          </cell>
        </row>
        <row r="6995">
          <cell r="G6995">
            <v>101463</v>
          </cell>
          <cell r="H6995" t="str">
            <v>CARGA, MANOBRA E DESCARGA DE TUBOS DE CONCRETO, DN 600 MM, EM CAMINHÃO CARROCERIA COM GUINDAUTO (MUNCK) 11,7 TM. AF_07/2020</v>
          </cell>
          <cell r="I6995" t="str">
            <v>T</v>
          </cell>
          <cell r="J6995" t="str">
            <v>ATRIBUÍDO SÃO PAULO</v>
          </cell>
          <cell r="K6995">
            <v>41.06</v>
          </cell>
        </row>
        <row r="6996">
          <cell r="G6996">
            <v>101464</v>
          </cell>
          <cell r="H6996" t="str">
            <v>CARGA, MANOBRA E DESCARGA DE TUBOS DE CONCRETO, DN 700 MM, EM CAMINHÃO CARROCERIA COM GUINDAUTO (MUNCK) 11,7 TM. AF_07/2020</v>
          </cell>
          <cell r="I6996" t="str">
            <v>T</v>
          </cell>
          <cell r="J6996" t="str">
            <v>ATRIBUÍDO SÃO PAULO</v>
          </cell>
          <cell r="K6996">
            <v>31.54</v>
          </cell>
        </row>
        <row r="6997">
          <cell r="G6997">
            <v>101465</v>
          </cell>
          <cell r="H6997" t="str">
            <v>CARGA, MANOBRA E DESCARGA DE TUBOS DE CONCRETO, DN 800 MM, EM CAMINHÃO CARROCERIA COM GUINDAUTO (MUNCK) 11,7 TM. AF_07/2020</v>
          </cell>
          <cell r="I6997" t="str">
            <v>T</v>
          </cell>
          <cell r="J6997" t="str">
            <v>ATRIBUÍDO SÃO PAULO</v>
          </cell>
          <cell r="K6997">
            <v>24.11</v>
          </cell>
        </row>
        <row r="6998">
          <cell r="G6998">
            <v>101466</v>
          </cell>
          <cell r="H6998" t="str">
            <v>CARGA, MANOBRA E DESCARGA DE TUBOS DE CONCRETO, DN 900 MM, EM CAMINHÃO CARROCERIA COM GUINDAUTO (MUNCK) 11,7 TM. AF_07/2020</v>
          </cell>
          <cell r="I6998" t="str">
            <v>T</v>
          </cell>
          <cell r="J6998" t="str">
            <v>ATRIBUÍDO SÃO PAULO</v>
          </cell>
          <cell r="K6998">
            <v>19.62</v>
          </cell>
        </row>
        <row r="6999">
          <cell r="G6999">
            <v>101467</v>
          </cell>
          <cell r="H6999" t="str">
            <v>CARGA, MANOBRA E DESCARGA DE TUBOS DE CONCRETO, DN 1000 MM, EM CAMINHÃO CARROCERIA COM GUINDAUTO (MUNCK) 11,7 TM. AF_07/2020</v>
          </cell>
          <cell r="I6999" t="str">
            <v>T</v>
          </cell>
          <cell r="J6999" t="str">
            <v>ATRIBUÍDO SÃO PAULO</v>
          </cell>
          <cell r="K6999">
            <v>16.420000000000002</v>
          </cell>
        </row>
        <row r="7000">
          <cell r="G7000">
            <v>101468</v>
          </cell>
          <cell r="H7000" t="str">
            <v>CARGA, MANOBRA E DESCARGA DE TUBOS DE CONCRETO, DN 1200 MM, EM CAMINHÃO CARROCERIA COM GUINDAUTO (MUNCK) 11,7 TM. AF_07/2020</v>
          </cell>
          <cell r="I7000" t="str">
            <v>T</v>
          </cell>
          <cell r="J7000" t="str">
            <v>ATRIBUÍDO SÃO PAULO</v>
          </cell>
          <cell r="K7000">
            <v>15.02</v>
          </cell>
        </row>
        <row r="7001">
          <cell r="G7001">
            <v>101469</v>
          </cell>
          <cell r="H7001" t="str">
            <v>CARGA, MANOBRA E DESCARGA DE TUBOS METÁLICOS, DN 300 MM, EM CAMINHÃO CARROCERIA COM GUINDAUTO (MUNCK) 11,7 TM. AF_07/2020</v>
          </cell>
          <cell r="I7001" t="str">
            <v>T</v>
          </cell>
          <cell r="J7001" t="str">
            <v>ATRIBUÍDO SÃO PAULO</v>
          </cell>
          <cell r="K7001">
            <v>33.6</v>
          </cell>
        </row>
        <row r="7002">
          <cell r="G7002">
            <v>101470</v>
          </cell>
          <cell r="H7002" t="str">
            <v>CARGA, MANOBRA E DESCARGA DE TUBOS METÁLICOS, DN 350 MM, EM CAMINHÃO CARROCERIA COM GUINDAUTO (MUNCK) 11,7 TM. AF_07/2020</v>
          </cell>
          <cell r="I7002" t="str">
            <v>T</v>
          </cell>
          <cell r="J7002" t="str">
            <v>ATRIBUÍDO SÃO PAULO</v>
          </cell>
          <cell r="K7002">
            <v>26.67</v>
          </cell>
        </row>
        <row r="7003">
          <cell r="G7003">
            <v>101471</v>
          </cell>
          <cell r="H7003" t="str">
            <v>CARGA, MANOBRA E DESCARGA DE TUBOS METÁLICOS, DN 400 MM, EM CAMINHÃO CARROCERIA COM GUINDAUTO (MUNCK) 11,7 TM. AF_07/2020</v>
          </cell>
          <cell r="I7003" t="str">
            <v>T</v>
          </cell>
          <cell r="J7003" t="str">
            <v>ATRIBUÍDO SÃO PAULO</v>
          </cell>
          <cell r="K7003">
            <v>22.89</v>
          </cell>
        </row>
        <row r="7004">
          <cell r="G7004">
            <v>101472</v>
          </cell>
          <cell r="H7004" t="str">
            <v>CARGA, MANOBRA E DESCARGA DE TUBOS METÁLICOS, DN 500 MM, EM CAMINHÃO CARROCERIA COM GUINDAUTO (MUNCK) 11,7 TM. AF_07/2020</v>
          </cell>
          <cell r="I7004" t="str">
            <v>T</v>
          </cell>
          <cell r="J7004" t="str">
            <v>ATRIBUÍDO SÃO PAULO</v>
          </cell>
          <cell r="K7004">
            <v>17.809999999999999</v>
          </cell>
        </row>
        <row r="7005">
          <cell r="G7005">
            <v>101473</v>
          </cell>
          <cell r="H7005" t="str">
            <v>CARGA, MANOBRA E DESCARGA DE TUBOS METÁLICOS, DN 600 MM, EM CAMINHÃO CARROCERIA COM GUINDAUTO (MUNCK) 11,7 TM. AF_07/2020</v>
          </cell>
          <cell r="I7005" t="str">
            <v>T</v>
          </cell>
          <cell r="J7005" t="str">
            <v>ATRIBUÍDO SÃO PAULO</v>
          </cell>
          <cell r="K7005">
            <v>25.64</v>
          </cell>
        </row>
        <row r="7006">
          <cell r="G7006">
            <v>101474</v>
          </cell>
          <cell r="H7006" t="str">
            <v>CARGA, MANOBRA E DESCARGA DE TUBOS METÁLICOS, DN 700 MM, EM CAMINHÃO CARROCERIA COM GUINDAUTO (MUNCK) 11,7 TM. AF_07/2020</v>
          </cell>
          <cell r="I7006" t="str">
            <v>T</v>
          </cell>
          <cell r="J7006" t="str">
            <v>ATRIBUÍDO SÃO PAULO</v>
          </cell>
          <cell r="K7006">
            <v>18.34</v>
          </cell>
        </row>
        <row r="7007">
          <cell r="G7007">
            <v>101475</v>
          </cell>
          <cell r="H7007" t="str">
            <v>CARGA, MANOBRA E DESCARGA DE TUBOS METÁLICOS, DN 800 MM, EM CAMINHÃO CARROCERIA COM GUINDAUTO (MUNCK) 11,7 TM. AF_07/2020</v>
          </cell>
          <cell r="I7007" t="str">
            <v>T</v>
          </cell>
          <cell r="J7007" t="str">
            <v>ATRIBUÍDO SÃO PAULO</v>
          </cell>
          <cell r="K7007">
            <v>16.27</v>
          </cell>
        </row>
        <row r="7008">
          <cell r="G7008">
            <v>101476</v>
          </cell>
          <cell r="H7008" t="str">
            <v>CARGA, MANOBRA E DESCARGA DE TUBOS METÁLICOS, DN 900 MM, EM CAMINHÃO CARROCERIA COM GUINDAUTO (MUNCK) 11,7 TM. AF_07/2020</v>
          </cell>
          <cell r="I7008" t="str">
            <v>T</v>
          </cell>
          <cell r="J7008" t="str">
            <v>ATRIBUÍDO SÃO PAULO</v>
          </cell>
          <cell r="K7008">
            <v>14.51</v>
          </cell>
        </row>
        <row r="7009">
          <cell r="G7009">
            <v>101477</v>
          </cell>
          <cell r="H7009" t="str">
            <v>CARGA, MANOBRA E DESCARGA DE TUBOS METÁLICOS, DN 1000 MM, EM CAMINHÃO CARROCERIA COM GUINDAUTO (MUNCK) 11,7 TM. AF_07/2020</v>
          </cell>
          <cell r="I7009" t="str">
            <v>T</v>
          </cell>
          <cell r="J7009" t="str">
            <v>ATRIBUÍDO SÃO PAULO</v>
          </cell>
          <cell r="K7009">
            <v>11.88</v>
          </cell>
        </row>
        <row r="7010">
          <cell r="G7010">
            <v>101478</v>
          </cell>
          <cell r="H7010" t="str">
            <v>CARGA, MANOBRA E DESCARGA DE TUBOS METÁLICOS, DN 1200 MM, EM CAMINHÃO CARROCERIA COM GUINDAUTO (MUNCK) 11,7 TM. AF_07/2020</v>
          </cell>
          <cell r="I7010" t="str">
            <v>T</v>
          </cell>
          <cell r="J7010" t="str">
            <v>ATRIBUÍDO SÃO PAULO</v>
          </cell>
          <cell r="K7010">
            <v>10.11</v>
          </cell>
        </row>
        <row r="7011">
          <cell r="G7011">
            <v>101480</v>
          </cell>
          <cell r="H7011" t="str">
            <v>CARGA, MANOBRA E DESCARGA DE TUBOS PLÁSTICOS, DN 250 MM, EM CAMINHÃO CARROCERIA COM GUINDAUTO (MUNCK) 11,7 TM. AF_07/2020</v>
          </cell>
          <cell r="I7011" t="str">
            <v>T</v>
          </cell>
          <cell r="J7011" t="str">
            <v>ATRIBUÍDO SÃO PAULO</v>
          </cell>
          <cell r="K7011">
            <v>60.1</v>
          </cell>
        </row>
        <row r="7012">
          <cell r="G7012">
            <v>101481</v>
          </cell>
          <cell r="H7012" t="str">
            <v>CARGA, MANOBRA E DESCARGA DE TUBOS PLÁSTICOS, DN 300 MM, EM CAMINHÃO CARROCERIA COM GUINDAUTO (MUNCK) 11,7 TM. AF_07/2020</v>
          </cell>
          <cell r="I7012" t="str">
            <v>T</v>
          </cell>
          <cell r="J7012" t="str">
            <v>ATRIBUÍDO SÃO PAULO</v>
          </cell>
          <cell r="K7012">
            <v>43.4</v>
          </cell>
        </row>
        <row r="7013">
          <cell r="G7013">
            <v>101482</v>
          </cell>
          <cell r="H7013" t="str">
            <v>CARGA, MANOBRA E DESCARGA DE TUBOS PLÁSTICOS, DN 400 MM, EM CAMINHÃO CARROCERIA COM GUINDAUTO (MUNCK) 11,7 TM. AF_07/2020</v>
          </cell>
          <cell r="I7013" t="str">
            <v>T</v>
          </cell>
          <cell r="J7013" t="str">
            <v>ATRIBUÍDO SÃO PAULO</v>
          </cell>
          <cell r="K7013">
            <v>32.44</v>
          </cell>
        </row>
        <row r="7014">
          <cell r="G7014">
            <v>101483</v>
          </cell>
          <cell r="H7014" t="str">
            <v>CARGA, MANOBRA E DESCARGA DE TUBOS PLÁSTICOS, DN 500 MM, EM CAMINHÃO CARROCERIA COM GUINDAUTO (MUNCK) 11,7 TM. AF_07/2020</v>
          </cell>
          <cell r="I7014" t="str">
            <v>T</v>
          </cell>
          <cell r="J7014" t="str">
            <v>ATRIBUÍDO SÃO PAULO</v>
          </cell>
          <cell r="K7014">
            <v>33.67</v>
          </cell>
        </row>
        <row r="7015">
          <cell r="G7015">
            <v>101484</v>
          </cell>
          <cell r="H7015" t="str">
            <v>CARGA, MANOBRA E DESCARGA DE TUBOS PLÁSTICOS, DN 600 MM, EM CAMINHÃO CARROCERIA COM GUINDAUTO (MUNCK) 11,7 TM. AF_07/2020</v>
          </cell>
          <cell r="I7015" t="str">
            <v>T</v>
          </cell>
          <cell r="J7015" t="str">
            <v>ATRIBUÍDO SÃO PAULO</v>
          </cell>
          <cell r="K7015">
            <v>174.5</v>
          </cell>
        </row>
        <row r="7016">
          <cell r="G7016">
            <v>101485</v>
          </cell>
          <cell r="H7016" t="str">
            <v>CARGA, MANOBRA E DESCARGA DE TUBOS PLÁSTICOS, DN 750 MM, EM CAMINHÃO CARROCERIA COM GUINDAUTO (MUNCK) 11,7 TM. AF_07/2020</v>
          </cell>
          <cell r="I7016" t="str">
            <v>T</v>
          </cell>
          <cell r="J7016" t="str">
            <v>ATRIBUÍDO SÃO PAULO</v>
          </cell>
          <cell r="K7016">
            <v>133.94999999999999</v>
          </cell>
        </row>
        <row r="7017">
          <cell r="G7017">
            <v>101486</v>
          </cell>
          <cell r="H7017" t="str">
            <v>CARGA, MANOBRA E DESCARGA DE TUBOS PLÁSTICOS, DN 900 MM, EM CAMINHÃO CARROCERIA COM GUINDAUTO (MUNCK) 11,7 TM. AF_07/2020</v>
          </cell>
          <cell r="I7017" t="str">
            <v>T</v>
          </cell>
          <cell r="J7017" t="str">
            <v>ATRIBUÍDO SÃO PAULO</v>
          </cell>
          <cell r="K7017">
            <v>120.67</v>
          </cell>
        </row>
        <row r="7018">
          <cell r="G7018">
            <v>101487</v>
          </cell>
          <cell r="H7018" t="str">
            <v>CARGA, MANOBRA E DESCARGA DE TUBOS PLÁSTICOS, DN 1000 MM, EM CAMINHÃO CARROCERIA COM GUINDAUTO (MUNCK) 11,7 TM. AF_07/2020</v>
          </cell>
          <cell r="I7018" t="str">
            <v>T</v>
          </cell>
          <cell r="J7018" t="str">
            <v>ATRIBUÍDO SÃO PAULO</v>
          </cell>
          <cell r="K7018">
            <v>88.35</v>
          </cell>
        </row>
        <row r="7019">
          <cell r="G7019">
            <v>101488</v>
          </cell>
          <cell r="H7019" t="str">
            <v>CARGA, MANOBRA E DESCARGA DE TUBOS PLÁSTICOS, DN 1200 MM, EM CAMINHÃO CARROCERIA COM GUINDAUTO (MUNCK) 11,7 TM. AF_07/2020</v>
          </cell>
          <cell r="I7019" t="str">
            <v>T</v>
          </cell>
          <cell r="J7019" t="str">
            <v>ATRIBUÍDO SÃO PAULO</v>
          </cell>
          <cell r="K7019">
            <v>76.45</v>
          </cell>
        </row>
        <row r="7020">
          <cell r="G7020">
            <v>101188</v>
          </cell>
          <cell r="H7020" t="str">
            <v>RECOMPOSIÇÃO PARCIAL DE ARAME FARPADO Nº 14 CLASSE 250, FIXADO EM CERCA COM MOURÕES DE CONCRETO - FORNECIMENTO E INSTALAÇÃO. AF_05/2020</v>
          </cell>
          <cell r="I7020" t="str">
            <v>M</v>
          </cell>
          <cell r="J7020" t="str">
            <v>COEFICIENTE DE REPRESENTATIVIDADE</v>
          </cell>
          <cell r="K7020">
            <v>5.66</v>
          </cell>
        </row>
        <row r="7021">
          <cell r="G7021">
            <v>101189</v>
          </cell>
          <cell r="H7021" t="str">
            <v>CERCA COM MOURÕES DE CONCRETO, RETO, H=3,00 M, ESPAÇAMENTO DE 2,5 M, CRAVADOS 0,5 M, COM 4 FIOS DE ARAME FARPADO Nº 14 CLASSE 250 - FORNECIMENTO E INSTALAÇÃO. AF_05/2020</v>
          </cell>
          <cell r="I7021" t="str">
            <v>M</v>
          </cell>
          <cell r="J7021" t="str">
            <v>COEFICIENTE DE REPRESENTATIVIDADE</v>
          </cell>
          <cell r="K7021">
            <v>80.03</v>
          </cell>
        </row>
        <row r="7022">
          <cell r="G7022">
            <v>101190</v>
          </cell>
          <cell r="H7022" t="str">
            <v>CERCA COM MOURÕES DE CONCRETO, RETO, H=3,00 M, ESPAÇAMENTO DE 2,5 M, CRAVADOS 0,5 M, COM 4 FIOS DE ARAME DE AÇO OVALADO 15X17 - FORNECIMENTO E INSTALAÇÃO. AF_05/2020</v>
          </cell>
          <cell r="I7022" t="str">
            <v>M</v>
          </cell>
          <cell r="J7022" t="str">
            <v>COEFICIENTE DE REPRESENTATIVIDADE</v>
          </cell>
          <cell r="K7022">
            <v>79.23</v>
          </cell>
        </row>
        <row r="7023">
          <cell r="G7023">
            <v>101191</v>
          </cell>
          <cell r="H7023" t="str">
            <v>CERCA COM MOURÕES DE CONCRETO, RETO, H=3,00 M, ESPAÇAMENTO DE 2,5 M, CRAVADOS 0,5 M, COM 4 FIOS DE ARAME MISTO - FORNECIMENTO E INSTALAÇÃO. AF_05/2020</v>
          </cell>
          <cell r="I7023" t="str">
            <v>M</v>
          </cell>
          <cell r="J7023" t="str">
            <v>COEFICIENTE DE REPRESENTATIVIDADE</v>
          </cell>
          <cell r="K7023">
            <v>79.63</v>
          </cell>
        </row>
        <row r="7024">
          <cell r="G7024">
            <v>101192</v>
          </cell>
          <cell r="H7024" t="str">
            <v>CERCA COM MOURÕES DE CONCRETO, RETO, H=2,30 M, ESPAÇAMENTO DE 2,5 M, CRAVADOS 0,5 M, COM 4 FIOS DE ARAME FARPADO Nº 14 CLASSE 250 - FORNECIMENTO E INSTALAÇÃO. AF_05/2020</v>
          </cell>
          <cell r="I7024" t="str">
            <v>M</v>
          </cell>
          <cell r="J7024" t="str">
            <v>COEFICIENTE DE REPRESENTATIVIDADE</v>
          </cell>
          <cell r="K7024">
            <v>78.180000000000007</v>
          </cell>
        </row>
        <row r="7025">
          <cell r="G7025">
            <v>101193</v>
          </cell>
          <cell r="H7025" t="str">
            <v>CERCA COM MOURÕES DE CONCRETO, RETO, H=2,30 M, ESPAÇAMENTO DE 2,5 M, CRAVADOS 0,5 M, COM 4 FIOS DE ARAME DE AÇO OVALADO 15X17 - FORNECIMENTO E INSTALAÇÃO. AF_05/2020</v>
          </cell>
          <cell r="I7025" t="str">
            <v>M</v>
          </cell>
          <cell r="J7025" t="str">
            <v>COEFICIENTE DE REPRESENTATIVIDADE</v>
          </cell>
          <cell r="K7025">
            <v>70.69</v>
          </cell>
        </row>
        <row r="7026">
          <cell r="G7026">
            <v>101194</v>
          </cell>
          <cell r="H7026" t="str">
            <v>CERCA COM MOURÕES DE CONCRETO, RETO, H=2,30 M, ESPAÇAMENTO DE 2,5 M, CRAVADOS 0,5 M, COM 4 FIOS DE ARAME MISTO - FORNECIMENTO E INSTALAÇÃO. AF_05/2020</v>
          </cell>
          <cell r="I7026" t="str">
            <v>M</v>
          </cell>
          <cell r="J7026" t="str">
            <v>COEFICIENTE DE REPRESENTATIVIDADE</v>
          </cell>
          <cell r="K7026">
            <v>71.09</v>
          </cell>
        </row>
        <row r="7027">
          <cell r="G7027">
            <v>101197</v>
          </cell>
          <cell r="H7027" t="str">
            <v>CERCA COM MOURÕES DE CONCRETO, SEÇÃO "T" PONTA INCLINADA, 10X10 CM, ESPAÇAMENTO DE 2,5 M, CRAVADOS 0,5 M, COM 11 FIOS DE ARAME FARPADO Nº 14 - FORNECIMENTO E INSTALAÇÃO. AF_05/2020</v>
          </cell>
          <cell r="I7027" t="str">
            <v>M</v>
          </cell>
          <cell r="J7027" t="str">
            <v>COEFICIENTE DE REPRESENTATIVIDADE</v>
          </cell>
          <cell r="K7027">
            <v>136.24</v>
          </cell>
        </row>
        <row r="7028">
          <cell r="G7028">
            <v>101198</v>
          </cell>
          <cell r="H7028" t="str">
            <v>CERCA COM MOURÕES DE CONCRETO, SEÇÃO "T" PONTA INCLINADA, 10X10 CM, ESPAÇAMENTO DE 2,5 M, CRAVADOS 0,5 M, COM 11 FIOS DE ARAME DE AÇO OVALADO 15X17 - FORNECIMENTO E INSTALAÇÃO. AF_05/2020</v>
          </cell>
          <cell r="I7028" t="str">
            <v>M</v>
          </cell>
          <cell r="J7028" t="str">
            <v>COEFICIENTE DE REPRESENTATIVIDADE</v>
          </cell>
          <cell r="K7028">
            <v>102.72</v>
          </cell>
        </row>
        <row r="7029">
          <cell r="G7029">
            <v>101199</v>
          </cell>
          <cell r="H7029" t="str">
            <v>CERCA COM MOURÕES DE CONCRETO, SEÇÃO "T" PONTA INCLINADA, 10X10CM, ESPAÇAMENTO DE 2,5M, CRAVADOS 0,5M, COM 11 FIOS DE ARAME MISTO - FORNECIMENTO E INSTALAÇÃO. AF_05/2020</v>
          </cell>
          <cell r="I7029" t="str">
            <v>M</v>
          </cell>
          <cell r="J7029" t="str">
            <v>COEFICIENTE DE REPRESENTATIVIDADE</v>
          </cell>
          <cell r="K7029">
            <v>103.72</v>
          </cell>
        </row>
        <row r="7030">
          <cell r="G7030">
            <v>101200</v>
          </cell>
          <cell r="H7030" t="str">
            <v>CERCA COM MOURÕES DE MADEIRA, 7,5X7,5 CM, ESPAÇAMENTO DE 2,5 M, ALTURA LIVRE DE 2 M, CRAVADOS 0,5 M, COM 4 FIOS DE ARAME FARPADO Nº 14 CLASSE 250 - FORNECIMENTO E INSTALAÇÃO. AF_05/2020</v>
          </cell>
          <cell r="I7030" t="str">
            <v>M</v>
          </cell>
          <cell r="J7030" t="str">
            <v>COEFICIENTE DE REPRESENTATIVIDADE</v>
          </cell>
          <cell r="K7030">
            <v>70.78</v>
          </cell>
        </row>
        <row r="7031">
          <cell r="G7031">
            <v>101201</v>
          </cell>
          <cell r="H7031" t="str">
            <v>CERCA COM MOURÕES DE MADEIRA, 7,5X7,5 CM, ESPAÇAMENTO DE 2,5 M, ALTURA LIVRE DE 2 M, CRAVADOS 0,5 M, COM 8 FIOS DE ARAME FARPADO Nº 14 CLASSE 250 - FORNECIMENTO E INSTALAÇÃO. AF_05/2020</v>
          </cell>
          <cell r="I7031" t="str">
            <v>M</v>
          </cell>
          <cell r="J7031" t="str">
            <v>COEFICIENTE DE REPRESENTATIVIDADE</v>
          </cell>
          <cell r="K7031">
            <v>83.73</v>
          </cell>
        </row>
        <row r="7032">
          <cell r="G7032">
            <v>101202</v>
          </cell>
          <cell r="H7032" t="str">
            <v>CERCA COM MOURÕES DE MADEIRA ROLIÇA, DIÂMETRO 11 CM, ESPAÇAMENTO DE 2,5 M, ALTURA LIVRE DE 1,7 M, CRAVADOS 0,5 M, COM 5 FIOS DE ARAME FARPADO Nº 14 CLASSE 250 - FORNECIMENTO E INSTALAÇÃO. AF_05/2020</v>
          </cell>
          <cell r="I7032" t="str">
            <v>M</v>
          </cell>
          <cell r="J7032" t="str">
            <v>COEFICIENTE DE REPRESENTATIVIDADE</v>
          </cell>
          <cell r="K7032">
            <v>37.67</v>
          </cell>
        </row>
        <row r="7033">
          <cell r="G7033">
            <v>101203</v>
          </cell>
          <cell r="H7033" t="str">
            <v>CERCA COM MOURÕES DE MADEIRA ROLIÇA, DIÂMETRO 11 CM, ESPAÇAMENTO DE 2,5 M, ALTURA LIVRE DE 1,7 M, CRAVADOS 0,5 M, COM 5 FIOS DE ARAME DE AÇO OVALADO 15X17 - FORNECIMENTO E INSTALAÇÃO. AF_05/2020</v>
          </cell>
          <cell r="I7033" t="str">
            <v>M</v>
          </cell>
          <cell r="J7033" t="str">
            <v>COEFICIENTE DE REPRESENTATIVIDADE</v>
          </cell>
          <cell r="K7033">
            <v>36.67</v>
          </cell>
        </row>
        <row r="7034">
          <cell r="G7034">
            <v>101204</v>
          </cell>
          <cell r="H7034" t="str">
            <v>CERCA COM MOURÕES DE MADEIRA ROLIÇA, DIÂMETRO 11 CM, ESPAÇAMENTO DE 2,5 M, ALTURA LIVRE DE 1,7 M, CRAVADOS 0,5 M, COM 5 FIOS DE ARAME MISTO - FORNECIMENTO E INSTALAÇÃO. AF_05/2020</v>
          </cell>
          <cell r="I7034" t="str">
            <v>M</v>
          </cell>
          <cell r="J7034" t="str">
            <v>COEFICIENTE DE REPRESENTATIVIDADE</v>
          </cell>
          <cell r="K7034">
            <v>37.07</v>
          </cell>
        </row>
        <row r="7035">
          <cell r="G7035">
            <v>101205</v>
          </cell>
          <cell r="H7035" t="str">
            <v>PORTÃO COM MOURÕES DE MADEIRA ROLIÇA, DIÂMETRO 11 CM, COM 5 FIOS DE ARAME FARPADO Nº 14 CLASSE 250, SEM DOBRADIÇAS - FORNECIMENTO E INSTALAÇÃO. AF_05/2020</v>
          </cell>
          <cell r="I7035" t="str">
            <v>M</v>
          </cell>
          <cell r="J7035" t="str">
            <v>COEFICIENTE DE REPRESENTATIVIDADE</v>
          </cell>
          <cell r="K7035">
            <v>37.67</v>
          </cell>
        </row>
        <row r="7036">
          <cell r="G7036">
            <v>102362</v>
          </cell>
          <cell r="H7036" t="str">
            <v>ALAMBRADO PARA QUADRA POLIESPORTIVA, ESTRUTURADO POR TUBOS DE ACO GALVANIZADO, (MONTANTES COM DIAMETRO 2", TRAVESSAS E ESCORAS COM DIÂMETRO 1 ¼), COM TELA DE ARAME GALVANIZADO, FIO 14 BWG E MALHA QUADRADA 5X5CM (EXCETO MURETA). AF_03/2021</v>
          </cell>
          <cell r="I7036" t="str">
            <v>M2</v>
          </cell>
          <cell r="J7036" t="str">
            <v>COEFICIENTE DE REPRESENTATIVIDADE</v>
          </cell>
          <cell r="K7036">
            <v>170.4</v>
          </cell>
        </row>
        <row r="7037">
          <cell r="G7037">
            <v>102363</v>
          </cell>
          <cell r="H7037" t="str">
            <v>ALAMBRADO PARA QUADRA POLIESPORTIVA, ESTRUTURADO POR TUBOS DE ACO GALVANIZADO, (MONTANTES COM DIAMETRO 2", TRAVESSAS E ESCORAS COM DIÂMETRO 1 ¼), COM TELA DE ARAME GALVANIZADO, FIO 12 BWG E MALHA QUADRADA 5X5CM (EXCETO MURETA). AF_03/2021</v>
          </cell>
          <cell r="I7037" t="str">
            <v>M2</v>
          </cell>
          <cell r="J7037" t="str">
            <v>COEFICIENTE DE REPRESENTATIVIDADE</v>
          </cell>
          <cell r="K7037">
            <v>181.79</v>
          </cell>
        </row>
        <row r="7038">
          <cell r="G7038">
            <v>102364</v>
          </cell>
          <cell r="H7038" t="str">
            <v>ALAMBRADO PARA QUADRA POLIESPORTIVA, ESTRUTURADO POR TUBOS DE ACO GALVANIZADO, (MONTANTES COM DIAMETRO 2", TRAVESSAS E ESCORAS COM DIÂMETRO 1 ¼), COM TELA DE ARAME GALVANIZADO, FIO 10 BWG E MALHA QUADRADA 5X5CM (EXCETO MURETA). AF_03/2021</v>
          </cell>
          <cell r="I7038" t="str">
            <v>M2</v>
          </cell>
          <cell r="J7038" t="str">
            <v>COEFICIENTE DE REPRESENTATIVIDADE</v>
          </cell>
          <cell r="K7038">
            <v>202.53</v>
          </cell>
        </row>
        <row r="7039">
          <cell r="G7039">
            <v>98509</v>
          </cell>
          <cell r="H7039" t="str">
            <v>PLANTIO DE ARBUSTO OU  CERCA VIVA. AF_05/2018</v>
          </cell>
          <cell r="I7039" t="str">
            <v>UN</v>
          </cell>
          <cell r="J7039" t="str">
            <v>COEFICIENTE DE REPRESENTATIVIDADE</v>
          </cell>
          <cell r="K7039">
            <v>55.79</v>
          </cell>
        </row>
        <row r="7040">
          <cell r="G7040">
            <v>98510</v>
          </cell>
          <cell r="H7040" t="str">
            <v>PLANTIO DE ÁRVORE ORNAMENTAL COM ALTURA DE MUDA MENOR OU IGUAL A 2,00 M. AF_05/2018</v>
          </cell>
          <cell r="I7040" t="str">
            <v>UN</v>
          </cell>
          <cell r="J7040" t="str">
            <v>COEFICIENTE DE REPRESENTATIVIDADE</v>
          </cell>
          <cell r="K7040">
            <v>80.64</v>
          </cell>
        </row>
        <row r="7041">
          <cell r="G7041">
            <v>98511</v>
          </cell>
          <cell r="H7041" t="str">
            <v>PLANTIO DE ÁRVORE ORNAMENTAL COM ALTURA DE MUDA MAIOR QUE 2,00 M E MENOR OU IGUAL A 4,00 M. AF_05/2018</v>
          </cell>
          <cell r="I7041" t="str">
            <v>UN</v>
          </cell>
          <cell r="J7041" t="str">
            <v>COEFICIENTE DE REPRESENTATIVIDADE</v>
          </cell>
          <cell r="K7041">
            <v>155.13999999999999</v>
          </cell>
        </row>
        <row r="7042">
          <cell r="G7042">
            <v>98516</v>
          </cell>
          <cell r="H7042" t="str">
            <v>PLANTIO DE PALMEIRA COM ALTURA DE MUDA MENOR OU IGUAL A 2,00 M. AF_05/2018</v>
          </cell>
          <cell r="I7042" t="str">
            <v>UN</v>
          </cell>
          <cell r="J7042" t="str">
            <v>ATRIBUÍDO SÃO PAULO</v>
          </cell>
          <cell r="K7042">
            <v>361.05</v>
          </cell>
        </row>
        <row r="7043">
          <cell r="G7043">
            <v>98519</v>
          </cell>
          <cell r="H7043" t="str">
            <v>REVOLVIMENTO E LIMPEZA MANUAL DE SOLO. AF_05/2018</v>
          </cell>
          <cell r="I7043" t="str">
            <v>M2</v>
          </cell>
          <cell r="J7043" t="str">
            <v>COEFICIENTE DE REPRESENTATIVIDADE</v>
          </cell>
          <cell r="K7043">
            <v>1.75</v>
          </cell>
        </row>
        <row r="7044">
          <cell r="G7044">
            <v>98520</v>
          </cell>
          <cell r="H7044" t="str">
            <v>APLICAÇÃO DE ADUBO EM SOLO. AF_05/2018</v>
          </cell>
          <cell r="I7044" t="str">
            <v>M2</v>
          </cell>
          <cell r="J7044" t="str">
            <v>COEFICIENTE DE REPRESENTATIVIDADE</v>
          </cell>
          <cell r="K7044">
            <v>6.3</v>
          </cell>
        </row>
        <row r="7045">
          <cell r="G7045">
            <v>98521</v>
          </cell>
          <cell r="H7045" t="str">
            <v>APLICAÇÃO DE CALCÁRIO PARA CORREÇÃO DO PH DO SOLO. AF_05/2018</v>
          </cell>
          <cell r="I7045" t="str">
            <v>M2</v>
          </cell>
          <cell r="J7045" t="str">
            <v>COEFICIENTE DE REPRESENTATIVIDADE</v>
          </cell>
          <cell r="K7045">
            <v>0.32</v>
          </cell>
        </row>
        <row r="7046">
          <cell r="G7046">
            <v>98522</v>
          </cell>
          <cell r="H7046" t="str">
            <v>ALAMBRADO EM MOURÕES DE CONCRETO, COM TELA DE ARAME GALVANIZADO (INCLUSIVE MURETA EM CONCRETO). AF_05/2018</v>
          </cell>
          <cell r="I7046" t="str">
            <v>M</v>
          </cell>
          <cell r="J7046" t="str">
            <v>COEFICIENTE DE REPRESENTATIVIDADE</v>
          </cell>
          <cell r="K7046">
            <v>175.73</v>
          </cell>
        </row>
        <row r="7047">
          <cell r="G7047">
            <v>98524</v>
          </cell>
          <cell r="H7047" t="str">
            <v>LIMPEZA MANUAL DE VEGETAÇÃO EM TERRENO COM ENXADA.AF_05/2018</v>
          </cell>
          <cell r="I7047" t="str">
            <v>M2</v>
          </cell>
          <cell r="J7047" t="str">
            <v>COEFICIENTE DE REPRESENTATIVIDADE</v>
          </cell>
          <cell r="K7047">
            <v>2.82</v>
          </cell>
        </row>
        <row r="7048">
          <cell r="G7048">
            <v>98503</v>
          </cell>
          <cell r="H7048" t="str">
            <v>PLANTIO DE GRAMA EM PAVIMENTO CONCREGRAMA. AF_05/2018</v>
          </cell>
          <cell r="I7048" t="str">
            <v>M2</v>
          </cell>
          <cell r="J7048" t="str">
            <v>COEFICIENTE DE REPRESENTATIVIDADE</v>
          </cell>
          <cell r="K7048">
            <v>23.93</v>
          </cell>
        </row>
        <row r="7049">
          <cell r="G7049">
            <v>98504</v>
          </cell>
          <cell r="H7049" t="str">
            <v>PLANTIO DE GRAMA BATATAIS EM PLACAS. AF_05/2018</v>
          </cell>
          <cell r="I7049" t="str">
            <v>M2</v>
          </cell>
          <cell r="J7049" t="str">
            <v>COEFICIENTE DE REPRESENTATIVIDADE</v>
          </cell>
          <cell r="K7049">
            <v>14.32</v>
          </cell>
        </row>
        <row r="7050">
          <cell r="G7050">
            <v>98505</v>
          </cell>
          <cell r="H7050" t="str">
            <v>PLANTIO DE FORRAÇÃO. AF_05/2018</v>
          </cell>
          <cell r="I7050" t="str">
            <v>M2</v>
          </cell>
          <cell r="J7050" t="str">
            <v>COEFICIENTE DE REPRESENTATIVIDADE</v>
          </cell>
          <cell r="K7050">
            <v>79.88</v>
          </cell>
        </row>
        <row r="7051">
          <cell r="G7051">
            <v>103946</v>
          </cell>
          <cell r="H7051" t="str">
            <v>PLANTIO DE GRAMA ESMERALDA OU SÃO CARLOS OU CURITIBANA, EM PLACAS. AF_05/2022</v>
          </cell>
          <cell r="I7051" t="str">
            <v>M2</v>
          </cell>
          <cell r="J7051" t="str">
            <v>COEFICIENTE DE REPRESENTATIVIDADE</v>
          </cell>
          <cell r="K7051">
            <v>18.61</v>
          </cell>
        </row>
        <row r="7052">
          <cell r="G7052">
            <v>103185</v>
          </cell>
          <cell r="H7052" t="str">
            <v>INSTALAÇÃO DE ESQUI TRIPLO, EM TUBO DE AÇO CARBONO - EQUIPAMENTO DE GINÁSTICA PARA ACADEMIA AO AR LIVRE / ACADEMIA DA TERCEIRA IDADE - ATI, INSTALADO SOBRE PISO DE CONCRETO EXISTENTE. AF_10/2021</v>
          </cell>
          <cell r="I7052" t="str">
            <v>UN</v>
          </cell>
          <cell r="J7052" t="str">
            <v>ATRIBUÍDO SÃO PAULO</v>
          </cell>
          <cell r="K7052">
            <v>6083.72</v>
          </cell>
        </row>
        <row r="7053">
          <cell r="G7053">
            <v>103186</v>
          </cell>
          <cell r="H7053" t="str">
            <v>INSTALAÇÃO DE MULTIEXERCITADOR COM SEIS FUNÇÕES, EM TUBO DE AÇO CARBONO - EQUIPAMENTO DE GINÁSTICA PARA ACADEMIA AO AR LIVRE / ACADEMIA DA TERCEIRA IDADE - ATI, INSTALADO SOBRE PISO DE CONCRETO EXISTENTE. AF_10/2021</v>
          </cell>
          <cell r="I7053" t="str">
            <v>UN</v>
          </cell>
          <cell r="J7053" t="str">
            <v>ATRIBUÍDO SÃO PAULO</v>
          </cell>
          <cell r="K7053">
            <v>6423.3</v>
          </cell>
        </row>
        <row r="7054">
          <cell r="G7054">
            <v>103187</v>
          </cell>
          <cell r="H7054" t="str">
            <v>INSTALAÇÃO DE SIMULADOR DE CAMINHADA TRIPLO, EM TUBO DE AÇO CARBONO - EQUIPAMENTO DE GINÁSTICA PARA ACADEMIA AO AR LIVRE / ACADEMIA DA TERCEIRA IDADE - ATI, INSTALADO SOBRE PISO DE CONCRETO EXISTENTE. AF_10/2021</v>
          </cell>
          <cell r="I7054" t="str">
            <v>UN</v>
          </cell>
          <cell r="J7054" t="str">
            <v>ATRIBUÍDO SÃO PAULO</v>
          </cell>
          <cell r="K7054">
            <v>4823.3999999999996</v>
          </cell>
        </row>
        <row r="7055">
          <cell r="G7055">
            <v>103188</v>
          </cell>
          <cell r="H7055" t="str">
            <v>INSTALAÇÃO DE SIMULADOR DE CAVALGADA TRIPLO, EM TUBO DE AÇO CARBONO - EQUIPAMENTO DE GINÁSTICA PARA ACADEMIA AO AR LIVRE / ACADEMIA DA TERCEIRA IDADE - ATI, INSTALADO SOBRE PISO DE CONCRETO EXISTENTE. AF_10/2021</v>
          </cell>
          <cell r="I7055" t="str">
            <v>UN</v>
          </cell>
          <cell r="J7055" t="str">
            <v>ATRIBUÍDO SÃO PAULO</v>
          </cell>
          <cell r="K7055">
            <v>5188.58</v>
          </cell>
        </row>
        <row r="7056">
          <cell r="G7056">
            <v>103189</v>
          </cell>
          <cell r="H7056" t="str">
            <v>INSTALAÇÃO DE SIMULADOR DE REMO INDIVIDUAL, EM TUBO DE AÇO CARBONO - EQUIPAMENTO DE GINÁSTICA PARA ACADEMIA AO AR LIVRE / ACADEMIA DA TERCEIRA IDADE - ATI, INSTALADO SOBRE PISO DE CONCRETO EXISTENTE. AF_10/2021</v>
          </cell>
          <cell r="I7056" t="str">
            <v>UN</v>
          </cell>
          <cell r="J7056" t="str">
            <v>ATRIBUÍDO SÃO PAULO</v>
          </cell>
          <cell r="K7056">
            <v>2599.15</v>
          </cell>
        </row>
        <row r="7057">
          <cell r="G7057">
            <v>103190</v>
          </cell>
          <cell r="H7057" t="str">
            <v>INSTALAÇÃO DE PRESSÃO DE PERNAS TRIPLO, EM TUBO DE AÇO CARBONO - EQUIPAMENTO DE GINÁSTICA PARA ACADEMIA AO AR LIVRE / ACADEMIA DA TERCEIRA IDADE - ATI, INSTALADO SOBRE SOLO. AF_10/2021</v>
          </cell>
          <cell r="I7057" t="str">
            <v>UN</v>
          </cell>
          <cell r="J7057" t="str">
            <v>ATRIBUÍDO SÃO PAULO</v>
          </cell>
          <cell r="K7057">
            <v>4038.01</v>
          </cell>
        </row>
        <row r="7058">
          <cell r="G7058">
            <v>103191</v>
          </cell>
          <cell r="H7058" t="str">
            <v>INSTALAÇÃO DE ALONGADOR COM TRÊS ALTURAS, EM TUBO DE AÇO CARBONO - EQUIPAMENTO DE GINASTICA PARA ACADEMIA AO AR LIVRE / ACADEMIA DA TERCEIRA IDADE - ATI, INSTALADO SOBRE SOLO. AF_10/2021</v>
          </cell>
          <cell r="I7058" t="str">
            <v>UN</v>
          </cell>
          <cell r="J7058" t="str">
            <v>ATRIBUÍDO SÃO PAULO</v>
          </cell>
          <cell r="K7058">
            <v>2352.08</v>
          </cell>
        </row>
        <row r="7059">
          <cell r="G7059">
            <v>103192</v>
          </cell>
          <cell r="H7059" t="str">
            <v>INSTALAÇÃO DE ROTAÇÃO DIAGONAL DUPLA, APARELHO TRIPLO, EM TUBO DE AÇO CARBONO - EQUIPAMENTO DE GINÁSTICA PARA ACADEMIA AO AR LIVRE / ACADEMIA DA TERCEIRA IDADE - ATI, INSTALADO SOBRE SOLO. AF_10/2021</v>
          </cell>
          <cell r="I7059" t="str">
            <v>UN</v>
          </cell>
          <cell r="J7059" t="str">
            <v>ATRIBUÍDO SÃO PAULO</v>
          </cell>
          <cell r="K7059">
            <v>2504.36</v>
          </cell>
        </row>
        <row r="7060">
          <cell r="G7060">
            <v>103193</v>
          </cell>
          <cell r="H7060" t="str">
            <v>INSTALAÇÃO DE ROTAÇÃO VERTICAL DUPLO, EM TUBO DE AÇO CARBONO - EQUIPAMENTO DE GINÁSTICA PARA ACADEMIA AO AR LIVRE / ACADEMIA DA TERCEIRA IDADE - ATI, INSTALADO SOBRE SOLO. AF_10/2021</v>
          </cell>
          <cell r="I7060" t="str">
            <v>UN</v>
          </cell>
          <cell r="J7060" t="str">
            <v>ATRIBUÍDO SÃO PAULO</v>
          </cell>
          <cell r="K7060">
            <v>1928.21</v>
          </cell>
        </row>
        <row r="7061">
          <cell r="G7061">
            <v>103194</v>
          </cell>
          <cell r="H7061" t="str">
            <v>INSTALAÇÃO DE SURF DUPLO, EM TUBO DE AÇO CARBONO - EQUIPAMENTO DE GINÁSTICA PARA ACADEMIA AO AR LIVRE / ACADEMIA DA TERCEIRA IDADE - ATI, INSTALADO SOBRE SOLO. AF_10/2021</v>
          </cell>
          <cell r="I7061" t="str">
            <v>UN</v>
          </cell>
          <cell r="J7061" t="str">
            <v>ATRIBUÍDO SÃO PAULO</v>
          </cell>
          <cell r="K7061">
            <v>2778.63</v>
          </cell>
        </row>
        <row r="7062">
          <cell r="G7062">
            <v>103195</v>
          </cell>
          <cell r="H7062" t="str">
            <v>INSTALAÇÃO DE PLACA ORIENTATIVA SOBRE EXERCÍCIOS, 2,00M X 1,00M, EM TUBO DE AÇO CARBONO - PARA ACADEMIA AO AR LIVRE / ACADEMIA DA TERCEIRA IDADE - ATI, INSTALADO SOBRE SOLO. AF_10/2021</v>
          </cell>
          <cell r="I7062" t="str">
            <v>UN</v>
          </cell>
          <cell r="J7062" t="str">
            <v>ATRIBUÍDO SÃO PAULO</v>
          </cell>
          <cell r="K7062">
            <v>2167.31</v>
          </cell>
        </row>
        <row r="7063">
          <cell r="G7063">
            <v>103205</v>
          </cell>
          <cell r="H7063" t="str">
            <v>INSTALAÇÃO DE PRESSÃO DE PERNAS TRIPLO, EM TUBO DE AÇO CARBONO - EQUIPAMENTO DE GINÁSTICA PARA ACADEMIA AO AR LIVRE / ACADEMIA DA TERCEIRA IDADE - ATI, INSTALADO SOBRE PISO DE CONCRETO EXISTENTE. AF_10/2021</v>
          </cell>
          <cell r="I7063" t="str">
            <v>UN</v>
          </cell>
          <cell r="J7063" t="str">
            <v>ATRIBUÍDO SÃO PAULO</v>
          </cell>
          <cell r="K7063">
            <v>4049.34</v>
          </cell>
        </row>
        <row r="7064">
          <cell r="G7064">
            <v>103206</v>
          </cell>
          <cell r="H7064" t="str">
            <v>INSTALAÇÃO DE ALONGADOR COM TRÊS ALTURAS, EM TUBO DE AÇO CARBONO - EQUIPAMENTO DE GINÁSTICA PARA ACADEMIA AO AR LIVRE / ACADEMIA DA TERCEIRA IDADE - ATI, INSTALADO SOBRE PISO DE CONCRETO EXISTENTE. AF_10/2021</v>
          </cell>
          <cell r="I7064" t="str">
            <v>UN</v>
          </cell>
          <cell r="J7064" t="str">
            <v>ATRIBUÍDO SÃO PAULO</v>
          </cell>
          <cell r="K7064">
            <v>2363.4</v>
          </cell>
        </row>
        <row r="7065">
          <cell r="G7065">
            <v>103207</v>
          </cell>
          <cell r="H7065" t="str">
            <v>INSTALAÇÃO DE ROTAÇÃO DIAGONAL DUPLA, APARELHO TRIPLO, EM TUBO DE AÇO CARBONO - EQUIPAMENTO DE GINÁSTICA PARA ACADEMIA AO AR LIVRE / ACADEMIA DA TERCEIRA IDADE - ATI, INSTALADO SOBRE PISO DE CONCRETO EXISTENTE. AF_10/2021</v>
          </cell>
          <cell r="I7065" t="str">
            <v>UN</v>
          </cell>
          <cell r="J7065" t="str">
            <v>ATRIBUÍDO SÃO PAULO</v>
          </cell>
          <cell r="K7065">
            <v>2515.6799999999998</v>
          </cell>
        </row>
        <row r="7066">
          <cell r="G7066">
            <v>103208</v>
          </cell>
          <cell r="H7066" t="str">
            <v>INSTALAÇÃO DE ROTAÇÃO VERTICAL DUPLO, EM TUBO DE ACO CARBONO - EQUIPAMENTO DE GINASTICA PARA ACADEMIA AO AR LIVRE / ACADEMIA DA TERCEIRA IDADE - ATI, INSTALADO SOBRE PISO DE CONCRETO EXISTENTE. AF_10/2021</v>
          </cell>
          <cell r="I7066" t="str">
            <v>UN</v>
          </cell>
          <cell r="J7066" t="str">
            <v>ATRIBUÍDO SÃO PAULO</v>
          </cell>
          <cell r="K7066">
            <v>1939.53</v>
          </cell>
        </row>
        <row r="7067">
          <cell r="G7067">
            <v>103209</v>
          </cell>
          <cell r="H7067" t="str">
            <v>INSTALAÇÃO DE SURF DUPLO, EM TUBO DE AÇO CARBONO - EQUIPAMENTO DE GINÁSTICA PARA ACADEMIA AO AR LIVRE / ACADEMIA DA TERCEIRA IDADE - ATI, INSTALADO SOBRE PISO DE CONCRETO EXISTENTE. AF_10/2021</v>
          </cell>
          <cell r="I7067" t="str">
            <v>UN</v>
          </cell>
          <cell r="J7067" t="str">
            <v>ATRIBUÍDO SÃO PAULO</v>
          </cell>
          <cell r="K7067">
            <v>2789.95</v>
          </cell>
        </row>
        <row r="7068">
          <cell r="G7068">
            <v>103210</v>
          </cell>
          <cell r="H7068" t="str">
            <v>INSTALAÇÃO DE PLACA ORIENTATIVA SOBRE EXERCÍCIOS, 2,00M X 1,00M, EM TUBO DE AÇO CARBONO - PARA ACADEMIA AO AR LIVRE / ACADEMIA DA TERCEIRA IDADE - ATI, INSTALADO SOBRE PISO DE CONCRETO EXISTENTE. AF_10/2021</v>
          </cell>
          <cell r="I7068" t="str">
            <v>UN</v>
          </cell>
          <cell r="J7068" t="str">
            <v>ATRIBUÍDO SÃO PAULO</v>
          </cell>
          <cell r="K7068">
            <v>2260.2800000000002</v>
          </cell>
        </row>
        <row r="7069">
          <cell r="G7069">
            <v>103304</v>
          </cell>
          <cell r="H7069" t="str">
            <v>INSTALAÇÃO DE BANCO METÁLICO COM ENCOSTO, 1,60 M DE COMPRIMENTO, EM TUBO DE AÇO CARBONO COM PINTURA ELETROSTÁTICA, SOBRE PISO DE CONCRETO EXISTENTE. AF_11/2021</v>
          </cell>
          <cell r="I7069" t="str">
            <v>UN</v>
          </cell>
          <cell r="J7069" t="str">
            <v>ATRIBUÍDO SÃO PAULO</v>
          </cell>
          <cell r="K7069">
            <v>1232.3699999999999</v>
          </cell>
        </row>
        <row r="7070">
          <cell r="G7070">
            <v>103307</v>
          </cell>
          <cell r="H7070" t="str">
            <v>INSTALAÇÃO DE LIXEIRA METÁLICA DUPLA, CAPACIDADE DE 60 L, EM TUBO DE AÇO CARBONO E CESTOS EM CHAPA DE AÇO COM PINTURA ELETROSTÁTICA, SOBRE PISO DE CONCRETO EXISTENTE. AF_11/2021</v>
          </cell>
          <cell r="I7070" t="str">
            <v>UN</v>
          </cell>
          <cell r="J7070" t="str">
            <v>ATRIBUÍDO SÃO PAULO</v>
          </cell>
          <cell r="K7070">
            <v>1315.25</v>
          </cell>
        </row>
        <row r="7071">
          <cell r="G7071">
            <v>103310</v>
          </cell>
          <cell r="H7071" t="str">
            <v>INSTALAÇÃO DE LIXEIRA METÁLICA DUPLA, CAPACIDADE DE 60 L, EM TUBO DE AÇO CARBONO E CESTOS EM CHAPA DE AÇO COM PINTURA ELETROSTÁTICA, SOBRE SOLO. AF_11/2021</v>
          </cell>
          <cell r="I7071" t="str">
            <v>UN</v>
          </cell>
          <cell r="J7071" t="str">
            <v>ATRIBUÍDO SÃO PAULO</v>
          </cell>
          <cell r="K7071">
            <v>1270.56</v>
          </cell>
        </row>
        <row r="7072">
          <cell r="G7072">
            <v>103314</v>
          </cell>
          <cell r="H7072" t="str">
            <v>INSTALAÇÃO DE PERGOLADO DE MADEIRA, EM MAÇARANDUBA, ANGELIM OU EQUIVALENTE DA REGIÃO, FIXADO COM CONCRETO SOBRE PISO DE CONCRETO EXISTENTE. AF_11/2021</v>
          </cell>
          <cell r="I7072" t="str">
            <v>M2</v>
          </cell>
          <cell r="J7072" t="str">
            <v>COEFICIENTE DE REPRESENTATIVIDADE</v>
          </cell>
          <cell r="K7072">
            <v>400.97</v>
          </cell>
        </row>
        <row r="7073">
          <cell r="G7073">
            <v>103315</v>
          </cell>
          <cell r="H7073" t="str">
            <v>INSTALAÇÃO DE PERGOLADO DE MADEIRA, EM MAÇARANDUBA, ANGELIM OU EQUIVALENTE DA REGIÃO, FIXADO COM CONCRETO SOBRE SOLO. AF_11/2021</v>
          </cell>
          <cell r="I7073" t="str">
            <v>M2</v>
          </cell>
          <cell r="J7073" t="str">
            <v>COEFICIENTE DE REPRESENTATIVIDADE</v>
          </cell>
          <cell r="K7073">
            <v>393.37</v>
          </cell>
        </row>
        <row r="7074">
          <cell r="G7074">
            <v>103769</v>
          </cell>
          <cell r="H7074" t="str">
            <v>PAR DE TABELAS DE BASQUETE DE COMPENSADO NAVAL, COM AROS E REDES - FORNECIMENTO E INSTALAÇÃO. AF_03/2022</v>
          </cell>
          <cell r="I7074" t="str">
            <v>UN</v>
          </cell>
          <cell r="J7074" t="str">
            <v>COEFICIENTE DE REPRESENTATIVIDADE</v>
          </cell>
          <cell r="K7074">
            <v>3244.43</v>
          </cell>
        </row>
        <row r="7075">
          <cell r="G7075">
            <v>98525</v>
          </cell>
          <cell r="H7075" t="str">
            <v>LIMPEZA MECANIZADA DE CAMADA VEGETAL, VEGETAÇÃO E PEQUENAS ÁRVORES (DIÂMETRO DE TRONCO MENOR QUE 0,20 M), COM TRATOR DE ESTEIRAS.AF_05/2018</v>
          </cell>
          <cell r="I7075" t="str">
            <v>M2</v>
          </cell>
          <cell r="J7075" t="str">
            <v>ATRIBUÍDO SÃO PAULO</v>
          </cell>
          <cell r="K7075">
            <v>0.36</v>
          </cell>
        </row>
        <row r="7076">
          <cell r="G7076">
            <v>98526</v>
          </cell>
          <cell r="H7076" t="str">
            <v>REMOÇÃO DE RAÍZES REMANESCENTES DE TRONCO DE ÁRVORE COM DIÂMETRO MAIOR OU IGUAL A 0,20 M E MENOR QUE 0,40 M.AF_05/2018</v>
          </cell>
          <cell r="I7076" t="str">
            <v>UN</v>
          </cell>
          <cell r="J7076" t="str">
            <v>COEFICIENTE DE REPRESENTATIVIDADE</v>
          </cell>
          <cell r="K7076">
            <v>79.14</v>
          </cell>
        </row>
        <row r="7077">
          <cell r="G7077">
            <v>98527</v>
          </cell>
          <cell r="H7077" t="str">
            <v>REMOÇÃO DE RAÍZES REMANESCENTES DE TRONCO DE ÁRVORE COM DIÂMETRO MAIOR OU IGUAL A 0,40 M E MENOR QUE 0,60 M.AF_05/2018</v>
          </cell>
          <cell r="I7077" t="str">
            <v>UN</v>
          </cell>
          <cell r="J7077" t="str">
            <v>COEFICIENTE DE REPRESENTATIVIDADE</v>
          </cell>
          <cell r="K7077">
            <v>170.39</v>
          </cell>
        </row>
        <row r="7078">
          <cell r="G7078">
            <v>98528</v>
          </cell>
          <cell r="H7078" t="str">
            <v>REMOÇÃO DE RAÍZES REMANESCENTES DE TRONCO DE ÁRVORE COM DIÂMETRO MAIOR OU IGUAL A 0,60 M.AF_05/2018</v>
          </cell>
          <cell r="I7078" t="str">
            <v>UN</v>
          </cell>
          <cell r="J7078" t="str">
            <v>COEFICIENTE DE REPRESENTATIVIDADE</v>
          </cell>
          <cell r="K7078">
            <v>249.17</v>
          </cell>
        </row>
        <row r="7079">
          <cell r="G7079">
            <v>98529</v>
          </cell>
          <cell r="H7079" t="str">
            <v>CORTE RASO E RECORTE DE ÁRVORE COM DIÂMETRO DE TRONCO MAIOR OU IGUAL A 0,20 M E MENOR QUE 0,40 M.AF_05/2018</v>
          </cell>
          <cell r="I7079" t="str">
            <v>UN</v>
          </cell>
          <cell r="J7079" t="str">
            <v>COEFICIENTE DE REPRESENTATIVIDADE</v>
          </cell>
          <cell r="K7079">
            <v>60.89</v>
          </cell>
        </row>
        <row r="7080">
          <cell r="G7080">
            <v>98530</v>
          </cell>
          <cell r="H7080" t="str">
            <v>CORTE RASO E RECORTE DE ÁRVORE COM DIÂMETRO DE TRONCO MAIOR OU IGUAL A 0,40 M E MENOR QUE 0,60 M.AF_05/2018</v>
          </cell>
          <cell r="I7080" t="str">
            <v>UN</v>
          </cell>
          <cell r="J7080" t="str">
            <v>COEFICIENTE DE REPRESENTATIVIDADE</v>
          </cell>
          <cell r="K7080">
            <v>108.46</v>
          </cell>
        </row>
        <row r="7081">
          <cell r="G7081">
            <v>98531</v>
          </cell>
          <cell r="H7081" t="str">
            <v>CORTE RASO E RECORTE DE ÁRVORE COM DIÂMETRO DE TRONCO MAIOR OU IGUAL A 0,60 M.AF_05/2018</v>
          </cell>
          <cell r="I7081" t="str">
            <v>UN</v>
          </cell>
          <cell r="J7081" t="str">
            <v>ATRIBUÍDO SÃO PAULO</v>
          </cell>
          <cell r="K7081">
            <v>253.98</v>
          </cell>
        </row>
        <row r="7082">
          <cell r="G7082">
            <v>98532</v>
          </cell>
          <cell r="H7082" t="str">
            <v>PODA EM ALTURA DE ÁRVORE COM DIÂMETRO DE TRONCO MENOR QUE 0,20 M.AF_05/2018</v>
          </cell>
          <cell r="I7082" t="str">
            <v>UN</v>
          </cell>
          <cell r="J7082" t="str">
            <v>ATRIBUÍDO SÃO PAULO</v>
          </cell>
          <cell r="K7082">
            <v>109.35</v>
          </cell>
        </row>
        <row r="7083">
          <cell r="G7083">
            <v>98533</v>
          </cell>
          <cell r="H7083" t="str">
            <v>PODA EM ALTURA DE ÁRVORE COM DIÂMETRO DE TRONCO MAIOR OU IGUAL A 0,20 M E MENOR QUE 0,40 M.AF_05/2018</v>
          </cell>
          <cell r="I7083" t="str">
            <v>UN</v>
          </cell>
          <cell r="J7083" t="str">
            <v>ATRIBUÍDO SÃO PAULO</v>
          </cell>
          <cell r="K7083">
            <v>296.39</v>
          </cell>
        </row>
        <row r="7084">
          <cell r="G7084">
            <v>98534</v>
          </cell>
          <cell r="H7084" t="str">
            <v>PODA EM ALTURA DE ÁRVORE COM DIÂMETRO DE TRONCO MAIOR OU IGUAL A 0,40 M E MENOR QUE 0,60 M.AF_05/2018</v>
          </cell>
          <cell r="I7084" t="str">
            <v>UN</v>
          </cell>
          <cell r="J7084" t="str">
            <v>ATRIBUÍDO SÃO PAULO</v>
          </cell>
          <cell r="K7084">
            <v>763.03</v>
          </cell>
        </row>
        <row r="7085">
          <cell r="G7085">
            <v>98535</v>
          </cell>
          <cell r="H7085" t="str">
            <v>PODA EM ALTURA DE ÁRVORE COM DIÂMETRO DE TRONCO MAIOR OU IGUAL A 0,60 M.AF_05/2018</v>
          </cell>
          <cell r="I7085" t="str">
            <v>UN</v>
          </cell>
          <cell r="J7085" t="str">
            <v>ATRIBUÍDO SÃO PAULO</v>
          </cell>
          <cell r="K7085">
            <v>1201.3900000000001</v>
          </cell>
        </row>
        <row r="7086">
          <cell r="G7086">
            <v>88238</v>
          </cell>
          <cell r="H7086" t="str">
            <v>AJUDANTE DE ARMADOR COM ENCARGOS COMPLEMENTARES</v>
          </cell>
          <cell r="I7086" t="str">
            <v>H</v>
          </cell>
          <cell r="J7086" t="str">
            <v>COEFICIENTE DE REPRESENTATIVIDADE</v>
          </cell>
          <cell r="K7086">
            <v>18.170000000000002</v>
          </cell>
        </row>
        <row r="7087">
          <cell r="G7087">
            <v>88239</v>
          </cell>
          <cell r="H7087" t="str">
            <v>AJUDANTE DE CARPINTEIRO COM ENCARGOS COMPLEMENTARES</v>
          </cell>
          <cell r="I7087" t="str">
            <v>H</v>
          </cell>
          <cell r="J7087" t="str">
            <v>COEFICIENTE DE REPRESENTATIVIDADE</v>
          </cell>
          <cell r="K7087">
            <v>19.52</v>
          </cell>
        </row>
        <row r="7088">
          <cell r="G7088">
            <v>88240</v>
          </cell>
          <cell r="H7088" t="str">
            <v>AJUDANTE DE ESTRUTURA METÁLICA COM ENCARGOS COMPLEMENTARES</v>
          </cell>
          <cell r="I7088" t="str">
            <v>H</v>
          </cell>
          <cell r="J7088" t="str">
            <v>COEFICIENTE DE REPRESENTATIVIDADE</v>
          </cell>
          <cell r="K7088">
            <v>19.25</v>
          </cell>
        </row>
        <row r="7089">
          <cell r="G7089">
            <v>88241</v>
          </cell>
          <cell r="H7089" t="str">
            <v>AJUDANTE DE OPERAÇÃO EM GERAL COM ENCARGOS COMPLEMENTARES</v>
          </cell>
          <cell r="I7089" t="str">
            <v>H</v>
          </cell>
          <cell r="J7089" t="str">
            <v>COEFICIENTE DE REPRESENTATIVIDADE</v>
          </cell>
          <cell r="K7089">
            <v>19.649999999999999</v>
          </cell>
        </row>
        <row r="7090">
          <cell r="G7090">
            <v>88242</v>
          </cell>
          <cell r="H7090" t="str">
            <v>AJUDANTE DE PEDREIRO COM ENCARGOS COMPLEMENTARES</v>
          </cell>
          <cell r="I7090" t="str">
            <v>H</v>
          </cell>
          <cell r="J7090" t="str">
            <v>COEFICIENTE DE REPRESENTATIVIDADE</v>
          </cell>
          <cell r="K7090">
            <v>18.21</v>
          </cell>
        </row>
        <row r="7091">
          <cell r="G7091">
            <v>88243</v>
          </cell>
          <cell r="H7091" t="str">
            <v>AJUDANTE ESPECIALIZADO COM ENCARGOS COMPLEMENTARES</v>
          </cell>
          <cell r="I7091" t="str">
            <v>H</v>
          </cell>
          <cell r="J7091" t="str">
            <v>COEFICIENTE DE REPRESENTATIVIDADE</v>
          </cell>
          <cell r="K7091">
            <v>19.5</v>
          </cell>
        </row>
        <row r="7092">
          <cell r="G7092">
            <v>88245</v>
          </cell>
          <cell r="H7092" t="str">
            <v>ARMADOR COM ENCARGOS COMPLEMENTARES</v>
          </cell>
          <cell r="I7092" t="str">
            <v>H</v>
          </cell>
          <cell r="J7092" t="str">
            <v>COEFICIENTE DE REPRESENTATIVIDADE</v>
          </cell>
          <cell r="K7092">
            <v>24.25</v>
          </cell>
        </row>
        <row r="7093">
          <cell r="G7093">
            <v>88246</v>
          </cell>
          <cell r="H7093" t="str">
            <v>ASSENTADOR DE TUBOS COM ENCARGOS COMPLEMENTARES</v>
          </cell>
          <cell r="I7093" t="str">
            <v>H</v>
          </cell>
          <cell r="J7093" t="str">
            <v>COEFICIENTE DE REPRESENTATIVIDADE</v>
          </cell>
          <cell r="K7093">
            <v>24.51</v>
          </cell>
        </row>
        <row r="7094">
          <cell r="G7094">
            <v>88247</v>
          </cell>
          <cell r="H7094" t="str">
            <v>AUXILIAR DE ELETRICISTA COM ENCARGOS COMPLEMENTARES</v>
          </cell>
          <cell r="I7094" t="str">
            <v>H</v>
          </cell>
          <cell r="J7094" t="str">
            <v>COEFICIENTE DE REPRESENTATIVIDADE</v>
          </cell>
          <cell r="K7094">
            <v>20.02</v>
          </cell>
        </row>
        <row r="7095">
          <cell r="G7095">
            <v>88248</v>
          </cell>
          <cell r="H7095" t="str">
            <v>AUXILIAR DE ENCANADOR OU BOMBEIRO HIDRÁULICO COM ENCARGOS COMPLEMENTARES</v>
          </cell>
          <cell r="I7095" t="str">
            <v>H</v>
          </cell>
          <cell r="J7095" t="str">
            <v>COEFICIENTE DE REPRESENTATIVIDADE</v>
          </cell>
          <cell r="K7095">
            <v>19.07</v>
          </cell>
        </row>
        <row r="7096">
          <cell r="G7096">
            <v>88249</v>
          </cell>
          <cell r="H7096" t="str">
            <v>AUXILIAR DE LABORATÓRIO COM ENCARGOS COMPLEMENTARES</v>
          </cell>
          <cell r="I7096" t="str">
            <v>H</v>
          </cell>
          <cell r="J7096" t="str">
            <v>COEFICIENTE DE REPRESENTATIVIDADE</v>
          </cell>
          <cell r="K7096">
            <v>25.99</v>
          </cell>
        </row>
        <row r="7097">
          <cell r="G7097">
            <v>88250</v>
          </cell>
          <cell r="H7097" t="str">
            <v>AUXILIAR DE MECÂNICO COM ENCARGOS COMPLEMENTARES</v>
          </cell>
          <cell r="I7097" t="str">
            <v>H</v>
          </cell>
          <cell r="J7097" t="str">
            <v>COEFICIENTE DE REPRESENTATIVIDADE</v>
          </cell>
          <cell r="K7097">
            <v>20.52</v>
          </cell>
        </row>
        <row r="7098">
          <cell r="G7098">
            <v>88251</v>
          </cell>
          <cell r="H7098" t="str">
            <v>AUXILIAR DE SERRALHEIRO COM ENCARGOS COMPLEMENTARES</v>
          </cell>
          <cell r="I7098" t="str">
            <v>H</v>
          </cell>
          <cell r="J7098" t="str">
            <v>COEFICIENTE DE REPRESENTATIVIDADE</v>
          </cell>
          <cell r="K7098">
            <v>19.649999999999999</v>
          </cell>
        </row>
        <row r="7099">
          <cell r="G7099">
            <v>88252</v>
          </cell>
          <cell r="H7099" t="str">
            <v>AUXILIAR DE SERVIÇOS GERAIS COM ENCARGOS COMPLEMENTARES</v>
          </cell>
          <cell r="I7099" t="str">
            <v>H</v>
          </cell>
          <cell r="J7099" t="str">
            <v>COEFICIENTE DE REPRESENTATIVIDADE</v>
          </cell>
          <cell r="K7099">
            <v>17.649999999999999</v>
          </cell>
        </row>
        <row r="7100">
          <cell r="G7100">
            <v>88253</v>
          </cell>
          <cell r="H7100" t="str">
            <v>AUXILIAR DE TOPÓGRAFO COM ENCARGOS COMPLEMENTARES</v>
          </cell>
          <cell r="I7100" t="str">
            <v>H</v>
          </cell>
          <cell r="J7100" t="str">
            <v>COEFICIENTE DE REPRESENTATIVIDADE</v>
          </cell>
          <cell r="K7100">
            <v>17.78</v>
          </cell>
        </row>
        <row r="7101">
          <cell r="G7101">
            <v>88255</v>
          </cell>
          <cell r="H7101" t="str">
            <v>AUXILIAR TÉCNICO DE ENGENHARIA COM ENCARGOS COMPLEMENTARES</v>
          </cell>
          <cell r="I7101" t="str">
            <v>H</v>
          </cell>
          <cell r="J7101" t="str">
            <v>COEFICIENTE DE REPRESENTATIVIDADE</v>
          </cell>
          <cell r="K7101">
            <v>31.03</v>
          </cell>
        </row>
        <row r="7102">
          <cell r="G7102">
            <v>88256</v>
          </cell>
          <cell r="H7102" t="str">
            <v>AZULEJISTA OU LADRILHISTA COM ENCARGOS COMPLEMENTARES</v>
          </cell>
          <cell r="I7102" t="str">
            <v>H</v>
          </cell>
          <cell r="J7102" t="str">
            <v>COEFICIENTE DE REPRESENTATIVIDADE</v>
          </cell>
          <cell r="K7102">
            <v>25.88</v>
          </cell>
        </row>
        <row r="7103">
          <cell r="G7103">
            <v>88257</v>
          </cell>
          <cell r="H7103" t="str">
            <v>BLASTER, DINAMITADOR OU CABO DE FOGO COM ENCARGOS COMPLEMENTARES</v>
          </cell>
          <cell r="I7103" t="str">
            <v>H</v>
          </cell>
          <cell r="J7103" t="str">
            <v>COEFICIENTE DE REPRESENTATIVIDADE</v>
          </cell>
          <cell r="K7103">
            <v>20.91</v>
          </cell>
        </row>
        <row r="7104">
          <cell r="G7104">
            <v>88258</v>
          </cell>
          <cell r="H7104" t="str">
            <v>CADASTRISTA DE REDES DE AGUA E ESGOTO COM ENCARGOS COMPLEMENTARES</v>
          </cell>
          <cell r="I7104" t="str">
            <v>H</v>
          </cell>
          <cell r="J7104" t="str">
            <v>COEFICIENTE DE REPRESENTATIVIDADE</v>
          </cell>
          <cell r="K7104">
            <v>19.29</v>
          </cell>
        </row>
        <row r="7105">
          <cell r="G7105">
            <v>88260</v>
          </cell>
          <cell r="H7105" t="str">
            <v>CALCETEIRO COM ENCARGOS COMPLEMENTARES</v>
          </cell>
          <cell r="I7105" t="str">
            <v>H</v>
          </cell>
          <cell r="J7105" t="str">
            <v>COEFICIENTE DE REPRESENTATIVIDADE</v>
          </cell>
          <cell r="K7105">
            <v>18.91</v>
          </cell>
        </row>
        <row r="7106">
          <cell r="G7106">
            <v>88261</v>
          </cell>
          <cell r="H7106" t="str">
            <v>CARPINTEIRO DE ESQUADRIA COM ENCARGOS COMPLEMENTARES</v>
          </cell>
          <cell r="I7106" t="str">
            <v>H</v>
          </cell>
          <cell r="J7106" t="str">
            <v>COEFICIENTE DE REPRESENTATIVIDADE</v>
          </cell>
          <cell r="K7106">
            <v>27.11</v>
          </cell>
        </row>
        <row r="7107">
          <cell r="G7107">
            <v>88262</v>
          </cell>
          <cell r="H7107" t="str">
            <v>CARPINTEIRO DE FORMAS COM ENCARGOS COMPLEMENTARES</v>
          </cell>
          <cell r="I7107" t="str">
            <v>H</v>
          </cell>
          <cell r="J7107" t="str">
            <v>COLETADO</v>
          </cell>
          <cell r="K7107">
            <v>24.07</v>
          </cell>
        </row>
        <row r="7108">
          <cell r="G7108">
            <v>88263</v>
          </cell>
          <cell r="H7108" t="str">
            <v>CAVOUQUEIRO OU OPERADOR PERFURATRIZ/ROMPEDOR COM ENCARGOS COMPLEMENTARES</v>
          </cell>
          <cell r="I7108" t="str">
            <v>H</v>
          </cell>
          <cell r="J7108" t="str">
            <v>COEFICIENTE DE REPRESENTATIVIDADE</v>
          </cell>
          <cell r="K7108">
            <v>19.739999999999998</v>
          </cell>
        </row>
        <row r="7109">
          <cell r="G7109">
            <v>88264</v>
          </cell>
          <cell r="H7109" t="str">
            <v>ELETRICISTA COM ENCARGOS COMPLEMENTARES</v>
          </cell>
          <cell r="I7109" t="str">
            <v>H</v>
          </cell>
          <cell r="J7109" t="str">
            <v>COLETADO</v>
          </cell>
          <cell r="K7109">
            <v>24.74</v>
          </cell>
        </row>
        <row r="7110">
          <cell r="G7110">
            <v>88265</v>
          </cell>
          <cell r="H7110" t="str">
            <v>ELETRICISTA INDUSTRIAL COM ENCARGOS COMPLEMENTARES</v>
          </cell>
          <cell r="I7110" t="str">
            <v>H</v>
          </cell>
          <cell r="J7110" t="str">
            <v>COEFICIENTE DE REPRESENTATIVIDADE</v>
          </cell>
          <cell r="K7110">
            <v>25.12</v>
          </cell>
        </row>
        <row r="7111">
          <cell r="G7111">
            <v>88266</v>
          </cell>
          <cell r="H7111" t="str">
            <v>ELETROTÉCNICO COM ENCARGOS COMPLEMENTARES</v>
          </cell>
          <cell r="I7111" t="str">
            <v>H</v>
          </cell>
          <cell r="J7111" t="str">
            <v>COEFICIENTE DE REPRESENTATIVIDADE</v>
          </cell>
          <cell r="K7111">
            <v>35.29</v>
          </cell>
        </row>
        <row r="7112">
          <cell r="G7112">
            <v>88267</v>
          </cell>
          <cell r="H7112" t="str">
            <v>ENCANADOR OU BOMBEIRO HIDRÁULICO COM ENCARGOS COMPLEMENTARES</v>
          </cell>
          <cell r="I7112" t="str">
            <v>H</v>
          </cell>
          <cell r="J7112" t="str">
            <v>COLETADO</v>
          </cell>
          <cell r="K7112">
            <v>23.69</v>
          </cell>
        </row>
        <row r="7113">
          <cell r="G7113">
            <v>88269</v>
          </cell>
          <cell r="H7113" t="str">
            <v>GESSEIRO COM ENCARGOS COMPLEMENTARES</v>
          </cell>
          <cell r="I7113" t="str">
            <v>H</v>
          </cell>
          <cell r="J7113" t="str">
            <v>COEFICIENTE DE REPRESENTATIVIDADE</v>
          </cell>
          <cell r="K7113">
            <v>24.79</v>
          </cell>
        </row>
        <row r="7114">
          <cell r="G7114">
            <v>88270</v>
          </cell>
          <cell r="H7114" t="str">
            <v>IMPERMEABILIZADOR COM ENCARGOS COMPLEMENTARES</v>
          </cell>
          <cell r="I7114" t="str">
            <v>H</v>
          </cell>
          <cell r="J7114" t="str">
            <v>COEFICIENTE DE REPRESENTATIVIDADE</v>
          </cell>
          <cell r="K7114">
            <v>24.43</v>
          </cell>
        </row>
        <row r="7115">
          <cell r="G7115">
            <v>88272</v>
          </cell>
          <cell r="H7115" t="str">
            <v>MACARIQUEIRO COM ENCARGOS COMPLEMENTARES</v>
          </cell>
          <cell r="I7115" t="str">
            <v>H</v>
          </cell>
          <cell r="J7115" t="str">
            <v>COEFICIENTE DE REPRESENTATIVIDADE</v>
          </cell>
          <cell r="K7115">
            <v>23.25</v>
          </cell>
        </row>
        <row r="7116">
          <cell r="G7116">
            <v>88273</v>
          </cell>
          <cell r="H7116" t="str">
            <v>MARCENEIRO COM ENCARGOS COMPLEMENTARES</v>
          </cell>
          <cell r="I7116" t="str">
            <v>H</v>
          </cell>
          <cell r="J7116" t="str">
            <v>COEFICIENTE DE REPRESENTATIVIDADE</v>
          </cell>
          <cell r="K7116">
            <v>24.15</v>
          </cell>
        </row>
        <row r="7117">
          <cell r="G7117">
            <v>88274</v>
          </cell>
          <cell r="H7117" t="str">
            <v>MARMORISTA/GRANITEIRO COM ENCARGOS COMPLEMENTARES</v>
          </cell>
          <cell r="I7117" t="str">
            <v>H</v>
          </cell>
          <cell r="J7117" t="str">
            <v>COEFICIENTE DE REPRESENTATIVIDADE</v>
          </cell>
          <cell r="K7117">
            <v>25.41</v>
          </cell>
        </row>
        <row r="7118">
          <cell r="G7118">
            <v>88275</v>
          </cell>
          <cell r="H7118" t="str">
            <v>MECÃNICO DE EQUIPAMENTOS PESADOS COM ENCARGOS COMPLEMENTARES</v>
          </cell>
          <cell r="I7118" t="str">
            <v>H</v>
          </cell>
          <cell r="J7118" t="str">
            <v>COEFICIENTE DE REPRESENTATIVIDADE</v>
          </cell>
          <cell r="K7118">
            <v>32.47</v>
          </cell>
        </row>
        <row r="7119">
          <cell r="G7119">
            <v>88277</v>
          </cell>
          <cell r="H7119" t="str">
            <v>MONTADOR (TUBO AÇO/EQUIPAMENTOS) COM ENCARGOS COMPLEMENTARES</v>
          </cell>
          <cell r="I7119" t="str">
            <v>H</v>
          </cell>
          <cell r="J7119" t="str">
            <v>COEFICIENTE DE REPRESENTATIVIDADE</v>
          </cell>
          <cell r="K7119">
            <v>26.86</v>
          </cell>
        </row>
        <row r="7120">
          <cell r="G7120">
            <v>88278</v>
          </cell>
          <cell r="H7120" t="str">
            <v>MONTADOR DE ESTRUTURA METÁLICA COM ENCARGOS COMPLEMENTARES</v>
          </cell>
          <cell r="I7120" t="str">
            <v>H</v>
          </cell>
          <cell r="J7120" t="str">
            <v>COEFICIENTE DE REPRESENTATIVIDADE</v>
          </cell>
          <cell r="K7120">
            <v>24.46</v>
          </cell>
        </row>
        <row r="7121">
          <cell r="G7121">
            <v>88279</v>
          </cell>
          <cell r="H7121" t="str">
            <v>MONTADOR ELETROMECÃNICO COM ENCARGOS COMPLEMENTARES</v>
          </cell>
          <cell r="I7121" t="str">
            <v>H</v>
          </cell>
          <cell r="J7121" t="str">
            <v>COEFICIENTE DE REPRESENTATIVIDADE</v>
          </cell>
          <cell r="K7121">
            <v>27.55</v>
          </cell>
        </row>
        <row r="7122">
          <cell r="G7122">
            <v>88281</v>
          </cell>
          <cell r="H7122" t="str">
            <v>MOTORISTA DE BASCULANTE COM ENCARGOS COMPLEMENTARES</v>
          </cell>
          <cell r="I7122" t="str">
            <v>H</v>
          </cell>
          <cell r="J7122" t="str">
            <v>COEFICIENTE DE REPRESENTATIVIDADE</v>
          </cell>
          <cell r="K7122">
            <v>23.56</v>
          </cell>
        </row>
        <row r="7123">
          <cell r="G7123">
            <v>88282</v>
          </cell>
          <cell r="H7123" t="str">
            <v>MOTORISTA DE CAMINHÃO COM ENCARGOS COMPLEMENTARES</v>
          </cell>
          <cell r="I7123" t="str">
            <v>H</v>
          </cell>
          <cell r="J7123" t="str">
            <v>COEFICIENTE DE REPRESENTATIVIDADE</v>
          </cell>
          <cell r="K7123">
            <v>24.7</v>
          </cell>
        </row>
        <row r="7124">
          <cell r="G7124">
            <v>88283</v>
          </cell>
          <cell r="H7124" t="str">
            <v>MOTORISTA DE CAMINHÃO E CARRETA COM ENCARGOS COMPLEMENTARES</v>
          </cell>
          <cell r="I7124" t="str">
            <v>H</v>
          </cell>
          <cell r="J7124" t="str">
            <v>COEFICIENTE DE REPRESENTATIVIDADE</v>
          </cell>
          <cell r="K7124">
            <v>31.52</v>
          </cell>
        </row>
        <row r="7125">
          <cell r="G7125">
            <v>88284</v>
          </cell>
          <cell r="H7125" t="str">
            <v>MOTORISTA DE VEIÍCULO LEVE COM ENCARGOS COMPLEMENTARES</v>
          </cell>
          <cell r="I7125" t="str">
            <v>H</v>
          </cell>
          <cell r="J7125" t="str">
            <v>COEFICIENTE DE REPRESENTATIVIDADE</v>
          </cell>
          <cell r="K7125">
            <v>22.77</v>
          </cell>
        </row>
        <row r="7126">
          <cell r="G7126">
            <v>88285</v>
          </cell>
          <cell r="H7126" t="str">
            <v>MOTORISTA DE VEÍCULO PESADO COM ENCARGOS COMPLEMENTARES</v>
          </cell>
          <cell r="I7126" t="str">
            <v>H</v>
          </cell>
          <cell r="J7126" t="str">
            <v>COEFICIENTE DE REPRESENTATIVIDADE</v>
          </cell>
          <cell r="K7126">
            <v>28.36</v>
          </cell>
        </row>
        <row r="7127">
          <cell r="G7127">
            <v>88286</v>
          </cell>
          <cell r="H7127" t="str">
            <v>MOTORISTA OPERADOR DE MUNCK COM ENCARGOS COMPLEMENTARES</v>
          </cell>
          <cell r="I7127" t="str">
            <v>H</v>
          </cell>
          <cell r="J7127" t="str">
            <v>COEFICIENTE DE REPRESENTATIVIDADE</v>
          </cell>
          <cell r="K7127">
            <v>25.6</v>
          </cell>
        </row>
        <row r="7128">
          <cell r="G7128">
            <v>88288</v>
          </cell>
          <cell r="H7128" t="str">
            <v>NIVELADOR COM ENCARGOS COMPLEMENTARES</v>
          </cell>
          <cell r="I7128" t="str">
            <v>H</v>
          </cell>
          <cell r="J7128" t="str">
            <v>COEFICIENTE DE REPRESENTATIVIDADE</v>
          </cell>
          <cell r="K7128">
            <v>22.15</v>
          </cell>
        </row>
        <row r="7129">
          <cell r="G7129">
            <v>88291</v>
          </cell>
          <cell r="H7129" t="str">
            <v>OPERADOR DE BETONEIRA (CAMINHÃO) COM ENCARGOS COMPLEMENTARES</v>
          </cell>
          <cell r="I7129" t="str">
            <v>H</v>
          </cell>
          <cell r="J7129" t="str">
            <v>COEFICIENTE DE REPRESENTATIVIDADE</v>
          </cell>
          <cell r="K7129">
            <v>22.77</v>
          </cell>
        </row>
        <row r="7130">
          <cell r="G7130">
            <v>88292</v>
          </cell>
          <cell r="H7130" t="str">
            <v>OPERADOR DE COMPRESSOR OU COMPRESSORISTA COM ENCARGOS COMPLEMENTARES</v>
          </cell>
          <cell r="I7130" t="str">
            <v>H</v>
          </cell>
          <cell r="J7130" t="str">
            <v>COEFICIENTE DE REPRESENTATIVIDADE</v>
          </cell>
          <cell r="K7130">
            <v>24.03</v>
          </cell>
        </row>
        <row r="7131">
          <cell r="G7131">
            <v>88293</v>
          </cell>
          <cell r="H7131" t="str">
            <v>OPERADOR DE DEMARCADORA DE FAIXAS COM ENCARGOS COMPLEMENTARES</v>
          </cell>
          <cell r="I7131" t="str">
            <v>H</v>
          </cell>
          <cell r="J7131" t="str">
            <v>COEFICIENTE DE REPRESENTATIVIDADE</v>
          </cell>
          <cell r="K7131">
            <v>27.01</v>
          </cell>
        </row>
        <row r="7132">
          <cell r="G7132">
            <v>88294</v>
          </cell>
          <cell r="H7132" t="str">
            <v>OPERADOR DE ESCAVADEIRA COM ENCARGOS COMPLEMENTARES</v>
          </cell>
          <cell r="I7132" t="str">
            <v>H</v>
          </cell>
          <cell r="J7132" t="str">
            <v>COLETADO</v>
          </cell>
          <cell r="K7132">
            <v>29.26</v>
          </cell>
        </row>
        <row r="7133">
          <cell r="G7133">
            <v>88295</v>
          </cell>
          <cell r="H7133" t="str">
            <v>OPERADOR DE GUINCHO COM ENCARGOS COMPLEMENTARES</v>
          </cell>
          <cell r="I7133" t="str">
            <v>H</v>
          </cell>
          <cell r="J7133" t="str">
            <v>COEFICIENTE DE REPRESENTATIVIDADE</v>
          </cell>
          <cell r="K7133">
            <v>24.56</v>
          </cell>
        </row>
        <row r="7134">
          <cell r="G7134">
            <v>88296</v>
          </cell>
          <cell r="H7134" t="str">
            <v>OPERADOR DE GUINDASTE COM ENCARGOS COMPLEMENTARES</v>
          </cell>
          <cell r="I7134" t="str">
            <v>H</v>
          </cell>
          <cell r="J7134" t="str">
            <v>COEFICIENTE DE REPRESENTATIVIDADE</v>
          </cell>
          <cell r="K7134">
            <v>23.21</v>
          </cell>
        </row>
        <row r="7135">
          <cell r="G7135">
            <v>88297</v>
          </cell>
          <cell r="H7135" t="str">
            <v>OPERADOR DE MÁQUINAS E EQUIPAMENTOS COM ENCARGOS COMPLEMENTARES</v>
          </cell>
          <cell r="I7135" t="str">
            <v>H</v>
          </cell>
          <cell r="J7135" t="str">
            <v>COEFICIENTE DE REPRESENTATIVIDADE</v>
          </cell>
          <cell r="K7135">
            <v>25.6</v>
          </cell>
        </row>
        <row r="7136">
          <cell r="G7136">
            <v>88298</v>
          </cell>
          <cell r="H7136" t="str">
            <v>OPERADOR DE MARTELETE OU MARTELETEIRO COM ENCARGOS COMPLEMENTARES</v>
          </cell>
          <cell r="I7136" t="str">
            <v>H</v>
          </cell>
          <cell r="J7136" t="str">
            <v>COEFICIENTE DE REPRESENTATIVIDADE</v>
          </cell>
          <cell r="K7136">
            <v>21.95</v>
          </cell>
        </row>
        <row r="7137">
          <cell r="G7137">
            <v>88299</v>
          </cell>
          <cell r="H7137" t="str">
            <v>OPERADOR DE MOTO-ESCREIPER COM ENCARGOS COMPLEMENTARES</v>
          </cell>
          <cell r="I7137" t="str">
            <v>H</v>
          </cell>
          <cell r="J7137" t="str">
            <v>COEFICIENTE DE REPRESENTATIVIDADE</v>
          </cell>
          <cell r="K7137">
            <v>27.39</v>
          </cell>
        </row>
        <row r="7138">
          <cell r="G7138">
            <v>88300</v>
          </cell>
          <cell r="H7138" t="str">
            <v>OPERADOR DE MOTONIVELADORA COM ENCARGOS COMPLEMENTARES</v>
          </cell>
          <cell r="I7138" t="str">
            <v>H</v>
          </cell>
          <cell r="J7138" t="str">
            <v>COEFICIENTE DE REPRESENTATIVIDADE</v>
          </cell>
          <cell r="K7138">
            <v>32.6</v>
          </cell>
        </row>
        <row r="7139">
          <cell r="G7139">
            <v>88301</v>
          </cell>
          <cell r="H7139" t="str">
            <v>OPERADOR DE PÁ CARREGADEIRA COM ENCARGOS COMPLEMENTARES</v>
          </cell>
          <cell r="I7139" t="str">
            <v>H</v>
          </cell>
          <cell r="J7139" t="str">
            <v>COEFICIENTE DE REPRESENTATIVIDADE</v>
          </cell>
          <cell r="K7139">
            <v>29.07</v>
          </cell>
        </row>
        <row r="7140">
          <cell r="G7140">
            <v>88302</v>
          </cell>
          <cell r="H7140" t="str">
            <v>OPERADOR DE PAVIMENTADORA COM ENCARGOS COMPLEMENTARES</v>
          </cell>
          <cell r="I7140" t="str">
            <v>H</v>
          </cell>
          <cell r="J7140" t="str">
            <v>COEFICIENTE DE REPRESENTATIVIDADE</v>
          </cell>
          <cell r="K7140">
            <v>28.14</v>
          </cell>
        </row>
        <row r="7141">
          <cell r="G7141">
            <v>88303</v>
          </cell>
          <cell r="H7141" t="str">
            <v>OPERADOR DE ROLO COMPACTADOR COM ENCARGOS COMPLEMENTARES</v>
          </cell>
          <cell r="I7141" t="str">
            <v>H</v>
          </cell>
          <cell r="J7141" t="str">
            <v>COEFICIENTE DE REPRESENTATIVIDADE</v>
          </cell>
          <cell r="K7141">
            <v>22.66</v>
          </cell>
        </row>
        <row r="7142">
          <cell r="G7142">
            <v>88304</v>
          </cell>
          <cell r="H7142" t="str">
            <v>OPERADOR DE USINA DE ASFALTO, DE SOLOS OU DE CONCRETO COM ENCARGOS COMPLEMENTARES</v>
          </cell>
          <cell r="I7142" t="str">
            <v>H</v>
          </cell>
          <cell r="J7142" t="str">
            <v>COEFICIENTE DE REPRESENTATIVIDADE</v>
          </cell>
          <cell r="K7142">
            <v>24.79</v>
          </cell>
        </row>
        <row r="7143">
          <cell r="G7143">
            <v>88306</v>
          </cell>
          <cell r="H7143" t="str">
            <v>OPERADOR JATO DE AREIA OU JATISTA COM ENCARGOS COMPLEMENTARES</v>
          </cell>
          <cell r="I7143" t="str">
            <v>H</v>
          </cell>
          <cell r="J7143" t="str">
            <v>COEFICIENTE DE REPRESENTATIVIDADE</v>
          </cell>
          <cell r="K7143">
            <v>26.65</v>
          </cell>
        </row>
        <row r="7144">
          <cell r="G7144">
            <v>88307</v>
          </cell>
          <cell r="H7144" t="str">
            <v>OPERADOR PARA BATE ESTACAS COM ENCARGOS COMPLEMENTARES</v>
          </cell>
          <cell r="I7144" t="str">
            <v>H</v>
          </cell>
          <cell r="J7144" t="str">
            <v>COEFICIENTE DE REPRESENTATIVIDADE</v>
          </cell>
          <cell r="K7144">
            <v>29.66</v>
          </cell>
        </row>
        <row r="7145">
          <cell r="G7145">
            <v>88308</v>
          </cell>
          <cell r="H7145" t="str">
            <v>PASTILHEIRO COM ENCARGOS COMPLEMENTARES</v>
          </cell>
          <cell r="I7145" t="str">
            <v>H</v>
          </cell>
          <cell r="J7145" t="str">
            <v>COEFICIENTE DE REPRESENTATIVIDADE</v>
          </cell>
          <cell r="K7145">
            <v>24.31</v>
          </cell>
        </row>
        <row r="7146">
          <cell r="G7146">
            <v>88309</v>
          </cell>
          <cell r="H7146" t="str">
            <v>PEDREIRO COM ENCARGOS COMPLEMENTARES</v>
          </cell>
          <cell r="I7146" t="str">
            <v>H</v>
          </cell>
          <cell r="J7146" t="str">
            <v>COLETADO</v>
          </cell>
          <cell r="K7146">
            <v>24.43</v>
          </cell>
        </row>
        <row r="7147">
          <cell r="G7147">
            <v>88310</v>
          </cell>
          <cell r="H7147" t="str">
            <v>PINTOR COM ENCARGOS COMPLEMENTARES</v>
          </cell>
          <cell r="I7147" t="str">
            <v>H</v>
          </cell>
          <cell r="J7147" t="str">
            <v>COLETADO</v>
          </cell>
          <cell r="K7147">
            <v>25.66</v>
          </cell>
        </row>
        <row r="7148">
          <cell r="G7148">
            <v>88311</v>
          </cell>
          <cell r="H7148" t="str">
            <v>PINTOR DE LETREIROS COM ENCARGOS COMPLEMENTARES</v>
          </cell>
          <cell r="I7148" t="str">
            <v>H</v>
          </cell>
          <cell r="J7148" t="str">
            <v>COEFICIENTE DE REPRESENTATIVIDADE</v>
          </cell>
          <cell r="K7148">
            <v>25.11</v>
          </cell>
        </row>
        <row r="7149">
          <cell r="G7149">
            <v>88312</v>
          </cell>
          <cell r="H7149" t="str">
            <v>PINTOR PARA TINTA EPÓXI COM ENCARGOS COMPLEMENTARES</v>
          </cell>
          <cell r="I7149" t="str">
            <v>H</v>
          </cell>
          <cell r="J7149" t="str">
            <v>COEFICIENTE DE REPRESENTATIVIDADE</v>
          </cell>
          <cell r="K7149">
            <v>25.66</v>
          </cell>
        </row>
        <row r="7150">
          <cell r="G7150">
            <v>88313</v>
          </cell>
          <cell r="H7150" t="str">
            <v>POCEIRO COM ENCARGOS COMPLEMENTARES</v>
          </cell>
          <cell r="I7150" t="str">
            <v>H</v>
          </cell>
          <cell r="J7150" t="str">
            <v>COEFICIENTE DE REPRESENTATIVIDADE</v>
          </cell>
          <cell r="K7150">
            <v>23.31</v>
          </cell>
        </row>
        <row r="7151">
          <cell r="G7151">
            <v>88314</v>
          </cell>
          <cell r="H7151" t="str">
            <v>RASTELEIRO COM ENCARGOS COMPLEMENTARES</v>
          </cell>
          <cell r="I7151" t="str">
            <v>H</v>
          </cell>
          <cell r="J7151" t="str">
            <v>COEFICIENTE DE REPRESENTATIVIDADE</v>
          </cell>
          <cell r="K7151">
            <v>20.41</v>
          </cell>
        </row>
        <row r="7152">
          <cell r="G7152">
            <v>88315</v>
          </cell>
          <cell r="H7152" t="str">
            <v>SERRALHEIRO COM ENCARGOS COMPLEMENTARES</v>
          </cell>
          <cell r="I7152" t="str">
            <v>H</v>
          </cell>
          <cell r="J7152" t="str">
            <v>COEFICIENTE DE REPRESENTATIVIDADE</v>
          </cell>
          <cell r="K7152">
            <v>24.25</v>
          </cell>
        </row>
        <row r="7153">
          <cell r="G7153">
            <v>88316</v>
          </cell>
          <cell r="H7153" t="str">
            <v>SERVENTE COM ENCARGOS COMPLEMENTARES</v>
          </cell>
          <cell r="I7153" t="str">
            <v>H</v>
          </cell>
          <cell r="J7153" t="str">
            <v>COLETADO</v>
          </cell>
          <cell r="K7153">
            <v>17.77</v>
          </cell>
        </row>
        <row r="7154">
          <cell r="G7154">
            <v>88317</v>
          </cell>
          <cell r="H7154" t="str">
            <v>SOLDADOR COM ENCARGOS COMPLEMENTARES</v>
          </cell>
          <cell r="I7154" t="str">
            <v>H</v>
          </cell>
          <cell r="J7154" t="str">
            <v>COLETADO</v>
          </cell>
          <cell r="K7154">
            <v>25.09</v>
          </cell>
        </row>
        <row r="7155">
          <cell r="G7155">
            <v>88318</v>
          </cell>
          <cell r="H7155" t="str">
            <v>SOLDADOR A (PARA SOLDA A SER TESTADA COM RAIOS "X") COM ENCARGOS COMPLEMENTARES</v>
          </cell>
          <cell r="I7155" t="str">
            <v>H</v>
          </cell>
          <cell r="J7155" t="str">
            <v>COEFICIENTE DE REPRESENTATIVIDADE</v>
          </cell>
          <cell r="K7155">
            <v>31.85</v>
          </cell>
        </row>
        <row r="7156">
          <cell r="G7156">
            <v>88320</v>
          </cell>
          <cell r="H7156" t="str">
            <v>TAQUEADOR OU TAQUEIRO COM ENCARGOS COMPLEMENTARES</v>
          </cell>
          <cell r="I7156" t="str">
            <v>H</v>
          </cell>
          <cell r="J7156" t="str">
            <v>COEFICIENTE DE REPRESENTATIVIDADE</v>
          </cell>
          <cell r="K7156">
            <v>24.07</v>
          </cell>
        </row>
        <row r="7157">
          <cell r="G7157">
            <v>88321</v>
          </cell>
          <cell r="H7157" t="str">
            <v>TÉCNICO DE LABORATÓRIO COM ENCARGOS COMPLEMENTARES</v>
          </cell>
          <cell r="I7157" t="str">
            <v>H</v>
          </cell>
          <cell r="J7157" t="str">
            <v>COEFICIENTE DE REPRESENTATIVIDADE</v>
          </cell>
          <cell r="K7157">
            <v>32.75</v>
          </cell>
        </row>
        <row r="7158">
          <cell r="G7158">
            <v>88322</v>
          </cell>
          <cell r="H7158" t="str">
            <v>TÉCNICO DE SONDAGEM COM ENCARGOS COMPLEMENTARES</v>
          </cell>
          <cell r="I7158" t="str">
            <v>H</v>
          </cell>
          <cell r="J7158" t="str">
            <v>COEFICIENTE DE REPRESENTATIVIDADE</v>
          </cell>
          <cell r="K7158">
            <v>36.229999999999997</v>
          </cell>
        </row>
        <row r="7159">
          <cell r="G7159">
            <v>88323</v>
          </cell>
          <cell r="H7159" t="str">
            <v>TELHADISTA COM ENCARGOS COMPLEMENTARES</v>
          </cell>
          <cell r="I7159" t="str">
            <v>H</v>
          </cell>
          <cell r="J7159" t="str">
            <v>COEFICIENTE DE REPRESENTATIVIDADE</v>
          </cell>
          <cell r="K7159">
            <v>23.84</v>
          </cell>
        </row>
        <row r="7160">
          <cell r="G7160">
            <v>88324</v>
          </cell>
          <cell r="H7160" t="str">
            <v>TRATORISTA COM ENCARGOS COMPLEMENTARES</v>
          </cell>
          <cell r="I7160" t="str">
            <v>H</v>
          </cell>
          <cell r="J7160" t="str">
            <v>COEFICIENTE DE REPRESENTATIVIDADE</v>
          </cell>
          <cell r="K7160">
            <v>26.69</v>
          </cell>
        </row>
        <row r="7161">
          <cell r="G7161">
            <v>88325</v>
          </cell>
          <cell r="H7161" t="str">
            <v>VIDRACEIRO COM ENCARGOS COMPLEMENTARES</v>
          </cell>
          <cell r="I7161" t="str">
            <v>H</v>
          </cell>
          <cell r="J7161" t="str">
            <v>COEFICIENTE DE REPRESENTATIVIDADE</v>
          </cell>
          <cell r="K7161">
            <v>19.72</v>
          </cell>
        </row>
        <row r="7162">
          <cell r="G7162">
            <v>88326</v>
          </cell>
          <cell r="H7162" t="str">
            <v>VIGIA NOTURNO COM ENCARGOS COMPLEMENTARES</v>
          </cell>
          <cell r="I7162" t="str">
            <v>H</v>
          </cell>
          <cell r="J7162" t="str">
            <v>COEFICIENTE DE REPRESENTATIVIDADE</v>
          </cell>
          <cell r="K7162">
            <v>22.62</v>
          </cell>
        </row>
        <row r="7163">
          <cell r="G7163">
            <v>88377</v>
          </cell>
          <cell r="H7163" t="str">
            <v>OPERADOR DE BETONEIRA ESTACIONÁRIA/MISTURADOR COM ENCARGOS COMPLEMENTARES</v>
          </cell>
          <cell r="I7163" t="str">
            <v>H</v>
          </cell>
          <cell r="J7163" t="str">
            <v>COEFICIENTE DE REPRESENTATIVIDADE</v>
          </cell>
          <cell r="K7163">
            <v>22.14</v>
          </cell>
        </row>
        <row r="7164">
          <cell r="G7164">
            <v>88441</v>
          </cell>
          <cell r="H7164" t="str">
            <v>JARDINEIRO COM ENCARGOS COMPLEMENTARES</v>
          </cell>
          <cell r="I7164" t="str">
            <v>H</v>
          </cell>
          <cell r="J7164" t="str">
            <v>COEFICIENTE DE REPRESENTATIVIDADE</v>
          </cell>
          <cell r="K7164">
            <v>21.66</v>
          </cell>
        </row>
        <row r="7165">
          <cell r="G7165">
            <v>88597</v>
          </cell>
          <cell r="H7165" t="str">
            <v>DESENHISTA DETALHISTA COM ENCARGOS COMPLEMENTARES</v>
          </cell>
          <cell r="I7165" t="str">
            <v>H</v>
          </cell>
          <cell r="J7165" t="str">
            <v>COEFICIENTE DE REPRESENTATIVIDADE</v>
          </cell>
          <cell r="K7165">
            <v>24.35</v>
          </cell>
        </row>
        <row r="7166">
          <cell r="G7166">
            <v>90766</v>
          </cell>
          <cell r="H7166" t="str">
            <v>ALMOXARIFE COM ENCARGOS COMPLEMENTARES</v>
          </cell>
          <cell r="I7166" t="str">
            <v>H</v>
          </cell>
          <cell r="J7166" t="str">
            <v>COLETADO</v>
          </cell>
          <cell r="K7166">
            <v>20.66</v>
          </cell>
        </row>
        <row r="7167">
          <cell r="G7167">
            <v>90767</v>
          </cell>
          <cell r="H7167" t="str">
            <v>APONTADOR OU APROPRIADOR COM ENCARGOS COMPLEMENTARES</v>
          </cell>
          <cell r="I7167" t="str">
            <v>H</v>
          </cell>
          <cell r="J7167" t="str">
            <v>COEFICIENTE DE REPRESENTATIVIDADE</v>
          </cell>
          <cell r="K7167">
            <v>18.489999999999998</v>
          </cell>
        </row>
        <row r="7168">
          <cell r="G7168">
            <v>90768</v>
          </cell>
          <cell r="H7168" t="str">
            <v>ARQUITETO DE OBRA JUNIOR COM ENCARGOS COMPLEMENTARES</v>
          </cell>
          <cell r="I7168" t="str">
            <v>H</v>
          </cell>
          <cell r="J7168" t="str">
            <v>COEFICIENTE DE REPRESENTATIVIDADE</v>
          </cell>
          <cell r="K7168">
            <v>71.73</v>
          </cell>
        </row>
        <row r="7169">
          <cell r="G7169">
            <v>90769</v>
          </cell>
          <cell r="H7169" t="str">
            <v>ARQUITETO DE OBRA PLENO COM ENCARGOS COMPLEMENTARES</v>
          </cell>
          <cell r="I7169" t="str">
            <v>H</v>
          </cell>
          <cell r="J7169" t="str">
            <v>COEFICIENTE DE REPRESENTATIVIDADE</v>
          </cell>
          <cell r="K7169">
            <v>101.07</v>
          </cell>
        </row>
        <row r="7170">
          <cell r="G7170">
            <v>90770</v>
          </cell>
          <cell r="H7170" t="str">
            <v>ARQUITETO DE OBRA SENIOR COM ENCARGOS COMPLEMENTARES</v>
          </cell>
          <cell r="I7170" t="str">
            <v>H</v>
          </cell>
          <cell r="J7170" t="str">
            <v>COEFICIENTE DE REPRESENTATIVIDADE</v>
          </cell>
          <cell r="K7170">
            <v>133.01</v>
          </cell>
        </row>
        <row r="7171">
          <cell r="G7171">
            <v>90771</v>
          </cell>
          <cell r="H7171" t="str">
            <v>AUXILIAR DE DESENHISTA COM ENCARGOS COMPLEMENTARES</v>
          </cell>
          <cell r="I7171" t="str">
            <v>H</v>
          </cell>
          <cell r="J7171" t="str">
            <v>COEFICIENTE DE REPRESENTATIVIDADE</v>
          </cell>
          <cell r="K7171">
            <v>27.06</v>
          </cell>
        </row>
        <row r="7172">
          <cell r="G7172">
            <v>90772</v>
          </cell>
          <cell r="H7172" t="str">
            <v>AUXILIAR DE ESCRITORIO COM ENCARGOS COMPLEMENTARES</v>
          </cell>
          <cell r="I7172" t="str">
            <v>H</v>
          </cell>
          <cell r="J7172" t="str">
            <v>COEFICIENTE DE REPRESENTATIVIDADE</v>
          </cell>
          <cell r="K7172">
            <v>17.38</v>
          </cell>
        </row>
        <row r="7173">
          <cell r="G7173">
            <v>90773</v>
          </cell>
          <cell r="H7173" t="str">
            <v>DESENHISTA COPISTA COM ENCARGOS COMPLEMENTARES</v>
          </cell>
          <cell r="I7173" t="str">
            <v>H</v>
          </cell>
          <cell r="J7173" t="str">
            <v>COEFICIENTE DE REPRESENTATIVIDADE</v>
          </cell>
          <cell r="K7173">
            <v>30.13</v>
          </cell>
        </row>
        <row r="7174">
          <cell r="G7174">
            <v>90775</v>
          </cell>
          <cell r="H7174" t="str">
            <v>DESENHISTA PROJETISTA COM ENCARGOS COMPLEMENTARES</v>
          </cell>
          <cell r="I7174" t="str">
            <v>H</v>
          </cell>
          <cell r="J7174" t="str">
            <v>COEFICIENTE DE REPRESENTATIVIDADE</v>
          </cell>
          <cell r="K7174">
            <v>37.590000000000003</v>
          </cell>
        </row>
        <row r="7175">
          <cell r="G7175">
            <v>90776</v>
          </cell>
          <cell r="H7175" t="str">
            <v>ENCARREGADO GERAL COM ENCARGOS COMPLEMENTARES</v>
          </cell>
          <cell r="I7175" t="str">
            <v>H</v>
          </cell>
          <cell r="J7175" t="str">
            <v>COLETADO</v>
          </cell>
          <cell r="K7175">
            <v>43.59</v>
          </cell>
        </row>
        <row r="7176">
          <cell r="G7176">
            <v>90777</v>
          </cell>
          <cell r="H7176" t="str">
            <v>ENGENHEIRO CIVIL DE OBRA JUNIOR COM ENCARGOS COMPLEMENTARES</v>
          </cell>
          <cell r="I7176" t="str">
            <v>H</v>
          </cell>
          <cell r="J7176" t="str">
            <v>COLETADO</v>
          </cell>
          <cell r="K7176">
            <v>97.27</v>
          </cell>
        </row>
        <row r="7177">
          <cell r="G7177">
            <v>90778</v>
          </cell>
          <cell r="H7177" t="str">
            <v>ENGENHEIRO CIVIL DE OBRA PLENO COM ENCARGOS COMPLEMENTARES</v>
          </cell>
          <cell r="I7177" t="str">
            <v>H</v>
          </cell>
          <cell r="J7177" t="str">
            <v>COEFICIENTE DE REPRESENTATIVIDADE</v>
          </cell>
          <cell r="K7177">
            <v>110.44</v>
          </cell>
        </row>
        <row r="7178">
          <cell r="G7178">
            <v>90779</v>
          </cell>
          <cell r="H7178" t="str">
            <v>ENGENHEIRO CIVIL DE OBRA SENIOR COM ENCARGOS COMPLEMENTARES</v>
          </cell>
          <cell r="I7178" t="str">
            <v>H</v>
          </cell>
          <cell r="J7178" t="str">
            <v>COEFICIENTE DE REPRESENTATIVIDADE</v>
          </cell>
          <cell r="K7178">
            <v>150.26</v>
          </cell>
        </row>
        <row r="7179">
          <cell r="G7179">
            <v>90780</v>
          </cell>
          <cell r="H7179" t="str">
            <v>MESTRE DE OBRAS COM ENCARGOS COMPLEMENTARES</v>
          </cell>
          <cell r="I7179" t="str">
            <v>H</v>
          </cell>
          <cell r="J7179" t="str">
            <v>COEFICIENTE DE REPRESENTATIVIDADE</v>
          </cell>
          <cell r="K7179">
            <v>69.540000000000006</v>
          </cell>
        </row>
        <row r="7180">
          <cell r="G7180">
            <v>90781</v>
          </cell>
          <cell r="H7180" t="str">
            <v>TOPOGRAFO COM ENCARGOS COMPLEMENTARES</v>
          </cell>
          <cell r="I7180" t="str">
            <v>H</v>
          </cell>
          <cell r="J7180" t="str">
            <v>COLETADO</v>
          </cell>
          <cell r="K7180">
            <v>37.15</v>
          </cell>
        </row>
        <row r="7181">
          <cell r="G7181">
            <v>91677</v>
          </cell>
          <cell r="H7181" t="str">
            <v>ENGENHEIRO ELETRICISTA COM ENCARGOS COMPLEMENTARES</v>
          </cell>
          <cell r="I7181" t="str">
            <v>H</v>
          </cell>
          <cell r="J7181" t="str">
            <v>COEFICIENTE DE REPRESENTATIVIDADE</v>
          </cell>
          <cell r="K7181">
            <v>99.29</v>
          </cell>
        </row>
        <row r="7182">
          <cell r="G7182">
            <v>91678</v>
          </cell>
          <cell r="H7182" t="str">
            <v>ENGENHEIRO SANITARISTA COM ENCARGOS COMPLEMENTARES</v>
          </cell>
          <cell r="I7182" t="str">
            <v>H</v>
          </cell>
          <cell r="J7182" t="str">
            <v>COEFICIENTE DE REPRESENTATIVIDADE</v>
          </cell>
          <cell r="K7182">
            <v>75.87</v>
          </cell>
        </row>
        <row r="7183">
          <cell r="G7183">
            <v>93558</v>
          </cell>
          <cell r="H7183" t="str">
            <v>MOTORISTA DE CAMINHAO COM ENCARGOS COMPLEMENTARES</v>
          </cell>
          <cell r="I7183" t="str">
            <v>MES</v>
          </cell>
          <cell r="J7183" t="str">
            <v>COEFICIENTE DE REPRESENTATIVIDADE</v>
          </cell>
          <cell r="K7183">
            <v>4408.63</v>
          </cell>
        </row>
        <row r="7184">
          <cell r="G7184">
            <v>93559</v>
          </cell>
          <cell r="H7184" t="str">
            <v>DESENHISTA DETALHISTA COM ENCARGOS COMPLEMENTARES</v>
          </cell>
          <cell r="I7184" t="str">
            <v>MES</v>
          </cell>
          <cell r="J7184" t="str">
            <v>COEFICIENTE DE REPRESENTATIVIDADE</v>
          </cell>
          <cell r="K7184">
            <v>4315.63</v>
          </cell>
        </row>
        <row r="7185">
          <cell r="G7185">
            <v>93560</v>
          </cell>
          <cell r="H7185" t="str">
            <v>DESENHISTA COPISTA COM ENCARGOS COMPLEMENTARES</v>
          </cell>
          <cell r="I7185" t="str">
            <v>MES</v>
          </cell>
          <cell r="J7185" t="str">
            <v>COEFICIENTE DE REPRESENTATIVIDADE</v>
          </cell>
          <cell r="K7185">
            <v>5333.93</v>
          </cell>
        </row>
        <row r="7186">
          <cell r="G7186">
            <v>93561</v>
          </cell>
          <cell r="H7186" t="str">
            <v>DESENHISTA PROJETISTA COM ENCARGOS COMPLEMENTARES</v>
          </cell>
          <cell r="I7186" t="str">
            <v>MES</v>
          </cell>
          <cell r="J7186" t="str">
            <v>COEFICIENTE DE REPRESENTATIVIDADE</v>
          </cell>
          <cell r="K7186">
            <v>6648.93</v>
          </cell>
        </row>
        <row r="7187">
          <cell r="G7187">
            <v>93562</v>
          </cell>
          <cell r="H7187" t="str">
            <v>AUXILIAR DE DESENHISTA COM ENCARGOS COMPLEMENTARES</v>
          </cell>
          <cell r="I7187" t="str">
            <v>MES</v>
          </cell>
          <cell r="J7187" t="str">
            <v>COEFICIENTE DE REPRESENTATIVIDADE</v>
          </cell>
          <cell r="K7187">
            <v>4792.5200000000004</v>
          </cell>
        </row>
        <row r="7188">
          <cell r="G7188">
            <v>93563</v>
          </cell>
          <cell r="H7188" t="str">
            <v>ALMOXARIFE COM ENCARGOS COMPLEMENTARES</v>
          </cell>
          <cell r="I7188" t="str">
            <v>MES</v>
          </cell>
          <cell r="J7188" t="str">
            <v>COEFICIENTE DE REPRESENTATIVIDADE</v>
          </cell>
          <cell r="K7188">
            <v>3663.67</v>
          </cell>
        </row>
        <row r="7189">
          <cell r="G7189">
            <v>93564</v>
          </cell>
          <cell r="H7189" t="str">
            <v>APONTADOR OU APROPRIADOR COM ENCARGOS COMPLEMENTARES</v>
          </cell>
          <cell r="I7189" t="str">
            <v>MES</v>
          </cell>
          <cell r="J7189" t="str">
            <v>COEFICIENTE DE REPRESENTATIVIDADE</v>
          </cell>
          <cell r="K7189">
            <v>3270.64</v>
          </cell>
        </row>
        <row r="7190">
          <cell r="G7190">
            <v>93565</v>
          </cell>
          <cell r="H7190" t="str">
            <v>ENGENHEIRO CIVIL DE OBRA JUNIOR COM ENCARGOS COMPLEMENTARES</v>
          </cell>
          <cell r="I7190" t="str">
            <v>MES</v>
          </cell>
          <cell r="J7190" t="str">
            <v>COEFICIENTE DE REPRESENTATIVIDADE</v>
          </cell>
          <cell r="K7190">
            <v>17112.16</v>
          </cell>
        </row>
        <row r="7191">
          <cell r="G7191">
            <v>93566</v>
          </cell>
          <cell r="H7191" t="str">
            <v>AUXILIAR DE ESCRITORIO COM ENCARGOS COMPLEMENTARES</v>
          </cell>
          <cell r="I7191" t="str">
            <v>MES</v>
          </cell>
          <cell r="J7191" t="str">
            <v>COEFICIENTE DE REPRESENTATIVIDADE</v>
          </cell>
          <cell r="K7191">
            <v>3086.67</v>
          </cell>
        </row>
        <row r="7192">
          <cell r="G7192">
            <v>93567</v>
          </cell>
          <cell r="H7192" t="str">
            <v>ENGENHEIRO CIVIL DE OBRA PLENO COM ENCARGOS COMPLEMENTARES</v>
          </cell>
          <cell r="I7192" t="str">
            <v>MES</v>
          </cell>
          <cell r="J7192" t="str">
            <v>COEFICIENTE DE REPRESENTATIVIDADE</v>
          </cell>
          <cell r="K7192">
            <v>19426.8</v>
          </cell>
        </row>
        <row r="7193">
          <cell r="G7193">
            <v>93568</v>
          </cell>
          <cell r="H7193" t="str">
            <v>ENGENHEIRO CIVIL DE OBRA SENIOR COM ENCARGOS COMPLEMENTARES</v>
          </cell>
          <cell r="I7193" t="str">
            <v>MES</v>
          </cell>
          <cell r="J7193" t="str">
            <v>COEFICIENTE DE REPRESENTATIVIDADE</v>
          </cell>
          <cell r="K7193">
            <v>26422.17</v>
          </cell>
        </row>
        <row r="7194">
          <cell r="G7194">
            <v>93569</v>
          </cell>
          <cell r="H7194" t="str">
            <v>ARQUITETO JUNIOR COM ENCARGOS COMPLEMENTARES</v>
          </cell>
          <cell r="I7194" t="str">
            <v>MES</v>
          </cell>
          <cell r="J7194" t="str">
            <v>COEFICIENTE DE REPRESENTATIVIDADE</v>
          </cell>
          <cell r="K7194">
            <v>12647.08</v>
          </cell>
        </row>
        <row r="7195">
          <cell r="G7195">
            <v>93570</v>
          </cell>
          <cell r="H7195" t="str">
            <v>ARQUITETO PLENO COM ENCARGOS COMPLEMENTARES</v>
          </cell>
          <cell r="I7195" t="str">
            <v>MES</v>
          </cell>
          <cell r="J7195" t="str">
            <v>COEFICIENTE DE REPRESENTATIVIDADE</v>
          </cell>
          <cell r="K7195">
            <v>17810.91</v>
          </cell>
        </row>
        <row r="7196">
          <cell r="G7196">
            <v>93571</v>
          </cell>
          <cell r="H7196" t="str">
            <v>ARQUITETO SENIOR COM ENCARGOS COMPLEMENTARES</v>
          </cell>
          <cell r="I7196" t="str">
            <v>MES</v>
          </cell>
          <cell r="J7196" t="str">
            <v>COEFICIENTE DE REPRESENTATIVIDADE</v>
          </cell>
          <cell r="K7196">
            <v>23430.23</v>
          </cell>
        </row>
        <row r="7197">
          <cell r="G7197">
            <v>93572</v>
          </cell>
          <cell r="H7197" t="str">
            <v>ENCARREGADO GERAL DE OBRAS COM ENCARGOS COMPLEMENTARES</v>
          </cell>
          <cell r="I7197" t="str">
            <v>MES</v>
          </cell>
          <cell r="J7197" t="str">
            <v>COEFICIENTE DE REPRESENTATIVIDADE</v>
          </cell>
          <cell r="K7197">
            <v>7681.33</v>
          </cell>
        </row>
        <row r="7198">
          <cell r="G7198">
            <v>94295</v>
          </cell>
          <cell r="H7198" t="str">
            <v>MESTRE DE OBRAS COM ENCARGOS COMPLEMENTARES</v>
          </cell>
          <cell r="I7198" t="str">
            <v>MES</v>
          </cell>
          <cell r="J7198" t="str">
            <v>COEFICIENTE DE REPRESENTATIVIDADE</v>
          </cell>
          <cell r="K7198">
            <v>12232.52</v>
          </cell>
        </row>
        <row r="7199">
          <cell r="G7199">
            <v>94296</v>
          </cell>
          <cell r="H7199" t="str">
            <v>TOPOGRAFO COM ENCARGOS COMPLEMENTARES</v>
          </cell>
          <cell r="I7199" t="str">
            <v>MES</v>
          </cell>
          <cell r="J7199" t="str">
            <v>COEFICIENTE DE REPRESENTATIVIDADE</v>
          </cell>
          <cell r="K7199">
            <v>6564.05</v>
          </cell>
        </row>
        <row r="7200">
          <cell r="G7200">
            <v>95308</v>
          </cell>
          <cell r="H7200" t="str">
            <v>CURSO DE CAPACITAÇÃO PARA AJUDANTE DE ARMADOR (ENCARGOS COMPLEMENTARES) - HORISTA</v>
          </cell>
          <cell r="I7200" t="str">
            <v>H</v>
          </cell>
          <cell r="J7200" t="str">
            <v>COEFICIENTE DE REPRESENTATIVIDADE</v>
          </cell>
          <cell r="K7200">
            <v>0.15</v>
          </cell>
        </row>
        <row r="7201">
          <cell r="G7201">
            <v>95309</v>
          </cell>
          <cell r="H7201" t="str">
            <v>CURSO DE CAPACITAÇÃO PARA AJUDANTE DE CARPINTEIRO (ENCARGOS COMPLEMENTARES) - HORISTA</v>
          </cell>
          <cell r="I7201" t="str">
            <v>H</v>
          </cell>
          <cell r="J7201" t="str">
            <v>COEFICIENTE DE REPRESENTATIVIDADE</v>
          </cell>
          <cell r="K7201">
            <v>0.21</v>
          </cell>
        </row>
        <row r="7202">
          <cell r="G7202">
            <v>95310</v>
          </cell>
          <cell r="H7202" t="str">
            <v>CURSO DE CAPACITAÇÃO PARA AJUDANTE DE ESTRUTURA METÁLICA (ENCARGOS COMPLEMENTARES) - HORISTA</v>
          </cell>
          <cell r="I7202" t="str">
            <v>H</v>
          </cell>
          <cell r="J7202" t="str">
            <v>COEFICIENTE DE REPRESENTATIVIDADE</v>
          </cell>
          <cell r="K7202">
            <v>0.17</v>
          </cell>
        </row>
        <row r="7203">
          <cell r="G7203">
            <v>95311</v>
          </cell>
          <cell r="H7203" t="str">
            <v>CURSO DE CAPACITAÇÃO PARA AJUDANTE DE OPERAÇÃO EM GERAL (ENCARGOS COMPLEMENTARES) - HORISTA</v>
          </cell>
          <cell r="I7203" t="str">
            <v>H</v>
          </cell>
          <cell r="J7203" t="str">
            <v>COEFICIENTE DE REPRESENTATIVIDADE</v>
          </cell>
          <cell r="K7203">
            <v>0.16</v>
          </cell>
        </row>
        <row r="7204">
          <cell r="G7204">
            <v>95312</v>
          </cell>
          <cell r="H7204" t="str">
            <v>CURSO DE CAPACITAÇÃO PARA AJUDANTE DE PEDREIRO (ENCARGOS COMPLEMENTARES) - HORISTA</v>
          </cell>
          <cell r="I7204" t="str">
            <v>H</v>
          </cell>
          <cell r="J7204" t="str">
            <v>COEFICIENTE DE REPRESENTATIVIDADE</v>
          </cell>
          <cell r="K7204">
            <v>0.19</v>
          </cell>
        </row>
        <row r="7205">
          <cell r="G7205">
            <v>95313</v>
          </cell>
          <cell r="H7205" t="str">
            <v>CURSO DE CAPACITAÇÃO PARA AJUDANTE ESPECIALIZADO (ENCARGOS COMPLEMENTARES) - HORISTA</v>
          </cell>
          <cell r="I7205" t="str">
            <v>H</v>
          </cell>
          <cell r="J7205" t="str">
            <v>COEFICIENTE DE REPRESENTATIVIDADE</v>
          </cell>
          <cell r="K7205">
            <v>0.16</v>
          </cell>
        </row>
        <row r="7206">
          <cell r="G7206">
            <v>95314</v>
          </cell>
          <cell r="H7206" t="str">
            <v>CURSO DE CAPACITAÇÃO PARA ARMADOR (ENCARGOS COMPLEMENTARES) - HORISTA</v>
          </cell>
          <cell r="I7206" t="str">
            <v>H</v>
          </cell>
          <cell r="J7206" t="str">
            <v>COEFICIENTE DE REPRESENTATIVIDADE</v>
          </cell>
          <cell r="K7206">
            <v>0.22</v>
          </cell>
        </row>
        <row r="7207">
          <cell r="G7207">
            <v>95315</v>
          </cell>
          <cell r="H7207" t="str">
            <v>CURSO DE CAPACITAÇÃO PARA ASSENTADOR DE TUBOS (ENCARGOS COMPLEMENTARES) - HORISTA</v>
          </cell>
          <cell r="I7207" t="str">
            <v>H</v>
          </cell>
          <cell r="J7207" t="str">
            <v>COEFICIENTE DE REPRESENTATIVIDADE</v>
          </cell>
          <cell r="K7207">
            <v>0.3</v>
          </cell>
        </row>
        <row r="7208">
          <cell r="G7208">
            <v>95316</v>
          </cell>
          <cell r="H7208" t="str">
            <v>CURSO DE CAPACITAÇÃO PARA AUXILIAR DE ELETRICISTA (ENCARGOS COMPLEMENTARES) - HORISTA</v>
          </cell>
          <cell r="I7208" t="str">
            <v>H</v>
          </cell>
          <cell r="J7208" t="str">
            <v>COEFICIENTE DE REPRESENTATIVIDADE</v>
          </cell>
          <cell r="K7208">
            <v>0.54</v>
          </cell>
        </row>
        <row r="7209">
          <cell r="G7209">
            <v>95317</v>
          </cell>
          <cell r="H7209" t="str">
            <v>CURSO DE CAPACITAÇÃO PARA AUXILIAR DE ENCANADOR OU BOMBEIRO HIDRÁULICO (ENCARGOS COMPLEMENTARES) - HORISTA</v>
          </cell>
          <cell r="I7209" t="str">
            <v>H</v>
          </cell>
          <cell r="J7209" t="str">
            <v>COEFICIENTE DE REPRESENTATIVIDADE</v>
          </cell>
          <cell r="K7209">
            <v>0.26</v>
          </cell>
        </row>
        <row r="7210">
          <cell r="G7210">
            <v>95318</v>
          </cell>
          <cell r="H7210" t="str">
            <v>CURSO DE CAPACITAÇÃO PARA AUXILIAR DE LABORATÓRIO (ENCARGOS COMPLEMENTARES) - HORISTA</v>
          </cell>
          <cell r="I7210" t="str">
            <v>H</v>
          </cell>
          <cell r="J7210" t="str">
            <v>COEFICIENTE DE REPRESENTATIVIDADE</v>
          </cell>
          <cell r="K7210">
            <v>0.2</v>
          </cell>
        </row>
        <row r="7211">
          <cell r="G7211">
            <v>95319</v>
          </cell>
          <cell r="H7211" t="str">
            <v>CURSO DE CAPACITAÇÃO PARA AUXILIAR DE MECÂNICO (ENCARGOS COMPLEMENTARES) - HORISTA</v>
          </cell>
          <cell r="I7211" t="str">
            <v>H</v>
          </cell>
          <cell r="J7211" t="str">
            <v>COEFICIENTE DE REPRESENTATIVIDADE</v>
          </cell>
          <cell r="K7211">
            <v>0.19</v>
          </cell>
        </row>
        <row r="7212">
          <cell r="G7212">
            <v>95320</v>
          </cell>
          <cell r="H7212" t="str">
            <v>CURSO DE CAPACITAÇÃO PARA AUXILIAR DE SERRALHEIRO (ENCARGOS COMPLEMENTARES) - HORISTA</v>
          </cell>
          <cell r="I7212" t="str">
            <v>H</v>
          </cell>
          <cell r="J7212" t="str">
            <v>COEFICIENTE DE REPRESENTATIVIDADE</v>
          </cell>
          <cell r="K7212">
            <v>0.16</v>
          </cell>
        </row>
        <row r="7213">
          <cell r="G7213">
            <v>95321</v>
          </cell>
          <cell r="H7213" t="str">
            <v>CURSO DE CAPACITAÇÃO PARA AUXILIAR DE SERVIÇOS GERAIS (ENCARGOS COMPLEMENTARES) - HORISTA</v>
          </cell>
          <cell r="I7213" t="str">
            <v>H</v>
          </cell>
          <cell r="J7213" t="str">
            <v>COEFICIENTE DE REPRESENTATIVIDADE</v>
          </cell>
          <cell r="K7213">
            <v>0.14000000000000001</v>
          </cell>
        </row>
        <row r="7214">
          <cell r="G7214">
            <v>95322</v>
          </cell>
          <cell r="H7214" t="str">
            <v>CURSO DE CAPACITAÇÃO PARA AUXILIAR DE TOPÓGRAFO (ENCARGOS COMPLEMENTARES) - HORISTA</v>
          </cell>
          <cell r="I7214" t="str">
            <v>H</v>
          </cell>
          <cell r="J7214" t="str">
            <v>COEFICIENTE DE REPRESENTATIVIDADE</v>
          </cell>
          <cell r="K7214">
            <v>0.13</v>
          </cell>
        </row>
        <row r="7215">
          <cell r="G7215">
            <v>95323</v>
          </cell>
          <cell r="H7215" t="str">
            <v>CURSO DE CAPACITAÇÃO PARA AUXILIAR TÉCNICO DE ENGENHARIA (ENCARGOS COMPLEMENTARES) - HORISTA</v>
          </cell>
          <cell r="I7215" t="str">
            <v>H</v>
          </cell>
          <cell r="J7215" t="str">
            <v>COEFICIENTE DE REPRESENTATIVIDADE</v>
          </cell>
          <cell r="K7215">
            <v>0.25</v>
          </cell>
        </row>
        <row r="7216">
          <cell r="G7216">
            <v>95324</v>
          </cell>
          <cell r="H7216" t="str">
            <v>CURSO DE CAPACITAÇÃO PARA AZULEJISTA OU LADRILHISTA (ENCARGOS COMPLEMENTARES) - HORISTA</v>
          </cell>
          <cell r="I7216" t="str">
            <v>H</v>
          </cell>
          <cell r="J7216" t="str">
            <v>COEFICIENTE DE REPRESENTATIVIDADE</v>
          </cell>
          <cell r="K7216">
            <v>0.3</v>
          </cell>
        </row>
        <row r="7217">
          <cell r="G7217">
            <v>95325</v>
          </cell>
          <cell r="H7217" t="str">
            <v>CURSO DE CAPACITAÇÃO PARA BLASTER, DINAMITADOR OU CABO DE FOGO (ENCARGOS COMPLEMENTARES) - HORISTA</v>
          </cell>
          <cell r="I7217" t="str">
            <v>H</v>
          </cell>
          <cell r="J7217" t="str">
            <v>COEFICIENTE DE REPRESENTATIVIDADE</v>
          </cell>
          <cell r="K7217">
            <v>0.3</v>
          </cell>
        </row>
        <row r="7218">
          <cell r="G7218">
            <v>95326</v>
          </cell>
          <cell r="H7218" t="str">
            <v>CURSO DE CAPACITAÇÃO PARA CADASTRISTA DE REDES DE AGUA E ESGOTO (ENCARGOS COMPLEMENTARES) - HORISTA</v>
          </cell>
          <cell r="I7218" t="str">
            <v>H</v>
          </cell>
          <cell r="J7218" t="str">
            <v>COEFICIENTE DE REPRESENTATIVIDADE</v>
          </cell>
          <cell r="K7218">
            <v>0.09</v>
          </cell>
        </row>
        <row r="7219">
          <cell r="G7219">
            <v>95328</v>
          </cell>
          <cell r="H7219" t="str">
            <v>CURSO DE CAPACITAÇÃO PARA CALCETEIRO (ENCARGOS COMPLEMENTARES) - HORISTA</v>
          </cell>
          <cell r="I7219" t="str">
            <v>H</v>
          </cell>
          <cell r="J7219" t="str">
            <v>COEFICIENTE DE REPRESENTATIVIDADE</v>
          </cell>
          <cell r="K7219">
            <v>0.15</v>
          </cell>
        </row>
        <row r="7220">
          <cell r="G7220">
            <v>95329</v>
          </cell>
          <cell r="H7220" t="str">
            <v>CURSO DE CAPACITAÇÃO PARA CARPINTEIRO DE ESQUADRIA (ENCARGOS COMPLEMENTARES) - HORISTA</v>
          </cell>
          <cell r="I7220" t="str">
            <v>H</v>
          </cell>
          <cell r="J7220" t="str">
            <v>COEFICIENTE DE REPRESENTATIVIDADE</v>
          </cell>
          <cell r="K7220">
            <v>0.33</v>
          </cell>
        </row>
        <row r="7221">
          <cell r="G7221">
            <v>95330</v>
          </cell>
          <cell r="H7221" t="str">
            <v>CURSO DE CAPACITAÇÃO PARA CARPINTEIRO DE FÔRMAS (ENCARGOS COMPLEMENTARES) - HORISTA</v>
          </cell>
          <cell r="I7221" t="str">
            <v>H</v>
          </cell>
          <cell r="J7221" t="str">
            <v>COLETADO</v>
          </cell>
          <cell r="K7221">
            <v>0.22</v>
          </cell>
        </row>
        <row r="7222">
          <cell r="G7222">
            <v>95331</v>
          </cell>
          <cell r="H7222" t="str">
            <v>CURSO DE CAPACITAÇÃO PARA CAVOUQUEIRO OU OPERADOR PERFURATRIZ/ROMPEDOR (ENCARGOS COMPLEMENTARES) - HORISTA</v>
          </cell>
          <cell r="I7222" t="str">
            <v>H</v>
          </cell>
          <cell r="J7222" t="str">
            <v>COEFICIENTE DE REPRESENTATIVIDADE</v>
          </cell>
          <cell r="K7222">
            <v>0.18</v>
          </cell>
        </row>
        <row r="7223">
          <cell r="G7223">
            <v>95332</v>
          </cell>
          <cell r="H7223" t="str">
            <v>CURSO DE CAPACITAÇÃO PARA ELETRICISTA (ENCARGOS COMPLEMENTARES) - HORISTA</v>
          </cell>
          <cell r="I7223" t="str">
            <v>H</v>
          </cell>
          <cell r="J7223" t="str">
            <v>COLETADO</v>
          </cell>
          <cell r="K7223">
            <v>0.72</v>
          </cell>
        </row>
        <row r="7224">
          <cell r="G7224">
            <v>95333</v>
          </cell>
          <cell r="H7224" t="str">
            <v>CURSO DE CAPACITAÇÃO PARA ELETRICISTA INDUSTRIAL (ENCARGOS COMPLEMENTARES) - HORISTA</v>
          </cell>
          <cell r="I7224" t="str">
            <v>H</v>
          </cell>
          <cell r="J7224" t="str">
            <v>COEFICIENTE DE REPRESENTATIVIDADE</v>
          </cell>
          <cell r="K7224">
            <v>0.73</v>
          </cell>
        </row>
        <row r="7225">
          <cell r="G7225">
            <v>95334</v>
          </cell>
          <cell r="H7225" t="str">
            <v>CURSO DE CAPACITAÇÃO PARA ELETROTÉCNICO (ENCARGOS COMPLEMENTARES) - HORISTA</v>
          </cell>
          <cell r="I7225" t="str">
            <v>H</v>
          </cell>
          <cell r="J7225" t="str">
            <v>COEFICIENTE DE REPRESENTATIVIDADE</v>
          </cell>
          <cell r="K7225">
            <v>0.93</v>
          </cell>
        </row>
        <row r="7226">
          <cell r="G7226">
            <v>95335</v>
          </cell>
          <cell r="H7226" t="str">
            <v>CURSO DE CAPACITAÇÃO PARA ENCANADOR OU BOMBEIRO HIDRÁULICO (ENCARGOS COMPLEMENTARES) - HORISTA</v>
          </cell>
          <cell r="I7226" t="str">
            <v>H</v>
          </cell>
          <cell r="J7226" t="str">
            <v>COLETADO</v>
          </cell>
          <cell r="K7226">
            <v>0.34</v>
          </cell>
        </row>
        <row r="7227">
          <cell r="G7227">
            <v>95337</v>
          </cell>
          <cell r="H7227" t="str">
            <v>CURSO DE CAPACITAÇÃO PARA GESSEIRO (ENCARGOS COMPLEMENTARES) - HORISTA</v>
          </cell>
          <cell r="I7227" t="str">
            <v>H</v>
          </cell>
          <cell r="J7227" t="str">
            <v>COEFICIENTE DE REPRESENTATIVIDADE</v>
          </cell>
          <cell r="K7227">
            <v>0.22</v>
          </cell>
        </row>
        <row r="7228">
          <cell r="G7228">
            <v>95338</v>
          </cell>
          <cell r="H7228" t="str">
            <v>CURSO DE CAPACITAÇÃO PARA IMPERMEABILIZADOR (ENCARGOS COMPLEMENTARES) - HORISTA</v>
          </cell>
          <cell r="I7228" t="str">
            <v>H</v>
          </cell>
          <cell r="J7228" t="str">
            <v>COEFICIENTE DE REPRESENTATIVIDADE</v>
          </cell>
          <cell r="K7228">
            <v>0.4</v>
          </cell>
        </row>
        <row r="7229">
          <cell r="G7229">
            <v>95339</v>
          </cell>
          <cell r="H7229" t="str">
            <v>CURSO DE CAPACITAÇÃO PARA MAÇARIQUEIRO (ENCARGOS COMPLEMENTARES) - HORISTA</v>
          </cell>
          <cell r="I7229" t="str">
            <v>H</v>
          </cell>
          <cell r="J7229" t="str">
            <v>COEFICIENTE DE REPRESENTATIVIDADE</v>
          </cell>
          <cell r="K7229">
            <v>0.31</v>
          </cell>
        </row>
        <row r="7230">
          <cell r="G7230">
            <v>95340</v>
          </cell>
          <cell r="H7230" t="str">
            <v>CURSO DE CAPACITAÇÃO PARA MARCENEIRO (ENCARGOS COMPLEMENTARES) - HORISTA</v>
          </cell>
          <cell r="I7230" t="str">
            <v>H</v>
          </cell>
          <cell r="J7230" t="str">
            <v>COEFICIENTE DE REPRESENTATIVIDADE</v>
          </cell>
          <cell r="K7230">
            <v>0.28000000000000003</v>
          </cell>
        </row>
        <row r="7231">
          <cell r="G7231">
            <v>95341</v>
          </cell>
          <cell r="H7231" t="str">
            <v>CURSO DE CAPACITAÇÃO PARA MARMORISTA/GRANITEIRO (ENCARGOS COMPLEMENTARES) - HORISTA</v>
          </cell>
          <cell r="I7231" t="str">
            <v>H</v>
          </cell>
          <cell r="J7231" t="str">
            <v>COEFICIENTE DE REPRESENTATIVIDADE</v>
          </cell>
          <cell r="K7231">
            <v>0.3</v>
          </cell>
        </row>
        <row r="7232">
          <cell r="G7232">
            <v>95342</v>
          </cell>
          <cell r="H7232" t="str">
            <v>CURSO DE CAPACITAÇÃO PARA MECÂNICO DE EQUIPAMENTOS PESADOS (ENCARGOS COMPLEMENTARES) - HORISTA</v>
          </cell>
          <cell r="I7232" t="str">
            <v>H</v>
          </cell>
          <cell r="J7232" t="str">
            <v>COEFICIENTE DE REPRESENTATIVIDADE</v>
          </cell>
          <cell r="K7232">
            <v>0.24</v>
          </cell>
        </row>
        <row r="7233">
          <cell r="G7233">
            <v>95343</v>
          </cell>
          <cell r="H7233" t="str">
            <v>CURSO DE CAPACITAÇÃO PARA MONTADOR  DE TUBO AÇO/EQUIPAMENTOS (ENCARGOS COMPLEMENTARES) - HORISTA</v>
          </cell>
          <cell r="I7233" t="str">
            <v>H</v>
          </cell>
          <cell r="J7233" t="str">
            <v>COEFICIENTE DE REPRESENTATIVIDADE</v>
          </cell>
          <cell r="K7233">
            <v>0.34</v>
          </cell>
        </row>
        <row r="7234">
          <cell r="G7234">
            <v>95344</v>
          </cell>
          <cell r="H7234" t="str">
            <v>CURSO DE CAPACITAÇÃO PARA MONTADOR DE ESTRUTURA METÁLICA (ENCARGOS COMPLEMENTARES) - HORISTA</v>
          </cell>
          <cell r="I7234" t="str">
            <v>H</v>
          </cell>
          <cell r="J7234" t="str">
            <v>COEFICIENTE DE REPRESENTATIVIDADE</v>
          </cell>
          <cell r="K7234">
            <v>0.23</v>
          </cell>
        </row>
        <row r="7235">
          <cell r="G7235">
            <v>95345</v>
          </cell>
          <cell r="H7235" t="str">
            <v>CURSO DE CAPACITAÇÃO PARA MONTADOR ELETROMECÂNICO (ENCARGOS COMPLEMENTARES) - HORISTA</v>
          </cell>
          <cell r="I7235" t="str">
            <v>H</v>
          </cell>
          <cell r="J7235" t="str">
            <v>COEFICIENTE DE REPRESENTATIVIDADE</v>
          </cell>
          <cell r="K7235">
            <v>0.68</v>
          </cell>
        </row>
        <row r="7236">
          <cell r="G7236">
            <v>95346</v>
          </cell>
          <cell r="H7236" t="str">
            <v>CURSO DE CAPACITAÇÃO PARA MOTORISTA DE BASCULANTE (ENCARGOS COMPLEMENTARES) - HORISTA</v>
          </cell>
          <cell r="I7236" t="str">
            <v>H</v>
          </cell>
          <cell r="J7236" t="str">
            <v>COEFICIENTE DE REPRESENTATIVIDADE</v>
          </cell>
          <cell r="K7236">
            <v>0.1</v>
          </cell>
        </row>
        <row r="7237">
          <cell r="G7237">
            <v>95347</v>
          </cell>
          <cell r="H7237" t="str">
            <v>CURSO DE CAPACITAÇÃO PARA MOTORISTA DE CAMINHÃO (ENCARGOS COMPLEMENTARES) - HORISTA</v>
          </cell>
          <cell r="I7237" t="str">
            <v>H</v>
          </cell>
          <cell r="J7237" t="str">
            <v>COEFICIENTE DE REPRESENTATIVIDADE</v>
          </cell>
          <cell r="K7237">
            <v>0.1</v>
          </cell>
        </row>
        <row r="7238">
          <cell r="G7238">
            <v>95348</v>
          </cell>
          <cell r="H7238" t="str">
            <v>CURSO DE CAPACITAÇÃO PARA MOTORISTA DE CAMINHÃO E CARRETA (ENCARGOS COMPLEMENTARES) - HORISTA</v>
          </cell>
          <cell r="I7238" t="str">
            <v>H</v>
          </cell>
          <cell r="J7238" t="str">
            <v>COEFICIENTE DE REPRESENTATIVIDADE</v>
          </cell>
          <cell r="K7238">
            <v>0.14000000000000001</v>
          </cell>
        </row>
        <row r="7239">
          <cell r="G7239">
            <v>95349</v>
          </cell>
          <cell r="H7239" t="str">
            <v>CURSO DE CAPACITAÇÃO PARA MOTORISTA DE VEÍCULO LEVE (ENCARGOS COMPLEMENTARES) - HORISTA</v>
          </cell>
          <cell r="I7239" t="str">
            <v>H</v>
          </cell>
          <cell r="J7239" t="str">
            <v>COEFICIENTE DE REPRESENTATIVIDADE</v>
          </cell>
          <cell r="K7239">
            <v>0.09</v>
          </cell>
        </row>
        <row r="7240">
          <cell r="G7240">
            <v>95350</v>
          </cell>
          <cell r="H7240" t="str">
            <v>CURSO DE CAPACITAÇÃO PARA MOTORISTA DE VEÍCULO PESADO (ENCARGOS COMPLEMENTARES) - HORISTA</v>
          </cell>
          <cell r="I7240" t="str">
            <v>H</v>
          </cell>
          <cell r="J7240" t="str">
            <v>COEFICIENTE DE REPRESENTATIVIDADE</v>
          </cell>
          <cell r="K7240">
            <v>0.12</v>
          </cell>
        </row>
        <row r="7241">
          <cell r="G7241">
            <v>95351</v>
          </cell>
          <cell r="H7241" t="str">
            <v>CURSO DE CAPACITAÇÃO PARA MOTORISTA OPERADOR DE MUNCK (ENCARGOS COMPLEMENTARES) - HORISTA</v>
          </cell>
          <cell r="I7241" t="str">
            <v>H</v>
          </cell>
          <cell r="J7241" t="str">
            <v>COEFICIENTE DE REPRESENTATIVIDADE</v>
          </cell>
          <cell r="K7241">
            <v>0.35</v>
          </cell>
        </row>
        <row r="7242">
          <cell r="G7242">
            <v>95352</v>
          </cell>
          <cell r="H7242" t="str">
            <v>CURSO DE CAPACITAÇÃO PARA NIVELADOR (ENCARGOS COMPLEMENTARES) - HORISTA</v>
          </cell>
          <cell r="I7242" t="str">
            <v>H</v>
          </cell>
          <cell r="J7242" t="str">
            <v>COEFICIENTE DE REPRESENTATIVIDADE</v>
          </cell>
          <cell r="K7242">
            <v>0.17</v>
          </cell>
        </row>
        <row r="7243">
          <cell r="G7243">
            <v>95354</v>
          </cell>
          <cell r="H7243" t="str">
            <v>CURSO DE CAPACITAÇÃO PARA OPERADOR DE BETONEIRA (CAMINHÃO) (ENCARGOS COMPLEMENTARES) - HORISTA</v>
          </cell>
          <cell r="I7243" t="str">
            <v>H</v>
          </cell>
          <cell r="J7243" t="str">
            <v>COEFICIENTE DE REPRESENTATIVIDADE</v>
          </cell>
          <cell r="K7243">
            <v>0.15</v>
          </cell>
        </row>
        <row r="7244">
          <cell r="G7244">
            <v>95355</v>
          </cell>
          <cell r="H7244" t="str">
            <v>CURSO DE CAPACITAÇÃO PARA OPERADOR DE COMPRESSOR OU COMPRESSORISTA (ENCARGOS COMPLEMENTARES) - HORISTA</v>
          </cell>
          <cell r="I7244" t="str">
            <v>H</v>
          </cell>
          <cell r="J7244" t="str">
            <v>COEFICIENTE DE REPRESENTATIVIDADE</v>
          </cell>
          <cell r="K7244">
            <v>0.16</v>
          </cell>
        </row>
        <row r="7245">
          <cell r="G7245">
            <v>95356</v>
          </cell>
          <cell r="H7245" t="str">
            <v>CURSO DE CAPACITAÇÃO PARA OPERADOR DE DEMARCADORA DE FAIXAS (ENCARGOS COMPLEMENTARES) - HORISTA</v>
          </cell>
          <cell r="I7245" t="str">
            <v>H</v>
          </cell>
          <cell r="J7245" t="str">
            <v>COEFICIENTE DE REPRESENTATIVIDADE</v>
          </cell>
          <cell r="K7245">
            <v>0.19</v>
          </cell>
        </row>
        <row r="7246">
          <cell r="G7246">
            <v>95357</v>
          </cell>
          <cell r="H7246" t="str">
            <v>CURSO DE CAPACITAÇÃO PARA OPERADOR DE ESCAVADEIRA (ENCARGOS COMPLEMENTARES) - HORISTA</v>
          </cell>
          <cell r="I7246" t="str">
            <v>H</v>
          </cell>
          <cell r="J7246" t="str">
            <v>COLETADO</v>
          </cell>
          <cell r="K7246">
            <v>0.28999999999999998</v>
          </cell>
        </row>
        <row r="7247">
          <cell r="G7247">
            <v>95358</v>
          </cell>
          <cell r="H7247" t="str">
            <v>CURSO DE CAPACITAÇÃO PARA OPERADOR DE GUINCHO (ENCARGOS COMPLEMENTARES) - HORISTA</v>
          </cell>
          <cell r="I7247" t="str">
            <v>H</v>
          </cell>
          <cell r="J7247" t="str">
            <v>COEFICIENTE DE REPRESENTATIVIDADE</v>
          </cell>
          <cell r="K7247">
            <v>0.33</v>
          </cell>
        </row>
        <row r="7248">
          <cell r="G7248">
            <v>95359</v>
          </cell>
          <cell r="H7248" t="str">
            <v>CURSO DE CAPACITAÇÃO PARA OPERADOR DE GUINDASTE (ENCARGOS COMPLEMENTARES) - HORISTA</v>
          </cell>
          <cell r="I7248" t="str">
            <v>H</v>
          </cell>
          <cell r="J7248" t="str">
            <v>COEFICIENTE DE REPRESENTATIVIDADE</v>
          </cell>
          <cell r="K7248">
            <v>0.31</v>
          </cell>
        </row>
        <row r="7249">
          <cell r="G7249">
            <v>95360</v>
          </cell>
          <cell r="H7249" t="str">
            <v>CURSO DE CAPACITAÇÃO PARA OPERADOR DE MÁQUINAS E EQUIPAMENTOS (ENCARGOS COMPLEMENTARES) - HORISTA</v>
          </cell>
          <cell r="I7249" t="str">
            <v>H</v>
          </cell>
          <cell r="J7249" t="str">
            <v>COEFICIENTE DE REPRESENTATIVIDADE</v>
          </cell>
          <cell r="K7249">
            <v>0.25</v>
          </cell>
        </row>
        <row r="7250">
          <cell r="G7250">
            <v>95361</v>
          </cell>
          <cell r="H7250" t="str">
            <v>CURSO DE CAPACITAÇÃO PARA OPERADOR DE MARTELETE OU MARTELETEIRO (ENCARGOS COMPLEMENTARES) - HORISTA</v>
          </cell>
          <cell r="I7250" t="str">
            <v>H</v>
          </cell>
          <cell r="J7250" t="str">
            <v>COEFICIENTE DE REPRESENTATIVIDADE</v>
          </cell>
          <cell r="K7250">
            <v>0.15</v>
          </cell>
        </row>
        <row r="7251">
          <cell r="G7251">
            <v>95362</v>
          </cell>
          <cell r="H7251" t="str">
            <v>CURSO DE CAPACITAÇÃO PARA OPERADOR DE MOTO-ESCREIPER (ENCARGOS COMPLEMENTARES) - HORISTA</v>
          </cell>
          <cell r="I7251" t="str">
            <v>H</v>
          </cell>
          <cell r="J7251" t="str">
            <v>COEFICIENTE DE REPRESENTATIVIDADE</v>
          </cell>
          <cell r="K7251">
            <v>0.19</v>
          </cell>
        </row>
        <row r="7252">
          <cell r="G7252">
            <v>95363</v>
          </cell>
          <cell r="H7252" t="str">
            <v>CURSO DE CAPACITAÇÃO PARA OPERADOR DE MOTONIVELADORA (ENCARGOS COMPLEMENTARES) - HORISTA</v>
          </cell>
          <cell r="I7252" t="str">
            <v>H</v>
          </cell>
          <cell r="J7252" t="str">
            <v>COEFICIENTE DE REPRESENTATIVIDADE</v>
          </cell>
          <cell r="K7252">
            <v>0.24</v>
          </cell>
        </row>
        <row r="7253">
          <cell r="G7253">
            <v>95364</v>
          </cell>
          <cell r="H7253" t="str">
            <v>CURSO DE CAPACITAÇÃO PARA OPERADOR DE PÁ CARREGADEIRA (ENCARGOS COMPLEMENTARES) - HORISTA</v>
          </cell>
          <cell r="I7253" t="str">
            <v>H</v>
          </cell>
          <cell r="J7253" t="str">
            <v>COEFICIENTE DE REPRESENTATIVIDADE</v>
          </cell>
          <cell r="K7253">
            <v>0.21</v>
          </cell>
        </row>
        <row r="7254">
          <cell r="G7254">
            <v>95365</v>
          </cell>
          <cell r="H7254" t="str">
            <v>CURSO DE CAPACITAÇÃO PARA OPERADOR DE PAVIMENTADORA (ENCARGOS COMPLEMENTARES) - HORISTA</v>
          </cell>
          <cell r="I7254" t="str">
            <v>H</v>
          </cell>
          <cell r="J7254" t="str">
            <v>COEFICIENTE DE REPRESENTATIVIDADE</v>
          </cell>
          <cell r="K7254">
            <v>0.2</v>
          </cell>
        </row>
        <row r="7255">
          <cell r="G7255">
            <v>95366</v>
          </cell>
          <cell r="H7255" t="str">
            <v>CURSO DE CAPACITAÇÃO PARA OPERADOR DE ROLO COMPACTADOR (ENCARGOS COMPLEMENTARES) - HORISTA</v>
          </cell>
          <cell r="I7255" t="str">
            <v>H</v>
          </cell>
          <cell r="J7255" t="str">
            <v>COEFICIENTE DE REPRESENTATIVIDADE</v>
          </cell>
          <cell r="K7255">
            <v>0.15</v>
          </cell>
        </row>
        <row r="7256">
          <cell r="G7256">
            <v>95367</v>
          </cell>
          <cell r="H7256" t="str">
            <v>CURSO DE CAPACITAÇÃO PARA OPERADOR DE USINA DE ASFALTO, DE SOLOS OU DE CONCRETO (ENCARGOS COMPLEMENTARES) - HORISTA</v>
          </cell>
          <cell r="I7256" t="str">
            <v>H</v>
          </cell>
          <cell r="J7256" t="str">
            <v>COEFICIENTE DE REPRESENTATIVIDADE</v>
          </cell>
          <cell r="K7256">
            <v>0.17</v>
          </cell>
        </row>
        <row r="7257">
          <cell r="G7257">
            <v>95368</v>
          </cell>
          <cell r="H7257" t="str">
            <v>CURSO DE CAPACITAÇÃO PARA OPERADOR JATO DE AREIA OU JATISTA (ENCARGOS COMPLEMENTARES) - HORISTA</v>
          </cell>
          <cell r="I7257" t="str">
            <v>H</v>
          </cell>
          <cell r="J7257" t="str">
            <v>COEFICIENTE DE REPRESENTATIVIDADE</v>
          </cell>
          <cell r="K7257">
            <v>0.26</v>
          </cell>
        </row>
        <row r="7258">
          <cell r="G7258">
            <v>95369</v>
          </cell>
          <cell r="H7258" t="str">
            <v>CURSO DE CAPACITAÇÃO PARA OPERADOR PARA BATE ESTACAS (ENCARGOS COMPLEMENTARES) - HORISTA</v>
          </cell>
          <cell r="I7258" t="str">
            <v>H</v>
          </cell>
          <cell r="J7258" t="str">
            <v>COEFICIENTE DE REPRESENTATIVIDADE</v>
          </cell>
          <cell r="K7258">
            <v>0.21</v>
          </cell>
        </row>
        <row r="7259">
          <cell r="G7259">
            <v>95370</v>
          </cell>
          <cell r="H7259" t="str">
            <v>CURSO DE CAPACITAÇÃO PARA PASTILHEIRO (ENCARGOS COMPLEMENTARES) - HORISTA</v>
          </cell>
          <cell r="I7259" t="str">
            <v>H</v>
          </cell>
          <cell r="J7259" t="str">
            <v>COEFICIENTE DE REPRESENTATIVIDADE</v>
          </cell>
          <cell r="K7259">
            <v>0.28000000000000003</v>
          </cell>
        </row>
        <row r="7260">
          <cell r="G7260">
            <v>95371</v>
          </cell>
          <cell r="H7260" t="str">
            <v>CURSO DE CAPACITAÇÃO PARA PEDREIRO (ENCARGOS COMPLEMENTARES) - HORISTA</v>
          </cell>
          <cell r="I7260" t="str">
            <v>H</v>
          </cell>
          <cell r="J7260" t="str">
            <v>COLETADO</v>
          </cell>
          <cell r="K7260">
            <v>0.4</v>
          </cell>
        </row>
        <row r="7261">
          <cell r="G7261">
            <v>95372</v>
          </cell>
          <cell r="H7261" t="str">
            <v>CURSO DE CAPACITAÇÃO PARA PINTOR (ENCARGOS COMPLEMENTARES) - HORISTA</v>
          </cell>
          <cell r="I7261" t="str">
            <v>H</v>
          </cell>
          <cell r="J7261" t="str">
            <v>COLETADO</v>
          </cell>
          <cell r="K7261">
            <v>0.28000000000000003</v>
          </cell>
        </row>
        <row r="7262">
          <cell r="G7262">
            <v>95373</v>
          </cell>
          <cell r="H7262" t="str">
            <v>CURSO DE CAPACITAÇÃO PARA PINTOR DE LETREIROS (ENCARGOS COMPLEMENTARES) - HORISTA</v>
          </cell>
          <cell r="I7262" t="str">
            <v>H</v>
          </cell>
          <cell r="J7262" t="str">
            <v>COEFICIENTE DE REPRESENTATIVIDADE</v>
          </cell>
          <cell r="K7262">
            <v>0.27</v>
          </cell>
        </row>
        <row r="7263">
          <cell r="G7263">
            <v>95374</v>
          </cell>
          <cell r="H7263" t="str">
            <v>CURSO DE CAPACITAÇÃO PARA PINTOR PARA TINTA EPÓXI (ENCARGOS COMPLEMENTARES) - HORISTA</v>
          </cell>
          <cell r="I7263" t="str">
            <v>H</v>
          </cell>
          <cell r="J7263" t="str">
            <v>COEFICIENTE DE REPRESENTATIVIDADE</v>
          </cell>
          <cell r="K7263">
            <v>0.28000000000000003</v>
          </cell>
        </row>
        <row r="7264">
          <cell r="G7264">
            <v>95375</v>
          </cell>
          <cell r="H7264" t="str">
            <v>CURSO DE CAPACITAÇÃO PARA POCEIRO (ENCARGOS COMPLEMENTARES) - HORISTA</v>
          </cell>
          <cell r="I7264" t="str">
            <v>H</v>
          </cell>
          <cell r="J7264" t="str">
            <v>COEFICIENTE DE REPRESENTATIVIDADE</v>
          </cell>
          <cell r="K7264">
            <v>0.41</v>
          </cell>
        </row>
        <row r="7265">
          <cell r="G7265">
            <v>95376</v>
          </cell>
          <cell r="H7265" t="str">
            <v>CURSO DE CAPACITAÇÃO PARA RASTELEIRO (ENCARGOS COMPLEMENTARES) - HORISTA</v>
          </cell>
          <cell r="I7265" t="str">
            <v>H</v>
          </cell>
          <cell r="J7265" t="str">
            <v>COEFICIENTE DE REPRESENTATIVIDADE</v>
          </cell>
          <cell r="K7265">
            <v>0.08</v>
          </cell>
        </row>
        <row r="7266">
          <cell r="G7266">
            <v>95377</v>
          </cell>
          <cell r="H7266" t="str">
            <v>CURSO DE CAPACITAÇÃO PARA SERRALHEIRO (ENCARGOS COMPLEMENTARES) - HORISTA</v>
          </cell>
          <cell r="I7266" t="str">
            <v>H</v>
          </cell>
          <cell r="J7266" t="str">
            <v>COEFICIENTE DE REPRESENTATIVIDADE</v>
          </cell>
          <cell r="K7266">
            <v>0.22</v>
          </cell>
        </row>
        <row r="7267">
          <cell r="G7267">
            <v>95378</v>
          </cell>
          <cell r="H7267" t="str">
            <v>CURSO DE CAPACITAÇÃO PARA SERVENTE (ENCARGOS COMPLEMENTARES) - HORISTA</v>
          </cell>
          <cell r="I7267" t="str">
            <v>H</v>
          </cell>
          <cell r="J7267" t="str">
            <v>COLETADO</v>
          </cell>
          <cell r="K7267">
            <v>0.26</v>
          </cell>
        </row>
        <row r="7268">
          <cell r="G7268">
            <v>95379</v>
          </cell>
          <cell r="H7268" t="str">
            <v>CURSO DE CAPACITAÇÃO PARA SOLDADOR (ENCARGOS COMPLEMENTARES) - HORISTA</v>
          </cell>
          <cell r="I7268" t="str">
            <v>H</v>
          </cell>
          <cell r="J7268" t="str">
            <v>COLETADO</v>
          </cell>
          <cell r="K7268">
            <v>0.22</v>
          </cell>
        </row>
        <row r="7269">
          <cell r="G7269">
            <v>95380</v>
          </cell>
          <cell r="H7269" t="str">
            <v>CURSO DE CAPACITAÇÃO PARA SOLDADOR A (PARA SOLDA A SER TESTADA COM RAIOS  X ) (ENCARGOS COMPLEMENTARES) - HORISTA</v>
          </cell>
          <cell r="I7269" t="str">
            <v>H</v>
          </cell>
          <cell r="J7269" t="str">
            <v>COEFICIENTE DE REPRESENTATIVIDADE</v>
          </cell>
          <cell r="K7269">
            <v>0.3</v>
          </cell>
        </row>
        <row r="7270">
          <cell r="G7270">
            <v>95382</v>
          </cell>
          <cell r="H7270" t="str">
            <v>CURSO DE CAPACITAÇÃO PARA TAQUEADOR OU TAQUEIRO (ENCARGOS COMPLEMENTARES) - HORISTA</v>
          </cell>
          <cell r="I7270" t="str">
            <v>H</v>
          </cell>
          <cell r="J7270" t="str">
            <v>COEFICIENTE DE REPRESENTATIVIDADE</v>
          </cell>
          <cell r="K7270">
            <v>0.22</v>
          </cell>
        </row>
        <row r="7271">
          <cell r="G7271">
            <v>95383</v>
          </cell>
          <cell r="H7271" t="str">
            <v>CURSO DE CAPACITAÇÃO PARA TÉCNICO DE LABORATÓRIO (ENCARGOS COMPLEMENTARES) - HORISTA</v>
          </cell>
          <cell r="I7271" t="str">
            <v>H</v>
          </cell>
          <cell r="J7271" t="str">
            <v>COEFICIENTE DE REPRESENTATIVIDADE</v>
          </cell>
          <cell r="K7271">
            <v>0.26</v>
          </cell>
        </row>
        <row r="7272">
          <cell r="G7272">
            <v>95384</v>
          </cell>
          <cell r="H7272" t="str">
            <v>CURSO DE CAPACITAÇÃO PARA TÉCNICO DE SONDAGEM (ENCARGOS COMPLEMENTARES) - HORISTA</v>
          </cell>
          <cell r="I7272" t="str">
            <v>H</v>
          </cell>
          <cell r="J7272" t="str">
            <v>COEFICIENTE DE REPRESENTATIVIDADE</v>
          </cell>
          <cell r="K7272">
            <v>0.4</v>
          </cell>
        </row>
        <row r="7273">
          <cell r="G7273">
            <v>95385</v>
          </cell>
          <cell r="H7273" t="str">
            <v>CURSO DE CAPACITAÇÃO PARA TELHADISTA (ENCARGOS COMPLEMENTARES) - HORISTA</v>
          </cell>
          <cell r="I7273" t="str">
            <v>H</v>
          </cell>
          <cell r="J7273" t="str">
            <v>COEFICIENTE DE REPRESENTATIVIDADE</v>
          </cell>
          <cell r="K7273">
            <v>0.22</v>
          </cell>
        </row>
        <row r="7274">
          <cell r="G7274">
            <v>95386</v>
          </cell>
          <cell r="H7274" t="str">
            <v>CURSO DE CAPACITAÇÃO PARA TRATORISTA (ENCARGOS COMPLEMENTARES) - HORISTA</v>
          </cell>
          <cell r="I7274" t="str">
            <v>H</v>
          </cell>
          <cell r="J7274" t="str">
            <v>COEFICIENTE DE REPRESENTATIVIDADE</v>
          </cell>
          <cell r="K7274">
            <v>0.26</v>
          </cell>
        </row>
        <row r="7275">
          <cell r="G7275">
            <v>95387</v>
          </cell>
          <cell r="H7275" t="str">
            <v>CURSO DE CAPACITAÇÃO PARA VIDRACEIRO (ENCARGOS COMPLEMENTARES) - HORISTA</v>
          </cell>
          <cell r="I7275" t="str">
            <v>H</v>
          </cell>
          <cell r="J7275" t="str">
            <v>COEFICIENTE DE REPRESENTATIVIDADE</v>
          </cell>
          <cell r="K7275">
            <v>0.21</v>
          </cell>
        </row>
        <row r="7276">
          <cell r="G7276">
            <v>95388</v>
          </cell>
          <cell r="H7276" t="str">
            <v>CURSO DE CAPACITAÇÃO PARA VIGIA NOTURNO (ENCARGOS COMPLEMENTARES) - HORISTA</v>
          </cell>
          <cell r="I7276" t="str">
            <v>H</v>
          </cell>
          <cell r="J7276" t="str">
            <v>COEFICIENTE DE REPRESENTATIVIDADE</v>
          </cell>
          <cell r="K7276">
            <v>0.09</v>
          </cell>
        </row>
        <row r="7277">
          <cell r="G7277">
            <v>95389</v>
          </cell>
          <cell r="H7277" t="str">
            <v>CURSO DE CAPACITAÇÃO PARA OPERADOR DE BETONEIRA ESTACIONÁRIA/MISTURADOR (ENCARGOS COMPLEMENTARES) - HORISTA</v>
          </cell>
          <cell r="I7277" t="str">
            <v>H</v>
          </cell>
          <cell r="J7277" t="str">
            <v>COEFICIENTE DE REPRESENTATIVIDADE</v>
          </cell>
          <cell r="K7277">
            <v>0.15</v>
          </cell>
        </row>
        <row r="7278">
          <cell r="G7278">
            <v>95390</v>
          </cell>
          <cell r="H7278" t="str">
            <v>CURSO DE CAPACITAÇÃO PARA JARDINEIRO (ENCARGOS COMPLEMENTARES) - HORISTA</v>
          </cell>
          <cell r="I7278" t="str">
            <v>H</v>
          </cell>
          <cell r="J7278" t="str">
            <v>COEFICIENTE DE REPRESENTATIVIDADE</v>
          </cell>
          <cell r="K7278">
            <v>0.08</v>
          </cell>
        </row>
        <row r="7279">
          <cell r="G7279">
            <v>95391</v>
          </cell>
          <cell r="H7279" t="str">
            <v>CURSO DE CAPACITAÇÃO PARA DESENHISTA DETALHISTA (ENCARGOS COMPLEMENTARES) - HORISTA</v>
          </cell>
          <cell r="I7279" t="str">
            <v>H</v>
          </cell>
          <cell r="J7279" t="str">
            <v>COEFICIENTE DE REPRESENTATIVIDADE</v>
          </cell>
          <cell r="K7279">
            <v>0.11</v>
          </cell>
        </row>
        <row r="7280">
          <cell r="G7280">
            <v>95392</v>
          </cell>
          <cell r="H7280" t="str">
            <v>CURSO DE CAPACITAÇÃO PARA ALMOXARIFE (ENCARGOS COMPLEMENTARES) - HORISTA</v>
          </cell>
          <cell r="I7280" t="str">
            <v>H</v>
          </cell>
          <cell r="J7280" t="str">
            <v>COLETADO</v>
          </cell>
          <cell r="K7280">
            <v>0.09</v>
          </cell>
        </row>
        <row r="7281">
          <cell r="G7281">
            <v>95393</v>
          </cell>
          <cell r="H7281" t="str">
            <v>CURSO DE CAPACITAÇÃO PARA APONTADOR OU APROPRIADOR (ENCARGOS COMPLEMENTARES) - HORISTA</v>
          </cell>
          <cell r="I7281" t="str">
            <v>H</v>
          </cell>
          <cell r="J7281" t="str">
            <v>COEFICIENTE DE REPRESENTATIVIDADE</v>
          </cell>
          <cell r="K7281">
            <v>0.35</v>
          </cell>
        </row>
        <row r="7282">
          <cell r="G7282">
            <v>95394</v>
          </cell>
          <cell r="H7282" t="str">
            <v>CURSO DE CAPACITAÇÃO PARA ARQUITETO DE OBRA JÚNIOR (ENCARGOS COMPLEMENTARES) - HORISTA</v>
          </cell>
          <cell r="I7282" t="str">
            <v>H</v>
          </cell>
          <cell r="J7282" t="str">
            <v>COEFICIENTE DE REPRESENTATIVIDADE</v>
          </cell>
          <cell r="K7282">
            <v>0.6</v>
          </cell>
        </row>
        <row r="7283">
          <cell r="G7283">
            <v>95395</v>
          </cell>
          <cell r="H7283" t="str">
            <v>CURSO DE CAPACITAÇÃO PARA ARQUITETO DE OBRA PLENO (ENCARGOS COMPLEMENTARES) - HORISTA</v>
          </cell>
          <cell r="I7283" t="str">
            <v>H</v>
          </cell>
          <cell r="J7283" t="str">
            <v>COEFICIENTE DE REPRESENTATIVIDADE</v>
          </cell>
          <cell r="K7283">
            <v>0.85</v>
          </cell>
        </row>
        <row r="7284">
          <cell r="G7284">
            <v>95396</v>
          </cell>
          <cell r="H7284" t="str">
            <v>CURSO DE CAPACITAÇÃO PARA ARQUITETO DE OBRA SÊNIOR (ENCARGOS COMPLEMENTARES) - HORISTA</v>
          </cell>
          <cell r="I7284" t="str">
            <v>H</v>
          </cell>
          <cell r="J7284" t="str">
            <v>COEFICIENTE DE REPRESENTATIVIDADE</v>
          </cell>
          <cell r="K7284">
            <v>1.1299999999999999</v>
          </cell>
        </row>
        <row r="7285">
          <cell r="G7285">
            <v>95397</v>
          </cell>
          <cell r="H7285" t="str">
            <v>CURSO DE CAPACITAÇÃO PARA AUXILIAR DE DESENHISTA (ENCARGOS COMPLEMENTARES) - HORISTA</v>
          </cell>
          <cell r="I7285" t="str">
            <v>H</v>
          </cell>
          <cell r="J7285" t="str">
            <v>COEFICIENTE DE REPRESENTATIVIDADE</v>
          </cell>
          <cell r="K7285">
            <v>0.13</v>
          </cell>
        </row>
        <row r="7286">
          <cell r="G7286">
            <v>95398</v>
          </cell>
          <cell r="H7286" t="str">
            <v>CURSO DE CAPACITAÇÃO PARA AUXILIAR DE ESCRITÓRIO (ENCARGOS COMPLEMENTARES) - HORISTA</v>
          </cell>
          <cell r="I7286" t="str">
            <v>H</v>
          </cell>
          <cell r="J7286" t="str">
            <v>COEFICIENTE DE REPRESENTATIVIDADE</v>
          </cell>
          <cell r="K7286">
            <v>0.08</v>
          </cell>
        </row>
        <row r="7287">
          <cell r="G7287">
            <v>95399</v>
          </cell>
          <cell r="H7287" t="str">
            <v>CURSO DE CAPACITAÇÃO PARA DESENHISTA COPISTA (ENCARGOS COMPLEMENTARES) - HORISTA</v>
          </cell>
          <cell r="I7287" t="str">
            <v>H</v>
          </cell>
          <cell r="J7287" t="str">
            <v>COEFICIENTE DE REPRESENTATIVIDADE</v>
          </cell>
          <cell r="K7287">
            <v>0.14000000000000001</v>
          </cell>
        </row>
        <row r="7288">
          <cell r="G7288">
            <v>95400</v>
          </cell>
          <cell r="H7288" t="str">
            <v>CURSO DE CAPACITAÇÃO PARA DESENHISTA PROJETISTA (ENCARGOS COMPLEMENTARES) - HORISTA</v>
          </cell>
          <cell r="I7288" t="str">
            <v>H</v>
          </cell>
          <cell r="J7288" t="str">
            <v>COEFICIENTE DE REPRESENTATIVIDADE</v>
          </cell>
          <cell r="K7288">
            <v>0.18</v>
          </cell>
        </row>
        <row r="7289">
          <cell r="G7289">
            <v>95401</v>
          </cell>
          <cell r="H7289" t="str">
            <v>CURSO DE CAPACITAÇÃO PARA ENCARREGADO GERAL (ENCARGOS COMPLEMENTARES) - HORISTA</v>
          </cell>
          <cell r="I7289" t="str">
            <v>H</v>
          </cell>
          <cell r="J7289" t="str">
            <v>COLETADO</v>
          </cell>
          <cell r="K7289">
            <v>0.89</v>
          </cell>
        </row>
        <row r="7290">
          <cell r="G7290">
            <v>95402</v>
          </cell>
          <cell r="H7290" t="str">
            <v>CURSO DE CAPACITAÇÃO PARA ENGENHEIRO CIVIL DE OBRA JÚNIOR (ENCARGOS COMPLEMENTARES) - HORISTA</v>
          </cell>
          <cell r="I7290" t="str">
            <v>H</v>
          </cell>
          <cell r="J7290" t="str">
            <v>COLETADO</v>
          </cell>
          <cell r="K7290">
            <v>1.45</v>
          </cell>
        </row>
        <row r="7291">
          <cell r="G7291">
            <v>95403</v>
          </cell>
          <cell r="H7291" t="str">
            <v>CURSO DE CAPACITAÇÃO PARA ENGENHEIRO CIVIL DE OBRA PLENO (ENCARGOS COMPLEMENTARES) - HORISTA</v>
          </cell>
          <cell r="I7291" t="str">
            <v>H</v>
          </cell>
          <cell r="J7291" t="str">
            <v>COEFICIENTE DE REPRESENTATIVIDADE</v>
          </cell>
          <cell r="K7291">
            <v>1.65</v>
          </cell>
        </row>
        <row r="7292">
          <cell r="G7292">
            <v>95404</v>
          </cell>
          <cell r="H7292" t="str">
            <v>CURSO DE CAPACITAÇÃO PARA ENGENHEIRO CIVIL DE OBRA SÊNIOR (ENCARGOS COMPLEMENTARES) - HORISTA</v>
          </cell>
          <cell r="I7292" t="str">
            <v>H</v>
          </cell>
          <cell r="J7292" t="str">
            <v>COEFICIENTE DE REPRESENTATIVIDADE</v>
          </cell>
          <cell r="K7292">
            <v>2.2599999999999998</v>
          </cell>
        </row>
        <row r="7293">
          <cell r="G7293">
            <v>95405</v>
          </cell>
          <cell r="H7293" t="str">
            <v>CURSO DE CAPACITAÇÃO PARA MESTRE DE OBRAS (ENCARGOS COMPLEMENTARES) - HORISTA</v>
          </cell>
          <cell r="I7293" t="str">
            <v>H</v>
          </cell>
          <cell r="J7293" t="str">
            <v>COEFICIENTE DE REPRESENTATIVIDADE</v>
          </cell>
          <cell r="K7293">
            <v>1.45</v>
          </cell>
        </row>
        <row r="7294">
          <cell r="G7294">
            <v>95406</v>
          </cell>
          <cell r="H7294" t="str">
            <v>CURSO DE CAPACITAÇÃO PARA TOPÓGRAFO (ENCARGOS COMPLEMENTARES) - HORISTA</v>
          </cell>
          <cell r="I7294" t="str">
            <v>H</v>
          </cell>
          <cell r="J7294" t="str">
            <v>COLETADO</v>
          </cell>
          <cell r="K7294">
            <v>0.3</v>
          </cell>
        </row>
        <row r="7295">
          <cell r="G7295">
            <v>95407</v>
          </cell>
          <cell r="H7295" t="str">
            <v>CURSO DE CAPACITAÇÃO PARA ENGENHEIRO ELETRICISTA (ENCARGOS COMPLEMENTARES) - HORISTA</v>
          </cell>
          <cell r="I7295" t="str">
            <v>H</v>
          </cell>
          <cell r="J7295" t="str">
            <v>COEFICIENTE DE REPRESENTATIVIDADE</v>
          </cell>
          <cell r="K7295">
            <v>3.36</v>
          </cell>
        </row>
        <row r="7296">
          <cell r="G7296">
            <v>95408</v>
          </cell>
          <cell r="H7296" t="str">
            <v>CURSO DE CAPACITAÇÃO  PARA MOTORISTA DE CAMINHÃO (ENCARGOS COMPLEMENTARES) - MENSALISTA</v>
          </cell>
          <cell r="I7296" t="str">
            <v>MES</v>
          </cell>
          <cell r="J7296" t="str">
            <v>COEFICIENTE DE REPRESENTATIVIDADE</v>
          </cell>
          <cell r="K7296">
            <v>14.29</v>
          </cell>
        </row>
        <row r="7297">
          <cell r="G7297">
            <v>95409</v>
          </cell>
          <cell r="H7297" t="str">
            <v>CURSO DE CAPACITAÇÃO PARA DESENHISTA DETALHISTA (ENCARGOS COMPLEMENTARES) - MENSALISTA</v>
          </cell>
          <cell r="I7297" t="str">
            <v>MES</v>
          </cell>
          <cell r="J7297" t="str">
            <v>COEFICIENTE DE REPRESENTATIVIDADE</v>
          </cell>
          <cell r="K7297">
            <v>15.79</v>
          </cell>
        </row>
        <row r="7298">
          <cell r="G7298">
            <v>95410</v>
          </cell>
          <cell r="H7298" t="str">
            <v>CURSO DE CAPACITAÇÃO PARA DESENHISTA COPISTA (ENCARGOS COMPLEMENTARES) - MENSALISTA</v>
          </cell>
          <cell r="I7298" t="str">
            <v>MES</v>
          </cell>
          <cell r="J7298" t="str">
            <v>COEFICIENTE DE REPRESENTATIVIDADE</v>
          </cell>
          <cell r="K7298">
            <v>19.87</v>
          </cell>
        </row>
        <row r="7299">
          <cell r="G7299">
            <v>95411</v>
          </cell>
          <cell r="H7299" t="str">
            <v>CURSO DE CAPACITAÇÃO PARA DESENHISTA PROJETISTA (ENCARGOS COMPLEMENTARES) - MENSALISTA</v>
          </cell>
          <cell r="I7299" t="str">
            <v>MES</v>
          </cell>
          <cell r="J7299" t="str">
            <v>COEFICIENTE DE REPRESENTATIVIDADE</v>
          </cell>
          <cell r="K7299">
            <v>25.13</v>
          </cell>
        </row>
        <row r="7300">
          <cell r="G7300">
            <v>95412</v>
          </cell>
          <cell r="H7300" t="str">
            <v>CURSO DE CAPACITAÇÃO PARA AUXILIAR DE DESENHISTA (ENCARGOS COMPLEMENTARES) - MENSALISTA</v>
          </cell>
          <cell r="I7300" t="str">
            <v>MES</v>
          </cell>
          <cell r="J7300" t="str">
            <v>COEFICIENTE DE REPRESENTATIVIDADE</v>
          </cell>
          <cell r="K7300">
            <v>17.7</v>
          </cell>
        </row>
        <row r="7301">
          <cell r="G7301">
            <v>95413</v>
          </cell>
          <cell r="H7301" t="str">
            <v>CURSO DE CAPACITAÇÃO PARA ALMOXARIFE (ENCARGOS COMPLEMENTARES) - MENSALISTA</v>
          </cell>
          <cell r="I7301" t="str">
            <v>MES</v>
          </cell>
          <cell r="J7301" t="str">
            <v>COEFICIENTE DE REPRESENTATIVIDADE</v>
          </cell>
          <cell r="K7301">
            <v>13.14</v>
          </cell>
        </row>
        <row r="7302">
          <cell r="G7302">
            <v>95414</v>
          </cell>
          <cell r="H7302" t="str">
            <v>CURSO DE CAPACITAÇÃO PARA APONTADOR OU APROPRIADOR (ENCARGOS COMPLEMENTARES) - MENSALISTA</v>
          </cell>
          <cell r="I7302" t="str">
            <v>MES</v>
          </cell>
          <cell r="J7302" t="str">
            <v>COEFICIENTE DE REPRESENTATIVIDADE</v>
          </cell>
          <cell r="K7302">
            <v>47.62</v>
          </cell>
        </row>
        <row r="7303">
          <cell r="G7303">
            <v>95415</v>
          </cell>
          <cell r="H7303" t="str">
            <v>CURSO DE CAPACITAÇÃO PARA ENGENHEIRO CIVIL DE OBRA JÚNIOR (ENCARGOS COMPLEMENTARES) - MENSALISTA</v>
          </cell>
          <cell r="I7303" t="str">
            <v>MES</v>
          </cell>
          <cell r="J7303" t="str">
            <v>COEFICIENTE DE REPRESENTATIVIDADE</v>
          </cell>
          <cell r="K7303">
            <v>193.02</v>
          </cell>
        </row>
        <row r="7304">
          <cell r="G7304">
            <v>95416</v>
          </cell>
          <cell r="H7304" t="str">
            <v>CURSO DE CAPACITAÇÃO PARA AUXILIAR DE ESCRITÓRIO (ENCARGOS COMPLEMENTARES) - MENSALISTA</v>
          </cell>
          <cell r="I7304" t="str">
            <v>MES</v>
          </cell>
          <cell r="J7304" t="str">
            <v>COEFICIENTE DE REPRESENTATIVIDADE</v>
          </cell>
          <cell r="K7304">
            <v>10.83</v>
          </cell>
        </row>
        <row r="7305">
          <cell r="G7305">
            <v>95417</v>
          </cell>
          <cell r="H7305" t="str">
            <v>CURSO DE CAPACITAÇÃO PARA ENGENHEIRO CIVIL DE OBRA PLENO (ENCARGOS COMPLEMENTARES) - MENSALISTA</v>
          </cell>
          <cell r="I7305" t="str">
            <v>MES</v>
          </cell>
          <cell r="J7305" t="str">
            <v>COEFICIENTE DE REPRESENTATIVIDADE</v>
          </cell>
          <cell r="K7305">
            <v>219.7</v>
          </cell>
        </row>
        <row r="7306">
          <cell r="G7306">
            <v>95418</v>
          </cell>
          <cell r="H7306" t="str">
            <v>CURSO DE CAPACITAÇÃO PARA ENGENHEIRO CIVIL DE OBRA SÊNIOR (ENCARGOS COMPLEMENTARES) - MENSALISTA</v>
          </cell>
          <cell r="I7306" t="str">
            <v>MES</v>
          </cell>
          <cell r="J7306" t="str">
            <v>COEFICIENTE DE REPRESENTATIVIDADE</v>
          </cell>
          <cell r="K7306">
            <v>300.33</v>
          </cell>
        </row>
        <row r="7307">
          <cell r="G7307">
            <v>95419</v>
          </cell>
          <cell r="H7307" t="str">
            <v>CURSO DE CAPACITAÇÃO PARA ARQUITETO JÚNIOR (ENCARGOS COMPLEMENTARES) - MENSALISTA</v>
          </cell>
          <cell r="I7307" t="str">
            <v>MES</v>
          </cell>
          <cell r="J7307" t="str">
            <v>COEFICIENTE DE REPRESENTATIVIDADE</v>
          </cell>
          <cell r="K7307">
            <v>80.17</v>
          </cell>
        </row>
        <row r="7308">
          <cell r="G7308">
            <v>95420</v>
          </cell>
          <cell r="H7308" t="str">
            <v>CURSO DE CAPACITAÇÃO PARA ARQUITETO PLENO (ENCARGOS COMPLEMENTARES) - MENSALISTA</v>
          </cell>
          <cell r="I7308" t="str">
            <v>MES</v>
          </cell>
          <cell r="J7308" t="str">
            <v>COEFICIENTE DE REPRESENTATIVIDADE</v>
          </cell>
          <cell r="K7308">
            <v>113.87</v>
          </cell>
        </row>
        <row r="7309">
          <cell r="G7309">
            <v>95421</v>
          </cell>
          <cell r="H7309" t="str">
            <v>CURSO DE CAPACITAÇÃO PARA ARQUITETO SÊNIOR (ENCARGOS COMPLEMENTARES) - MENSALISTA</v>
          </cell>
          <cell r="I7309" t="str">
            <v>MES</v>
          </cell>
          <cell r="J7309" t="str">
            <v>COEFICIENTE DE REPRESENTATIVIDADE</v>
          </cell>
          <cell r="K7309">
            <v>150.55000000000001</v>
          </cell>
        </row>
        <row r="7310">
          <cell r="G7310">
            <v>95422</v>
          </cell>
          <cell r="H7310" t="str">
            <v>CURSO DE CAPACITAÇÃO PARA ENCARREGADO GERAL DE OBRAS (ENCARGOS COMPLEMENTARES) - MENSALISTA</v>
          </cell>
          <cell r="I7310" t="str">
            <v>MES</v>
          </cell>
          <cell r="J7310" t="str">
            <v>COEFICIENTE DE REPRESENTATIVIDADE</v>
          </cell>
          <cell r="K7310">
            <v>118.77</v>
          </cell>
        </row>
        <row r="7311">
          <cell r="G7311">
            <v>95423</v>
          </cell>
          <cell r="H7311" t="str">
            <v>CURSO DE CAPACITAÇÃO PARA MESTRE DE OBRAS (ENCARGOS COMPLEMENTARES) - MENSALISTA</v>
          </cell>
          <cell r="I7311" t="str">
            <v>MES</v>
          </cell>
          <cell r="J7311" t="str">
            <v>COEFICIENTE DE REPRESENTATIVIDADE</v>
          </cell>
          <cell r="K7311">
            <v>193.75</v>
          </cell>
        </row>
        <row r="7312">
          <cell r="G7312">
            <v>95424</v>
          </cell>
          <cell r="H7312" t="str">
            <v>CURSO DE CAPACITAÇÃO PARA TOPÓGRAFO (ENCARGOS COMPLEMENTARES) - MENSALISTA</v>
          </cell>
          <cell r="I7312" t="str">
            <v>MES</v>
          </cell>
          <cell r="J7312" t="str">
            <v>COEFICIENTE DE REPRESENTATIVIDADE</v>
          </cell>
          <cell r="K7312">
            <v>40.42</v>
          </cell>
        </row>
        <row r="7313">
          <cell r="G7313">
            <v>100288</v>
          </cell>
          <cell r="H7313" t="str">
            <v>CURSO DE CAPACITAÇÃO PARA VIGIA DIURNO (ENCARGOS COMPLEMENTARES) - HORISTA</v>
          </cell>
          <cell r="I7313" t="str">
            <v>H</v>
          </cell>
          <cell r="J7313" t="str">
            <v>COEFICIENTE DE REPRESENTATIVIDADE</v>
          </cell>
          <cell r="K7313">
            <v>0.06</v>
          </cell>
        </row>
        <row r="7314">
          <cell r="G7314">
            <v>100289</v>
          </cell>
          <cell r="H7314" t="str">
            <v>VIGIA DIURNO COM ENCARGOS COMPLEMENTARES</v>
          </cell>
          <cell r="I7314" t="str">
            <v>H</v>
          </cell>
          <cell r="J7314" t="str">
            <v>COEFICIENTE DE REPRESENTATIVIDADE</v>
          </cell>
          <cell r="K7314">
            <v>17.61</v>
          </cell>
        </row>
        <row r="7315">
          <cell r="G7315">
            <v>100290</v>
          </cell>
          <cell r="H7315" t="str">
            <v>CURSO DE CAPACITAÇÃO PARA AUXILIAR DE ALMOXARIFE (ENCARGOS COMPLEMENTARES) - HORISTA</v>
          </cell>
          <cell r="I7315" t="str">
            <v>H</v>
          </cell>
          <cell r="J7315" t="str">
            <v>COEFICIENTE DE REPRESENTATIVIDADE</v>
          </cell>
          <cell r="K7315">
            <v>7.0000000000000007E-2</v>
          </cell>
        </row>
        <row r="7316">
          <cell r="G7316">
            <v>100291</v>
          </cell>
          <cell r="H7316" t="str">
            <v>CURSO DE CAPACITAÇÃO PARA AJUDANTE DE PINTOR (ENCARGOS COMPLEMENTARES) - HORISTA</v>
          </cell>
          <cell r="I7316" t="str">
            <v>H</v>
          </cell>
          <cell r="J7316" t="str">
            <v>COEFICIENTE DE REPRESENTATIVIDADE</v>
          </cell>
          <cell r="K7316">
            <v>0.21</v>
          </cell>
        </row>
        <row r="7317">
          <cell r="G7317">
            <v>100292</v>
          </cell>
          <cell r="H7317" t="str">
            <v>CURSO DE CAPACITAÇÃO PARA COORDENADOR/GERENTE DE OBRA (ENCARGOS COMPLEMENTARES) - HORISTA</v>
          </cell>
          <cell r="I7317" t="str">
            <v>H</v>
          </cell>
          <cell r="J7317" t="str">
            <v>COEFICIENTE DE REPRESENTATIVIDADE</v>
          </cell>
          <cell r="K7317">
            <v>0.73</v>
          </cell>
        </row>
        <row r="7318">
          <cell r="G7318">
            <v>100293</v>
          </cell>
          <cell r="H7318" t="str">
            <v>CURSO DE CAPACITAÇÃO PARA AUXILIAR DE AZULEJISTA (ENCARGOS COMPLEMENTARES) - HORISTA</v>
          </cell>
          <cell r="I7318" t="str">
            <v>H</v>
          </cell>
          <cell r="J7318" t="str">
            <v>COEFICIENTE DE REPRESENTATIVIDADE</v>
          </cell>
          <cell r="K7318">
            <v>0.19</v>
          </cell>
        </row>
        <row r="7319">
          <cell r="G7319">
            <v>100294</v>
          </cell>
          <cell r="H7319" t="str">
            <v>CURSO DE CAPACITAÇÃO PARA ARQUITETO PAISAGISTA (ENCARGOS COMPLEMENTARES) - HORISTA</v>
          </cell>
          <cell r="I7319" t="str">
            <v>H</v>
          </cell>
          <cell r="J7319" t="str">
            <v>COEFICIENTE DE REPRESENTATIVIDADE</v>
          </cell>
          <cell r="K7319">
            <v>0.38</v>
          </cell>
        </row>
        <row r="7320">
          <cell r="G7320">
            <v>100295</v>
          </cell>
          <cell r="H7320" t="str">
            <v>CURSO DE CAPACITAÇÃO PARA MONTADOR DE ELETROELETRONICOS (ENCARGOS COMPLEMENTARES) - HORISTA</v>
          </cell>
          <cell r="I7320" t="str">
            <v>H</v>
          </cell>
          <cell r="J7320" t="str">
            <v>COEFICIENTE DE REPRESENTATIVIDADE</v>
          </cell>
          <cell r="K7320">
            <v>0.46</v>
          </cell>
        </row>
        <row r="7321">
          <cell r="G7321">
            <v>100296</v>
          </cell>
          <cell r="H7321" t="str">
            <v>CURSO DE CAPACITAÇÃO PARA ENGENHEIRO CIVIL JUNIOR (ENCARGOS COMPLEMENTARES) - HORISTA</v>
          </cell>
          <cell r="I7321" t="str">
            <v>H</v>
          </cell>
          <cell r="J7321" t="str">
            <v>COEFICIENTE DE REPRESENTATIVIDADE</v>
          </cell>
          <cell r="K7321">
            <v>1.1499999999999999</v>
          </cell>
        </row>
        <row r="7322">
          <cell r="G7322">
            <v>100297</v>
          </cell>
          <cell r="H7322" t="str">
            <v>CURSO DE CAPACITAÇÃO PARA ENGENHEIRO CIVIL PLENO (ENCARGOS COMPLEMENTARES) - HORISTA</v>
          </cell>
          <cell r="I7322" t="str">
            <v>H</v>
          </cell>
          <cell r="J7322" t="str">
            <v>COEFICIENTE DE REPRESENTATIVIDADE</v>
          </cell>
          <cell r="K7322">
            <v>1.3</v>
          </cell>
        </row>
        <row r="7323">
          <cell r="G7323">
            <v>100298</v>
          </cell>
          <cell r="H7323" t="str">
            <v>CURSO DE CAPACITAÇÃO PARA MECÂNICO DE REFRIGERAÇÃO (ENCARGOS COMPLEMENTARES) - HORISTA</v>
          </cell>
          <cell r="I7323" t="str">
            <v>H</v>
          </cell>
          <cell r="J7323" t="str">
            <v>COEFICIENTE DE REPRESENTATIVIDADE</v>
          </cell>
          <cell r="K7323">
            <v>0.56999999999999995</v>
          </cell>
        </row>
        <row r="7324">
          <cell r="G7324">
            <v>100299</v>
          </cell>
          <cell r="H7324" t="str">
            <v>CURSO DE CAPACITAÇÃO PARA TÉCNICO EM SEGURANÇA DO TRABALHO (ENCARGOS COMPLEMENTARES) - HORISTA</v>
          </cell>
          <cell r="I7324" t="str">
            <v>H</v>
          </cell>
          <cell r="J7324" t="str">
            <v>COEFICIENTE DE REPRESENTATIVIDADE</v>
          </cell>
          <cell r="K7324">
            <v>0.56999999999999995</v>
          </cell>
        </row>
        <row r="7325">
          <cell r="G7325">
            <v>100300</v>
          </cell>
          <cell r="H7325" t="str">
            <v>AUXILIAR DE ALMOXARIFE COM ENCARGOS COMPLEMENTARES</v>
          </cell>
          <cell r="I7325" t="str">
            <v>H</v>
          </cell>
          <cell r="J7325" t="str">
            <v>COEFICIENTE DE REPRESENTATIVIDADE</v>
          </cell>
          <cell r="K7325">
            <v>16.059999999999999</v>
          </cell>
        </row>
        <row r="7326">
          <cell r="G7326">
            <v>100301</v>
          </cell>
          <cell r="H7326" t="str">
            <v>AJUDANTE DE PINTOR COM ENCARGOS COMPLEMENTARES</v>
          </cell>
          <cell r="I7326" t="str">
            <v>H</v>
          </cell>
          <cell r="J7326" t="str">
            <v>COEFICIENTE DE REPRESENTATIVIDADE</v>
          </cell>
          <cell r="K7326">
            <v>21.05</v>
          </cell>
        </row>
        <row r="7327">
          <cell r="G7327">
            <v>100302</v>
          </cell>
          <cell r="H7327" t="str">
            <v>COORDENADOR/GERENTE DE OBRA COM ENCARGOS COMPLEMENTARES</v>
          </cell>
          <cell r="I7327" t="str">
            <v>H</v>
          </cell>
          <cell r="J7327" t="str">
            <v>COEFICIENTE DE REPRESENTATIVIDADE</v>
          </cell>
          <cell r="K7327">
            <v>140.28</v>
          </cell>
        </row>
        <row r="7328">
          <cell r="G7328">
            <v>100303</v>
          </cell>
          <cell r="H7328" t="str">
            <v>AUXILIAR DE AZULEJISTA COM ENCARGOS COMPLEMENTARES</v>
          </cell>
          <cell r="I7328" t="str">
            <v>H</v>
          </cell>
          <cell r="J7328" t="str">
            <v>COEFICIENTE DE REPRESENTATIVIDADE</v>
          </cell>
          <cell r="K7328">
            <v>18.21</v>
          </cell>
        </row>
        <row r="7329">
          <cell r="G7329">
            <v>100304</v>
          </cell>
          <cell r="H7329" t="str">
            <v>ARQUITETO PAISAGISTA COM ENCARGOS COMPLEMENTARES</v>
          </cell>
          <cell r="I7329" t="str">
            <v>H</v>
          </cell>
          <cell r="J7329" t="str">
            <v>COEFICIENTE DE REPRESENTATIVIDADE</v>
          </cell>
          <cell r="K7329">
            <v>74.209999999999994</v>
          </cell>
        </row>
        <row r="7330">
          <cell r="G7330">
            <v>100305</v>
          </cell>
          <cell r="H7330" t="str">
            <v>ENGENHEIRO CIVIL JUNIOR COM ENCARGOS COMPLEMENTARES</v>
          </cell>
          <cell r="I7330" t="str">
            <v>H</v>
          </cell>
          <cell r="J7330" t="str">
            <v>COEFICIENTE DE REPRESENTATIVIDADE</v>
          </cell>
          <cell r="K7330">
            <v>98.33</v>
          </cell>
        </row>
        <row r="7331">
          <cell r="G7331">
            <v>100306</v>
          </cell>
          <cell r="H7331" t="str">
            <v>ENGENHEIRO CIVIL PLENO COM ENCARGOS COMPLEMENTARES</v>
          </cell>
          <cell r="I7331" t="str">
            <v>H</v>
          </cell>
          <cell r="J7331" t="str">
            <v>COEFICIENTE DE REPRESENTATIVIDADE</v>
          </cell>
          <cell r="K7331">
            <v>110.69</v>
          </cell>
        </row>
        <row r="7332">
          <cell r="G7332">
            <v>100307</v>
          </cell>
          <cell r="H7332" t="str">
            <v>MONTADOR DE ELETROELETRÔNICOS COM ENCARGOS COMPLEMENTARES</v>
          </cell>
          <cell r="I7332" t="str">
            <v>H</v>
          </cell>
          <cell r="J7332" t="str">
            <v>COEFICIENTE DE REPRESENTATIVIDADE</v>
          </cell>
          <cell r="K7332">
            <v>20.58</v>
          </cell>
        </row>
        <row r="7333">
          <cell r="G7333">
            <v>100308</v>
          </cell>
          <cell r="H7333" t="str">
            <v>MECÂNICO DE REFRIGERAÇÃO COM ENCARGOS COMPLEMENTARES</v>
          </cell>
          <cell r="I7333" t="str">
            <v>H</v>
          </cell>
          <cell r="J7333" t="str">
            <v>COEFICIENTE DE REPRESENTATIVIDADE</v>
          </cell>
          <cell r="K7333">
            <v>26.06</v>
          </cell>
        </row>
        <row r="7334">
          <cell r="G7334">
            <v>100309</v>
          </cell>
          <cell r="H7334" t="str">
            <v>TÉCNICO EM SEGURANÇA DO TRABALHO COM ENCARGOS COMPLEMENTARES</v>
          </cell>
          <cell r="I7334" t="str">
            <v>H</v>
          </cell>
          <cell r="J7334" t="str">
            <v>COEFICIENTE DE REPRESENTATIVIDADE</v>
          </cell>
          <cell r="K7334">
            <v>32.93</v>
          </cell>
        </row>
        <row r="7335">
          <cell r="G7335">
            <v>100310</v>
          </cell>
          <cell r="H7335" t="str">
            <v>CURSO DE CAPACITAÇÃO PARA AUXILIAR DE ALMOXARIFE (ENCARGOS COMPLEMENTARES) - MENSALISTA</v>
          </cell>
          <cell r="I7335" t="str">
            <v>MES</v>
          </cell>
          <cell r="J7335" t="str">
            <v>COEFICIENTE DE REPRESENTATIVIDADE</v>
          </cell>
          <cell r="K7335">
            <v>9.91</v>
          </cell>
        </row>
        <row r="7336">
          <cell r="G7336">
            <v>100311</v>
          </cell>
          <cell r="H7336" t="str">
            <v>CURSO DE CAPACITAÇÃO PARA COORDENADOR/GERENTE DE OBRA (ENCARGOS COMPLEMENTARES) - MENSALISTA</v>
          </cell>
          <cell r="I7336" t="str">
            <v>MES</v>
          </cell>
          <cell r="J7336" t="str">
            <v>COEFICIENTE DE REPRESENTATIVIDADE</v>
          </cell>
          <cell r="K7336">
            <v>97.55</v>
          </cell>
        </row>
        <row r="7337">
          <cell r="G7337">
            <v>100312</v>
          </cell>
          <cell r="H7337" t="str">
            <v>CURSO DE CAPACITAÇÃO PARA ARQUITETO PAISAGISTA (ENCARGOS COMPLEMENTARES) - MENSALISTA</v>
          </cell>
          <cell r="I7337" t="str">
            <v>MES</v>
          </cell>
          <cell r="J7337" t="str">
            <v>COEFICIENTE DE REPRESENTATIVIDADE</v>
          </cell>
          <cell r="K7337">
            <v>131.6</v>
          </cell>
        </row>
        <row r="7338">
          <cell r="G7338">
            <v>100313</v>
          </cell>
          <cell r="H7338" t="str">
            <v>CURSO DE CAPACITAÇÃO PARA ENGENHEIRO CIVIL JUNIOR (ENCARGOS COMPLEMENTARES) - MENSALISTA</v>
          </cell>
          <cell r="I7338" t="str">
            <v>MES</v>
          </cell>
          <cell r="J7338" t="str">
            <v>COEFICIENTE DE REPRESENTATIVIDADE</v>
          </cell>
          <cell r="K7338">
            <v>153.01</v>
          </cell>
        </row>
        <row r="7339">
          <cell r="G7339">
            <v>100314</v>
          </cell>
          <cell r="H7339" t="str">
            <v>CURSO DE CAPACITAÇÃO PARA ENGENHEIRO CIVIL PLENO (ENCARGOS COMPLEMENTARES) - MENSALISTA</v>
          </cell>
          <cell r="I7339" t="str">
            <v>MES</v>
          </cell>
          <cell r="J7339" t="str">
            <v>COEFICIENTE DE REPRESENTATIVIDADE</v>
          </cell>
          <cell r="K7339">
            <v>172.62</v>
          </cell>
        </row>
        <row r="7340">
          <cell r="G7340">
            <v>100315</v>
          </cell>
          <cell r="H7340" t="str">
            <v>CURSO DE CAPACITAÇÃO PARA TÉCNICO EM SEGURANÇA DO TRABALHO (ENCARGOS COMPLEMENTARES) - MENSALISTA</v>
          </cell>
          <cell r="I7340" t="str">
            <v>MES</v>
          </cell>
          <cell r="J7340" t="str">
            <v>COEFICIENTE DE REPRESENTATIVIDADE</v>
          </cell>
          <cell r="K7340">
            <v>76.010000000000005</v>
          </cell>
        </row>
        <row r="7341">
          <cell r="G7341">
            <v>100316</v>
          </cell>
          <cell r="H7341" t="str">
            <v>AUXILIAR DE ALMOXARIFE COM ENCARGOS COMPLEMENTARES</v>
          </cell>
          <cell r="I7341" t="str">
            <v>MES</v>
          </cell>
          <cell r="J7341" t="str">
            <v>COEFICIENTE DE REPRESENTATIVIDADE</v>
          </cell>
          <cell r="K7341">
            <v>2855.5</v>
          </cell>
        </row>
        <row r="7342">
          <cell r="G7342">
            <v>100317</v>
          </cell>
          <cell r="H7342" t="str">
            <v>COORDENADOR / GERENTE DE OBRA COM ENCARGOS COMPLEMENTARES</v>
          </cell>
          <cell r="I7342" t="str">
            <v>MES</v>
          </cell>
          <cell r="J7342" t="str">
            <v>COEFICIENTE DE REPRESENTATIVIDADE</v>
          </cell>
          <cell r="K7342">
            <v>24729.67</v>
          </cell>
        </row>
        <row r="7343">
          <cell r="G7343">
            <v>100318</v>
          </cell>
          <cell r="H7343" t="str">
            <v>ARQUITETO PAISAGISTA COM ENCARGOS COMPLEMENTARES</v>
          </cell>
          <cell r="I7343" t="str">
            <v>MES</v>
          </cell>
          <cell r="J7343" t="str">
            <v>COEFICIENTE DE REPRESENTATIVIDADE</v>
          </cell>
          <cell r="K7343">
            <v>13174.98</v>
          </cell>
        </row>
        <row r="7344">
          <cell r="G7344">
            <v>100319</v>
          </cell>
          <cell r="H7344" t="str">
            <v>ENGENHEIRO CIVIL JUNIOR COM ENCARGOS COMPLEMENTARES</v>
          </cell>
          <cell r="I7344" t="str">
            <v>MES</v>
          </cell>
          <cell r="J7344" t="str">
            <v>COEFICIENTE DE REPRESENTATIVIDADE</v>
          </cell>
          <cell r="K7344">
            <v>17313.650000000001</v>
          </cell>
        </row>
        <row r="7345">
          <cell r="G7345">
            <v>100320</v>
          </cell>
          <cell r="H7345" t="str">
            <v>ENGENHEIRO CIVIL PLENO COM ENCARGOS COMPLEMENTARES</v>
          </cell>
          <cell r="I7345" t="str">
            <v>MES</v>
          </cell>
          <cell r="J7345" t="str">
            <v>COEFICIENTE DE REPRESENTATIVIDADE</v>
          </cell>
          <cell r="K7345">
            <v>19486.5</v>
          </cell>
        </row>
        <row r="7346">
          <cell r="G7346">
            <v>100321</v>
          </cell>
          <cell r="H7346" t="str">
            <v>TÉCNICO EM SEGURANÇA DO TRABALHO COM ENCARGOS COMPLEMENTARES</v>
          </cell>
          <cell r="I7346" t="str">
            <v>MES</v>
          </cell>
          <cell r="J7346" t="str">
            <v>COEFICIENTE DE REPRESENTATIVIDADE</v>
          </cell>
          <cell r="K7346">
            <v>5809.27</v>
          </cell>
        </row>
        <row r="7347">
          <cell r="G7347">
            <v>100533</v>
          </cell>
          <cell r="H7347" t="str">
            <v>TECNICO DE EDIFICACOES COM ENCARGOS COMPLEMENTARES</v>
          </cell>
          <cell r="I7347" t="str">
            <v>H</v>
          </cell>
          <cell r="J7347" t="str">
            <v>COEFICIENTE DE REPRESENTATIVIDADE</v>
          </cell>
          <cell r="K7347">
            <v>30.04</v>
          </cell>
        </row>
        <row r="7348">
          <cell r="G7348">
            <v>100534</v>
          </cell>
          <cell r="H7348" t="str">
            <v>TECNICO DE EDIFICACOES COM ENCARGOS COMPLEMENTARES</v>
          </cell>
          <cell r="I7348" t="str">
            <v>MES</v>
          </cell>
          <cell r="J7348" t="str">
            <v>COEFICIENTE DE REPRESENTATIVIDADE</v>
          </cell>
          <cell r="K7348">
            <v>5310.66</v>
          </cell>
        </row>
        <row r="7349">
          <cell r="G7349">
            <v>100535</v>
          </cell>
          <cell r="H7349" t="str">
            <v>CURSO DE CAPACITAÇÃO PARA TECNICO DE EDIFICACOES (ENCARGOS COMPLEMENTARES) - HORISTA</v>
          </cell>
          <cell r="I7349" t="str">
            <v>H</v>
          </cell>
          <cell r="J7349" t="str">
            <v>COEFICIENTE DE REPRESENTATIVIDADE</v>
          </cell>
          <cell r="K7349">
            <v>0.52</v>
          </cell>
        </row>
        <row r="7350">
          <cell r="G7350">
            <v>100536</v>
          </cell>
          <cell r="H7350" t="str">
            <v>CURSO DE CAPACITAÇÃO PARA TECNICO DE EDIFICACOES (ENCARGOS COMPLEMENTARES) - MENSALISTA</v>
          </cell>
          <cell r="I7350" t="str">
            <v>MES</v>
          </cell>
          <cell r="J7350" t="str">
            <v>COEFICIENTE DE REPRESENTATIVIDADE</v>
          </cell>
          <cell r="K7350">
            <v>69.03</v>
          </cell>
        </row>
        <row r="7351">
          <cell r="G7351">
            <v>101284</v>
          </cell>
          <cell r="H7351" t="str">
            <v>CURSO DE CAPACITAÇÃO PARA ENGENHEIRO CIVIL SENIOR (ENCARGOS COMPLEMENTARES) - HORISTA</v>
          </cell>
          <cell r="I7351" t="str">
            <v>H</v>
          </cell>
          <cell r="J7351" t="str">
            <v>COEFICIENTE DE REPRESENTATIVIDADE</v>
          </cell>
          <cell r="K7351">
            <v>1.78</v>
          </cell>
        </row>
        <row r="7352">
          <cell r="G7352">
            <v>101285</v>
          </cell>
          <cell r="H7352" t="str">
            <v>CURSO DE CAPACITAÇÃO PARA ENGENHEIRO SANITARISTA (ENCARGOS COMPLEMENTARES) - HORISTA</v>
          </cell>
          <cell r="I7352" t="str">
            <v>H</v>
          </cell>
          <cell r="J7352" t="str">
            <v>COEFICIENTE DE REPRESENTATIVIDADE</v>
          </cell>
          <cell r="K7352">
            <v>0.39</v>
          </cell>
        </row>
        <row r="7353">
          <cell r="G7353">
            <v>101286</v>
          </cell>
          <cell r="H7353" t="str">
            <v>CURSO DE CAPACITAÇÃO PARA AJUDANTE DE ARMADOR (ENCARGOS COMPLEMENTARES) - MENSALISTA</v>
          </cell>
          <cell r="I7353" t="str">
            <v>MES</v>
          </cell>
          <cell r="J7353" t="str">
            <v>COEFICIENTE DE REPRESENTATIVIDADE</v>
          </cell>
          <cell r="K7353">
            <v>19.899999999999999</v>
          </cell>
        </row>
        <row r="7354">
          <cell r="G7354">
            <v>101287</v>
          </cell>
          <cell r="H7354" t="str">
            <v>CURSO DE CAPACITAÇÃO PARA AJUDANTE DE ELETRICISTA (ENCARGOS COMPLEMENTARES) - MENSALISTA</v>
          </cell>
          <cell r="I7354" t="str">
            <v>MES</v>
          </cell>
          <cell r="J7354" t="str">
            <v>COEFICIENTE DE REPRESENTATIVIDADE</v>
          </cell>
          <cell r="K7354">
            <v>72.08</v>
          </cell>
        </row>
        <row r="7355">
          <cell r="G7355">
            <v>101288</v>
          </cell>
          <cell r="H7355" t="str">
            <v>CURSO DE CAPACITAÇÃO PARA AJUDANTE DE ESTRUTURAS METÁLICAS(ENCARGOS COMPLEMENTARES) - MENSALISTA</v>
          </cell>
          <cell r="I7355" t="str">
            <v>MES</v>
          </cell>
          <cell r="J7355" t="str">
            <v>COEFICIENTE DE REPRESENTATIVIDADE</v>
          </cell>
          <cell r="K7355">
            <v>23.53</v>
          </cell>
        </row>
        <row r="7356">
          <cell r="G7356">
            <v>101289</v>
          </cell>
          <cell r="H7356" t="str">
            <v>CURSO DE CAPACITAÇÃO PARA AJUDANTE DE OPERAÇÃO EM GERAL (ENCARGOS COMPLEMENTARES) - MENSALISTA</v>
          </cell>
          <cell r="I7356" t="str">
            <v>MES</v>
          </cell>
          <cell r="J7356" t="str">
            <v>COEFICIENTE DE REPRESENTATIVIDADE</v>
          </cell>
          <cell r="K7356">
            <v>22.28</v>
          </cell>
        </row>
        <row r="7357">
          <cell r="G7357">
            <v>101290</v>
          </cell>
          <cell r="H7357" t="str">
            <v>CURSO DE CAPACITAÇÃO PARA AJUDANTE DE PINTOR (ENCARGOS COMPLEMENTARES) - MENSALISTA</v>
          </cell>
          <cell r="I7357" t="str">
            <v>MES</v>
          </cell>
          <cell r="J7357" t="str">
            <v>COEFICIENTE DE REPRESENTATIVIDADE</v>
          </cell>
          <cell r="K7357">
            <v>28.52</v>
          </cell>
        </row>
        <row r="7358">
          <cell r="G7358">
            <v>101291</v>
          </cell>
          <cell r="H7358" t="str">
            <v>CURSO DE CAPACITAÇÃO PARA AJUDANTE DE SERRALHEIRO (ENCARGOS COMPLEMENTARES) - MENSALISTA</v>
          </cell>
          <cell r="I7358" t="str">
            <v>MES</v>
          </cell>
          <cell r="J7358" t="str">
            <v>COEFICIENTE DE REPRESENTATIVIDADE</v>
          </cell>
          <cell r="K7358">
            <v>22.28</v>
          </cell>
        </row>
        <row r="7359">
          <cell r="G7359">
            <v>101292</v>
          </cell>
          <cell r="H7359" t="str">
            <v>CURSO DE CAPACITAÇÃO PARA AJUDANTE ESPECIALIZADO (ENCARGOS COMPLEMENTARES) - MENSALISTA</v>
          </cell>
          <cell r="I7359" t="str">
            <v>MES</v>
          </cell>
          <cell r="J7359" t="str">
            <v>COEFICIENTE DE REPRESENTATIVIDADE</v>
          </cell>
          <cell r="K7359">
            <v>22.31</v>
          </cell>
        </row>
        <row r="7360">
          <cell r="G7360">
            <v>101293</v>
          </cell>
          <cell r="H7360" t="str">
            <v>CURSO DE CAPACITAÇÃO PARA ARMADOR (ENCARGOS COMPLEMENTARES) - MENSALISTA</v>
          </cell>
          <cell r="I7360" t="str">
            <v>MES</v>
          </cell>
          <cell r="J7360" t="str">
            <v>COEFICIENTE DE REPRESENTATIVIDADE</v>
          </cell>
          <cell r="K7360">
            <v>29.55</v>
          </cell>
        </row>
        <row r="7361">
          <cell r="G7361">
            <v>101294</v>
          </cell>
          <cell r="H7361" t="str">
            <v>CURSO DE CAPACITAÇÃO PARA ASSENTADOR DE MANILHA (ENCARGOS COMPLEMENTARES) - MENSALISTA</v>
          </cell>
          <cell r="I7361" t="str">
            <v>MES</v>
          </cell>
          <cell r="J7361" t="str">
            <v>COEFICIENTE DE REPRESENTATIVIDADE</v>
          </cell>
          <cell r="K7361">
            <v>40.659999999999997</v>
          </cell>
        </row>
        <row r="7362">
          <cell r="G7362">
            <v>101295</v>
          </cell>
          <cell r="H7362" t="str">
            <v>CURSO DE CAPACITAÇÃO PARA AUXILIAR DE AZULEJISTA (ENCARGOS COMPLEMENTARES) - MENSALISTA</v>
          </cell>
          <cell r="I7362" t="str">
            <v>MES</v>
          </cell>
          <cell r="J7362" t="str">
            <v>COEFICIENTE DE REPRESENTATIVIDADE</v>
          </cell>
          <cell r="K7362">
            <v>25.48</v>
          </cell>
        </row>
        <row r="7363">
          <cell r="G7363">
            <v>101296</v>
          </cell>
          <cell r="H7363" t="str">
            <v>CURSO DE CAPACITAÇÃO PARA AUXILIAR DE ENCANADOR OU BOMBEIRO HIDRÁULICO (ENCARGOS COMPLEMENTARES) - MENSALISTA</v>
          </cell>
          <cell r="I7363" t="str">
            <v>MES</v>
          </cell>
          <cell r="J7363" t="str">
            <v>COEFICIENTE DE REPRESENTATIVIDADE</v>
          </cell>
          <cell r="K7363">
            <v>34.729999999999997</v>
          </cell>
        </row>
        <row r="7364">
          <cell r="G7364">
            <v>101297</v>
          </cell>
          <cell r="H7364" t="str">
            <v>CURSO DE CAPACITAÇÃO PARA AUXILIAR DE LABORATORISTA (ENCARGOS COMPLEMENTARES) - MENSALISTA</v>
          </cell>
          <cell r="I7364" t="str">
            <v>MES</v>
          </cell>
          <cell r="J7364" t="str">
            <v>COEFICIENTE DE REPRESENTATIVIDADE</v>
          </cell>
          <cell r="K7364">
            <v>27.56</v>
          </cell>
        </row>
        <row r="7365">
          <cell r="G7365">
            <v>101298</v>
          </cell>
          <cell r="H7365" t="str">
            <v>CURSO DE CAPACITAÇÃO PARA AUXILIAR DE MECANICO (ENCARGOS COMPLEMENTARES) - MENSALISTA</v>
          </cell>
          <cell r="I7365" t="str">
            <v>MES</v>
          </cell>
          <cell r="J7365" t="str">
            <v>COEFICIENTE DE REPRESENTATIVIDADE</v>
          </cell>
          <cell r="K7365">
            <v>25.53</v>
          </cell>
        </row>
        <row r="7366">
          <cell r="G7366">
            <v>101299</v>
          </cell>
          <cell r="H7366" t="str">
            <v>CURSO DE CAPACITAÇÃO PARA AUXILIAR DE PEDREIRO (ENCARGOS COMPLEMENTARES) - MENSALISTA</v>
          </cell>
          <cell r="I7366" t="str">
            <v>MES</v>
          </cell>
          <cell r="J7366" t="str">
            <v>COEFICIENTE DE REPRESENTATIVIDADE</v>
          </cell>
          <cell r="K7366">
            <v>25.48</v>
          </cell>
        </row>
        <row r="7367">
          <cell r="G7367">
            <v>101300</v>
          </cell>
          <cell r="H7367" t="str">
            <v>CURSO DE CAPACITAÇÃO PARA AUXILIAR DE SERVIÇOS GERAIS (ENCARGOS COMPLEMENTARES) - MENSALISTA</v>
          </cell>
          <cell r="I7367" t="str">
            <v>MES</v>
          </cell>
          <cell r="J7367" t="str">
            <v>COEFICIENTE DE REPRESENTATIVIDADE</v>
          </cell>
          <cell r="K7367">
            <v>19.36</v>
          </cell>
        </row>
        <row r="7368">
          <cell r="G7368">
            <v>101301</v>
          </cell>
          <cell r="H7368" t="str">
            <v>CURSO DE CAPACITAÇÃO PARA AUXILIAR DE TOPÓGRAFO (ENCARGOS COMPLEMENTARES) - MENSALISTA</v>
          </cell>
          <cell r="I7368" t="str">
            <v>MES</v>
          </cell>
          <cell r="J7368" t="str">
            <v>COEFICIENTE DE REPRESENTATIVIDADE</v>
          </cell>
          <cell r="K7368">
            <v>18.190000000000001</v>
          </cell>
        </row>
        <row r="7369">
          <cell r="G7369">
            <v>101302</v>
          </cell>
          <cell r="H7369" t="str">
            <v>CURSO DE CAPACITAÇÃO PARA AUXILIAR TÉCNICO DE ENGENHARIA (ENCARGOS COMPLEMENTARES) - MENSALISTA</v>
          </cell>
          <cell r="I7369" t="str">
            <v>MES</v>
          </cell>
          <cell r="J7369" t="str">
            <v>COEFICIENTE DE REPRESENTATIVIDADE</v>
          </cell>
          <cell r="K7369">
            <v>33.44</v>
          </cell>
        </row>
        <row r="7370">
          <cell r="G7370">
            <v>101303</v>
          </cell>
          <cell r="H7370" t="str">
            <v>CURSO DE CAPACITAÇÃO PARA MONTADOR DE ELETROELETRONICOS(ENCARGOS COMPLEMENTARES) - MENSALISTA</v>
          </cell>
          <cell r="I7370" t="str">
            <v>MES</v>
          </cell>
          <cell r="J7370" t="str">
            <v>COEFICIENTE DE REPRESENTATIVIDADE</v>
          </cell>
          <cell r="K7370">
            <v>62.37</v>
          </cell>
        </row>
        <row r="7371">
          <cell r="G7371">
            <v>101304</v>
          </cell>
          <cell r="H7371" t="str">
            <v>CURSO DE CAPACITAÇÃO PARA AZULEJISTA OU LADRILHISTA (ENCARGOS COMPLEMENTARES) - MENSALISTA</v>
          </cell>
          <cell r="I7371" t="str">
            <v>MES</v>
          </cell>
          <cell r="J7371" t="str">
            <v>COEFICIENTE DE REPRESENTATIVIDADE</v>
          </cell>
          <cell r="K7371">
            <v>41.02</v>
          </cell>
        </row>
        <row r="7372">
          <cell r="G7372">
            <v>101305</v>
          </cell>
          <cell r="H7372" t="str">
            <v>CURSO DE CAPACITAÇÃO PARA BLASTER, DINAMITADOR OU CABO DE FORÇA (ENCARGOS COMPLEMENTARES) - MENSALISTA</v>
          </cell>
          <cell r="I7372" t="str">
            <v>MES</v>
          </cell>
          <cell r="J7372" t="str">
            <v>COEFICIENTE DE REPRESENTATIVIDADE</v>
          </cell>
          <cell r="K7372">
            <v>40.5</v>
          </cell>
        </row>
        <row r="7373">
          <cell r="G7373">
            <v>101307</v>
          </cell>
          <cell r="H7373" t="str">
            <v>CURSO DE CAPACITAÇÃO PARA CALCETEIRO (ENCARGOS COMPLEMENTARES) - MENSALISTA</v>
          </cell>
          <cell r="I7373" t="str">
            <v>MES</v>
          </cell>
          <cell r="J7373" t="str">
            <v>COEFICIENTE DE REPRESENTATIVIDADE</v>
          </cell>
          <cell r="K7373">
            <v>21.1</v>
          </cell>
        </row>
        <row r="7374">
          <cell r="G7374">
            <v>101308</v>
          </cell>
          <cell r="H7374" t="str">
            <v>CURSO DE CAPACITAÇÃO PARA MONTADOR DE ESTRUTURAS METALICAS (ENCARGOS COMPLEMENTARES) - MENSALISTA</v>
          </cell>
          <cell r="I7374" t="str">
            <v>MES</v>
          </cell>
          <cell r="J7374" t="str">
            <v>COEFICIENTE DE REPRESENTATIVIDADE</v>
          </cell>
          <cell r="K7374">
            <v>31.79</v>
          </cell>
        </row>
        <row r="7375">
          <cell r="G7375">
            <v>101309</v>
          </cell>
          <cell r="H7375" t="str">
            <v>CURSO DE CAPACITAÇÃO PARA CARPINTEIRO AUXILIAR (ENCARGOS COMPLEMENTARES) - MENSALISTA</v>
          </cell>
          <cell r="I7375" t="str">
            <v>MES</v>
          </cell>
          <cell r="J7375" t="str">
            <v>COEFICIENTE DE REPRESENTATIVIDADE</v>
          </cell>
          <cell r="K7375">
            <v>28.52</v>
          </cell>
        </row>
        <row r="7376">
          <cell r="G7376">
            <v>101310</v>
          </cell>
          <cell r="H7376" t="str">
            <v>CURSO DE CAPACITAÇÃO PARA CARPINTEIRO DE ESQUADRIAS (ENCARGOS COMPLEMENTARES) - MENSALISTA</v>
          </cell>
          <cell r="I7376" t="str">
            <v>MES</v>
          </cell>
          <cell r="J7376" t="str">
            <v>COEFICIENTE DE REPRESENTATIVIDADE</v>
          </cell>
          <cell r="K7376">
            <v>43.86</v>
          </cell>
        </row>
        <row r="7377">
          <cell r="G7377">
            <v>101311</v>
          </cell>
          <cell r="H7377" t="str">
            <v>CURSO DE CAPACITAÇÃO PARA CARPINTEIRO DE FORMAS (ENCARGOS COMPLEMENTARES) - MENSALISTA</v>
          </cell>
          <cell r="I7377" t="str">
            <v>MES</v>
          </cell>
          <cell r="J7377" t="str">
            <v>COEFICIENTE DE REPRESENTATIVIDADE</v>
          </cell>
          <cell r="K7377">
            <v>29.55</v>
          </cell>
        </row>
        <row r="7378">
          <cell r="G7378">
            <v>101312</v>
          </cell>
          <cell r="H7378" t="str">
            <v>CURSO DE CAPACITAÇÃO PARA CAVOUQUEIRO OU OPERADOR DE PERFURATRIZ (ENCARGOS COMPLEMENTARES) - MENSALISTA</v>
          </cell>
          <cell r="I7378" t="str">
            <v>MES</v>
          </cell>
          <cell r="J7378" t="str">
            <v>COEFICIENTE DE REPRESENTATIVIDADE</v>
          </cell>
          <cell r="K7378">
            <v>24.29</v>
          </cell>
        </row>
        <row r="7379">
          <cell r="G7379">
            <v>101313</v>
          </cell>
          <cell r="H7379" t="str">
            <v>CURSO DE CAPACITAÇÃO PARA ELETRICISTA (ENCARGOS COMPLEMENTARES) - MENSALISTA</v>
          </cell>
          <cell r="I7379" t="str">
            <v>MES</v>
          </cell>
          <cell r="J7379" t="str">
            <v>COEFICIENTE DE REPRESENTATIVIDADE</v>
          </cell>
          <cell r="K7379">
            <v>95.61</v>
          </cell>
        </row>
        <row r="7380">
          <cell r="G7380">
            <v>101314</v>
          </cell>
          <cell r="H7380" t="str">
            <v>CURSO DE CAPACITAÇÃO PARA ELETRICISTA DE MANUTENÇÃO INDUSTRIAL (ENCARGOS COMPLEMENTARES) - MENSALISTA</v>
          </cell>
          <cell r="I7380" t="str">
            <v>MES</v>
          </cell>
          <cell r="J7380" t="str">
            <v>COEFICIENTE DE REPRESENTATIVIDADE</v>
          </cell>
          <cell r="K7380">
            <v>97.63</v>
          </cell>
        </row>
        <row r="7381">
          <cell r="G7381">
            <v>101315</v>
          </cell>
          <cell r="H7381" t="str">
            <v>CURSO DE CAPACITAÇÃO PARA ELETROTÉCNICO (ENCARGOS COMPLEMENTARES) - MENSALISTA</v>
          </cell>
          <cell r="I7381" t="str">
            <v>MES</v>
          </cell>
          <cell r="J7381" t="str">
            <v>COEFICIENTE DE REPRESENTATIVIDADE</v>
          </cell>
          <cell r="K7381">
            <v>123.61</v>
          </cell>
        </row>
        <row r="7382">
          <cell r="G7382">
            <v>101316</v>
          </cell>
          <cell r="H7382" t="str">
            <v>CURSO DE CAPACITAÇÃO PARA ENCANADOR OU BOMBEIRO HIDRÁULICO (ENCARGOS COMPLEMENTARES) - MENSALISTA</v>
          </cell>
          <cell r="I7382" t="str">
            <v>MES</v>
          </cell>
          <cell r="J7382" t="str">
            <v>COEFICIENTE DE REPRESENTATIVIDADE</v>
          </cell>
          <cell r="K7382">
            <v>46.07</v>
          </cell>
        </row>
        <row r="7383">
          <cell r="G7383">
            <v>101317</v>
          </cell>
          <cell r="H7383" t="str">
            <v>CURSO DE CAPACITAÇÃO PARA ENGENHEIRO CIVIL SENIOR (ENCARGOS COMPLEMENTARES) - MENSALISTA</v>
          </cell>
          <cell r="I7383" t="str">
            <v>MES</v>
          </cell>
          <cell r="J7383" t="str">
            <v>COEFICIENTE DE REPRESENTATIVIDADE</v>
          </cell>
          <cell r="K7383">
            <v>236.57</v>
          </cell>
        </row>
        <row r="7384">
          <cell r="G7384">
            <v>101318</v>
          </cell>
          <cell r="H7384" t="str">
            <v>CURSO DE CAPACITAÇÃO PARA ENGENHEIRO ELETRICISTA (ENCARGOS COMPLEMENTARES) - MENSALISTA</v>
          </cell>
          <cell r="I7384" t="str">
            <v>MES</v>
          </cell>
          <cell r="J7384" t="str">
            <v>COEFICIENTE DE REPRESENTATIVIDADE</v>
          </cell>
          <cell r="K7384">
            <v>446.41</v>
          </cell>
        </row>
        <row r="7385">
          <cell r="G7385">
            <v>101319</v>
          </cell>
          <cell r="H7385" t="str">
            <v>CURSO DE CAPACITAÇÃO PARA ENGENHEIRO SANITARISTA (ENCARGOS COMPLEMENTARES) - MENSALISTA</v>
          </cell>
          <cell r="I7385" t="str">
            <v>MES</v>
          </cell>
          <cell r="J7385" t="str">
            <v>COEFICIENTE DE REPRESENTATIVIDADE</v>
          </cell>
          <cell r="K7385">
            <v>52.13</v>
          </cell>
        </row>
        <row r="7386">
          <cell r="G7386">
            <v>101320</v>
          </cell>
          <cell r="H7386" t="str">
            <v>CURSO DE CAPACITAÇÃO PARA MONTADOR DE MAQUINAS (ENCARGOS COMPLEMENTARES) - MENSALISTA</v>
          </cell>
          <cell r="I7386" t="str">
            <v>MES</v>
          </cell>
          <cell r="J7386" t="str">
            <v>COEFICIENTE DE REPRESENTATIVIDADE</v>
          </cell>
          <cell r="K7386">
            <v>24.63</v>
          </cell>
        </row>
        <row r="7387">
          <cell r="G7387">
            <v>101322</v>
          </cell>
          <cell r="H7387" t="str">
            <v>CURSO DE CAPACITAÇÃO PARA GESSEIRO (ENCARGOS COMPLEMENTARES) - MENSALISTA</v>
          </cell>
          <cell r="I7387" t="str">
            <v>MES</v>
          </cell>
          <cell r="J7387" t="str">
            <v>COEFICIENTE DE REPRESENTATIVIDADE</v>
          </cell>
          <cell r="K7387">
            <v>30.43</v>
          </cell>
        </row>
        <row r="7388">
          <cell r="G7388">
            <v>101323</v>
          </cell>
          <cell r="H7388" t="str">
            <v>CURSO DE CAPACITAÇÃO PARA IMPERMEABILIZADOR (ENCARGOS COMPLEMENTARES) - MENSALISTA</v>
          </cell>
          <cell r="I7388" t="str">
            <v>MES</v>
          </cell>
          <cell r="J7388" t="str">
            <v>COEFICIENTE DE REPRESENTATIVIDADE</v>
          </cell>
          <cell r="K7388">
            <v>54.34</v>
          </cell>
        </row>
        <row r="7389">
          <cell r="G7389">
            <v>101324</v>
          </cell>
          <cell r="H7389" t="str">
            <v>CURSO DE CAPACITAÇÃO PARA MOTORISTA DE CAMINHAO-BASCULANTE (ENCARGOS COMPLEMENTARES) - MENSALISTA</v>
          </cell>
          <cell r="I7389" t="str">
            <v>MES</v>
          </cell>
          <cell r="J7389" t="str">
            <v>COEFICIENTE DE REPRESENTATIVIDADE</v>
          </cell>
          <cell r="K7389">
            <v>13.48</v>
          </cell>
        </row>
        <row r="7390">
          <cell r="G7390">
            <v>101325</v>
          </cell>
          <cell r="H7390" t="str">
            <v>CURSO DE CAPACITAÇÃO PARA INSTALADOR DE TUBULAÇÕES (ENCARGOS COMPLEMENTARES) - MENSALISTA</v>
          </cell>
          <cell r="I7390" t="str">
            <v>MES</v>
          </cell>
          <cell r="J7390" t="str">
            <v>COEFICIENTE DE REPRESENTATIVIDADE</v>
          </cell>
          <cell r="K7390">
            <v>45.4</v>
          </cell>
        </row>
        <row r="7391">
          <cell r="G7391">
            <v>101326</v>
          </cell>
          <cell r="H7391" t="str">
            <v>CURSO DE CAPACITAÇÃO PARA JARDINEIRO (ENCARGOS COMPLEMENTARES) - MENSALISTA</v>
          </cell>
          <cell r="I7391" t="str">
            <v>MES</v>
          </cell>
          <cell r="J7391" t="str">
            <v>COEFICIENTE DE REPRESENTATIVIDADE</v>
          </cell>
          <cell r="K7391">
            <v>11.31</v>
          </cell>
        </row>
        <row r="7392">
          <cell r="G7392">
            <v>101327</v>
          </cell>
          <cell r="H7392" t="str">
            <v>CURSO DE CAPACITAÇÃO PARA LEITURISTA OU CADASTRISTA DE REDES DE ÁGUA (ENCARGOS COMPLEMENTARES) - MENSALISTA</v>
          </cell>
          <cell r="I7392" t="str">
            <v>MES</v>
          </cell>
          <cell r="J7392" t="str">
            <v>COEFICIENTE DE REPRESENTATIVIDADE</v>
          </cell>
          <cell r="K7392">
            <v>12.18</v>
          </cell>
        </row>
        <row r="7393">
          <cell r="G7393">
            <v>101328</v>
          </cell>
          <cell r="H7393" t="str">
            <v>CURSO DE CAPACITAÇÃO PARA MOTORISTA DE CAMINHAO-CARRETA (ENCARGOS COMPLEMENTARES) - MENSALISTA</v>
          </cell>
          <cell r="I7393" t="str">
            <v>MES</v>
          </cell>
          <cell r="J7393" t="str">
            <v>COEFICIENTE DE REPRESENTATIVIDADE</v>
          </cell>
          <cell r="K7393">
            <v>19.09</v>
          </cell>
        </row>
        <row r="7394">
          <cell r="G7394">
            <v>101329</v>
          </cell>
          <cell r="H7394" t="str">
            <v>CURSO DE CAPACITAÇÃO PARA MAÇARIQUEIRO (ENCARGOS COMPLEMENTARES) - MENSALISTA</v>
          </cell>
          <cell r="I7394" t="str">
            <v>MES</v>
          </cell>
          <cell r="J7394" t="str">
            <v>COEFICIENTE DE REPRESENTATIVIDADE</v>
          </cell>
          <cell r="K7394">
            <v>41.29</v>
          </cell>
        </row>
        <row r="7395">
          <cell r="G7395">
            <v>101330</v>
          </cell>
          <cell r="H7395" t="str">
            <v>CURSO DE CAPACITAÇÃO PARA MARCENEIRO (ENCARGOS COMPLEMENTARES) - MENSALISTA</v>
          </cell>
          <cell r="I7395" t="str">
            <v>MES</v>
          </cell>
          <cell r="J7395" t="str">
            <v>COEFICIENTE DE REPRESENTATIVIDADE</v>
          </cell>
          <cell r="K7395">
            <v>37.869999999999997</v>
          </cell>
        </row>
        <row r="7396">
          <cell r="G7396">
            <v>101331</v>
          </cell>
          <cell r="H7396" t="str">
            <v>CURSO DE CAPACITAÇÃO PARA MARMORISTA / GRANITEIRO (ENCARGOS COMPLEMENTARES) - MENSALISTA</v>
          </cell>
          <cell r="I7396" t="str">
            <v>MES</v>
          </cell>
          <cell r="J7396" t="str">
            <v>COEFICIENTE DE REPRESENTATIVIDADE</v>
          </cell>
          <cell r="K7396">
            <v>40.090000000000003</v>
          </cell>
        </row>
        <row r="7397">
          <cell r="G7397">
            <v>101332</v>
          </cell>
          <cell r="H7397" t="str">
            <v>CURSO DE CAPACITAÇÃO PARA MOTORISTA DE CARRO DE PASSEIO (ENCARGOS COMPLEMENTARES) - MENSALISTA</v>
          </cell>
          <cell r="I7397" t="str">
            <v>MES</v>
          </cell>
          <cell r="J7397" t="str">
            <v>COEFICIENTE DE REPRESENTATIVIDADE</v>
          </cell>
          <cell r="K7397">
            <v>12.93</v>
          </cell>
        </row>
        <row r="7398">
          <cell r="G7398">
            <v>101333</v>
          </cell>
          <cell r="H7398" t="str">
            <v>CURSO DE CAPACITAÇÃO PARA MECÂNICO DE EQUIPAMENTOS PESADOS (ENCARGOS COMPLEMENTARES) - MENSALISTA</v>
          </cell>
          <cell r="I7398" t="str">
            <v>MES</v>
          </cell>
          <cell r="J7398" t="str">
            <v>COEFICIENTE DE REPRESENTATIVIDADE</v>
          </cell>
          <cell r="K7398">
            <v>32.19</v>
          </cell>
        </row>
        <row r="7399">
          <cell r="G7399">
            <v>101334</v>
          </cell>
          <cell r="H7399" t="str">
            <v>CURSO DE CAPACITAÇÃO PARA MECÂNICO DE REFRIGERAÇÃO (ENCARGOS COMPLEMENTARES) - MENSALISTA</v>
          </cell>
          <cell r="I7399" t="str">
            <v>MES</v>
          </cell>
          <cell r="J7399" t="str">
            <v>COEFICIENTE DE REPRESENTATIVIDADE</v>
          </cell>
          <cell r="K7399">
            <v>76.56</v>
          </cell>
        </row>
        <row r="7400">
          <cell r="G7400">
            <v>101335</v>
          </cell>
          <cell r="H7400" t="str">
            <v>CURSO DE CAPACITAÇÃO PARA MOTORISTA DE ONIBUS / MICRO-ONIBUS (ENCARGOS COMPLEMENTARES) - MENSALISTA</v>
          </cell>
          <cell r="I7400" t="str">
            <v>MES</v>
          </cell>
          <cell r="J7400" t="str">
            <v>COEFICIENTE DE REPRESENTATIVIDADE</v>
          </cell>
          <cell r="K7400">
            <v>16.86</v>
          </cell>
        </row>
        <row r="7401">
          <cell r="G7401">
            <v>101336</v>
          </cell>
          <cell r="H7401" t="str">
            <v>CURSO DE CAPACITAÇÃO PARA MOTORISTA OPERADOR DE CAMINHAO COM MUNCK (ENCARGOS COMPLEMENTARES) - MENSALISTA</v>
          </cell>
          <cell r="I7401" t="str">
            <v>MES</v>
          </cell>
          <cell r="J7401" t="str">
            <v>COEFICIENTE DE REPRESENTATIVIDADE</v>
          </cell>
          <cell r="K7401">
            <v>47.44</v>
          </cell>
        </row>
        <row r="7402">
          <cell r="G7402">
            <v>101337</v>
          </cell>
          <cell r="H7402" t="str">
            <v>CURSO DE CAPACITAÇÃO PARA NIVELADOR (ENCARGOS COMPLEMENTARES) - MENSALISTA</v>
          </cell>
          <cell r="I7402" t="str">
            <v>MES</v>
          </cell>
          <cell r="J7402" t="str">
            <v>COEFICIENTE DE REPRESENTATIVIDADE</v>
          </cell>
          <cell r="K7402">
            <v>23.21</v>
          </cell>
        </row>
        <row r="7403">
          <cell r="G7403">
            <v>101338</v>
          </cell>
          <cell r="H7403" t="str">
            <v>CURSO DE CAPACITAÇÃO PARA OPERADOR DE BATE-ESTACAS (ENCARGOS COMPLEMENTARES) - MENSALISTA</v>
          </cell>
          <cell r="I7403" t="str">
            <v>MES</v>
          </cell>
          <cell r="J7403" t="str">
            <v>COEFICIENTE DE REPRESENTATIVIDADE</v>
          </cell>
          <cell r="K7403">
            <v>28.97</v>
          </cell>
        </row>
        <row r="7404">
          <cell r="G7404">
            <v>101339</v>
          </cell>
          <cell r="H7404" t="str">
            <v>CURSO DE CAPACITAÇÃO PARA OPERADOR DE BETONEIRA (ENCARGOS COMPLEMENTARES) - MENSALISTA</v>
          </cell>
          <cell r="I7404" t="str">
            <v>MES</v>
          </cell>
          <cell r="J7404" t="str">
            <v>COEFICIENTE DE REPRESENTATIVIDADE</v>
          </cell>
          <cell r="K7404">
            <v>21.06</v>
          </cell>
        </row>
        <row r="7405">
          <cell r="G7405">
            <v>101340</v>
          </cell>
          <cell r="H7405" t="str">
            <v>CURSO DE CAPACITAÇÃO PARA OPERADOR DE BETONEIRA ESTACIONARIA / MISTURADOR (ENCARGOS COMPLEMENTARES) - MENSALISTA</v>
          </cell>
          <cell r="I7405" t="str">
            <v>MES</v>
          </cell>
          <cell r="J7405" t="str">
            <v>COEFICIENTE DE REPRESENTATIVIDADE</v>
          </cell>
          <cell r="K7405">
            <v>20.329999999999998</v>
          </cell>
        </row>
        <row r="7406">
          <cell r="G7406">
            <v>101341</v>
          </cell>
          <cell r="H7406" t="str">
            <v>CURSO DE CAPACITAÇÃO PARA OPERADOR DE COMPRESSOR DE AR OU COMPRESSORISTA (ENCARGOS COMPLEMENTARES) - MENSALISTA</v>
          </cell>
          <cell r="I7406" t="str">
            <v>MES</v>
          </cell>
          <cell r="J7406" t="str">
            <v>COEFICIENTE DE REPRESENTATIVIDADE</v>
          </cell>
          <cell r="K7406">
            <v>22.51</v>
          </cell>
        </row>
        <row r="7407">
          <cell r="G7407">
            <v>101342</v>
          </cell>
          <cell r="H7407" t="str">
            <v>CURSO DE CAPACITAÇÃO PARA OPERADOR DE DEMARCADORA DE FAIXAS DE TRAFEGO (ENCARGOS COMPLEMENTARES) - MENSALISTA</v>
          </cell>
          <cell r="I7407" t="str">
            <v>MES</v>
          </cell>
          <cell r="J7407" t="str">
            <v>COEFICIENTE DE REPRESENTATIVIDADE</v>
          </cell>
          <cell r="K7407">
            <v>25.93</v>
          </cell>
        </row>
        <row r="7408">
          <cell r="G7408">
            <v>101343</v>
          </cell>
          <cell r="H7408" t="str">
            <v>CURSO DE CAPACITAÇÃO PARA OPERADOR DE ESCAVADEIRA (ENCARGOS COMPLEMENTARES) - MENSALISTA</v>
          </cell>
          <cell r="I7408" t="str">
            <v>MES</v>
          </cell>
          <cell r="J7408" t="str">
            <v>COEFICIENTE DE REPRESENTATIVIDADE</v>
          </cell>
          <cell r="K7408">
            <v>39.380000000000003</v>
          </cell>
        </row>
        <row r="7409">
          <cell r="G7409">
            <v>101344</v>
          </cell>
          <cell r="H7409" t="str">
            <v>CURSO DE CAPACITAÇÃO PARA OPERADOR DE GUINCHO OU GUINCHEIRO (ENCARGOS COMPLEMENTARES) - MENSALISTA</v>
          </cell>
          <cell r="I7409" t="str">
            <v>MES</v>
          </cell>
          <cell r="J7409" t="str">
            <v>COEFICIENTE DE REPRESENTATIVIDADE</v>
          </cell>
          <cell r="K7409">
            <v>45.12</v>
          </cell>
        </row>
        <row r="7410">
          <cell r="G7410">
            <v>101345</v>
          </cell>
          <cell r="H7410" t="str">
            <v>CURSO DE CAPACITAÇÃO PARA OPERADOR DE GUINDASTE (ENCARGOS COMPLEMENTARES) - MENSALISTA</v>
          </cell>
          <cell r="I7410" t="str">
            <v>MES</v>
          </cell>
          <cell r="J7410" t="str">
            <v>COEFICIENTE DE REPRESENTATIVIDADE</v>
          </cell>
          <cell r="K7410">
            <v>42.11</v>
          </cell>
        </row>
        <row r="7411">
          <cell r="G7411">
            <v>101346</v>
          </cell>
          <cell r="H7411" t="str">
            <v>CURSO DE CAPACITAÇÃO PARA OPERADOR DE JATO ABRASIVO OU JATISTA (ENCARGOS COMPLEMENTARES) - MENSALISTA</v>
          </cell>
          <cell r="I7411" t="str">
            <v>MES</v>
          </cell>
          <cell r="J7411" t="str">
            <v>COEFICIENTE DE REPRESENTATIVIDADE</v>
          </cell>
          <cell r="K7411">
            <v>35.26</v>
          </cell>
        </row>
        <row r="7412">
          <cell r="G7412">
            <v>101347</v>
          </cell>
          <cell r="H7412" t="str">
            <v>CURSO DE CAPACITAÇÃO PARA OPERADOR DE MAQUINAS E TRATORES DIVERSOS (ENCARGOS COMPLEMENTARES) - MENSALISTA</v>
          </cell>
          <cell r="I7412" t="str">
            <v>MES</v>
          </cell>
          <cell r="J7412" t="str">
            <v>COEFICIENTE DE REPRESENTATIVIDADE</v>
          </cell>
          <cell r="K7412">
            <v>33.6</v>
          </cell>
        </row>
        <row r="7413">
          <cell r="G7413">
            <v>101348</v>
          </cell>
          <cell r="H7413" t="str">
            <v>CURSO DE CAPACITAÇÃO PARA OPERADOR DE MARTELETE OU MARTELETEIRO (ENCARGOS COMPLEMENTARES) - MENSALISTA</v>
          </cell>
          <cell r="I7413" t="str">
            <v>MES</v>
          </cell>
          <cell r="J7413" t="str">
            <v>COEFICIENTE DE REPRESENTATIVIDADE</v>
          </cell>
          <cell r="K7413">
            <v>20.12</v>
          </cell>
        </row>
        <row r="7414">
          <cell r="G7414">
            <v>101349</v>
          </cell>
          <cell r="H7414" t="str">
            <v>CURSO DE CAPACITAÇÃO PARA OPERADOR DE MOTO SCRAPER (ENCARGOS COMPLEMENTARES) - MENSALISTA</v>
          </cell>
          <cell r="I7414" t="str">
            <v>MES</v>
          </cell>
          <cell r="J7414" t="str">
            <v>COEFICIENTE DE REPRESENTATIVIDADE</v>
          </cell>
          <cell r="K7414">
            <v>26.37</v>
          </cell>
        </row>
        <row r="7415">
          <cell r="G7415">
            <v>101350</v>
          </cell>
          <cell r="H7415" t="str">
            <v>CURSO DE CAPACITAÇÃO PARA OPERADOR DE MOTONIVELADORA (ENCARGOS COMPLEMENTARES) - MENSALISTA</v>
          </cell>
          <cell r="I7415" t="str">
            <v>MES</v>
          </cell>
          <cell r="J7415" t="str">
            <v>COEFICIENTE DE REPRESENTATIVIDADE</v>
          </cell>
          <cell r="K7415">
            <v>32.35</v>
          </cell>
        </row>
        <row r="7416">
          <cell r="G7416">
            <v>101351</v>
          </cell>
          <cell r="H7416" t="str">
            <v>CURSO DE CAPACITAÇÃO PARA OPERADOR DE PA CARREGADEIRA (ENCARGOS COMPLEMENTARES) - MENSALISTA</v>
          </cell>
          <cell r="I7416" t="str">
            <v>MES</v>
          </cell>
          <cell r="J7416" t="str">
            <v>COEFICIENTE DE REPRESENTATIVIDADE</v>
          </cell>
          <cell r="K7416">
            <v>28.29</v>
          </cell>
        </row>
        <row r="7417">
          <cell r="G7417">
            <v>101352</v>
          </cell>
          <cell r="H7417" t="str">
            <v>CURSO DE CAPACITAÇÃO PARA OPERADOR DE PAVIMENTADORA / MESA VIBROACABADORA (ENCARGOS COMPLEMENTARES) - MENSALISTA</v>
          </cell>
          <cell r="I7417" t="str">
            <v>MES</v>
          </cell>
          <cell r="J7417" t="str">
            <v>COEFICIENTE DE REPRESENTATIVIDADE</v>
          </cell>
          <cell r="K7417">
            <v>27.22</v>
          </cell>
        </row>
        <row r="7418">
          <cell r="G7418">
            <v>101353</v>
          </cell>
          <cell r="H7418" t="str">
            <v>CURSO DE CAPACITAÇÃO PARA OPERADOR DE ROLO COMPACTADOR (ENCARGOS COMPLEMENTARES) - MENSALISTA</v>
          </cell>
          <cell r="I7418" t="str">
            <v>MES</v>
          </cell>
          <cell r="J7418" t="str">
            <v>COEFICIENTE DE REPRESENTATIVIDADE</v>
          </cell>
          <cell r="K7418">
            <v>20.94</v>
          </cell>
        </row>
        <row r="7419">
          <cell r="G7419">
            <v>101354</v>
          </cell>
          <cell r="H7419" t="str">
            <v>CURSO DE CAPACITAÇÃO PARA OPERADOR DE TRATOR - EXCLUSIVE AGROPECUARIA (ENCARGOS COMPLEMENTARES) - MENSALISTA</v>
          </cell>
          <cell r="I7419" t="str">
            <v>MES</v>
          </cell>
          <cell r="J7419" t="str">
            <v>COEFICIENTE DE REPRESENTATIVIDADE</v>
          </cell>
          <cell r="K7419">
            <v>35.32</v>
          </cell>
        </row>
        <row r="7420">
          <cell r="G7420">
            <v>101355</v>
          </cell>
          <cell r="H7420" t="str">
            <v>CURSO DE CAPACITAÇÃO PARA OPERADOR DE USINA DE ASFALTO, DE SOLOS OU DE CONCRETO (ENCARGOS COMPLEMENTARES) - MENSALISTA</v>
          </cell>
          <cell r="I7420" t="str">
            <v>MES</v>
          </cell>
          <cell r="J7420" t="str">
            <v>COEFICIENTE DE REPRESENTATIVIDADE</v>
          </cell>
          <cell r="K7420">
            <v>23.38</v>
          </cell>
        </row>
        <row r="7421">
          <cell r="G7421">
            <v>101356</v>
          </cell>
          <cell r="H7421" t="str">
            <v>CURSO DE CAPACITAÇÃO PARA PASTILHEIRO (ENCARGOS COMPLEMENTARES) - MENSALISTA</v>
          </cell>
          <cell r="I7421" t="str">
            <v>MES</v>
          </cell>
          <cell r="J7421" t="str">
            <v>COEFICIENTE DE REPRESENTATIVIDADE</v>
          </cell>
          <cell r="K7421">
            <v>37.83</v>
          </cell>
        </row>
        <row r="7422">
          <cell r="G7422">
            <v>101357</v>
          </cell>
          <cell r="H7422" t="str">
            <v>CURSO DE CAPACITAÇÃO PARA PEDREIRO (ENCARGOS COMPLEMENTARES) - MENSALISTA</v>
          </cell>
          <cell r="I7422" t="str">
            <v>MES</v>
          </cell>
          <cell r="J7422" t="str">
            <v>COEFICIENTE DE REPRESENTATIVIDADE</v>
          </cell>
          <cell r="K7422">
            <v>54.34</v>
          </cell>
        </row>
        <row r="7423">
          <cell r="G7423">
            <v>101358</v>
          </cell>
          <cell r="H7423" t="str">
            <v>CURSO DE CAPACITAÇÃO PARA PINTOR (ENCARGOS COMPLEMENTARES) - MENSALISTA</v>
          </cell>
          <cell r="I7423" t="str">
            <v>MES</v>
          </cell>
          <cell r="J7423" t="str">
            <v>COEFICIENTE DE REPRESENTATIVIDADE</v>
          </cell>
          <cell r="K7423">
            <v>37.83</v>
          </cell>
        </row>
        <row r="7424">
          <cell r="G7424">
            <v>101359</v>
          </cell>
          <cell r="H7424" t="str">
            <v>CURSO DE CAPACITAÇÃO PARA PINTOR DE LETREIROS (ENCARGOS COMPLEMENTARES) - MENSALISTA</v>
          </cell>
          <cell r="I7424" t="str">
            <v>MES</v>
          </cell>
          <cell r="J7424" t="str">
            <v>COEFICIENTE DE REPRESENTATIVIDADE</v>
          </cell>
          <cell r="K7424">
            <v>36.729999999999997</v>
          </cell>
        </row>
        <row r="7425">
          <cell r="G7425">
            <v>101360</v>
          </cell>
          <cell r="H7425" t="str">
            <v>CURSO DE CAPACITAÇÃO PARA PINTOR PARA TINTA EPOXI (ENCARGOS COMPLEMENTARES) - MENSALISTA</v>
          </cell>
          <cell r="I7425" t="str">
            <v>MES</v>
          </cell>
          <cell r="J7425" t="str">
            <v>COEFICIENTE DE REPRESENTATIVIDADE</v>
          </cell>
          <cell r="K7425">
            <v>37.83</v>
          </cell>
        </row>
        <row r="7426">
          <cell r="G7426">
            <v>101361</v>
          </cell>
          <cell r="H7426" t="str">
            <v>CURSO DE CAPACITAÇÃO PARA POCEIRO / ESCAVADOR DE VALAS E TUBULOES (ENCARGOS COMPLEMENTARES) - MENSALISTA</v>
          </cell>
          <cell r="I7426" t="str">
            <v>MES</v>
          </cell>
          <cell r="J7426" t="str">
            <v>COEFICIENTE DE REPRESENTATIVIDADE</v>
          </cell>
          <cell r="K7426">
            <v>54.55</v>
          </cell>
        </row>
        <row r="7427">
          <cell r="G7427">
            <v>101362</v>
          </cell>
          <cell r="H7427" t="str">
            <v>CURSO DE CAPACITAÇÃO PARA RASTELEIRO (ENCARGOS COMPLEMENTARES) - MENSALISTA</v>
          </cell>
          <cell r="I7427" t="str">
            <v>MES</v>
          </cell>
          <cell r="J7427" t="str">
            <v>COEFICIENTE DE REPRESENTATIVIDADE</v>
          </cell>
          <cell r="K7427">
            <v>11.26</v>
          </cell>
        </row>
        <row r="7428">
          <cell r="G7428">
            <v>101363</v>
          </cell>
          <cell r="H7428" t="str">
            <v>CURSO DE CAPACITAÇÃO PARA SERRALHEIRO (ENCARGOS COMPLEMENTARES) - MENSALISTA</v>
          </cell>
          <cell r="I7428" t="str">
            <v>MES</v>
          </cell>
          <cell r="J7428" t="str">
            <v>COEFICIENTE DE REPRESENTATIVIDADE</v>
          </cell>
          <cell r="K7428">
            <v>29.55</v>
          </cell>
        </row>
        <row r="7429">
          <cell r="G7429">
            <v>101364</v>
          </cell>
          <cell r="H7429" t="str">
            <v>CURSO DE CAPACITAÇÃO PARA SERVENTE DE OBRAS (ENCARGOS COMPLEMENTARES) - MENSALISTA</v>
          </cell>
          <cell r="I7429" t="str">
            <v>MES</v>
          </cell>
          <cell r="J7429" t="str">
            <v>COEFICIENTE DE REPRESENTATIVIDADE</v>
          </cell>
          <cell r="K7429">
            <v>35.6</v>
          </cell>
        </row>
        <row r="7430">
          <cell r="G7430">
            <v>101365</v>
          </cell>
          <cell r="H7430" t="str">
            <v>CURSO DE CAPACITAÇÃO PARA SOLDADOR (ENCARGOS COMPLEMENTARES) - MENSALISTA</v>
          </cell>
          <cell r="I7430" t="str">
            <v>MES</v>
          </cell>
          <cell r="J7430" t="str">
            <v>COEFICIENTE DE REPRESENTATIVIDADE</v>
          </cell>
          <cell r="K7430">
            <v>29.55</v>
          </cell>
        </row>
        <row r="7431">
          <cell r="G7431">
            <v>101366</v>
          </cell>
          <cell r="H7431" t="str">
            <v>CURSO DE CAPACITAÇÃO PARA SOLDADOR ELETRICO (ENCARGOS COMPLEMENTARES) - MENSALISTA</v>
          </cell>
          <cell r="I7431" t="str">
            <v>MES</v>
          </cell>
          <cell r="J7431" t="str">
            <v>COEFICIENTE DE REPRESENTATIVIDADE</v>
          </cell>
          <cell r="K7431">
            <v>40.299999999999997</v>
          </cell>
        </row>
        <row r="7432">
          <cell r="G7432">
            <v>101367</v>
          </cell>
          <cell r="H7432" t="str">
            <v>CURSO DE CAPACITAÇÃO PARA TAQUEADOR OU TAQUEIRO (ENCARGOS COMPLEMENTARES) - MENSALISTA</v>
          </cell>
          <cell r="I7432" t="str">
            <v>MES</v>
          </cell>
          <cell r="J7432" t="str">
            <v>COEFICIENTE DE REPRESENTATIVIDADE</v>
          </cell>
          <cell r="K7432">
            <v>29.55</v>
          </cell>
        </row>
        <row r="7433">
          <cell r="G7433">
            <v>101368</v>
          </cell>
          <cell r="H7433" t="str">
            <v>CURSO DE CAPACITAÇÃO PARA TECNICO EM LABORATORIO E CAMPO DE CONSTRUCAO CIVIL (ENCARGOS COMPLEMENTARES) - MENSALISTA</v>
          </cell>
          <cell r="I7433" t="str">
            <v>MES</v>
          </cell>
          <cell r="J7433" t="str">
            <v>COEFICIENTE DE REPRESENTATIVIDADE</v>
          </cell>
          <cell r="K7433">
            <v>35.299999999999997</v>
          </cell>
        </row>
        <row r="7434">
          <cell r="G7434">
            <v>101369</v>
          </cell>
          <cell r="H7434" t="str">
            <v>CURSO DE CAPACITAÇÃO PARA TECNICO EM SONDAGEM (ENCARGOS COMPLEMENTARES) - MENSALISTA</v>
          </cell>
          <cell r="I7434" t="str">
            <v>MES</v>
          </cell>
          <cell r="J7434" t="str">
            <v>COEFICIENTE DE REPRESENTATIVIDADE</v>
          </cell>
          <cell r="K7434">
            <v>54.31</v>
          </cell>
        </row>
        <row r="7435">
          <cell r="G7435">
            <v>101370</v>
          </cell>
          <cell r="H7435" t="str">
            <v>CURSO DE CAPACITAÇÃO PARA TELHADOR (ENCARGOS COMPLEMENTARES) - MENSALISTA</v>
          </cell>
          <cell r="I7435" t="str">
            <v>MES</v>
          </cell>
          <cell r="J7435" t="str">
            <v>COEFICIENTE DE REPRESENTATIVIDADE</v>
          </cell>
          <cell r="K7435">
            <v>29.2</v>
          </cell>
        </row>
        <row r="7436">
          <cell r="G7436">
            <v>101371</v>
          </cell>
          <cell r="H7436" t="str">
            <v>CURSO DE CAPACITAÇÃO PARA VIDRACEIRO (ENCARGOS COMPLEMENTARES) - MENSALISTA</v>
          </cell>
          <cell r="I7436" t="str">
            <v>MES</v>
          </cell>
          <cell r="J7436" t="str">
            <v>COEFICIENTE DE REPRESENTATIVIDADE</v>
          </cell>
          <cell r="K7436">
            <v>28.57</v>
          </cell>
        </row>
        <row r="7437">
          <cell r="G7437">
            <v>101372</v>
          </cell>
          <cell r="H7437" t="str">
            <v>CURSO DE CAPACITAÇÃO PARA VIGIA DIURNO (ENCARGOS COMPLEMENTARES) - MENSALISTA</v>
          </cell>
          <cell r="I7437" t="str">
            <v>MES</v>
          </cell>
          <cell r="J7437" t="str">
            <v>COEFICIENTE DE REPRESENTATIVIDADE</v>
          </cell>
          <cell r="K7437">
            <v>8.57</v>
          </cell>
        </row>
        <row r="7438">
          <cell r="G7438">
            <v>101373</v>
          </cell>
          <cell r="H7438" t="str">
            <v>ENGENHEIRO CIVIL SENIOR COM ENCARGOS COMPLEMENTARES</v>
          </cell>
          <cell r="I7438" t="str">
            <v>H</v>
          </cell>
          <cell r="J7438" t="str">
            <v>COEFICIENTE DE REPRESENTATIVIDADE</v>
          </cell>
          <cell r="K7438">
            <v>150.97</v>
          </cell>
        </row>
        <row r="7439">
          <cell r="G7439">
            <v>101374</v>
          </cell>
          <cell r="H7439" t="str">
            <v>AJUDANTE DE ARMADOR COM ENCARGOS COMPLEMENTARES</v>
          </cell>
          <cell r="I7439" t="str">
            <v>MES</v>
          </cell>
          <cell r="J7439" t="str">
            <v>COEFICIENTE DE REPRESENTATIVIDADE</v>
          </cell>
          <cell r="K7439">
            <v>3267.93</v>
          </cell>
        </row>
        <row r="7440">
          <cell r="G7440">
            <v>101375</v>
          </cell>
          <cell r="H7440" t="str">
            <v>AJUDANTE DE ELETRICISTA COM ENCARGOS COMPLEMENTARES</v>
          </cell>
          <cell r="I7440" t="str">
            <v>MES</v>
          </cell>
          <cell r="J7440" t="str">
            <v>COEFICIENTE DE REPRESENTATIVIDADE</v>
          </cell>
          <cell r="K7440">
            <v>3577.29</v>
          </cell>
        </row>
        <row r="7441">
          <cell r="G7441">
            <v>101376</v>
          </cell>
          <cell r="H7441" t="str">
            <v>AJUDANTE DE ESTRUTURAS METÁLICAS COM ENCARGOS COMPLEMENTARES</v>
          </cell>
          <cell r="I7441" t="str">
            <v>MES</v>
          </cell>
          <cell r="J7441" t="str">
            <v>COEFICIENTE DE REPRESENTATIVIDADE</v>
          </cell>
          <cell r="K7441">
            <v>3443.99</v>
          </cell>
        </row>
        <row r="7442">
          <cell r="G7442">
            <v>101377</v>
          </cell>
          <cell r="H7442" t="str">
            <v>AJUDANTE DE OPERAÇÃO EM GERAL COM ENCARGOS COMPLEMENTARES</v>
          </cell>
          <cell r="I7442" t="str">
            <v>MES</v>
          </cell>
          <cell r="J7442" t="str">
            <v>COEFICIENTE DE REPRESENTATIVIDADE</v>
          </cell>
          <cell r="K7442">
            <v>3530.93</v>
          </cell>
        </row>
        <row r="7443">
          <cell r="G7443">
            <v>101378</v>
          </cell>
          <cell r="H7443" t="str">
            <v>AJUDANTE DE PINTOR COM ENCARGOS COMPLEMENTARES</v>
          </cell>
          <cell r="I7443" t="str">
            <v>MES</v>
          </cell>
          <cell r="J7443" t="str">
            <v>COEFICIENTE DE REPRESENTATIVIDADE</v>
          </cell>
          <cell r="K7443">
            <v>3789.67</v>
          </cell>
        </row>
        <row r="7444">
          <cell r="G7444">
            <v>101379</v>
          </cell>
          <cell r="H7444" t="str">
            <v>AJUDANTE DE SERRALHEIRO COM ENCARGOS COMPLEMENTARES</v>
          </cell>
          <cell r="I7444" t="str">
            <v>MES</v>
          </cell>
          <cell r="J7444" t="str">
            <v>COEFICIENTE DE REPRESENTATIVIDADE</v>
          </cell>
          <cell r="K7444">
            <v>3530.93</v>
          </cell>
        </row>
        <row r="7445">
          <cell r="G7445">
            <v>101380</v>
          </cell>
          <cell r="H7445" t="str">
            <v>AJUDANTE ESPECIALIZADO COM ENCARGOS COMPLEMENTARES</v>
          </cell>
          <cell r="I7445" t="str">
            <v>MES</v>
          </cell>
          <cell r="J7445" t="str">
            <v>COEFICIENTE DE REPRESENTATIVIDADE</v>
          </cell>
          <cell r="K7445">
            <v>3500.87</v>
          </cell>
        </row>
        <row r="7446">
          <cell r="G7446">
            <v>101381</v>
          </cell>
          <cell r="H7446" t="str">
            <v>ARMADOR COM ENCARGOS COMPLEMENTARES</v>
          </cell>
          <cell r="I7446" t="str">
            <v>MES</v>
          </cell>
          <cell r="J7446" t="str">
            <v>COEFICIENTE DE REPRESENTATIVIDADE</v>
          </cell>
          <cell r="K7446">
            <v>4336.67</v>
          </cell>
        </row>
        <row r="7447">
          <cell r="G7447">
            <v>101382</v>
          </cell>
          <cell r="H7447" t="str">
            <v>ASSENTADOR DE MANILHAS COM ENCARGOS COMPLEMENTARES</v>
          </cell>
          <cell r="I7447" t="str">
            <v>MES</v>
          </cell>
          <cell r="J7447" t="str">
            <v>COEFICIENTE DE REPRESENTATIVIDADE</v>
          </cell>
          <cell r="K7447">
            <v>4365.72</v>
          </cell>
        </row>
        <row r="7448">
          <cell r="G7448">
            <v>101383</v>
          </cell>
          <cell r="H7448" t="str">
            <v>AUXILIAR DE AZULEJISTA COM ENCARGOS COMPLEMENTARES</v>
          </cell>
          <cell r="I7448" t="str">
            <v>MES</v>
          </cell>
          <cell r="J7448" t="str">
            <v>COEFICIENTE DE REPRESENTATIVIDADE</v>
          </cell>
          <cell r="K7448">
            <v>3273.51</v>
          </cell>
        </row>
        <row r="7449">
          <cell r="G7449">
            <v>101384</v>
          </cell>
          <cell r="H7449" t="str">
            <v>AUXILIAR DE ENCANADOR OU BOMBEIRO HIDRÁULICO COM ENCARGOS COMPLEMENTARES</v>
          </cell>
          <cell r="I7449" t="str">
            <v>MES</v>
          </cell>
          <cell r="J7449" t="str">
            <v>COEFICIENTE DE REPRESENTATIVIDADE</v>
          </cell>
          <cell r="K7449">
            <v>3414.03</v>
          </cell>
        </row>
        <row r="7450">
          <cell r="G7450">
            <v>101385</v>
          </cell>
          <cell r="H7450" t="str">
            <v>AUXILIAR DE LABORATORISTA DE SOLOS E DE CONCRETO COM ENCARGOS COMPLEMENTARES</v>
          </cell>
          <cell r="I7450" t="str">
            <v>MES</v>
          </cell>
          <cell r="J7450" t="str">
            <v>COEFICIENTE DE REPRESENTATIVIDADE</v>
          </cell>
          <cell r="K7450">
            <v>4602.54</v>
          </cell>
        </row>
        <row r="7451">
          <cell r="G7451">
            <v>101386</v>
          </cell>
          <cell r="H7451" t="str">
            <v>AUXILIAR DE MECÂNICO COM ENCARGOS COMPLEMENTARES</v>
          </cell>
          <cell r="I7451" t="str">
            <v>MES</v>
          </cell>
          <cell r="J7451" t="str">
            <v>COEFICIENTE DE REPRESENTATIVIDADE</v>
          </cell>
          <cell r="K7451">
            <v>3666.36</v>
          </cell>
        </row>
        <row r="7452">
          <cell r="G7452">
            <v>101387</v>
          </cell>
          <cell r="H7452" t="str">
            <v>AUXILIAR DE PEDREIRO COM ENCARGOS COMPLEMENTARES</v>
          </cell>
          <cell r="I7452" t="str">
            <v>MES</v>
          </cell>
          <cell r="J7452" t="str">
            <v>COEFICIENTE DE REPRESENTATIVIDADE</v>
          </cell>
          <cell r="K7452">
            <v>3273.51</v>
          </cell>
        </row>
        <row r="7453">
          <cell r="G7453">
            <v>101388</v>
          </cell>
          <cell r="H7453" t="str">
            <v>AUXILIAR DE SERVIÇOS GERAIS COM ENCARGOS COMPLEMENTARES</v>
          </cell>
          <cell r="I7453" t="str">
            <v>MES</v>
          </cell>
          <cell r="J7453" t="str">
            <v>COEFICIENTE DE REPRESENTATIVIDADE</v>
          </cell>
          <cell r="K7453">
            <v>3174.2</v>
          </cell>
        </row>
        <row r="7454">
          <cell r="G7454">
            <v>101389</v>
          </cell>
          <cell r="H7454" t="str">
            <v>AUXILIAR DE TOPÓGRAFO COM ENCARGOS COMPLEMENTARES</v>
          </cell>
          <cell r="I7454" t="str">
            <v>MES</v>
          </cell>
          <cell r="J7454" t="str">
            <v>COEFICIENTE DE REPRESENTATIVIDADE</v>
          </cell>
          <cell r="K7454">
            <v>3157.68</v>
          </cell>
        </row>
        <row r="7455">
          <cell r="G7455">
            <v>101390</v>
          </cell>
          <cell r="H7455" t="str">
            <v>AUXILIAR TÉCNICO / ASSISTENTE DE ENGENHARIA COM ENCARGOS COMPLEMENTARES</v>
          </cell>
          <cell r="I7455" t="str">
            <v>MES</v>
          </cell>
          <cell r="J7455" t="str">
            <v>COEFICIENTE DE REPRESENTATIVIDADE</v>
          </cell>
          <cell r="K7455">
            <v>5488.22</v>
          </cell>
        </row>
        <row r="7456">
          <cell r="G7456">
            <v>101391</v>
          </cell>
          <cell r="H7456" t="str">
            <v>AZULEJISTA OU LADRILHEIRO COM ENCARGOS COMPLEMENTARES</v>
          </cell>
          <cell r="I7456" t="str">
            <v>MES</v>
          </cell>
          <cell r="J7456" t="str">
            <v>COEFICIENTE DE REPRESENTATIVIDADE</v>
          </cell>
          <cell r="K7456">
            <v>4621.82</v>
          </cell>
        </row>
        <row r="7457">
          <cell r="G7457">
            <v>101392</v>
          </cell>
          <cell r="H7457" t="str">
            <v>BLASTER, DINAMITADOR OU CABO DE FORÇA COM ENCARGOS COMPLEMENTARES</v>
          </cell>
          <cell r="I7457" t="str">
            <v>MES</v>
          </cell>
          <cell r="J7457" t="str">
            <v>COEFICIENTE DE REPRESENTATIVIDADE</v>
          </cell>
          <cell r="K7457">
            <v>3730.77</v>
          </cell>
        </row>
        <row r="7458">
          <cell r="G7458">
            <v>101394</v>
          </cell>
          <cell r="H7458" t="str">
            <v>CALCETEIRO COM ENCARGOS COMPLEMENTARES</v>
          </cell>
          <cell r="I7458" t="str">
            <v>MES</v>
          </cell>
          <cell r="J7458" t="str">
            <v>COEFICIENTE DE REPRESENTATIVIDADE</v>
          </cell>
          <cell r="K7458">
            <v>3400.94</v>
          </cell>
        </row>
        <row r="7459">
          <cell r="G7459">
            <v>101395</v>
          </cell>
          <cell r="H7459" t="str">
            <v>CARPINTEIRO AUXILIAR COM ENCARGOS COMPLEMENTARES</v>
          </cell>
          <cell r="I7459" t="str">
            <v>MES</v>
          </cell>
          <cell r="J7459" t="str">
            <v>COEFICIENTE DE REPRESENTATIVIDADE</v>
          </cell>
          <cell r="K7459">
            <v>3503.9</v>
          </cell>
        </row>
        <row r="7460">
          <cell r="G7460">
            <v>101396</v>
          </cell>
          <cell r="H7460" t="str">
            <v>CARPINTEIRO DE ESQUADRIAS COM ENCARGOS COMPLEMENTARES</v>
          </cell>
          <cell r="I7460" t="str">
            <v>MES</v>
          </cell>
          <cell r="J7460" t="str">
            <v>COEFICIENTE DE REPRESENTATIVIDADE</v>
          </cell>
          <cell r="K7460">
            <v>4835.55</v>
          </cell>
        </row>
        <row r="7461">
          <cell r="G7461">
            <v>101397</v>
          </cell>
          <cell r="H7461" t="str">
            <v>CARPINTEIRO DE FORMAS COM ENCARGOS COMPLEMENTARES</v>
          </cell>
          <cell r="I7461" t="str">
            <v>MES</v>
          </cell>
          <cell r="J7461" t="str">
            <v>COEFICIENTE DE REPRESENTATIVIDADE</v>
          </cell>
          <cell r="K7461">
            <v>4303.3999999999996</v>
          </cell>
        </row>
        <row r="7462">
          <cell r="G7462">
            <v>101398</v>
          </cell>
          <cell r="H7462" t="str">
            <v>CAVOUQUEIRO OU OPERADOR DE PERFURATRIZ COM ENCARGOS COMPLEMENTARES</v>
          </cell>
          <cell r="I7462" t="str">
            <v>MES</v>
          </cell>
          <cell r="J7462" t="str">
            <v>COEFICIENTE DE REPRESENTATIVIDADE</v>
          </cell>
          <cell r="K7462">
            <v>3528.54</v>
          </cell>
        </row>
        <row r="7463">
          <cell r="G7463">
            <v>101399</v>
          </cell>
          <cell r="H7463" t="str">
            <v>ELETRICISTA COM ENCARGOS COMPLEMENTARES</v>
          </cell>
          <cell r="I7463" t="str">
            <v>MES</v>
          </cell>
          <cell r="J7463" t="str">
            <v>COEFICIENTE DE REPRESENTATIVIDADE</v>
          </cell>
          <cell r="K7463">
            <v>4399.29</v>
          </cell>
        </row>
        <row r="7464">
          <cell r="G7464">
            <v>101400</v>
          </cell>
          <cell r="H7464" t="str">
            <v>ELETRICISTA DE MANUTENÇÃO INDUSTRIAL COM ENCARGOS COMPLEMENTARES</v>
          </cell>
          <cell r="I7464" t="str">
            <v>MES</v>
          </cell>
          <cell r="J7464" t="str">
            <v>COEFICIENTE DE REPRESENTATIVIDADE</v>
          </cell>
          <cell r="K7464">
            <v>4470.0200000000004</v>
          </cell>
        </row>
        <row r="7465">
          <cell r="G7465">
            <v>101401</v>
          </cell>
          <cell r="H7465" t="str">
            <v>ELETROTÉCNICO COM ENCARGOS COMPLEMENTARES</v>
          </cell>
          <cell r="I7465" t="str">
            <v>MES</v>
          </cell>
          <cell r="J7465" t="str">
            <v>COEFICIENTE DE REPRESENTATIVIDADE</v>
          </cell>
          <cell r="K7465">
            <v>6253.16</v>
          </cell>
        </row>
        <row r="7466">
          <cell r="G7466">
            <v>101402</v>
          </cell>
          <cell r="H7466" t="str">
            <v>ENCANADOR OU BOMBEIRO HIDRÁULICO COM ENCARGOS COMPLEMENTARES</v>
          </cell>
          <cell r="I7466" t="str">
            <v>MES</v>
          </cell>
          <cell r="J7466" t="str">
            <v>COEFICIENTE DE REPRESENTATIVIDADE</v>
          </cell>
          <cell r="K7466">
            <v>4223.84</v>
          </cell>
        </row>
        <row r="7467">
          <cell r="G7467">
            <v>101403</v>
          </cell>
          <cell r="H7467" t="str">
            <v>ENGENHEIRO CIVIL SENIOR COM ENCARGOS COMPLEMENTARES</v>
          </cell>
          <cell r="I7467" t="str">
            <v>MES</v>
          </cell>
          <cell r="J7467" t="str">
            <v>COEFICIENTE DE REPRESENTATIVIDADE</v>
          </cell>
          <cell r="K7467">
            <v>26569.41</v>
          </cell>
        </row>
        <row r="7468">
          <cell r="G7468">
            <v>101404</v>
          </cell>
          <cell r="H7468" t="str">
            <v>ENGENHEIRO ELETRICISTA COM ENCARGOS COMPLEMENTARES</v>
          </cell>
          <cell r="I7468" t="str">
            <v>MES</v>
          </cell>
          <cell r="J7468" t="str">
            <v>COEFICIENTE DE REPRESENTATIVIDADE</v>
          </cell>
          <cell r="K7468">
            <v>17387.669999999998</v>
          </cell>
        </row>
        <row r="7469">
          <cell r="G7469">
            <v>101405</v>
          </cell>
          <cell r="H7469" t="str">
            <v>ENGENHEIRO SANITARISTA COM ENCARGOS COMPLEMENTARES</v>
          </cell>
          <cell r="I7469" t="str">
            <v>MES</v>
          </cell>
          <cell r="J7469" t="str">
            <v>COEFICIENTE DE REPRESENTATIVIDADE</v>
          </cell>
          <cell r="K7469">
            <v>13385.88</v>
          </cell>
        </row>
        <row r="7470">
          <cell r="G7470">
            <v>101407</v>
          </cell>
          <cell r="H7470" t="str">
            <v>GESSEIRO COM ENCARGOS COMPLEMENTARES</v>
          </cell>
          <cell r="I7470" t="str">
            <v>MES</v>
          </cell>
          <cell r="J7470" t="str">
            <v>COEFICIENTE DE REPRESENTATIVIDADE</v>
          </cell>
          <cell r="K7470">
            <v>4434.2</v>
          </cell>
        </row>
        <row r="7471">
          <cell r="G7471">
            <v>101408</v>
          </cell>
          <cell r="H7471" t="str">
            <v>IMPERMEABILIZADOR COM ENCARGOS COMPLEMENTARES</v>
          </cell>
          <cell r="I7471" t="str">
            <v>MES</v>
          </cell>
          <cell r="J7471" t="str">
            <v>COEFICIENTE DE REPRESENTATIVIDADE</v>
          </cell>
          <cell r="K7471">
            <v>4361.46</v>
          </cell>
        </row>
        <row r="7472">
          <cell r="G7472">
            <v>101409</v>
          </cell>
          <cell r="H7472" t="str">
            <v>INSTALADOR DE TUBULAÇÕES COM ENCARGOS COMPLEMENTARES</v>
          </cell>
          <cell r="I7472" t="str">
            <v>MES</v>
          </cell>
          <cell r="J7472" t="str">
            <v>COEFICIENTE DE REPRESENTATIVIDADE</v>
          </cell>
          <cell r="K7472">
            <v>4777.07</v>
          </cell>
        </row>
        <row r="7473">
          <cell r="G7473">
            <v>101410</v>
          </cell>
          <cell r="H7473" t="str">
            <v>JARDINEIRO COM ENCARGOS COMPLEMENTARES</v>
          </cell>
          <cell r="I7473" t="str">
            <v>MES</v>
          </cell>
          <cell r="J7473" t="str">
            <v>COEFICIENTE DE REPRESENTATIVIDADE</v>
          </cell>
          <cell r="K7473">
            <v>3889.33</v>
          </cell>
        </row>
        <row r="7474">
          <cell r="G7474">
            <v>101411</v>
          </cell>
          <cell r="H7474" t="str">
            <v>LEITURISTA OU CADASTRISTA DE REDES DE ÁGUA COM ENCARGOS COMPLEMENTARES</v>
          </cell>
          <cell r="I7474" t="str">
            <v>MES</v>
          </cell>
          <cell r="J7474" t="str">
            <v>COEFICIENTE DE REPRESENTATIVIDADE</v>
          </cell>
          <cell r="K7474">
            <v>3422.97</v>
          </cell>
        </row>
        <row r="7475">
          <cell r="G7475">
            <v>101412</v>
          </cell>
          <cell r="H7475" t="str">
            <v>MAÇARIQUEIRO COM ENCARGOS COMPLEMENTARES</v>
          </cell>
          <cell r="I7475" t="str">
            <v>MES</v>
          </cell>
          <cell r="J7475" t="str">
            <v>COEFICIENTE DE REPRESENTATIVIDADE</v>
          </cell>
          <cell r="K7475">
            <v>4171.0200000000004</v>
          </cell>
        </row>
        <row r="7476">
          <cell r="G7476">
            <v>101413</v>
          </cell>
          <cell r="H7476" t="str">
            <v>MARCENEIRO COM ENCARGOS COMPLEMENTARES</v>
          </cell>
          <cell r="I7476" t="str">
            <v>MES</v>
          </cell>
          <cell r="J7476" t="str">
            <v>COEFICIENTE DE REPRESENTATIVIDADE</v>
          </cell>
          <cell r="K7476">
            <v>4315.92</v>
          </cell>
        </row>
        <row r="7477">
          <cell r="G7477">
            <v>101414</v>
          </cell>
          <cell r="H7477" t="str">
            <v>MARMORISTA / GRANITEIRO COM ENCARGOS COMPLEMENTARES</v>
          </cell>
          <cell r="I7477" t="str">
            <v>MES</v>
          </cell>
          <cell r="J7477" t="str">
            <v>COEFICIENTE DE REPRESENTATIVIDADE</v>
          </cell>
          <cell r="K7477">
            <v>4541.29</v>
          </cell>
        </row>
        <row r="7478">
          <cell r="G7478">
            <v>101415</v>
          </cell>
          <cell r="H7478" t="str">
            <v>MECÂNICO DE EQUIPAMENTOS PESADOS COM ENCARGOS COMPLEMENTARES</v>
          </cell>
          <cell r="I7478" t="str">
            <v>MES</v>
          </cell>
          <cell r="J7478" t="str">
            <v>COEFICIENTE DE REPRESENTATIVIDADE</v>
          </cell>
          <cell r="K7478">
            <v>5769.87</v>
          </cell>
        </row>
        <row r="7479">
          <cell r="G7479">
            <v>101416</v>
          </cell>
          <cell r="H7479" t="str">
            <v>MECÂNICO DE REFRIGERAÇÃO COM ENCARGOS COMPLEMENTARES</v>
          </cell>
          <cell r="I7479" t="str">
            <v>MES</v>
          </cell>
          <cell r="J7479" t="str">
            <v>COEFICIENTE DE REPRESENTATIVIDADE</v>
          </cell>
          <cell r="K7479">
            <v>4641.3900000000003</v>
          </cell>
        </row>
        <row r="7480">
          <cell r="G7480">
            <v>101417</v>
          </cell>
          <cell r="H7480" t="str">
            <v>MONTADOR DE ELETROELETRÔNICO COM ENCARGOS COMPLEMENTARES</v>
          </cell>
          <cell r="I7480" t="str">
            <v>MES</v>
          </cell>
          <cell r="J7480" t="str">
            <v>COEFICIENTE DE REPRESENTATIVIDADE</v>
          </cell>
          <cell r="K7480">
            <v>3680.09</v>
          </cell>
        </row>
        <row r="7481">
          <cell r="G7481">
            <v>101418</v>
          </cell>
          <cell r="H7481" t="str">
            <v>MONTADOR DE ESTRUTURAS METÁLICAS COM ENCARGOS COMPLEMENTARES</v>
          </cell>
          <cell r="I7481" t="str">
            <v>MES</v>
          </cell>
          <cell r="J7481" t="str">
            <v>COEFICIENTE DE REPRESENTATIVIDADE</v>
          </cell>
          <cell r="K7481">
            <v>4359.1899999999996</v>
          </cell>
        </row>
        <row r="7482">
          <cell r="G7482">
            <v>101419</v>
          </cell>
          <cell r="H7482" t="str">
            <v>MONTADOR DE MÁQUINAS COM ENCARGOS COMPLEMENTARES</v>
          </cell>
          <cell r="I7482" t="str">
            <v>MES</v>
          </cell>
          <cell r="J7482" t="str">
            <v>COEFICIENTE DE REPRESENTATIVIDADE</v>
          </cell>
          <cell r="K7482">
            <v>4833.58</v>
          </cell>
        </row>
        <row r="7483">
          <cell r="G7483">
            <v>101420</v>
          </cell>
          <cell r="H7483" t="str">
            <v>MOTORISTA DE CAMINHÃO BASCULANTE COM ENCARGOS COMPLEMENTARES</v>
          </cell>
          <cell r="I7483" t="str">
            <v>MES</v>
          </cell>
          <cell r="J7483" t="str">
            <v>COEFICIENTE DE REPRESENTATIVIDADE</v>
          </cell>
          <cell r="K7483">
            <v>4205.9799999999996</v>
          </cell>
        </row>
        <row r="7484">
          <cell r="G7484">
            <v>101421</v>
          </cell>
          <cell r="H7484" t="str">
            <v>MOTORISTA DE CAMINHÃO CARRETA COM ENCARGOS COMPLEMENTARES</v>
          </cell>
          <cell r="I7484" t="str">
            <v>MES</v>
          </cell>
          <cell r="J7484" t="str">
            <v>COEFICIENTE DE REPRESENTATIVIDADE</v>
          </cell>
          <cell r="K7484">
            <v>5606.51</v>
          </cell>
        </row>
        <row r="7485">
          <cell r="G7485">
            <v>101422</v>
          </cell>
          <cell r="H7485" t="str">
            <v>MOTORISTA DE CARRO DE PASSEIO COM ENCARGOS COMPLEMENTARES</v>
          </cell>
          <cell r="I7485" t="str">
            <v>MES</v>
          </cell>
          <cell r="J7485" t="str">
            <v>COEFICIENTE DE REPRESENTATIVIDADE</v>
          </cell>
          <cell r="K7485">
            <v>4067.35</v>
          </cell>
        </row>
        <row r="7486">
          <cell r="G7486">
            <v>101423</v>
          </cell>
          <cell r="H7486" t="str">
            <v>MOTORISTA DE ÔNIBUS / MICRO-ÔNIBUS COM ENCARGOS COMPLEMENTARES</v>
          </cell>
          <cell r="I7486" t="str">
            <v>MES</v>
          </cell>
          <cell r="J7486" t="str">
            <v>COEFICIENTE DE REPRESENTATIVIDADE</v>
          </cell>
          <cell r="K7486">
            <v>5049.99</v>
          </cell>
        </row>
        <row r="7487">
          <cell r="G7487">
            <v>101424</v>
          </cell>
          <cell r="H7487" t="str">
            <v>MOTORISTA OPERADOR DE CAMINHÃO COM MUNCK COM ENCARGOS COMPLEMENTARES</v>
          </cell>
          <cell r="I7487" t="str">
            <v>MES</v>
          </cell>
          <cell r="J7487" t="str">
            <v>COEFICIENTE DE REPRESENTATIVIDADE</v>
          </cell>
          <cell r="K7487">
            <v>4554.08</v>
          </cell>
        </row>
        <row r="7488">
          <cell r="G7488">
            <v>101425</v>
          </cell>
          <cell r="H7488" t="str">
            <v>NIVELADOR  COM ENCARGOS COMPLEMENTARES</v>
          </cell>
          <cell r="I7488" t="str">
            <v>MES</v>
          </cell>
          <cell r="J7488" t="str">
            <v>COEFICIENTE DE REPRESENTATIVIDADE</v>
          </cell>
          <cell r="K7488">
            <v>3926.74</v>
          </cell>
        </row>
        <row r="7489">
          <cell r="G7489">
            <v>101426</v>
          </cell>
          <cell r="H7489" t="str">
            <v>OPERADOR DE BATE-ESTACA COM ENCARGOS COMPLEMENTARES</v>
          </cell>
          <cell r="I7489" t="str">
            <v>MES</v>
          </cell>
          <cell r="J7489" t="str">
            <v>COEFICIENTE DE REPRESENTATIVIDADE</v>
          </cell>
          <cell r="K7489">
            <v>5277.28</v>
          </cell>
        </row>
        <row r="7490">
          <cell r="G7490">
            <v>101427</v>
          </cell>
          <cell r="H7490" t="str">
            <v>OPERADOR DE BETONEIRA (CAMINHÃO) COM ENCARGOS COMPLEMENTARES</v>
          </cell>
          <cell r="I7490" t="str">
            <v>MES</v>
          </cell>
          <cell r="J7490" t="str">
            <v>COEFICIENTE DE REPRESENTATIVIDADE</v>
          </cell>
          <cell r="K7490">
            <v>4065.55</v>
          </cell>
        </row>
        <row r="7491">
          <cell r="G7491">
            <v>101428</v>
          </cell>
          <cell r="H7491" t="str">
            <v>OPERADOR DE BETONEIRA ESTACIONÁRIA COM ENCARGOS COMPLEMENTARES</v>
          </cell>
          <cell r="I7491" t="str">
            <v>MES</v>
          </cell>
          <cell r="J7491" t="str">
            <v>COEFICIENTE DE REPRESENTATIVIDADE</v>
          </cell>
          <cell r="K7491">
            <v>3952.7</v>
          </cell>
        </row>
        <row r="7492">
          <cell r="G7492">
            <v>101429</v>
          </cell>
          <cell r="H7492" t="str">
            <v>OPERADOR DE COMPRESSOR DE AR OU COMPRESSORISTA COM ENCARGOS COMPLEMENTARES</v>
          </cell>
          <cell r="I7492" t="str">
            <v>MES</v>
          </cell>
          <cell r="J7492" t="str">
            <v>COEFICIENTE DE REPRESENTATIVIDADE</v>
          </cell>
          <cell r="K7492">
            <v>4286.8900000000003</v>
          </cell>
        </row>
        <row r="7493">
          <cell r="G7493">
            <v>101430</v>
          </cell>
          <cell r="H7493" t="str">
            <v>OPERADOR DE DEMARCADORA DE FAIXAS DE TRÁFEGO COM ENCARGOS COMPLEMENTARES</v>
          </cell>
          <cell r="I7493" t="str">
            <v>MES</v>
          </cell>
          <cell r="J7493" t="str">
            <v>COEFICIENTE DE REPRESENTATIVIDADE</v>
          </cell>
          <cell r="K7493">
            <v>4810.49</v>
          </cell>
        </row>
        <row r="7494">
          <cell r="G7494">
            <v>101431</v>
          </cell>
          <cell r="H7494" t="str">
            <v>OPERADOR DE ESCAVADEIRA COM ENCARGOS COMPLEMENTARES</v>
          </cell>
          <cell r="I7494" t="str">
            <v>MES</v>
          </cell>
          <cell r="J7494" t="str">
            <v>COEFICIENTE DE REPRESENTATIVIDADE</v>
          </cell>
          <cell r="K7494">
            <v>5200.7</v>
          </cell>
        </row>
        <row r="7495">
          <cell r="G7495">
            <v>101432</v>
          </cell>
          <cell r="H7495" t="str">
            <v>OPERADOR DE GUINCHO OU GUINCHEIRO COM ENCARGOS COMPLEMENTARES</v>
          </cell>
          <cell r="I7495" t="str">
            <v>MES</v>
          </cell>
          <cell r="J7495" t="str">
            <v>COEFICIENTE DE REPRESENTATIVIDADE</v>
          </cell>
          <cell r="K7495">
            <v>4372.5200000000004</v>
          </cell>
        </row>
        <row r="7496">
          <cell r="G7496">
            <v>101433</v>
          </cell>
          <cell r="H7496" t="str">
            <v>OPERADOR DE GUINDASTE COM ENCARGOS COMPLEMENTARES</v>
          </cell>
          <cell r="I7496" t="str">
            <v>MES</v>
          </cell>
          <cell r="J7496" t="str">
            <v>COEFICIENTE DE REPRESENTATIVIDADE</v>
          </cell>
          <cell r="K7496">
            <v>4136.8500000000004</v>
          </cell>
        </row>
        <row r="7497">
          <cell r="G7497">
            <v>101434</v>
          </cell>
          <cell r="H7497" t="str">
            <v>OPERADOR DE JATO ABRASIVO OU JATISTA COM ENCARGOS COMPLEMENTARES</v>
          </cell>
          <cell r="I7497" t="str">
            <v>MES</v>
          </cell>
          <cell r="J7497" t="str">
            <v>COEFICIENTE DE REPRESENTATIVIDADE</v>
          </cell>
          <cell r="K7497">
            <v>4743.57</v>
          </cell>
        </row>
        <row r="7498">
          <cell r="G7498">
            <v>101435</v>
          </cell>
          <cell r="H7498" t="str">
            <v>OPERADOR DE MÁQUINAS E TRATORES DIVERSOS COM ENCARGOS COMPLEMENTARES</v>
          </cell>
          <cell r="I7498" t="str">
            <v>MES</v>
          </cell>
          <cell r="J7498" t="str">
            <v>COEFICIENTE DE REPRESENTATIVIDADE</v>
          </cell>
          <cell r="K7498">
            <v>4559.72</v>
          </cell>
        </row>
        <row r="7499">
          <cell r="G7499">
            <v>101436</v>
          </cell>
          <cell r="H7499" t="str">
            <v>OPERADOR DE MARTELETE OU MARTELETEIRO COM ENCARGOS COMPLEMENTARES</v>
          </cell>
          <cell r="I7499" t="str">
            <v>MES</v>
          </cell>
          <cell r="J7499" t="str">
            <v>COEFICIENTE DE REPRESENTATIVIDADE</v>
          </cell>
          <cell r="K7499">
            <v>3920.97</v>
          </cell>
        </row>
        <row r="7500">
          <cell r="G7500">
            <v>101437</v>
          </cell>
          <cell r="H7500" t="str">
            <v>OPERADOR DE MOTO SCRAPER COM ENCARGOS COMPLEMENTARES</v>
          </cell>
          <cell r="I7500" t="str">
            <v>MES</v>
          </cell>
          <cell r="J7500" t="str">
            <v>COEFICIENTE DE REPRESENTATIVIDADE</v>
          </cell>
          <cell r="K7500">
            <v>4878.2</v>
          </cell>
        </row>
        <row r="7501">
          <cell r="G7501">
            <v>101438</v>
          </cell>
          <cell r="H7501" t="str">
            <v>OPERADOR DE MOTONIVELADORA COM ENCARGOS COMPLEMENTARES</v>
          </cell>
          <cell r="I7501" t="str">
            <v>MES</v>
          </cell>
          <cell r="J7501" t="str">
            <v>COEFICIENTE DE REPRESENTATIVIDADE</v>
          </cell>
          <cell r="K7501">
            <v>5794.69</v>
          </cell>
        </row>
        <row r="7502">
          <cell r="G7502">
            <v>101439</v>
          </cell>
          <cell r="H7502" t="str">
            <v>OPERADOR DE PÁ CARREGADEIRA COM ENCARGOS COMPLEMENTARES</v>
          </cell>
          <cell r="I7502" t="str">
            <v>MES</v>
          </cell>
          <cell r="J7502" t="str">
            <v>COEFICIENTE DE REPRESENTATIVIDADE</v>
          </cell>
          <cell r="K7502">
            <v>5173.0600000000004</v>
          </cell>
        </row>
        <row r="7503">
          <cell r="G7503">
            <v>101440</v>
          </cell>
          <cell r="H7503" t="str">
            <v>OPERADOR DE PAVIMENTADORA / MESA VIBROACABADORA COM ENCARGOS COMPLEMENTARES</v>
          </cell>
          <cell r="I7503" t="str">
            <v>MES</v>
          </cell>
          <cell r="J7503" t="str">
            <v>COEFICIENTE DE REPRESENTATIVIDADE</v>
          </cell>
          <cell r="K7503">
            <v>5009.12</v>
          </cell>
        </row>
        <row r="7504">
          <cell r="G7504">
            <v>101441</v>
          </cell>
          <cell r="H7504" t="str">
            <v>OPERADOR DE ROLO COMPACTADOR COM ENCARGOS COMPLEMENTARES</v>
          </cell>
          <cell r="I7504" t="str">
            <v>MES</v>
          </cell>
          <cell r="J7504" t="str">
            <v>COEFICIENTE DE REPRESENTATIVIDADE</v>
          </cell>
          <cell r="K7504">
            <v>4046.94</v>
          </cell>
        </row>
        <row r="7505">
          <cell r="G7505">
            <v>101442</v>
          </cell>
          <cell r="H7505" t="str">
            <v>OPERADOR DE TRATOR - EXCLUSIVE AGROPECUÁRIA COM ENCARGOS COMPLEMENTARES</v>
          </cell>
          <cell r="I7505" t="str">
            <v>MES</v>
          </cell>
          <cell r="J7505" t="str">
            <v>COEFICIENTE DE REPRESENTATIVIDADE</v>
          </cell>
          <cell r="K7505">
            <v>4750.4799999999996</v>
          </cell>
        </row>
        <row r="7506">
          <cell r="G7506">
            <v>101443</v>
          </cell>
          <cell r="H7506" t="str">
            <v>OPERADOR DE USINA DE ASFALTO, DE SOLOS OU DE CONCRETO COM ENCARGOS COMPLEMENTARES</v>
          </cell>
          <cell r="I7506" t="str">
            <v>MES</v>
          </cell>
          <cell r="J7506" t="str">
            <v>COEFICIENTE DE REPRESENTATIVIDADE</v>
          </cell>
          <cell r="K7506">
            <v>4419.97</v>
          </cell>
        </row>
        <row r="7507">
          <cell r="G7507">
            <v>101444</v>
          </cell>
          <cell r="H7507" t="str">
            <v>PASTILHEIRO COM ENCARGOS COMPLEMENTARES</v>
          </cell>
          <cell r="I7507" t="str">
            <v>MES</v>
          </cell>
          <cell r="J7507" t="str">
            <v>COEFICIENTE DE REPRESENTATIVIDADE</v>
          </cell>
          <cell r="K7507">
            <v>4345.41</v>
          </cell>
        </row>
        <row r="7508">
          <cell r="G7508">
            <v>101445</v>
          </cell>
          <cell r="H7508" t="str">
            <v>PEDREIRO COM ENCARGOS COMPLEMENTARES</v>
          </cell>
          <cell r="I7508" t="str">
            <v>MES</v>
          </cell>
          <cell r="J7508" t="str">
            <v>COEFICIENTE DE REPRESENTATIVIDADE</v>
          </cell>
          <cell r="K7508">
            <v>4361.46</v>
          </cell>
        </row>
        <row r="7509">
          <cell r="G7509">
            <v>101446</v>
          </cell>
          <cell r="H7509" t="str">
            <v>PINTOR COM ENCARGOS COMPLEMENTARES</v>
          </cell>
          <cell r="I7509" t="str">
            <v>MES</v>
          </cell>
          <cell r="J7509" t="str">
            <v>COEFICIENTE DE REPRESENTATIVIDADE</v>
          </cell>
          <cell r="K7509">
            <v>4597.45</v>
          </cell>
        </row>
        <row r="7510">
          <cell r="G7510">
            <v>101447</v>
          </cell>
          <cell r="H7510" t="str">
            <v>PINTOR DE LETREIROS COM ENCARGOS COMPLEMENTARES</v>
          </cell>
          <cell r="I7510" t="str">
            <v>MES</v>
          </cell>
          <cell r="J7510" t="str">
            <v>COEFICIENTE DE REPRESENTATIVIDADE</v>
          </cell>
          <cell r="K7510">
            <v>4502.4799999999996</v>
          </cell>
        </row>
        <row r="7511">
          <cell r="G7511">
            <v>101448</v>
          </cell>
          <cell r="H7511" t="str">
            <v>PINTOR PARA TINTA EPÓXI COM ENCARGOS COMPLEMENTARES</v>
          </cell>
          <cell r="I7511" t="str">
            <v>MES</v>
          </cell>
          <cell r="J7511" t="str">
            <v>COEFICIENTE DE REPRESENTATIVIDADE</v>
          </cell>
          <cell r="K7511">
            <v>4597.45</v>
          </cell>
        </row>
        <row r="7512">
          <cell r="G7512">
            <v>101449</v>
          </cell>
          <cell r="H7512" t="str">
            <v>POCEIRO / ESCAVADOR DE VALAS COM ENCARGOS COMPLEMENTARES</v>
          </cell>
          <cell r="I7512" t="str">
            <v>MES</v>
          </cell>
          <cell r="J7512" t="str">
            <v>COEFICIENTE DE REPRESENTATIVIDADE</v>
          </cell>
          <cell r="K7512">
            <v>4149.29</v>
          </cell>
        </row>
        <row r="7513">
          <cell r="G7513">
            <v>101450</v>
          </cell>
          <cell r="H7513" t="str">
            <v>RASTELEIRO COM ENCARGOS COMPLEMENTARES</v>
          </cell>
          <cell r="I7513" t="str">
            <v>MES</v>
          </cell>
          <cell r="J7513" t="str">
            <v>COEFICIENTE DE REPRESENTATIVIDADE</v>
          </cell>
          <cell r="K7513">
            <v>3652.09</v>
          </cell>
        </row>
        <row r="7514">
          <cell r="G7514">
            <v>101451</v>
          </cell>
          <cell r="H7514" t="str">
            <v>SERRALHEIRO COM ENCARGOS COMPLEMENTARES</v>
          </cell>
          <cell r="I7514" t="str">
            <v>MES</v>
          </cell>
          <cell r="J7514" t="str">
            <v>COEFICIENTE DE REPRESENTATIVIDADE</v>
          </cell>
          <cell r="K7514">
            <v>4336.67</v>
          </cell>
        </row>
        <row r="7515">
          <cell r="G7515">
            <v>101452</v>
          </cell>
          <cell r="H7515" t="str">
            <v>SERVENTE DE OBRAS COM ENCARGOS COMPLEMENTARES</v>
          </cell>
          <cell r="I7515" t="str">
            <v>MES</v>
          </cell>
          <cell r="J7515" t="str">
            <v>COEFICIENTE DE REPRESENTATIVIDADE</v>
          </cell>
          <cell r="K7515">
            <v>3190.44</v>
          </cell>
        </row>
        <row r="7516">
          <cell r="G7516">
            <v>101453</v>
          </cell>
          <cell r="H7516" t="str">
            <v>SOLDADOR COM ENCARGOS COMPLEMENTARES</v>
          </cell>
          <cell r="I7516" t="str">
            <v>MES</v>
          </cell>
          <cell r="J7516" t="str">
            <v>COEFICIENTE DE REPRESENTATIVIDADE</v>
          </cell>
          <cell r="K7516">
            <v>4495.46</v>
          </cell>
        </row>
        <row r="7517">
          <cell r="G7517">
            <v>101454</v>
          </cell>
          <cell r="H7517" t="str">
            <v>SOLDADOR ELÉTRICO COM ENCARGOS COMPLEMENTARES</v>
          </cell>
          <cell r="I7517" t="str">
            <v>MES</v>
          </cell>
          <cell r="J7517" t="str">
            <v>COEFICIENTE DE REPRESENTATIVIDADE</v>
          </cell>
          <cell r="K7517">
            <v>5685.57</v>
          </cell>
        </row>
        <row r="7518">
          <cell r="G7518">
            <v>101455</v>
          </cell>
          <cell r="H7518" t="str">
            <v>TAQUEADOR OU TAQUEIRO COM ENCARGOS COMPLEMENTARES</v>
          </cell>
          <cell r="I7518" t="str">
            <v>MES</v>
          </cell>
          <cell r="J7518" t="str">
            <v>COEFICIENTE DE REPRESENTATIVIDADE</v>
          </cell>
          <cell r="K7518">
            <v>4303.3999999999996</v>
          </cell>
        </row>
        <row r="7519">
          <cell r="G7519">
            <v>101456</v>
          </cell>
          <cell r="H7519" t="str">
            <v>TÉCNICO DE LABORATÓRIO E CAMPO DE CONSTRUÇÃO COM ENCARGOS COMPLEMENTARES</v>
          </cell>
          <cell r="I7519" t="str">
            <v>MES</v>
          </cell>
          <cell r="J7519" t="str">
            <v>COEFICIENTE DE REPRESENTATIVIDADE</v>
          </cell>
          <cell r="K7519">
            <v>5789.37</v>
          </cell>
        </row>
        <row r="7520">
          <cell r="G7520">
            <v>101457</v>
          </cell>
          <cell r="H7520" t="str">
            <v>TÉCNICO EM SONDAGEM COM ENCARGOS COMPLEMENTARES</v>
          </cell>
          <cell r="I7520" t="str">
            <v>MES</v>
          </cell>
          <cell r="J7520" t="str">
            <v>COEFICIENTE DE REPRESENTATIVIDADE</v>
          </cell>
          <cell r="K7520">
            <v>6853.67</v>
          </cell>
        </row>
        <row r="7521">
          <cell r="G7521">
            <v>101458</v>
          </cell>
          <cell r="H7521" t="str">
            <v>TELHADOR COM ENCARGOS COMPLEMENTARES</v>
          </cell>
          <cell r="I7521" t="str">
            <v>MES</v>
          </cell>
          <cell r="J7521" t="str">
            <v>COEFICIENTE DE REPRESENTATIVIDADE</v>
          </cell>
          <cell r="K7521">
            <v>4264.47</v>
          </cell>
        </row>
        <row r="7522">
          <cell r="G7522">
            <v>101459</v>
          </cell>
          <cell r="H7522" t="str">
            <v>VIDRACEIRO COM ENCARGOS COMPLEMENTARES</v>
          </cell>
          <cell r="I7522" t="str">
            <v>MES</v>
          </cell>
          <cell r="J7522" t="str">
            <v>COEFICIENTE DE REPRESENTATIVIDADE</v>
          </cell>
          <cell r="K7522">
            <v>3542.29</v>
          </cell>
        </row>
        <row r="7523">
          <cell r="G7523">
            <v>101460</v>
          </cell>
          <cell r="H7523" t="str">
            <v>VIGIA DIURNO COM ENCARGOS COMPLEMENTARES</v>
          </cell>
          <cell r="I7523" t="str">
            <v>MES</v>
          </cell>
          <cell r="J7523" t="str">
            <v>COEFICIENTE DE REPRESENTATIVIDADE</v>
          </cell>
          <cell r="K7523">
            <v>3171.74</v>
          </cell>
        </row>
      </sheetData>
      <sheetData sheetId="3">
        <row r="9">
          <cell r="A9" t="str">
            <v>01</v>
          </cell>
          <cell r="C9" t="str">
            <v>INSTALAÇAO DA OBRA</v>
          </cell>
        </row>
        <row r="10">
          <cell r="A10" t="str">
            <v>01.01</v>
          </cell>
          <cell r="B10" t="str">
            <v>SUDECAP</v>
          </cell>
          <cell r="C10" t="str">
            <v>ESCRITORIO DE OBRA</v>
          </cell>
        </row>
        <row r="11">
          <cell r="A11" t="str">
            <v>01.01.07</v>
          </cell>
          <cell r="B11" t="str">
            <v>SUDECAP</v>
          </cell>
          <cell r="C11" t="str">
            <v>ESCRITORIO DA FISCALIZAÇAO TIPO I</v>
          </cell>
          <cell r="L11" t="str">
            <v>UN</v>
          </cell>
          <cell r="M11">
            <v>7731.03</v>
          </cell>
        </row>
        <row r="12">
          <cell r="A12" t="str">
            <v>01.01.09</v>
          </cell>
          <cell r="B12" t="str">
            <v>SUDECAP</v>
          </cell>
          <cell r="C12" t="str">
            <v>ESCRITORIO DE FISCALIZAÇAO TIPO II</v>
          </cell>
          <cell r="L12" t="str">
            <v>UN</v>
          </cell>
          <cell r="M12">
            <v>9054.56</v>
          </cell>
        </row>
        <row r="13">
          <cell r="A13" t="str">
            <v>01.01.12</v>
          </cell>
          <cell r="B13" t="str">
            <v>SUDECAP</v>
          </cell>
          <cell r="C13" t="str">
            <v>ESCRITORIO DA EMPREITEIRA TIPO II</v>
          </cell>
          <cell r="L13" t="str">
            <v>UN</v>
          </cell>
          <cell r="M13">
            <v>9054.56</v>
          </cell>
        </row>
        <row r="14">
          <cell r="A14" t="str">
            <v>01.02</v>
          </cell>
          <cell r="B14" t="str">
            <v>SUDECAP</v>
          </cell>
          <cell r="C14" t="str">
            <v>BARRACAO DE OBRA</v>
          </cell>
        </row>
        <row r="15">
          <cell r="A15" t="str">
            <v>01.02.06</v>
          </cell>
          <cell r="B15" t="str">
            <v>SUDECAP</v>
          </cell>
          <cell r="C15" t="str">
            <v>VESTIARIO TIPO I</v>
          </cell>
          <cell r="L15" t="str">
            <v>UN</v>
          </cell>
          <cell r="M15">
            <v>6267.11</v>
          </cell>
        </row>
        <row r="16">
          <cell r="A16" t="str">
            <v>01.02.07</v>
          </cell>
          <cell r="B16" t="str">
            <v>SUDECAP</v>
          </cell>
          <cell r="C16" t="str">
            <v>VESTIARIO TIPO II</v>
          </cell>
          <cell r="L16" t="str">
            <v>UN</v>
          </cell>
          <cell r="M16">
            <v>12622.3</v>
          </cell>
        </row>
        <row r="17">
          <cell r="A17" t="str">
            <v>01.02.08</v>
          </cell>
          <cell r="B17" t="str">
            <v>SUDECAP</v>
          </cell>
          <cell r="C17" t="str">
            <v>VESTIARIO TIPO III</v>
          </cell>
          <cell r="L17" t="str">
            <v>UN</v>
          </cell>
          <cell r="M17">
            <v>16828.32</v>
          </cell>
        </row>
        <row r="18">
          <cell r="A18" t="str">
            <v>01.02.11</v>
          </cell>
          <cell r="B18" t="str">
            <v>SUDECAP</v>
          </cell>
          <cell r="C18" t="str">
            <v>AREA COBERTA EM TELHA ONDULADA DE FIBROCIMENTO 4MM</v>
          </cell>
          <cell r="L18" t="str">
            <v>M2</v>
          </cell>
          <cell r="M18">
            <v>70.03</v>
          </cell>
        </row>
        <row r="19">
          <cell r="A19" t="str">
            <v>01.02.12</v>
          </cell>
          <cell r="B19" t="str">
            <v>SUDECAP</v>
          </cell>
          <cell r="C19" t="str">
            <v>DEPOSITO E FERRAMENTARIA TIPO I</v>
          </cell>
          <cell r="L19" t="str">
            <v>UN</v>
          </cell>
          <cell r="M19">
            <v>4996.83</v>
          </cell>
        </row>
        <row r="20">
          <cell r="A20" t="str">
            <v>01.02.13</v>
          </cell>
          <cell r="B20" t="str">
            <v>SUDECAP</v>
          </cell>
          <cell r="C20" t="str">
            <v>DEPOSITO E FERRAMENTARIA TIPO II</v>
          </cell>
          <cell r="L20" t="str">
            <v>UN</v>
          </cell>
          <cell r="M20">
            <v>7641.05</v>
          </cell>
        </row>
        <row r="21">
          <cell r="A21" t="str">
            <v>01.02.14</v>
          </cell>
          <cell r="B21" t="str">
            <v>SUDECAP</v>
          </cell>
          <cell r="C21" t="str">
            <v>DEPOSITO E FERRAMENTARIA TIPO III</v>
          </cell>
          <cell r="L21" t="str">
            <v>UN</v>
          </cell>
          <cell r="M21">
            <v>10302.42</v>
          </cell>
        </row>
        <row r="22">
          <cell r="A22" t="str">
            <v>01.02.15</v>
          </cell>
          <cell r="B22" t="str">
            <v>SUDECAP</v>
          </cell>
          <cell r="C22" t="str">
            <v>DEPOSITO DE MATERIAIS ENSACADOS</v>
          </cell>
          <cell r="L22" t="str">
            <v>UN</v>
          </cell>
          <cell r="M22">
            <v>3717.95</v>
          </cell>
        </row>
        <row r="23">
          <cell r="A23" t="str">
            <v>01.02.20</v>
          </cell>
          <cell r="B23" t="str">
            <v>SUDECAP</v>
          </cell>
          <cell r="C23" t="str">
            <v>INSTALAÇAO SANITARIA TIPO I</v>
          </cell>
          <cell r="L23" t="str">
            <v>UN</v>
          </cell>
          <cell r="M23">
            <v>6253.17</v>
          </cell>
        </row>
        <row r="24">
          <cell r="A24" t="str">
            <v>01.02.21</v>
          </cell>
          <cell r="B24" t="str">
            <v>SUDECAP</v>
          </cell>
          <cell r="C24" t="str">
            <v>INSTALAÇAO SANITARIA TIPO II</v>
          </cell>
          <cell r="L24" t="str">
            <v>UN</v>
          </cell>
          <cell r="M24">
            <v>7831.42</v>
          </cell>
        </row>
        <row r="25">
          <cell r="A25" t="str">
            <v>01.02.22</v>
          </cell>
          <cell r="B25" t="str">
            <v>SUDECAP</v>
          </cell>
          <cell r="C25" t="str">
            <v>INSTALAÇAO SANITARIA TIPO III</v>
          </cell>
          <cell r="L25" t="str">
            <v>UN</v>
          </cell>
          <cell r="M25">
            <v>11085.6</v>
          </cell>
        </row>
        <row r="26">
          <cell r="A26" t="str">
            <v>01.02.25</v>
          </cell>
          <cell r="B26" t="str">
            <v>SUDECAP</v>
          </cell>
          <cell r="C26" t="str">
            <v>REFEITORIO TIPO I</v>
          </cell>
          <cell r="L26" t="str">
            <v>UN</v>
          </cell>
          <cell r="M26">
            <v>4918.6400000000003</v>
          </cell>
        </row>
        <row r="27">
          <cell r="A27" t="str">
            <v>01.02.26</v>
          </cell>
          <cell r="B27" t="str">
            <v>SUDECAP</v>
          </cell>
          <cell r="C27" t="str">
            <v>REFEITORIO TIPO II</v>
          </cell>
          <cell r="L27" t="str">
            <v>UN</v>
          </cell>
          <cell r="M27">
            <v>5555.62</v>
          </cell>
        </row>
        <row r="28">
          <cell r="A28" t="str">
            <v>01.03</v>
          </cell>
          <cell r="B28" t="str">
            <v>SUDECAP</v>
          </cell>
          <cell r="C28" t="str">
            <v>PLACA DE OBRA AFIXADA COM PEÇAS DE MADEIRA</v>
          </cell>
        </row>
        <row r="29">
          <cell r="A29" t="str">
            <v>01.03.01</v>
          </cell>
          <cell r="B29" t="str">
            <v>SUDECAP</v>
          </cell>
          <cell r="C29" t="str">
            <v>3,00 X 2,00 M EM LONA IMPRESSAO DIGITAL P.SUDECAP</v>
          </cell>
          <cell r="L29" t="str">
            <v>UN</v>
          </cell>
          <cell r="M29">
            <v>2412.4299999999998</v>
          </cell>
        </row>
        <row r="30">
          <cell r="A30" t="str">
            <v>01.03.02</v>
          </cell>
          <cell r="B30" t="str">
            <v>SUDECAP</v>
          </cell>
          <cell r="C30" t="str">
            <v>PLACA DE OBRA EM LONA IMPRESSAO DIGITAL P. SUDECAP</v>
          </cell>
          <cell r="L30" t="str">
            <v>M2</v>
          </cell>
          <cell r="M30">
            <v>336.09</v>
          </cell>
        </row>
        <row r="31">
          <cell r="A31" t="str">
            <v>01.03.03</v>
          </cell>
          <cell r="B31" t="str">
            <v>SUDECAP</v>
          </cell>
          <cell r="C31" t="str">
            <v>PLACA DE OBRA EM CHAPA GALVANIZADA ADESIVADA, DIMENSÕES  2,40 X 1,20 M, PADRÃO CEF</v>
          </cell>
          <cell r="L31" t="str">
            <v>M2</v>
          </cell>
          <cell r="M31">
            <v>366.87</v>
          </cell>
        </row>
        <row r="32">
          <cell r="A32" t="str">
            <v>01.04</v>
          </cell>
          <cell r="B32" t="str">
            <v>SUDECAP</v>
          </cell>
          <cell r="C32" t="str">
            <v>TAPUME PADRAO SUDECAP (TIPO I, II E III)</v>
          </cell>
        </row>
        <row r="33">
          <cell r="A33" t="str">
            <v>01.04.01</v>
          </cell>
          <cell r="B33" t="str">
            <v>SUDECAP</v>
          </cell>
          <cell r="C33" t="str">
            <v>COMPENSADO 10MM FIXAÇAO ENTERRADA COM INFORME PBH</v>
          </cell>
          <cell r="L33" t="str">
            <v>M</v>
          </cell>
          <cell r="M33">
            <v>99.35</v>
          </cell>
        </row>
        <row r="34">
          <cell r="A34" t="str">
            <v>01.04.02</v>
          </cell>
          <cell r="B34" t="str">
            <v>SUDECAP</v>
          </cell>
          <cell r="C34" t="str">
            <v>COMPENSADO 10MM FIXAÇAO ENTERRADA SEM INFORME PBH</v>
          </cell>
          <cell r="L34" t="str">
            <v>M</v>
          </cell>
          <cell r="M34">
            <v>99.35</v>
          </cell>
        </row>
        <row r="35">
          <cell r="A35" t="str">
            <v>01.04.03</v>
          </cell>
          <cell r="B35" t="str">
            <v>SUDECAP</v>
          </cell>
          <cell r="C35" t="str">
            <v>COMPENSADO 10MM COM BASE DE CONCRETO C/INFORME PBH</v>
          </cell>
          <cell r="L35" t="str">
            <v>M</v>
          </cell>
          <cell r="M35">
            <v>102.7</v>
          </cell>
        </row>
        <row r="36">
          <cell r="A36" t="str">
            <v>01.04.04</v>
          </cell>
          <cell r="B36" t="str">
            <v>SUDECAP</v>
          </cell>
          <cell r="C36" t="str">
            <v>COMPENSADO 10MM COM BASE DE CONCRETO S/INFORME PBH</v>
          </cell>
          <cell r="L36" t="str">
            <v>M</v>
          </cell>
          <cell r="M36">
            <v>102.7</v>
          </cell>
        </row>
        <row r="37">
          <cell r="A37" t="str">
            <v>01.04.05</v>
          </cell>
          <cell r="B37" t="str">
            <v>SUDECAP</v>
          </cell>
          <cell r="C37" t="str">
            <v>INFORME PUBLIC.LONA IMP.DIGITAL APLICADO EM TAPUME</v>
          </cell>
          <cell r="L37" t="str">
            <v>M2</v>
          </cell>
          <cell r="M37">
            <v>81.900000000000006</v>
          </cell>
        </row>
        <row r="38">
          <cell r="A38" t="str">
            <v>01.04.06</v>
          </cell>
          <cell r="B38" t="str">
            <v>SUDECAP</v>
          </cell>
          <cell r="C38" t="str">
            <v>DE TELA GALVANIZADA #2" FIO 14 C/FIXAÇAO ENTERRADA</v>
          </cell>
          <cell r="L38" t="str">
            <v>M</v>
          </cell>
          <cell r="M38">
            <v>50.14</v>
          </cell>
        </row>
        <row r="39">
          <cell r="A39" t="str">
            <v>01.04.07</v>
          </cell>
          <cell r="B39" t="str">
            <v>SUDECAP</v>
          </cell>
          <cell r="C39" t="str">
            <v>DE TELA GALVANIZADA #2" FIO 14 C/BASE DE CONCRETO</v>
          </cell>
          <cell r="L39" t="str">
            <v>M</v>
          </cell>
          <cell r="M39">
            <v>54.75</v>
          </cell>
        </row>
        <row r="40">
          <cell r="A40" t="str">
            <v>01.04.09</v>
          </cell>
          <cell r="B40" t="str">
            <v>SUDECAP</v>
          </cell>
          <cell r="C40" t="str">
            <v>TELA-TAPUME DE POLIPROPILENO H= 1,20 M, INCL. BASE</v>
          </cell>
          <cell r="L40" t="str">
            <v>M</v>
          </cell>
          <cell r="M40">
            <v>8.84</v>
          </cell>
        </row>
        <row r="41">
          <cell r="A41" t="str">
            <v>01.04.10</v>
          </cell>
          <cell r="B41" t="str">
            <v>SUDECAP</v>
          </cell>
          <cell r="C41" t="str">
            <v>PROTEÇAO COM FITA ZEBRADA AMARELA L=7CM E PEÇA 7X7</v>
          </cell>
          <cell r="L41" t="str">
            <v>M</v>
          </cell>
          <cell r="M41">
            <v>7.07</v>
          </cell>
        </row>
        <row r="42">
          <cell r="A42" t="str">
            <v>01.04.11</v>
          </cell>
          <cell r="B42" t="str">
            <v>SUDECAP</v>
          </cell>
          <cell r="C42" t="str">
            <v>FITA ZEBRADA AMARELA PARA SINALIZAÇAO L= 7CM</v>
          </cell>
          <cell r="L42" t="str">
            <v>M</v>
          </cell>
          <cell r="M42">
            <v>2.75</v>
          </cell>
        </row>
        <row r="43">
          <cell r="A43" t="str">
            <v>01.04.12</v>
          </cell>
          <cell r="B43" t="str">
            <v>SUDECAP</v>
          </cell>
          <cell r="C43" t="str">
            <v xml:space="preserve">TAPUME METÁLICO COM BASE DE CONCRETO </v>
          </cell>
          <cell r="L43" t="str">
            <v>M2</v>
          </cell>
          <cell r="M43">
            <v>46.21</v>
          </cell>
        </row>
        <row r="44">
          <cell r="A44" t="str">
            <v>01.04.13</v>
          </cell>
          <cell r="C44" t="str">
            <v>TAPUME METÁLICO COM BASE ENTERRADA</v>
          </cell>
          <cell r="L44" t="str">
            <v>M2</v>
          </cell>
          <cell r="M44">
            <v>44.32</v>
          </cell>
        </row>
        <row r="45">
          <cell r="A45" t="str">
            <v>01.04.14</v>
          </cell>
          <cell r="C45" t="str">
            <v>TAPUME METÁLICO COM TELA E BASE DE CONCRETO</v>
          </cell>
          <cell r="L45" t="str">
            <v>M2</v>
          </cell>
          <cell r="M45">
            <v>42.35</v>
          </cell>
        </row>
        <row r="46">
          <cell r="A46" t="str">
            <v>01.04.15</v>
          </cell>
          <cell r="C46" t="str">
            <v>TAPUME METÁLICO COM TELA E BASE ENTERRADA</v>
          </cell>
          <cell r="L46" t="str">
            <v>M2</v>
          </cell>
          <cell r="M46">
            <v>40.46</v>
          </cell>
        </row>
        <row r="47">
          <cell r="A47" t="str">
            <v>01.04.20</v>
          </cell>
          <cell r="B47" t="str">
            <v>SUDECAP</v>
          </cell>
          <cell r="C47" t="str">
            <v>REMANEJAMENTO DE TAPUME</v>
          </cell>
          <cell r="L47" t="str">
            <v>M</v>
          </cell>
          <cell r="M47">
            <v>7.1</v>
          </cell>
        </row>
        <row r="48">
          <cell r="A48" t="str">
            <v>01.05</v>
          </cell>
          <cell r="B48" t="str">
            <v>SUDECAP</v>
          </cell>
          <cell r="C48" t="str">
            <v>CERCA PADRAO SUDECAP</v>
          </cell>
        </row>
        <row r="49">
          <cell r="A49" t="str">
            <v>01.05.05</v>
          </cell>
          <cell r="B49" t="str">
            <v>SUDECAP</v>
          </cell>
          <cell r="C49" t="str">
            <v>TIPO 1 - PECA 8X8 CADA 2,00M E 5 FIOS ARAME GALVANIZADO</v>
          </cell>
          <cell r="L49" t="str">
            <v>M</v>
          </cell>
          <cell r="M49">
            <v>16.21</v>
          </cell>
        </row>
        <row r="50">
          <cell r="A50" t="str">
            <v>01.06</v>
          </cell>
          <cell r="B50" t="str">
            <v>SUDECAP</v>
          </cell>
          <cell r="C50" t="str">
            <v>INSTALAÇAO PROVISORIA - CONCESSIONARIA</v>
          </cell>
        </row>
        <row r="51">
          <cell r="A51" t="str">
            <v>01.06.01</v>
          </cell>
          <cell r="B51" t="str">
            <v>SUDECAP</v>
          </cell>
          <cell r="C51" t="str">
            <v>PADRÃO CEMIG PROVISÓRIO TIPO C3, DEMANDA PROVÁVEL DE 23,1 ATÉ 27,0KW (3F+N)</v>
          </cell>
          <cell r="L51" t="str">
            <v>UN</v>
          </cell>
          <cell r="M51">
            <v>759.53</v>
          </cell>
        </row>
        <row r="52">
          <cell r="A52" t="str">
            <v>01.06.05</v>
          </cell>
          <cell r="B52" t="str">
            <v>SUDECAP</v>
          </cell>
          <cell r="C52" t="str">
            <v>PADRAO COPASA - KIT CAVALTE METAL E REGISTRO 3/4"</v>
          </cell>
          <cell r="L52" t="str">
            <v>UN</v>
          </cell>
          <cell r="M52">
            <v>442.91</v>
          </cell>
        </row>
        <row r="53">
          <cell r="A53" t="str">
            <v>01.07</v>
          </cell>
          <cell r="B53" t="str">
            <v>SUDECAP</v>
          </cell>
          <cell r="C53" t="str">
            <v>FOSSA E SUMIDOURO</v>
          </cell>
        </row>
        <row r="54">
          <cell r="A54" t="str">
            <v>01.07.02</v>
          </cell>
          <cell r="B54" t="str">
            <v>SUDECAP</v>
          </cell>
          <cell r="C54" t="str">
            <v>FOSSA SEPTICA E SUMIDOURO DN=1,20M H=4,00M</v>
          </cell>
          <cell r="L54" t="str">
            <v>UN</v>
          </cell>
          <cell r="M54">
            <v>611.87</v>
          </cell>
        </row>
        <row r="55">
          <cell r="A55" t="str">
            <v>01.08</v>
          </cell>
          <cell r="B55" t="str">
            <v>SUDECAP</v>
          </cell>
          <cell r="C55" t="str">
            <v>REDE INTERNA E PROVISORIA DE AGUA E ESGOTO</v>
          </cell>
        </row>
        <row r="56">
          <cell r="A56" t="str">
            <v>01.08.01</v>
          </cell>
          <cell r="B56" t="str">
            <v>SUDECAP</v>
          </cell>
          <cell r="C56" t="str">
            <v>TUBO PVC      D= 100 MM</v>
          </cell>
          <cell r="L56" t="str">
            <v>M</v>
          </cell>
          <cell r="M56">
            <v>24.34</v>
          </cell>
        </row>
        <row r="57">
          <cell r="A57" t="str">
            <v>01.08.02</v>
          </cell>
          <cell r="B57" t="str">
            <v>SUDECAP</v>
          </cell>
          <cell r="C57" t="str">
            <v>TUBO PVC      D= 150 MM</v>
          </cell>
          <cell r="L57" t="str">
            <v>M</v>
          </cell>
          <cell r="M57">
            <v>51.11</v>
          </cell>
        </row>
        <row r="58">
          <cell r="A58" t="str">
            <v>01.08.03</v>
          </cell>
          <cell r="B58" t="str">
            <v>SUDECAP</v>
          </cell>
          <cell r="C58" t="str">
            <v>TUBO PVC      D= 200 MM</v>
          </cell>
          <cell r="L58" t="str">
            <v>M</v>
          </cell>
          <cell r="M58">
            <v>102.56</v>
          </cell>
        </row>
        <row r="59">
          <cell r="A59" t="str">
            <v>01.08.04</v>
          </cell>
          <cell r="B59" t="str">
            <v>SUDECAP</v>
          </cell>
          <cell r="C59" t="str">
            <v>TUBO PVC      D= 250 MM</v>
          </cell>
          <cell r="L59" t="str">
            <v>M</v>
          </cell>
          <cell r="M59">
            <v>143.91</v>
          </cell>
        </row>
        <row r="60">
          <cell r="A60" t="str">
            <v>01.08.20</v>
          </cell>
          <cell r="B60" t="str">
            <v>SUDECAP</v>
          </cell>
          <cell r="C60" t="str">
            <v>TUBO PVC AGUA SOLDA E CONEXOES D=20MM (1/2")</v>
          </cell>
          <cell r="L60" t="str">
            <v>M</v>
          </cell>
          <cell r="M60">
            <v>6.37</v>
          </cell>
        </row>
        <row r="61">
          <cell r="A61" t="str">
            <v>01.08.21</v>
          </cell>
          <cell r="B61" t="str">
            <v>SUDECAP</v>
          </cell>
          <cell r="C61" t="str">
            <v>TUBO PVC AGUA SOLDA E CONEXOES D=25MM (3/4")</v>
          </cell>
          <cell r="L61" t="str">
            <v>M</v>
          </cell>
          <cell r="M61">
            <v>6.68</v>
          </cell>
        </row>
        <row r="62">
          <cell r="A62" t="str">
            <v>01.09</v>
          </cell>
          <cell r="B62" t="str">
            <v>SUDECAP</v>
          </cell>
          <cell r="C62" t="str">
            <v>CONTAINER 6,0X2,30X2,82 M COM ISOLAMENTO TERMICO</v>
          </cell>
        </row>
        <row r="63">
          <cell r="A63" t="str">
            <v>01.09.01</v>
          </cell>
          <cell r="B63" t="str">
            <v>SUDECAP</v>
          </cell>
          <cell r="C63" t="str">
            <v>MOBILIZACAO DE CONTAINER</v>
          </cell>
          <cell r="L63" t="str">
            <v>UN</v>
          </cell>
          <cell r="M63">
            <v>600</v>
          </cell>
        </row>
        <row r="64">
          <cell r="A64" t="str">
            <v>01.09.02</v>
          </cell>
          <cell r="B64" t="str">
            <v>SUDECAP</v>
          </cell>
          <cell r="C64" t="str">
            <v>ESCRITORIO COM AR CONDICIONADO</v>
          </cell>
          <cell r="L64" t="str">
            <v>MES</v>
          </cell>
          <cell r="M64">
            <v>850</v>
          </cell>
        </row>
        <row r="65">
          <cell r="A65" t="str">
            <v>01.09.03</v>
          </cell>
          <cell r="B65" t="str">
            <v>SUDECAP</v>
          </cell>
          <cell r="C65" t="str">
            <v>ESCRITORIO COM AR CONDICIONADO E SANITARIO</v>
          </cell>
          <cell r="L65" t="str">
            <v>MES</v>
          </cell>
          <cell r="M65">
            <v>930</v>
          </cell>
        </row>
        <row r="66">
          <cell r="A66" t="str">
            <v>01.09.05</v>
          </cell>
          <cell r="B66" t="str">
            <v>SUDECAP</v>
          </cell>
          <cell r="C66" t="str">
            <v>VESTIARIO COM 7 CHUVEIROS E 2 LAVATORIOS</v>
          </cell>
          <cell r="L66" t="str">
            <v>MES</v>
          </cell>
          <cell r="M66">
            <v>1100</v>
          </cell>
        </row>
        <row r="67">
          <cell r="A67" t="str">
            <v>01.09.06</v>
          </cell>
          <cell r="B67" t="str">
            <v>SUDECAP</v>
          </cell>
          <cell r="C67" t="str">
            <v>VESTIARIO BOX 7 SANIT. 2 LAVAT. 1 MICTORIO</v>
          </cell>
          <cell r="L67" t="str">
            <v>MES</v>
          </cell>
          <cell r="M67">
            <v>1100</v>
          </cell>
        </row>
        <row r="68">
          <cell r="A68" t="str">
            <v>01.09.07</v>
          </cell>
          <cell r="B68" t="str">
            <v>SUDECAP</v>
          </cell>
          <cell r="C68" t="str">
            <v>VESTIARIO 4 CHUV. 3 SANIT. 1LAVAT. 1 MICT.</v>
          </cell>
          <cell r="L68" t="str">
            <v>MES</v>
          </cell>
          <cell r="M68">
            <v>850</v>
          </cell>
        </row>
        <row r="69">
          <cell r="A69" t="str">
            <v>01.09.08</v>
          </cell>
          <cell r="B69" t="str">
            <v>SUDECAP</v>
          </cell>
          <cell r="C69" t="str">
            <v>VESTIARIO</v>
          </cell>
          <cell r="L69" t="str">
            <v>MES</v>
          </cell>
          <cell r="M69">
            <v>650</v>
          </cell>
        </row>
        <row r="70">
          <cell r="A70" t="str">
            <v>01.09.09</v>
          </cell>
          <cell r="B70" t="str">
            <v>SUDECAP</v>
          </cell>
          <cell r="C70" t="str">
            <v>REFEITORIO</v>
          </cell>
          <cell r="L70" t="str">
            <v>MES</v>
          </cell>
          <cell r="M70">
            <v>650</v>
          </cell>
        </row>
        <row r="71">
          <cell r="A71" t="str">
            <v>01.09.10</v>
          </cell>
          <cell r="B71" t="str">
            <v>SUDECAP</v>
          </cell>
          <cell r="C71" t="str">
            <v>DEPOSITO E FERRAMENTARIA COM LAVATORIO</v>
          </cell>
          <cell r="L71" t="str">
            <v>MES</v>
          </cell>
          <cell r="M71">
            <v>730</v>
          </cell>
        </row>
        <row r="72">
          <cell r="A72" t="str">
            <v>01.09.11</v>
          </cell>
          <cell r="B72" t="str">
            <v>SUDECAP</v>
          </cell>
          <cell r="C72" t="str">
            <v>DESMOBILIZAÇÃO DE CONTAINER</v>
          </cell>
          <cell r="L72" t="str">
            <v>UN</v>
          </cell>
          <cell r="M72">
            <v>600</v>
          </cell>
        </row>
        <row r="73">
          <cell r="A73" t="str">
            <v>01.09.12</v>
          </cell>
          <cell r="B73" t="str">
            <v>SUDECAP</v>
          </cell>
          <cell r="C73" t="str">
            <v>INSTALAÇÕES PARA CONTAINERS TIPO ESCRITORIO</v>
          </cell>
          <cell r="L73" t="str">
            <v>UN</v>
          </cell>
          <cell r="M73">
            <v>748.98</v>
          </cell>
        </row>
        <row r="74">
          <cell r="A74" t="str">
            <v>01.09.13</v>
          </cell>
          <cell r="B74" t="str">
            <v>SUDECAP</v>
          </cell>
          <cell r="C74" t="str">
            <v>INSTALAÇÕES PARA CONTAINER VESTIARIO COM BANCO E ARMÁRIO</v>
          </cell>
          <cell r="L74" t="str">
            <v>UN</v>
          </cell>
          <cell r="M74">
            <v>224.39</v>
          </cell>
        </row>
        <row r="75">
          <cell r="A75" t="str">
            <v>01.09.14</v>
          </cell>
          <cell r="B75" t="str">
            <v>SUDECAP</v>
          </cell>
          <cell r="C75" t="str">
            <v>INSTALAÇÕES PARA CONTAINER REFEITORIO</v>
          </cell>
          <cell r="L75" t="str">
            <v>UN</v>
          </cell>
          <cell r="M75">
            <v>227.55</v>
          </cell>
        </row>
        <row r="76">
          <cell r="A76" t="str">
            <v>01.09.15</v>
          </cell>
          <cell r="B76" t="str">
            <v>SUDECAP</v>
          </cell>
          <cell r="C76" t="str">
            <v>INSTALAÇÕES PARA CONTAINER DEPOSITO E FERRAMENTARIA COM LAVATORIO</v>
          </cell>
          <cell r="L76" t="str">
            <v>UN</v>
          </cell>
          <cell r="M76">
            <v>381.11</v>
          </cell>
        </row>
        <row r="77">
          <cell r="A77" t="str">
            <v>01.09.16</v>
          </cell>
          <cell r="B77" t="str">
            <v>SUDECAP</v>
          </cell>
          <cell r="C77" t="str">
            <v>CAIXA DÁGUA DE 1000L PARA ABASTECIMENTO DE CONTAINERS</v>
          </cell>
          <cell r="L77" t="str">
            <v>UN</v>
          </cell>
          <cell r="M77">
            <v>261.63</v>
          </cell>
        </row>
        <row r="78">
          <cell r="A78" t="str">
            <v>01.10</v>
          </cell>
          <cell r="B78" t="str">
            <v>SUDECAP</v>
          </cell>
          <cell r="C78" t="str">
            <v>BANHEIRO QUIMICO</v>
          </cell>
        </row>
        <row r="79">
          <cell r="A79" t="str">
            <v>01.10.01</v>
          </cell>
          <cell r="B79" t="str">
            <v>SUDECAP</v>
          </cell>
          <cell r="C79" t="str">
            <v>BANHEIRO QUIMICO 110X120X230CM COM MANUTENCAO</v>
          </cell>
          <cell r="L79" t="str">
            <v>MES</v>
          </cell>
          <cell r="M79">
            <v>680</v>
          </cell>
        </row>
        <row r="80">
          <cell r="A80" t="str">
            <v>01.10.02</v>
          </cell>
          <cell r="B80" t="str">
            <v>SUDECAP</v>
          </cell>
          <cell r="C80" t="str">
            <v>BANHEIRO QUÍMICO E REBOQUE PARA TRANSPORTE DE BANHEIRO QUÍMICO</v>
          </cell>
          <cell r="L80" t="str">
            <v>MES</v>
          </cell>
          <cell r="M80">
            <v>1022.1</v>
          </cell>
        </row>
        <row r="81">
          <cell r="A81" t="str">
            <v>01.11</v>
          </cell>
          <cell r="B81" t="str">
            <v>SUDECAP</v>
          </cell>
          <cell r="C81" t="str">
            <v>SINALIZAÇAO</v>
          </cell>
        </row>
        <row r="82">
          <cell r="A82" t="str">
            <v>01.11.01</v>
          </cell>
          <cell r="B82" t="str">
            <v>SUDECAP</v>
          </cell>
          <cell r="C82" t="str">
            <v>PLACA 1,0X0,60M DUPLA FACE CH.GALV. 26 EM CAVALETE</v>
          </cell>
          <cell r="L82" t="str">
            <v>UNMES</v>
          </cell>
          <cell r="M82">
            <v>27.34</v>
          </cell>
        </row>
        <row r="83">
          <cell r="A83" t="str">
            <v>01.11.02</v>
          </cell>
          <cell r="B83" t="str">
            <v>SUDECAP</v>
          </cell>
          <cell r="C83" t="str">
            <v>PLACA 1,0X0,60M CH.26 EM CAVALETE METALON 20X20MM</v>
          </cell>
          <cell r="L83" t="str">
            <v>UNMES</v>
          </cell>
          <cell r="M83">
            <v>16.600000000000001</v>
          </cell>
        </row>
        <row r="84">
          <cell r="A84" t="str">
            <v>01.11.03</v>
          </cell>
          <cell r="B84" t="str">
            <v>SUDECAP</v>
          </cell>
          <cell r="C84" t="str">
            <v>PLACA 0,50X0,50M DUPLA FACE CH.GALV.22 EM CAVALETE</v>
          </cell>
          <cell r="L84" t="str">
            <v>UNMES</v>
          </cell>
          <cell r="M84">
            <v>14.8</v>
          </cell>
        </row>
        <row r="85">
          <cell r="A85" t="str">
            <v>01.11.04</v>
          </cell>
          <cell r="B85" t="str">
            <v>SUDECAP</v>
          </cell>
          <cell r="C85" t="str">
            <v>PLACA 0,50X0,50M CH.GALV.22 CAVALETE METALON 20X20</v>
          </cell>
          <cell r="L85" t="str">
            <v>UNMES</v>
          </cell>
          <cell r="M85">
            <v>12.8</v>
          </cell>
        </row>
        <row r="86">
          <cell r="A86" t="str">
            <v>01.11.05</v>
          </cell>
          <cell r="B86" t="str">
            <v>SUDECAP</v>
          </cell>
          <cell r="C86" t="str">
            <v>FAIXA 6,0X0,80M TECIDO MORIM SUPORTE EM EUCALIPTO</v>
          </cell>
          <cell r="L86" t="str">
            <v>UN</v>
          </cell>
          <cell r="M86">
            <v>200.79</v>
          </cell>
        </row>
        <row r="87">
          <cell r="A87" t="str">
            <v>01.11.06</v>
          </cell>
          <cell r="B87" t="str">
            <v>SUDECAP</v>
          </cell>
          <cell r="C87" t="str">
            <v>CONE MASTER 75CM BASE DE BORRACHA CORPO POLIETILEN</v>
          </cell>
          <cell r="L87" t="str">
            <v>UN</v>
          </cell>
          <cell r="M87">
            <v>81.14</v>
          </cell>
        </row>
        <row r="88">
          <cell r="A88" t="str">
            <v>01.11.07</v>
          </cell>
          <cell r="B88" t="str">
            <v>SUDECAP</v>
          </cell>
          <cell r="C88" t="str">
            <v>CONE EM PVC H= 75 CM</v>
          </cell>
          <cell r="L88" t="str">
            <v>UN</v>
          </cell>
          <cell r="M88">
            <v>40.4</v>
          </cell>
        </row>
        <row r="89">
          <cell r="A89" t="str">
            <v>01.11.08</v>
          </cell>
          <cell r="B89" t="str">
            <v>SUDECAP</v>
          </cell>
          <cell r="C89" t="str">
            <v>SINALIZADOR ELET.MONOLIGHT LED 60 A 70 FLASHES/MIN</v>
          </cell>
          <cell r="L89" t="str">
            <v>UN</v>
          </cell>
          <cell r="M89">
            <v>142.09</v>
          </cell>
        </row>
        <row r="90">
          <cell r="A90" t="str">
            <v>01.12</v>
          </cell>
          <cell r="C90" t="str">
            <v>VISTORIA CAUTELAR</v>
          </cell>
        </row>
        <row r="91">
          <cell r="A91" t="str">
            <v>01.12.01</v>
          </cell>
          <cell r="B91" t="str">
            <v>SUDECAP</v>
          </cell>
          <cell r="C91" t="str">
            <v>VISTORIA CAUTELAR - ÁREA CONSTRUÍDA &lt;= 100M2</v>
          </cell>
          <cell r="L91" t="str">
            <v>UN</v>
          </cell>
          <cell r="M91">
            <v>291.58</v>
          </cell>
        </row>
        <row r="92">
          <cell r="A92" t="str">
            <v>01.12.02</v>
          </cell>
          <cell r="B92" t="str">
            <v>SUDECAP</v>
          </cell>
          <cell r="C92" t="str">
            <v>VISTORIA CAUTELAR - 101M2 &lt; ÁREA CONSTRUÍDA &lt;= 200M2</v>
          </cell>
          <cell r="L92" t="str">
            <v>UN</v>
          </cell>
          <cell r="M92">
            <v>362.8</v>
          </cell>
        </row>
        <row r="93">
          <cell r="A93" t="str">
            <v>01.12.03</v>
          </cell>
          <cell r="B93" t="str">
            <v>SUDECAP</v>
          </cell>
          <cell r="C93" t="str">
            <v>VISTORIA CAUTELAR - 201M2 &lt; ÁREA CONSTRUÍDA &lt;= 500M2</v>
          </cell>
          <cell r="L93" t="str">
            <v>UN</v>
          </cell>
          <cell r="M93">
            <v>482.86</v>
          </cell>
        </row>
        <row r="94">
          <cell r="A94" t="str">
            <v>01.12.04</v>
          </cell>
          <cell r="B94" t="str">
            <v>SUDECAP</v>
          </cell>
          <cell r="C94" t="str">
            <v>VISTORIA CAUTELAR - 501M2 &lt; ÁREA CONSTRUÍDA &lt;= 2000M2</v>
          </cell>
          <cell r="L94" t="str">
            <v>UN</v>
          </cell>
          <cell r="M94">
            <v>700.7</v>
          </cell>
        </row>
        <row r="95">
          <cell r="A95" t="str">
            <v>01.12.05</v>
          </cell>
          <cell r="B95" t="str">
            <v>SUDECAP</v>
          </cell>
          <cell r="C95" t="str">
            <v>VISTORIA CAUTELAR - 2001M2 &lt; ÁREA CONSTRUÍDA &lt;= 7000M2</v>
          </cell>
          <cell r="L95" t="str">
            <v>UN</v>
          </cell>
          <cell r="M95">
            <v>1172.6099999999999</v>
          </cell>
        </row>
        <row r="96">
          <cell r="A96" t="str">
            <v>01.12.06</v>
          </cell>
          <cell r="B96" t="str">
            <v>SUDECAP</v>
          </cell>
          <cell r="C96" t="str">
            <v>VISTORIA CAUTELAR - ÁREA CONSTRUÍDA &gt; 7001M2</v>
          </cell>
          <cell r="L96" t="str">
            <v>UN</v>
          </cell>
          <cell r="M96">
            <v>1652.98</v>
          </cell>
        </row>
        <row r="97">
          <cell r="A97" t="str">
            <v>01.17</v>
          </cell>
          <cell r="B97" t="str">
            <v>SUDECAP</v>
          </cell>
          <cell r="C97" t="str">
            <v>LOCAÇAO DE OBRA</v>
          </cell>
        </row>
        <row r="98">
          <cell r="A98" t="str">
            <v>01.17.01</v>
          </cell>
          <cell r="B98" t="str">
            <v>SUDECAP</v>
          </cell>
          <cell r="C98" t="str">
            <v>GABARITO</v>
          </cell>
          <cell r="L98" t="str">
            <v>M</v>
          </cell>
          <cell r="M98">
            <v>28.63</v>
          </cell>
        </row>
        <row r="99">
          <cell r="A99" t="str">
            <v>01.29</v>
          </cell>
          <cell r="B99" t="str">
            <v>SUDECAP</v>
          </cell>
          <cell r="C99" t="str">
            <v>ANDAIME FACHADEIRO</v>
          </cell>
        </row>
        <row r="100">
          <cell r="A100" t="str">
            <v>01.29.01</v>
          </cell>
          <cell r="B100" t="str">
            <v>SUDECAP</v>
          </cell>
          <cell r="C100" t="str">
            <v>ANDAIME FACHADEIRO INCLUSIVE FORRO METALICO</v>
          </cell>
          <cell r="L100" t="str">
            <v>M2MES</v>
          </cell>
          <cell r="M100">
            <v>11</v>
          </cell>
        </row>
        <row r="101">
          <cell r="A101" t="str">
            <v>01.29.02</v>
          </cell>
          <cell r="B101" t="str">
            <v>SUDECAP</v>
          </cell>
          <cell r="C101" t="str">
            <v>GUARDA CORPO MADEIRA L= 15 CM P/ ANDAIME FACHADEIRO</v>
          </cell>
          <cell r="L101" t="str">
            <v>M2</v>
          </cell>
          <cell r="M101">
            <v>8.82</v>
          </cell>
        </row>
        <row r="102">
          <cell r="A102" t="str">
            <v>01.29.03</v>
          </cell>
          <cell r="B102" t="str">
            <v>SUDECAP</v>
          </cell>
          <cell r="C102" t="str">
            <v>MONTAGEM DE ANDAIME FACHADEIRO</v>
          </cell>
          <cell r="L102" t="str">
            <v>M2</v>
          </cell>
          <cell r="M102">
            <v>1.8</v>
          </cell>
        </row>
        <row r="103">
          <cell r="A103" t="str">
            <v>01.29.04</v>
          </cell>
          <cell r="B103" t="str">
            <v>SUDECAP</v>
          </cell>
          <cell r="C103" t="str">
            <v>DESMONTAGEM DE ANDAIME FACHADEIRO</v>
          </cell>
          <cell r="L103" t="str">
            <v>M2</v>
          </cell>
          <cell r="M103">
            <v>1.8</v>
          </cell>
        </row>
        <row r="104">
          <cell r="A104" t="str">
            <v>01.30</v>
          </cell>
          <cell r="B104" t="str">
            <v>SUDECAP</v>
          </cell>
          <cell r="C104" t="str">
            <v>MONTAGEM E DESMONTAGEM DE ANDAIME</v>
          </cell>
        </row>
        <row r="105">
          <cell r="A105" t="str">
            <v>01.30.02</v>
          </cell>
          <cell r="B105" t="str">
            <v>SUDECAP</v>
          </cell>
          <cell r="C105" t="str">
            <v>ANDAIME INTERNO P/EXEC. DE ALVENARIA ALT. ATE 3,5M</v>
          </cell>
          <cell r="L105" t="str">
            <v>M2</v>
          </cell>
          <cell r="M105">
            <v>14.59</v>
          </cell>
        </row>
        <row r="106">
          <cell r="A106" t="str">
            <v>01.30.03</v>
          </cell>
          <cell r="B106" t="str">
            <v>SUDECAP</v>
          </cell>
          <cell r="C106" t="str">
            <v>ANDAIME INTERNO DE MADEIRA P/ REVESTIMENTO DE TETO</v>
          </cell>
          <cell r="L106" t="str">
            <v>M2</v>
          </cell>
          <cell r="M106">
            <v>15.44</v>
          </cell>
        </row>
        <row r="107">
          <cell r="A107" t="str">
            <v>02</v>
          </cell>
          <cell r="C107" t="str">
            <v>DEMOLIÇOES E REMOÇOES</v>
          </cell>
        </row>
        <row r="108">
          <cell r="A108" t="str">
            <v>02.01</v>
          </cell>
          <cell r="B108" t="str">
            <v>SUDECAP</v>
          </cell>
          <cell r="C108" t="str">
            <v>REMOÇAO DE TELHA INCLUSIVE EMPILHAMENTO</v>
          </cell>
        </row>
        <row r="109">
          <cell r="A109" t="str">
            <v>02.01.01</v>
          </cell>
          <cell r="B109" t="str">
            <v>SUDECAP</v>
          </cell>
          <cell r="C109" t="str">
            <v>METALICA OU PVC</v>
          </cell>
          <cell r="L109" t="str">
            <v>M2</v>
          </cell>
          <cell r="M109">
            <v>4</v>
          </cell>
        </row>
        <row r="110">
          <cell r="A110" t="str">
            <v>02.01.03</v>
          </cell>
          <cell r="B110" t="str">
            <v>SUDECAP</v>
          </cell>
          <cell r="C110" t="str">
            <v>TIPO CALHA DE FIBROCIMENTO</v>
          </cell>
          <cell r="L110" t="str">
            <v>M2</v>
          </cell>
          <cell r="M110">
            <v>9.59</v>
          </cell>
        </row>
        <row r="111">
          <cell r="A111" t="str">
            <v>02.01.05</v>
          </cell>
          <cell r="B111" t="str">
            <v>SUDECAP</v>
          </cell>
          <cell r="C111" t="str">
            <v>ONDULADA DE FIBROCIMENTO</v>
          </cell>
          <cell r="L111" t="str">
            <v>M2</v>
          </cell>
          <cell r="M111">
            <v>7.99</v>
          </cell>
        </row>
        <row r="112">
          <cell r="A112" t="str">
            <v>02.01.07</v>
          </cell>
          <cell r="B112" t="str">
            <v>SUDECAP</v>
          </cell>
          <cell r="C112" t="str">
            <v>CERAMICA COLONIAL OU FRANCESA</v>
          </cell>
          <cell r="L112" t="str">
            <v>M2</v>
          </cell>
          <cell r="M112">
            <v>9.59</v>
          </cell>
        </row>
        <row r="113">
          <cell r="A113" t="str">
            <v>02.02</v>
          </cell>
          <cell r="B113" t="str">
            <v>SUDECAP</v>
          </cell>
          <cell r="C113" t="str">
            <v>REMOÇAO DE CALHA, RUFO E CONDUTOR,INCL.AFASTAMENTO</v>
          </cell>
        </row>
        <row r="114">
          <cell r="A114" t="str">
            <v>02.02.01</v>
          </cell>
          <cell r="B114" t="str">
            <v>SUDECAP</v>
          </cell>
          <cell r="C114" t="str">
            <v>DE CALHA GALVANIZADA OU PVC</v>
          </cell>
          <cell r="L114" t="str">
            <v>M</v>
          </cell>
          <cell r="M114">
            <v>4.79</v>
          </cell>
        </row>
        <row r="115">
          <cell r="A115" t="str">
            <v>02.02.05</v>
          </cell>
          <cell r="B115" t="str">
            <v>SUDECAP</v>
          </cell>
          <cell r="C115" t="str">
            <v>DE RUFO DE CHAPA GALVANIZADA</v>
          </cell>
          <cell r="L115" t="str">
            <v>M</v>
          </cell>
          <cell r="M115">
            <v>3.2</v>
          </cell>
        </row>
        <row r="116">
          <cell r="A116" t="str">
            <v>02.02.10</v>
          </cell>
          <cell r="B116" t="str">
            <v>SUDECAP</v>
          </cell>
          <cell r="C116" t="str">
            <v>DE CONDUTOR DE CHAPA GALVANIZADA OU PVC</v>
          </cell>
          <cell r="L116" t="str">
            <v>M</v>
          </cell>
          <cell r="M116">
            <v>3.2</v>
          </cell>
        </row>
        <row r="117">
          <cell r="A117" t="str">
            <v>02.03</v>
          </cell>
          <cell r="B117" t="str">
            <v>SUDECAP</v>
          </cell>
          <cell r="C117" t="str">
            <v>REMOÇAO DE ENGRADAMENTO DE TELHADO INCL.EMPILHAM.</v>
          </cell>
        </row>
        <row r="118">
          <cell r="A118" t="str">
            <v>02.03.01</v>
          </cell>
          <cell r="B118" t="str">
            <v>SUDECAP</v>
          </cell>
          <cell r="C118" t="str">
            <v>DE TELHA METALICA OU PVC</v>
          </cell>
          <cell r="L118" t="str">
            <v>M2</v>
          </cell>
          <cell r="M118">
            <v>5.39</v>
          </cell>
        </row>
        <row r="119">
          <cell r="A119" t="str">
            <v>02.03.03</v>
          </cell>
          <cell r="B119" t="str">
            <v>SUDECAP</v>
          </cell>
          <cell r="C119" t="str">
            <v>DE TELHA TIPO CALHA DE FIBROCIMENTO</v>
          </cell>
          <cell r="L119" t="str">
            <v>M2</v>
          </cell>
          <cell r="M119">
            <v>2.69</v>
          </cell>
        </row>
        <row r="120">
          <cell r="A120" t="str">
            <v>02.03.05</v>
          </cell>
          <cell r="B120" t="str">
            <v>SUDECAP</v>
          </cell>
          <cell r="C120" t="str">
            <v>DE TELHA ONDULADA DE FIBROCIMENTO</v>
          </cell>
          <cell r="L120" t="str">
            <v>M2</v>
          </cell>
          <cell r="M120">
            <v>5.39</v>
          </cell>
        </row>
        <row r="121">
          <cell r="A121" t="str">
            <v>02.03.07</v>
          </cell>
          <cell r="B121" t="str">
            <v>SUDECAP</v>
          </cell>
          <cell r="C121" t="str">
            <v>DE TELHA CERAMICA, COLONIAL OU FRANCESA</v>
          </cell>
          <cell r="L121" t="str">
            <v>M2</v>
          </cell>
          <cell r="M121">
            <v>7.58</v>
          </cell>
        </row>
        <row r="122">
          <cell r="A122" t="str">
            <v>02.04</v>
          </cell>
          <cell r="B122" t="str">
            <v>SUDECAP</v>
          </cell>
          <cell r="C122" t="str">
            <v>REMOÇAO DE FORRO INCLUSIVE EMPILHAMENTO</v>
          </cell>
        </row>
        <row r="123">
          <cell r="A123" t="str">
            <v>02.04.01</v>
          </cell>
          <cell r="B123" t="str">
            <v>SUDECAP</v>
          </cell>
          <cell r="C123" t="str">
            <v>DE PLACAS INCLUSIVE BARROTEAMENTO</v>
          </cell>
          <cell r="L123" t="str">
            <v>M2</v>
          </cell>
          <cell r="M123">
            <v>13.52</v>
          </cell>
        </row>
        <row r="124">
          <cell r="A124" t="str">
            <v>02.04.02</v>
          </cell>
          <cell r="B124" t="str">
            <v>SUDECAP</v>
          </cell>
          <cell r="C124" t="str">
            <v>DE PLACAS EXCLUSIVE BARROTEAMENTO</v>
          </cell>
          <cell r="L124" t="str">
            <v>M2</v>
          </cell>
          <cell r="M124">
            <v>6.76</v>
          </cell>
        </row>
        <row r="125">
          <cell r="A125" t="str">
            <v>02.04.10</v>
          </cell>
          <cell r="B125" t="str">
            <v>SUDECAP</v>
          </cell>
          <cell r="C125" t="str">
            <v>DE GESSO</v>
          </cell>
          <cell r="L125" t="str">
            <v>M2</v>
          </cell>
          <cell r="M125">
            <v>10.14</v>
          </cell>
        </row>
        <row r="126">
          <cell r="A126" t="str">
            <v>02.06</v>
          </cell>
          <cell r="B126" t="str">
            <v>SUDECAP</v>
          </cell>
          <cell r="C126" t="str">
            <v>REMOÇAO DE ESQUADRIA DE MADEIRA INCL. EMPILHAMENTO</v>
          </cell>
        </row>
        <row r="127">
          <cell r="A127" t="str">
            <v>02.06.01</v>
          </cell>
          <cell r="B127" t="str">
            <v>SUDECAP</v>
          </cell>
          <cell r="C127" t="str">
            <v>DE PORTA OU JANELA INCLUSIVE MARCO E ALIZAR</v>
          </cell>
          <cell r="L127" t="str">
            <v>M2</v>
          </cell>
          <cell r="M127">
            <v>9.56</v>
          </cell>
        </row>
        <row r="128">
          <cell r="A128" t="str">
            <v>02.06.02</v>
          </cell>
          <cell r="B128" t="str">
            <v>SUDECAP</v>
          </cell>
          <cell r="C128" t="str">
            <v>DE FOLHA DE PORTA OU JANELA</v>
          </cell>
          <cell r="L128" t="str">
            <v>M2</v>
          </cell>
          <cell r="M128">
            <v>4.78</v>
          </cell>
        </row>
        <row r="129">
          <cell r="A129" t="str">
            <v>02.06.03</v>
          </cell>
          <cell r="B129" t="str">
            <v>SUDECAP</v>
          </cell>
          <cell r="C129" t="str">
            <v>DE MARCO E ALIZAR</v>
          </cell>
          <cell r="L129" t="str">
            <v>UN</v>
          </cell>
          <cell r="M129">
            <v>8.16</v>
          </cell>
        </row>
        <row r="130">
          <cell r="A130" t="str">
            <v>02.06.04</v>
          </cell>
          <cell r="B130" t="str">
            <v>SUDECAP</v>
          </cell>
          <cell r="C130" t="str">
            <v>DE MARCO</v>
          </cell>
          <cell r="L130" t="str">
            <v>UN</v>
          </cell>
          <cell r="M130">
            <v>5.77</v>
          </cell>
        </row>
        <row r="131">
          <cell r="A131" t="str">
            <v>02.06.05</v>
          </cell>
          <cell r="B131" t="str">
            <v>SUDECAP</v>
          </cell>
          <cell r="C131" t="str">
            <v>DE ALIZAR</v>
          </cell>
          <cell r="L131" t="str">
            <v>CJ</v>
          </cell>
          <cell r="M131">
            <v>2.39</v>
          </cell>
        </row>
        <row r="132">
          <cell r="A132" t="str">
            <v>02.07</v>
          </cell>
          <cell r="B132" t="str">
            <v>SUDECAP</v>
          </cell>
          <cell r="C132" t="str">
            <v>REMOÇAO DE ESQUADRIA METALICA</v>
          </cell>
        </row>
        <row r="133">
          <cell r="A133" t="str">
            <v>02.07.01</v>
          </cell>
          <cell r="B133" t="str">
            <v>SUDECAP</v>
          </cell>
          <cell r="C133" t="str">
            <v>DE PORTA OU JANELA</v>
          </cell>
          <cell r="L133" t="str">
            <v>M2</v>
          </cell>
          <cell r="M133">
            <v>11.95</v>
          </cell>
        </row>
        <row r="134">
          <cell r="A134" t="str">
            <v>02.09</v>
          </cell>
          <cell r="B134" t="str">
            <v>SUDECAP</v>
          </cell>
          <cell r="C134" t="str">
            <v>DEMOLIÇAO DE REVESTIMENTO INCLUSIVE AFASTAMENTO</v>
          </cell>
        </row>
        <row r="135">
          <cell r="A135" t="str">
            <v>02.09.01</v>
          </cell>
          <cell r="B135" t="str">
            <v>SUDECAP</v>
          </cell>
          <cell r="C135" t="str">
            <v>DE REBOCO</v>
          </cell>
          <cell r="L135" t="str">
            <v>M2</v>
          </cell>
          <cell r="M135">
            <v>2.21</v>
          </cell>
        </row>
        <row r="136">
          <cell r="A136" t="str">
            <v>02.09.03</v>
          </cell>
          <cell r="B136" t="str">
            <v>SUDECAP</v>
          </cell>
          <cell r="C136" t="str">
            <v>CERAMICO, AZULEJO OU LADRILHO HIDRAULICO</v>
          </cell>
          <cell r="L136" t="str">
            <v>M2</v>
          </cell>
          <cell r="M136">
            <v>14.38</v>
          </cell>
        </row>
        <row r="137">
          <cell r="A137" t="str">
            <v>02.09.05</v>
          </cell>
          <cell r="B137" t="str">
            <v>SUDECAP</v>
          </cell>
          <cell r="C137" t="str">
            <v>DE PEDRA (MARMORE, GRANITO, ARDOSIA, SAO TOME,ETC)</v>
          </cell>
          <cell r="L137" t="str">
            <v>M2</v>
          </cell>
          <cell r="M137">
            <v>15.98</v>
          </cell>
        </row>
        <row r="138">
          <cell r="A138" t="str">
            <v>02.09.06</v>
          </cell>
          <cell r="B138" t="str">
            <v>SUDECAP</v>
          </cell>
          <cell r="C138" t="str">
            <v>DE FORMICA</v>
          </cell>
          <cell r="L138" t="str">
            <v>M2</v>
          </cell>
          <cell r="M138">
            <v>4.78</v>
          </cell>
        </row>
        <row r="139">
          <cell r="A139" t="str">
            <v>02.09.07</v>
          </cell>
          <cell r="B139" t="str">
            <v>SUDECAP</v>
          </cell>
          <cell r="C139" t="str">
            <v>DE PEDRA ALMOFADADA</v>
          </cell>
          <cell r="L139" t="str">
            <v>M2</v>
          </cell>
          <cell r="M139">
            <v>33.799999999999997</v>
          </cell>
        </row>
        <row r="140">
          <cell r="A140" t="str">
            <v>02.10</v>
          </cell>
          <cell r="B140" t="str">
            <v>SUDECAP</v>
          </cell>
          <cell r="C140" t="str">
            <v>DEMOLIÇAO DE PISO INCLUSIVE AFASTAMENTO</v>
          </cell>
        </row>
        <row r="141">
          <cell r="A141" t="str">
            <v>02.10.01</v>
          </cell>
          <cell r="B141" t="str">
            <v>SUDECAP</v>
          </cell>
          <cell r="C141" t="str">
            <v>CIMENTADO OU CONTRAPISO DE ARGAMASSA</v>
          </cell>
          <cell r="L141" t="str">
            <v>M2</v>
          </cell>
          <cell r="M141">
            <v>2.21</v>
          </cell>
        </row>
        <row r="142">
          <cell r="A142" t="str">
            <v>02.10.03</v>
          </cell>
          <cell r="B142" t="str">
            <v>SUDECAP</v>
          </cell>
          <cell r="C142" t="str">
            <v>CERAMICO OU LADRILHO HIDRAULICO</v>
          </cell>
          <cell r="L142" t="str">
            <v>M2</v>
          </cell>
          <cell r="M142">
            <v>11.19</v>
          </cell>
        </row>
        <row r="143">
          <cell r="A143" t="str">
            <v>02.10.05</v>
          </cell>
          <cell r="B143" t="str">
            <v>SUDECAP</v>
          </cell>
          <cell r="C143" t="str">
            <v>DE PEDRA (MARMORE, GRANITO, ARDOSIA, SAO TOME,ETC)</v>
          </cell>
          <cell r="L143" t="str">
            <v>M2</v>
          </cell>
          <cell r="M143">
            <v>20.76</v>
          </cell>
        </row>
        <row r="144">
          <cell r="A144" t="str">
            <v>02.10.07</v>
          </cell>
          <cell r="B144" t="str">
            <v>SUDECAP</v>
          </cell>
          <cell r="C144" t="str">
            <v>VINILICO</v>
          </cell>
          <cell r="L144" t="str">
            <v>M2</v>
          </cell>
          <cell r="M144">
            <v>5.6</v>
          </cell>
        </row>
        <row r="145">
          <cell r="A145" t="str">
            <v>02.10.08</v>
          </cell>
          <cell r="B145" t="str">
            <v>SUDECAP</v>
          </cell>
          <cell r="C145" t="str">
            <v>DE MARMORITE</v>
          </cell>
          <cell r="L145" t="str">
            <v>M2</v>
          </cell>
          <cell r="M145">
            <v>13.18</v>
          </cell>
        </row>
        <row r="146">
          <cell r="A146" t="str">
            <v>02.10.09</v>
          </cell>
          <cell r="B146" t="str">
            <v>SUDECAP</v>
          </cell>
          <cell r="C146" t="str">
            <v>DE TACO DE MADEIRA</v>
          </cell>
          <cell r="L146" t="str">
            <v>M2</v>
          </cell>
          <cell r="M146">
            <v>21.92</v>
          </cell>
        </row>
        <row r="147">
          <cell r="A147" t="str">
            <v>02.11</v>
          </cell>
          <cell r="B147" t="str">
            <v>SUDECAP</v>
          </cell>
          <cell r="C147" t="str">
            <v>DEMOLIÇAO DE PASSEIO E PAVIMENTO</v>
          </cell>
        </row>
        <row r="148">
          <cell r="A148" t="str">
            <v>02.11.01</v>
          </cell>
          <cell r="B148" t="str">
            <v>SUDECAP</v>
          </cell>
          <cell r="C148" t="str">
            <v>PASSEIO OU LAJE DE CONCRETO MANUALMENTE</v>
          </cell>
          <cell r="L148" t="str">
            <v>M2</v>
          </cell>
          <cell r="M148">
            <v>19.18</v>
          </cell>
        </row>
        <row r="149">
          <cell r="A149" t="str">
            <v>02.11.02</v>
          </cell>
          <cell r="B149" t="str">
            <v>SUDECAP</v>
          </cell>
          <cell r="C149" t="str">
            <v>PASSEIO OU LAJE DE CONCRETO C/ EQUIP. PNEUMATICO</v>
          </cell>
          <cell r="L149" t="str">
            <v>M2</v>
          </cell>
          <cell r="M149">
            <v>13.03</v>
          </cell>
        </row>
        <row r="150">
          <cell r="A150" t="str">
            <v>02.11.03</v>
          </cell>
          <cell r="B150" t="str">
            <v>SUDECAP</v>
          </cell>
          <cell r="C150" t="str">
            <v>CALÇADA PORTUGUESA</v>
          </cell>
          <cell r="L150" t="str">
            <v>M2</v>
          </cell>
          <cell r="M150">
            <v>4.49</v>
          </cell>
        </row>
        <row r="151">
          <cell r="A151" t="str">
            <v>02.11.04</v>
          </cell>
          <cell r="B151" t="str">
            <v>SUDECAP</v>
          </cell>
          <cell r="C151" t="str">
            <v>PASSEIO OU LAJE DE CONCRETO C/EQUIPAMENTO ELETRICO</v>
          </cell>
          <cell r="L151" t="str">
            <v>M2</v>
          </cell>
          <cell r="M151">
            <v>5.52</v>
          </cell>
        </row>
        <row r="152">
          <cell r="A152" t="str">
            <v>02.11.05</v>
          </cell>
          <cell r="B152" t="str">
            <v>SUDECAP</v>
          </cell>
          <cell r="C152" t="str">
            <v>MANUAL DE ALVENARIA POLIEDRICA</v>
          </cell>
          <cell r="L152" t="str">
            <v>M2</v>
          </cell>
          <cell r="M152">
            <v>5.6</v>
          </cell>
        </row>
        <row r="153">
          <cell r="A153" t="str">
            <v>02.11.07</v>
          </cell>
          <cell r="B153" t="str">
            <v>SUDECAP</v>
          </cell>
          <cell r="C153" t="str">
            <v>DE REVESTIMENTO ASFALTICO COM EQUIP. PNEUMATICO</v>
          </cell>
          <cell r="L153" t="str">
            <v>M2</v>
          </cell>
          <cell r="M153">
            <v>13.03</v>
          </cell>
        </row>
        <row r="154">
          <cell r="A154" t="str">
            <v>02.12</v>
          </cell>
          <cell r="B154" t="str">
            <v>SUDECAP</v>
          </cell>
          <cell r="C154" t="str">
            <v>CORTE MECANICO EM CONCRETO/ASFALTO</v>
          </cell>
        </row>
        <row r="155">
          <cell r="A155" t="str">
            <v>02.12.01</v>
          </cell>
          <cell r="B155" t="str">
            <v>SUDECAP</v>
          </cell>
          <cell r="C155" t="str">
            <v>CORTE MECAN. C/ SERRA CIRCULAR EM CONCRETO/ASFALTO</v>
          </cell>
          <cell r="L155" t="str">
            <v>M</v>
          </cell>
          <cell r="M155">
            <v>1.83</v>
          </cell>
        </row>
        <row r="156">
          <cell r="A156" t="str">
            <v>02.13</v>
          </cell>
          <cell r="B156" t="str">
            <v>SUDECAP</v>
          </cell>
          <cell r="C156" t="str">
            <v>DEMOLIÇAO DE CONCRETO INCLUSIVE AFASTAMENTO</v>
          </cell>
        </row>
        <row r="157">
          <cell r="A157" t="str">
            <v>02.13.01</v>
          </cell>
          <cell r="B157" t="str">
            <v>SUDECAP</v>
          </cell>
          <cell r="C157" t="str">
            <v>SIMPLES - MANUAL</v>
          </cell>
          <cell r="L157" t="str">
            <v>M3</v>
          </cell>
          <cell r="M157">
            <v>197.7</v>
          </cell>
        </row>
        <row r="158">
          <cell r="A158" t="str">
            <v>02.13.02</v>
          </cell>
          <cell r="B158" t="str">
            <v>SUDECAP</v>
          </cell>
          <cell r="C158" t="str">
            <v>ARMADO  - MANUAL</v>
          </cell>
          <cell r="L158" t="str">
            <v>M3</v>
          </cell>
          <cell r="M158">
            <v>271.66000000000003</v>
          </cell>
        </row>
        <row r="159">
          <cell r="A159" t="str">
            <v>02.13.03</v>
          </cell>
          <cell r="B159" t="str">
            <v>SUDECAP</v>
          </cell>
          <cell r="C159" t="str">
            <v>SIMPLES - COM EQUIPAMENTO ELETRICO</v>
          </cell>
          <cell r="L159" t="str">
            <v>M3</v>
          </cell>
          <cell r="M159">
            <v>71.88</v>
          </cell>
        </row>
        <row r="160">
          <cell r="A160" t="str">
            <v>02.13.04</v>
          </cell>
          <cell r="B160" t="str">
            <v>SUDECAP</v>
          </cell>
          <cell r="C160" t="str">
            <v>ARMADO - COM EQUIPAMENTO ELETRICO</v>
          </cell>
          <cell r="L160" t="str">
            <v>M3</v>
          </cell>
          <cell r="M160">
            <v>113.28</v>
          </cell>
        </row>
        <row r="161">
          <cell r="A161" t="str">
            <v>02.14</v>
          </cell>
          <cell r="B161" t="str">
            <v>SUDECAP</v>
          </cell>
          <cell r="C161" t="str">
            <v>DEMOLIÇAO MANUAL, DE ALVENARIA INCL. AFASTAMENTO</v>
          </cell>
        </row>
        <row r="162">
          <cell r="A162" t="str">
            <v>02.14.01</v>
          </cell>
          <cell r="B162" t="str">
            <v>SUDECAP</v>
          </cell>
          <cell r="C162" t="str">
            <v>DE ALVENARIA DE TIJOLOS E BLOCOS</v>
          </cell>
          <cell r="L162" t="str">
            <v>M3</v>
          </cell>
          <cell r="M162">
            <v>89.8</v>
          </cell>
        </row>
        <row r="163">
          <cell r="A163" t="str">
            <v>02.15</v>
          </cell>
          <cell r="B163" t="str">
            <v>SUDECAP</v>
          </cell>
          <cell r="C163" t="str">
            <v>REMOÇAO DE MEIO-FIO</v>
          </cell>
        </row>
        <row r="164">
          <cell r="A164" t="str">
            <v>02.15.01</v>
          </cell>
          <cell r="B164" t="str">
            <v>SUDECAP</v>
          </cell>
          <cell r="C164" t="str">
            <v>PREMOLDADO DE CONCRETO</v>
          </cell>
          <cell r="L164" t="str">
            <v>M</v>
          </cell>
          <cell r="M164">
            <v>7</v>
          </cell>
        </row>
        <row r="165">
          <cell r="A165" t="str">
            <v>02.15.02</v>
          </cell>
          <cell r="B165" t="str">
            <v>SUDECAP</v>
          </cell>
          <cell r="C165" t="str">
            <v>DE PEDRA (GNAISSE, BASALTO ETC.)</v>
          </cell>
          <cell r="L165" t="str">
            <v>M</v>
          </cell>
          <cell r="M165">
            <v>21</v>
          </cell>
        </row>
        <row r="166">
          <cell r="A166" t="str">
            <v>02.16</v>
          </cell>
          <cell r="B166" t="str">
            <v>SUDECAP</v>
          </cell>
          <cell r="C166" t="str">
            <v>DEMOLIÇAO, REMOÇAO E CARGA MECANICA</v>
          </cell>
        </row>
        <row r="167">
          <cell r="A167" t="str">
            <v>02.16.01</v>
          </cell>
          <cell r="B167" t="str">
            <v>SUDECAP</v>
          </cell>
          <cell r="C167" t="str">
            <v>DE CONSTRUÇOES DE ALVENARIA</v>
          </cell>
          <cell r="L167" t="str">
            <v>M2</v>
          </cell>
          <cell r="M167">
            <v>7.33</v>
          </cell>
        </row>
        <row r="168">
          <cell r="A168" t="str">
            <v>02.16.04</v>
          </cell>
          <cell r="B168" t="str">
            <v>SUDECAP</v>
          </cell>
          <cell r="C168" t="str">
            <v>DE GABIAO</v>
          </cell>
          <cell r="L168" t="str">
            <v>M3</v>
          </cell>
          <cell r="M168">
            <v>18.59</v>
          </cell>
        </row>
        <row r="169">
          <cell r="A169" t="str">
            <v>02.19</v>
          </cell>
          <cell r="B169" t="str">
            <v>SUDECAP</v>
          </cell>
          <cell r="C169" t="str">
            <v>DEMOLIÇAO DE DIVISORIA INCLUSIVE AFASTAMENTO</v>
          </cell>
        </row>
        <row r="170">
          <cell r="A170" t="str">
            <v>02.19.01</v>
          </cell>
          <cell r="B170" t="str">
            <v>SUDECAP</v>
          </cell>
          <cell r="C170" t="str">
            <v>DE PEDRA (MARMORE, ARDORSIA OU MARMORITE)</v>
          </cell>
          <cell r="L170" t="str">
            <v>M2</v>
          </cell>
          <cell r="M170">
            <v>33.799999999999997</v>
          </cell>
        </row>
        <row r="171">
          <cell r="A171" t="str">
            <v>02.19.03</v>
          </cell>
          <cell r="B171" t="str">
            <v>SUDECAP</v>
          </cell>
          <cell r="C171" t="str">
            <v>DE MADEIRA</v>
          </cell>
          <cell r="L171" t="str">
            <v>M2</v>
          </cell>
          <cell r="M171">
            <v>12.36</v>
          </cell>
        </row>
        <row r="172">
          <cell r="A172" t="str">
            <v>02.19.05</v>
          </cell>
          <cell r="B172" t="str">
            <v>SUDECAP</v>
          </cell>
          <cell r="C172" t="str">
            <v>DE ELEMENTOS VAZADOS (COBOGO, ETC)</v>
          </cell>
          <cell r="L172" t="str">
            <v>M2</v>
          </cell>
          <cell r="M172">
            <v>6.29</v>
          </cell>
        </row>
        <row r="173">
          <cell r="A173" t="str">
            <v>02.19.06</v>
          </cell>
          <cell r="B173" t="str">
            <v>SUDECAP</v>
          </cell>
          <cell r="C173" t="str">
            <v>DE LAMINADO</v>
          </cell>
          <cell r="L173" t="str">
            <v>M2</v>
          </cell>
          <cell r="M173">
            <v>0.85</v>
          </cell>
        </row>
        <row r="174">
          <cell r="A174" t="str">
            <v>02.20</v>
          </cell>
          <cell r="B174" t="str">
            <v>SUDECAP</v>
          </cell>
          <cell r="C174" t="str">
            <v>REMOÇAO DE QUADROS</v>
          </cell>
        </row>
        <row r="175">
          <cell r="A175" t="str">
            <v>02.20.01</v>
          </cell>
          <cell r="B175" t="str">
            <v>SUDECAP</v>
          </cell>
          <cell r="C175" t="str">
            <v>NEGRO</v>
          </cell>
          <cell r="L175" t="str">
            <v>M2</v>
          </cell>
          <cell r="M175">
            <v>15.98</v>
          </cell>
        </row>
        <row r="176">
          <cell r="A176" t="str">
            <v>02.21</v>
          </cell>
          <cell r="B176" t="str">
            <v>SUDECAP</v>
          </cell>
          <cell r="C176" t="str">
            <v>REMOÇAO DE PEÇAS DIVERSAS</v>
          </cell>
        </row>
        <row r="177">
          <cell r="A177" t="str">
            <v>02.21.01</v>
          </cell>
          <cell r="B177" t="str">
            <v>SUDECAP</v>
          </cell>
          <cell r="C177" t="str">
            <v>LOUÇAS</v>
          </cell>
          <cell r="L177" t="str">
            <v>UN</v>
          </cell>
          <cell r="M177">
            <v>50.7</v>
          </cell>
        </row>
        <row r="178">
          <cell r="A178" t="str">
            <v>02.21.02</v>
          </cell>
          <cell r="B178" t="str">
            <v>SUDECAP</v>
          </cell>
          <cell r="C178" t="str">
            <v>FERRAGENS (DOBRADIÇAS, FECHADURAS, MAÇANETAS)</v>
          </cell>
          <cell r="L178" t="str">
            <v>UN</v>
          </cell>
          <cell r="M178">
            <v>10.26</v>
          </cell>
        </row>
        <row r="179">
          <cell r="A179" t="str">
            <v>02.21.03</v>
          </cell>
          <cell r="B179" t="str">
            <v>SUDECAP</v>
          </cell>
          <cell r="C179" t="str">
            <v>METAIS COMUNS(CONDUITE,SIFAO, REGISTRO, TORNEIRA)</v>
          </cell>
          <cell r="L179" t="str">
            <v>UN</v>
          </cell>
          <cell r="M179">
            <v>10.96</v>
          </cell>
        </row>
        <row r="180">
          <cell r="A180" t="str">
            <v>02.21.04</v>
          </cell>
          <cell r="B180" t="str">
            <v>SUDECAP</v>
          </cell>
          <cell r="C180" t="str">
            <v>METAIS ESPECIAIS(VALVULA DE DESCARGA, CAIXA SILEN)</v>
          </cell>
          <cell r="L180" t="str">
            <v>UN</v>
          </cell>
          <cell r="M180">
            <v>10.96</v>
          </cell>
        </row>
        <row r="181">
          <cell r="A181" t="str">
            <v>02.21.05</v>
          </cell>
          <cell r="B181" t="str">
            <v>SUDECAP</v>
          </cell>
          <cell r="C181" t="str">
            <v>REMOÇAO DE LUMINARIA FLUORESCENTE</v>
          </cell>
          <cell r="L181" t="str">
            <v>UN</v>
          </cell>
          <cell r="M181">
            <v>2.68</v>
          </cell>
        </row>
        <row r="182">
          <cell r="A182" t="str">
            <v>02.21.06</v>
          </cell>
          <cell r="B182" t="str">
            <v>SUDECAP</v>
          </cell>
          <cell r="C182" t="str">
            <v>REMOÇAO DE LUMNARIA INCANDESCENTE</v>
          </cell>
          <cell r="L182" t="str">
            <v>UN</v>
          </cell>
          <cell r="M182">
            <v>0.7</v>
          </cell>
        </row>
        <row r="183">
          <cell r="A183" t="str">
            <v>02.21.20</v>
          </cell>
          <cell r="B183" t="str">
            <v>SUDECAP</v>
          </cell>
          <cell r="C183" t="str">
            <v>REMOÇAO DE PADRAO CEMIG</v>
          </cell>
          <cell r="L183" t="str">
            <v>UN</v>
          </cell>
          <cell r="M183">
            <v>67.599999999999994</v>
          </cell>
        </row>
        <row r="184">
          <cell r="A184" t="str">
            <v>02.21.21</v>
          </cell>
          <cell r="B184" t="str">
            <v>SUDECAP</v>
          </cell>
          <cell r="C184" t="str">
            <v>REMOÇAO DE PADRAO COPASA</v>
          </cell>
          <cell r="L184" t="str">
            <v>UN</v>
          </cell>
          <cell r="M184">
            <v>50.7</v>
          </cell>
        </row>
        <row r="185">
          <cell r="A185" t="str">
            <v>02.21.22</v>
          </cell>
          <cell r="B185" t="str">
            <v>SUDECAP</v>
          </cell>
          <cell r="C185" t="str">
            <v>REMOÇAO DE INTERFONE</v>
          </cell>
          <cell r="L185" t="str">
            <v>UN</v>
          </cell>
          <cell r="M185">
            <v>5.77</v>
          </cell>
        </row>
        <row r="186">
          <cell r="A186" t="str">
            <v>02.22</v>
          </cell>
          <cell r="B186" t="str">
            <v>SUDECAP</v>
          </cell>
          <cell r="C186" t="str">
            <v>REMOÇAO DE BANCADA</v>
          </cell>
        </row>
        <row r="187">
          <cell r="A187" t="str">
            <v>02.22.01</v>
          </cell>
          <cell r="B187" t="str">
            <v>SUDECAP</v>
          </cell>
          <cell r="C187" t="str">
            <v>DE PEDRA(MARMORE,GRANITO,ARDOSIA,MARMORITE, ETC)</v>
          </cell>
          <cell r="L187" t="str">
            <v>M2</v>
          </cell>
          <cell r="M187">
            <v>33.799999999999997</v>
          </cell>
        </row>
        <row r="188">
          <cell r="A188" t="str">
            <v>02.23</v>
          </cell>
          <cell r="B188" t="str">
            <v>SUDECAP</v>
          </cell>
          <cell r="C188" t="str">
            <v>REMOÇAO DE CERCA E ALAMBRADO</v>
          </cell>
        </row>
        <row r="189">
          <cell r="A189" t="str">
            <v>02.23.01</v>
          </cell>
          <cell r="B189" t="str">
            <v>SUDECAP</v>
          </cell>
          <cell r="C189" t="str">
            <v>CERCA DE ARAME</v>
          </cell>
          <cell r="L189" t="str">
            <v>M</v>
          </cell>
          <cell r="M189">
            <v>8.77</v>
          </cell>
        </row>
        <row r="190">
          <cell r="A190" t="str">
            <v>02.23.03</v>
          </cell>
          <cell r="B190" t="str">
            <v>SUDECAP</v>
          </cell>
          <cell r="C190" t="str">
            <v>ALAMBRADO</v>
          </cell>
          <cell r="L190" t="str">
            <v>M2</v>
          </cell>
          <cell r="M190">
            <v>11.95</v>
          </cell>
        </row>
        <row r="191">
          <cell r="A191" t="str">
            <v>02.26</v>
          </cell>
          <cell r="B191" t="str">
            <v>SUDECAP</v>
          </cell>
          <cell r="C191" t="str">
            <v>TRANSPORTE DE MATERIAL DEMOLIDO EM CARRINHO DE MAO</v>
          </cell>
        </row>
        <row r="192">
          <cell r="A192" t="str">
            <v>02.26.01</v>
          </cell>
          <cell r="B192" t="str">
            <v>SUDECAP</v>
          </cell>
          <cell r="C192" t="str">
            <v>DMT &lt;= 50,0 M</v>
          </cell>
          <cell r="L192" t="str">
            <v>M3</v>
          </cell>
          <cell r="M192">
            <v>21</v>
          </cell>
        </row>
        <row r="193">
          <cell r="A193" t="str">
            <v>02.26.02</v>
          </cell>
          <cell r="B193" t="str">
            <v>SUDECAP</v>
          </cell>
          <cell r="C193" t="str">
            <v>50,0 M &lt; DMT &lt;= 100,0 M</v>
          </cell>
          <cell r="L193" t="str">
            <v>M3</v>
          </cell>
          <cell r="M193">
            <v>28</v>
          </cell>
        </row>
        <row r="194">
          <cell r="A194" t="str">
            <v>02.27</v>
          </cell>
          <cell r="B194" t="str">
            <v>SUDECAP</v>
          </cell>
          <cell r="C194" t="str">
            <v>CARGA DE MATERIAL DEMOLIDO SOBRE CAMINHAO</v>
          </cell>
        </row>
        <row r="195">
          <cell r="A195" t="str">
            <v>02.27.01</v>
          </cell>
          <cell r="B195" t="str">
            <v>SUDECAP</v>
          </cell>
          <cell r="C195" t="str">
            <v>MANUAL</v>
          </cell>
          <cell r="L195" t="str">
            <v>M3</v>
          </cell>
          <cell r="M195">
            <v>19.13</v>
          </cell>
        </row>
        <row r="196">
          <cell r="A196" t="str">
            <v>02.27.02</v>
          </cell>
          <cell r="B196" t="str">
            <v>SUDECAP</v>
          </cell>
          <cell r="C196" t="str">
            <v>MECANICA</v>
          </cell>
          <cell r="L196" t="str">
            <v>M3</v>
          </cell>
          <cell r="M196">
            <v>2.94</v>
          </cell>
        </row>
        <row r="197">
          <cell r="A197" t="str">
            <v>02.28</v>
          </cell>
          <cell r="B197" t="str">
            <v>SUDECAP</v>
          </cell>
          <cell r="C197" t="str">
            <v>TRANSPORTE DE MATERIAL DEMOLIDO EM CAMINHAO</v>
          </cell>
        </row>
        <row r="198">
          <cell r="A198" t="str">
            <v>02.28.01</v>
          </cell>
          <cell r="B198" t="str">
            <v>SUDECAP</v>
          </cell>
          <cell r="C198" t="str">
            <v>DMT  &lt;= 1 KM</v>
          </cell>
          <cell r="L198" t="str">
            <v>M3</v>
          </cell>
          <cell r="M198">
            <v>3.65</v>
          </cell>
        </row>
        <row r="199">
          <cell r="A199" t="str">
            <v>02.28.02</v>
          </cell>
          <cell r="B199" t="str">
            <v>SUDECAP</v>
          </cell>
          <cell r="C199" t="str">
            <v>1 KM &lt; DMT &lt;= 2 KM</v>
          </cell>
          <cell r="L199" t="str">
            <v>M3</v>
          </cell>
          <cell r="M199">
            <v>7</v>
          </cell>
        </row>
        <row r="200">
          <cell r="A200" t="str">
            <v>02.28.03</v>
          </cell>
          <cell r="B200" t="str">
            <v>SUDECAP</v>
          </cell>
          <cell r="C200" t="str">
            <v>2 KM &lt; DMT &lt;= 5 KM</v>
          </cell>
          <cell r="L200" t="str">
            <v>M3KM</v>
          </cell>
          <cell r="M200">
            <v>3.16</v>
          </cell>
        </row>
        <row r="201">
          <cell r="A201" t="str">
            <v>02.28.04</v>
          </cell>
          <cell r="B201" t="str">
            <v>SUDECAP</v>
          </cell>
          <cell r="C201" t="str">
            <v>DMT  &gt; 5 KM</v>
          </cell>
          <cell r="L201" t="str">
            <v>M3KM</v>
          </cell>
          <cell r="M201">
            <v>1.9</v>
          </cell>
        </row>
        <row r="202">
          <cell r="A202" t="str">
            <v>02.29</v>
          </cell>
          <cell r="B202" t="str">
            <v>SUDECAP</v>
          </cell>
          <cell r="C202" t="str">
            <v>TRANSPORTE DE MAT.DE QUALQUER NATUREZA EM CAÇAMBA</v>
          </cell>
        </row>
        <row r="203">
          <cell r="A203" t="str">
            <v>02.29.01</v>
          </cell>
          <cell r="B203" t="str">
            <v>SUDECAP</v>
          </cell>
          <cell r="C203" t="str">
            <v>CAÇAMBA 5m³</v>
          </cell>
          <cell r="L203" t="str">
            <v>VG</v>
          </cell>
          <cell r="M203">
            <v>280</v>
          </cell>
        </row>
        <row r="204">
          <cell r="A204" t="str">
            <v>02.30</v>
          </cell>
          <cell r="B204" t="str">
            <v>SUDECAP</v>
          </cell>
          <cell r="C204" t="str">
            <v>LIMPEZA DO PAVIMENTO</v>
          </cell>
        </row>
        <row r="205">
          <cell r="A205" t="str">
            <v>02.30.01</v>
          </cell>
          <cell r="B205" t="str">
            <v>SUDECAP</v>
          </cell>
          <cell r="C205" t="str">
            <v>CAPINA E VARRIÇAO DE PAVIMENTO EM ALVEN.POLIEDRICA</v>
          </cell>
          <cell r="L205" t="str">
            <v>M2</v>
          </cell>
          <cell r="M205">
            <v>2.33</v>
          </cell>
        </row>
        <row r="206">
          <cell r="A206" t="str">
            <v>03</v>
          </cell>
          <cell r="C206" t="str">
            <v>TRABALHOS EM TERRA</v>
          </cell>
        </row>
        <row r="207">
          <cell r="A207" t="str">
            <v>03.01</v>
          </cell>
          <cell r="B207" t="str">
            <v>SUDECAP</v>
          </cell>
          <cell r="C207" t="str">
            <v>DESMATAMENTO, DESTOCAMENTO E LIMPEZA DO TERRENO</v>
          </cell>
        </row>
        <row r="208">
          <cell r="A208" t="str">
            <v>03.01.01</v>
          </cell>
          <cell r="B208" t="str">
            <v>SUDECAP</v>
          </cell>
          <cell r="C208" t="str">
            <v>CAPINA MANUAL DE TERRENO</v>
          </cell>
          <cell r="L208" t="str">
            <v>M2</v>
          </cell>
          <cell r="M208">
            <v>3.08</v>
          </cell>
        </row>
        <row r="209">
          <cell r="A209" t="str">
            <v>03.01.02</v>
          </cell>
          <cell r="B209" t="str">
            <v>SUDECAP</v>
          </cell>
          <cell r="C209" t="str">
            <v>DESMATAMENTO,DESTOC.E LIMPEZA,INCL.TRANSP. ATE 50M</v>
          </cell>
          <cell r="L209" t="str">
            <v>M2</v>
          </cell>
          <cell r="M209">
            <v>0.71</v>
          </cell>
        </row>
        <row r="210">
          <cell r="A210" t="str">
            <v>03.01.03</v>
          </cell>
          <cell r="B210" t="str">
            <v>SUDECAP</v>
          </cell>
          <cell r="C210" t="str">
            <v>DESMATAMENTO,DESTOCAMENTO E LIMPEZA,EXCL.TRANSPORT</v>
          </cell>
          <cell r="L210" t="str">
            <v>M2</v>
          </cell>
          <cell r="M210">
            <v>0.63</v>
          </cell>
        </row>
        <row r="211">
          <cell r="A211" t="str">
            <v>03.01.05</v>
          </cell>
          <cell r="B211" t="str">
            <v>SUDECAP</v>
          </cell>
          <cell r="C211" t="str">
            <v>ROÇAMENTO COM ROÇADEIRA MECANICA</v>
          </cell>
          <cell r="L211" t="str">
            <v>M2</v>
          </cell>
          <cell r="M211">
            <v>0.38</v>
          </cell>
        </row>
        <row r="212">
          <cell r="A212" t="str">
            <v>03.01.07</v>
          </cell>
          <cell r="B212" t="str">
            <v>SUDECAP</v>
          </cell>
          <cell r="C212" t="str">
            <v>DESTOCAMENTO, DESPRAGUEJAMENTO MANUAL DE VEGETAÇAO</v>
          </cell>
          <cell r="L212" t="str">
            <v>M2</v>
          </cell>
          <cell r="M212">
            <v>1.4</v>
          </cell>
        </row>
        <row r="213">
          <cell r="A213" t="str">
            <v>03.03</v>
          </cell>
          <cell r="B213" t="str">
            <v>SUDECAP</v>
          </cell>
          <cell r="C213" t="str">
            <v>ESCAVAÇAO MECANICA INCLUSIVE TRANSPORTE ATE 50 M</v>
          </cell>
        </row>
        <row r="214">
          <cell r="A214" t="str">
            <v>03.03.01</v>
          </cell>
          <cell r="B214" t="str">
            <v>SUDECAP</v>
          </cell>
          <cell r="C214" t="str">
            <v>EM MATERIAL DE 1ª CATEGORIA</v>
          </cell>
          <cell r="L214" t="str">
            <v>M3</v>
          </cell>
          <cell r="M214">
            <v>5.08</v>
          </cell>
        </row>
        <row r="215">
          <cell r="A215" t="str">
            <v>03.03.02</v>
          </cell>
          <cell r="B215" t="str">
            <v>SUDECAP</v>
          </cell>
          <cell r="C215" t="str">
            <v>EM MATERIAL DE 2ª CATEGORIA</v>
          </cell>
          <cell r="L215" t="str">
            <v>M3</v>
          </cell>
          <cell r="M215">
            <v>7.31</v>
          </cell>
        </row>
        <row r="216">
          <cell r="A216" t="str">
            <v>03.05</v>
          </cell>
          <cell r="B216" t="str">
            <v>SUDECAP</v>
          </cell>
          <cell r="C216" t="str">
            <v>ESCAVAÇAO E CARGA MECANIZADA</v>
          </cell>
        </row>
        <row r="217">
          <cell r="A217" t="str">
            <v>03.05.01</v>
          </cell>
          <cell r="B217" t="str">
            <v>SUDECAP</v>
          </cell>
          <cell r="C217" t="str">
            <v>EM MATERIAL DE 1ª CATEGORIA</v>
          </cell>
          <cell r="L217" t="str">
            <v>M3</v>
          </cell>
          <cell r="M217">
            <v>6.72</v>
          </cell>
        </row>
        <row r="218">
          <cell r="A218" t="str">
            <v>03.05.02</v>
          </cell>
          <cell r="B218" t="str">
            <v>SUDECAP</v>
          </cell>
          <cell r="C218" t="str">
            <v>EM MATERIAL DE 2ª CATEGORIA</v>
          </cell>
          <cell r="L218" t="str">
            <v>M3</v>
          </cell>
          <cell r="M218">
            <v>8.9600000000000009</v>
          </cell>
        </row>
        <row r="219">
          <cell r="A219" t="str">
            <v>03.07</v>
          </cell>
          <cell r="B219" t="str">
            <v>SUDECAP</v>
          </cell>
          <cell r="C219" t="str">
            <v>ESCAVAÇAO E CARGA EM MATERIAL DE 3ª CATEGORIA</v>
          </cell>
        </row>
        <row r="220">
          <cell r="A220" t="str">
            <v>03.07.02</v>
          </cell>
          <cell r="B220" t="str">
            <v>SUDECAP</v>
          </cell>
          <cell r="C220" t="str">
            <v>COM UTILIZAÇAO DE EQUIPAMENTO A AR COMPRIMIDO</v>
          </cell>
          <cell r="L220" t="str">
            <v>M3</v>
          </cell>
          <cell r="M220">
            <v>119.27</v>
          </cell>
        </row>
        <row r="221">
          <cell r="A221" t="str">
            <v>03.12</v>
          </cell>
          <cell r="B221" t="str">
            <v>SUDECAP</v>
          </cell>
          <cell r="C221" t="str">
            <v>CARGA DE MATERIAL DE QQUER NATUREZA SOBRE CAMINHAO</v>
          </cell>
        </row>
        <row r="222">
          <cell r="A222" t="str">
            <v>03.12.01</v>
          </cell>
          <cell r="B222" t="str">
            <v>SUDECAP</v>
          </cell>
          <cell r="C222" t="str">
            <v>MANUAL</v>
          </cell>
          <cell r="L222" t="str">
            <v>M3</v>
          </cell>
          <cell r="M222">
            <v>19.13</v>
          </cell>
        </row>
        <row r="223">
          <cell r="A223" t="str">
            <v>03.12.03</v>
          </cell>
          <cell r="B223" t="str">
            <v>SUDECAP</v>
          </cell>
          <cell r="C223" t="str">
            <v>MECANICA</v>
          </cell>
          <cell r="L223" t="str">
            <v>M3</v>
          </cell>
          <cell r="M223">
            <v>2.87</v>
          </cell>
        </row>
        <row r="224">
          <cell r="A224" t="str">
            <v>03.13</v>
          </cell>
          <cell r="B224" t="str">
            <v>SUDECAP</v>
          </cell>
          <cell r="C224" t="str">
            <v>TRANSPORTE DE MATERIAL DE QUALQUER NATUREZA</v>
          </cell>
        </row>
        <row r="225">
          <cell r="A225" t="str">
            <v>03.13.01</v>
          </cell>
          <cell r="B225" t="str">
            <v>SUDECAP</v>
          </cell>
          <cell r="C225" t="str">
            <v>DMT  &lt;= 1 KM</v>
          </cell>
          <cell r="L225" t="str">
            <v>M3</v>
          </cell>
          <cell r="M225">
            <v>3.65</v>
          </cell>
        </row>
        <row r="226">
          <cell r="A226" t="str">
            <v>03.13.02</v>
          </cell>
          <cell r="B226" t="str">
            <v>SUDECAP</v>
          </cell>
          <cell r="C226" t="str">
            <v>1 KM &lt; DMT &lt;= 2 KM</v>
          </cell>
          <cell r="L226" t="str">
            <v>M3</v>
          </cell>
          <cell r="M226">
            <v>7</v>
          </cell>
        </row>
        <row r="227">
          <cell r="A227" t="str">
            <v>03.13.03</v>
          </cell>
          <cell r="B227" t="str">
            <v>SUDECAP</v>
          </cell>
          <cell r="C227" t="str">
            <v>2 KM &lt; DMT &lt;= 5 KM</v>
          </cell>
          <cell r="L227" t="str">
            <v>M3KM</v>
          </cell>
          <cell r="M227">
            <v>3.16</v>
          </cell>
        </row>
        <row r="228">
          <cell r="A228" t="str">
            <v>03.13.04</v>
          </cell>
          <cell r="B228" t="str">
            <v>SUDECAP</v>
          </cell>
          <cell r="C228" t="str">
            <v>DMT  &gt; 5 KM</v>
          </cell>
          <cell r="L228" t="str">
            <v>M3KM</v>
          </cell>
          <cell r="M228">
            <v>1.9</v>
          </cell>
        </row>
        <row r="229">
          <cell r="A229" t="str">
            <v>03.15</v>
          </cell>
          <cell r="B229" t="str">
            <v>SUDECAP</v>
          </cell>
          <cell r="C229" t="str">
            <v>ATERRO COMPACTADO</v>
          </cell>
        </row>
        <row r="230">
          <cell r="A230" t="str">
            <v>03.15.01</v>
          </cell>
          <cell r="B230" t="str">
            <v>SUDECAP</v>
          </cell>
          <cell r="C230" t="str">
            <v>COM ROLO VIBRATORIO</v>
          </cell>
          <cell r="L230" t="str">
            <v>M3</v>
          </cell>
          <cell r="M230">
            <v>4.9400000000000004</v>
          </cell>
        </row>
        <row r="231">
          <cell r="A231" t="str">
            <v>03.15.02</v>
          </cell>
          <cell r="B231" t="str">
            <v>SUDECAP</v>
          </cell>
          <cell r="C231" t="str">
            <v>COM PLACA VIBRATORIA</v>
          </cell>
          <cell r="L231" t="str">
            <v>M3</v>
          </cell>
          <cell r="M231">
            <v>19.46</v>
          </cell>
        </row>
        <row r="232">
          <cell r="A232" t="str">
            <v>03.15.03</v>
          </cell>
          <cell r="B232" t="str">
            <v>SUDECAP</v>
          </cell>
          <cell r="C232" t="str">
            <v>MANUAL, COM SOQUETE</v>
          </cell>
          <cell r="L232" t="str">
            <v>M3</v>
          </cell>
          <cell r="M232">
            <v>42</v>
          </cell>
        </row>
        <row r="233">
          <cell r="A233" t="str">
            <v>03.16</v>
          </cell>
          <cell r="B233" t="str">
            <v>SUDECAP</v>
          </cell>
          <cell r="C233" t="str">
            <v>ESCAVAÇAO DE MATERIAL DE 3ª CATEGORIA</v>
          </cell>
        </row>
        <row r="234">
          <cell r="A234" t="str">
            <v>03.16.01</v>
          </cell>
          <cell r="B234" t="str">
            <v>SUDECAP</v>
          </cell>
          <cell r="C234" t="str">
            <v>EM RETANGULAO COM MARTELO ELETRICO DE 30KG</v>
          </cell>
          <cell r="L234" t="str">
            <v>M3</v>
          </cell>
          <cell r="M234">
            <v>266.5</v>
          </cell>
        </row>
        <row r="235">
          <cell r="A235" t="str">
            <v>03.17</v>
          </cell>
          <cell r="B235" t="str">
            <v>SUDECAP</v>
          </cell>
          <cell r="C235" t="str">
            <v>ESCAVAÇAO MANUAL DE VALAS</v>
          </cell>
        </row>
        <row r="236">
          <cell r="A236" t="str">
            <v>03.17.01</v>
          </cell>
          <cell r="B236" t="str">
            <v>SUDECAP</v>
          </cell>
          <cell r="C236" t="str">
            <v>H &lt;= 1,5 M</v>
          </cell>
          <cell r="L236" t="str">
            <v>M3</v>
          </cell>
          <cell r="M236">
            <v>42</v>
          </cell>
        </row>
        <row r="237">
          <cell r="A237" t="str">
            <v>03.17.02</v>
          </cell>
          <cell r="B237" t="str">
            <v>SUDECAP</v>
          </cell>
          <cell r="C237" t="str">
            <v>1,5 M &lt; H &lt;= 3,0 M</v>
          </cell>
          <cell r="L237" t="str">
            <v>M3</v>
          </cell>
          <cell r="M237">
            <v>56</v>
          </cell>
        </row>
        <row r="238">
          <cell r="A238" t="str">
            <v>03.17.03</v>
          </cell>
          <cell r="B238" t="str">
            <v>SUDECAP</v>
          </cell>
          <cell r="C238" t="str">
            <v>3,0 M &lt; H &lt;= 5,0 M</v>
          </cell>
          <cell r="L238" t="str">
            <v>M3</v>
          </cell>
          <cell r="M238">
            <v>70</v>
          </cell>
        </row>
        <row r="239">
          <cell r="A239" t="str">
            <v>03.18</v>
          </cell>
          <cell r="B239" t="str">
            <v>SUDECAP</v>
          </cell>
          <cell r="C239" t="str">
            <v>ESCAVAÇAO MECANICA DE VALAS COM DESCARGA LATERAL</v>
          </cell>
        </row>
        <row r="240">
          <cell r="A240" t="str">
            <v>03.18.01</v>
          </cell>
          <cell r="B240" t="str">
            <v>SUDECAP</v>
          </cell>
          <cell r="C240" t="str">
            <v>H &lt;= 1.5 M</v>
          </cell>
          <cell r="L240" t="str">
            <v>M3</v>
          </cell>
          <cell r="M240">
            <v>5.81</v>
          </cell>
        </row>
        <row r="241">
          <cell r="A241" t="str">
            <v>03.18.02</v>
          </cell>
          <cell r="B241" t="str">
            <v>SUDECAP</v>
          </cell>
          <cell r="C241" t="str">
            <v>1.5 M &lt; H &lt;= 3.0 M</v>
          </cell>
          <cell r="L241" t="str">
            <v>M3</v>
          </cell>
          <cell r="M241">
            <v>7.35</v>
          </cell>
        </row>
        <row r="242">
          <cell r="A242" t="str">
            <v>03.18.03</v>
          </cell>
          <cell r="B242" t="str">
            <v>SUDECAP</v>
          </cell>
          <cell r="C242" t="str">
            <v>3.0 M &lt; H &lt;= 5.0 M</v>
          </cell>
          <cell r="L242" t="str">
            <v>M3</v>
          </cell>
          <cell r="M242">
            <v>8.61</v>
          </cell>
        </row>
        <row r="243">
          <cell r="A243" t="str">
            <v>03.18.04</v>
          </cell>
          <cell r="B243" t="str">
            <v>SUDECAP</v>
          </cell>
          <cell r="C243" t="str">
            <v>H &gt; 5,0 M</v>
          </cell>
          <cell r="L243" t="str">
            <v>M3</v>
          </cell>
          <cell r="M243">
            <v>9.2100000000000009</v>
          </cell>
        </row>
        <row r="244">
          <cell r="A244" t="str">
            <v>03.19</v>
          </cell>
          <cell r="B244" t="str">
            <v>SUDECAP</v>
          </cell>
          <cell r="C244" t="str">
            <v>ESCAVAÇAO MECANICA DE VALAS COM DESC. S/ CAMINHOES</v>
          </cell>
        </row>
        <row r="245">
          <cell r="A245" t="str">
            <v>03.19.01</v>
          </cell>
          <cell r="B245" t="str">
            <v>SUDECAP</v>
          </cell>
          <cell r="C245" t="str">
            <v>H &lt;= 1.5 M</v>
          </cell>
          <cell r="L245" t="str">
            <v>M3</v>
          </cell>
          <cell r="M245">
            <v>7.23</v>
          </cell>
        </row>
        <row r="246">
          <cell r="A246" t="str">
            <v>03.19.02</v>
          </cell>
          <cell r="B246" t="str">
            <v>SUDECAP</v>
          </cell>
          <cell r="C246" t="str">
            <v>1.5 M &lt; H &lt;= 3.0M</v>
          </cell>
          <cell r="L246" t="str">
            <v>M3</v>
          </cell>
          <cell r="M246">
            <v>9</v>
          </cell>
        </row>
        <row r="247">
          <cell r="A247" t="str">
            <v>03.19.03</v>
          </cell>
          <cell r="B247" t="str">
            <v>SUDECAP</v>
          </cell>
          <cell r="C247" t="str">
            <v>3.0 M &lt; H &lt;= 5.0M</v>
          </cell>
          <cell r="L247" t="str">
            <v>M3</v>
          </cell>
          <cell r="M247">
            <v>10.77</v>
          </cell>
        </row>
        <row r="248">
          <cell r="A248" t="str">
            <v>03.19.04</v>
          </cell>
          <cell r="B248" t="str">
            <v>SUDECAP</v>
          </cell>
          <cell r="C248" t="str">
            <v>H &gt; 5,0 M</v>
          </cell>
          <cell r="L248" t="str">
            <v>M3</v>
          </cell>
          <cell r="M248">
            <v>11.36</v>
          </cell>
        </row>
        <row r="249">
          <cell r="A249" t="str">
            <v>03.20</v>
          </cell>
          <cell r="B249" t="str">
            <v>SUDECAP</v>
          </cell>
          <cell r="C249" t="str">
            <v>ESCAVAÇAO EM SOLO MOLE</v>
          </cell>
        </row>
        <row r="250">
          <cell r="A250" t="str">
            <v>03.20.01</v>
          </cell>
          <cell r="B250" t="str">
            <v>SUDECAP</v>
          </cell>
          <cell r="C250" t="str">
            <v>MECANICA COM DESCARGA DIRETA SOBRE CAMINHAO</v>
          </cell>
          <cell r="L250" t="str">
            <v>M3</v>
          </cell>
          <cell r="M250">
            <v>8.66</v>
          </cell>
        </row>
        <row r="251">
          <cell r="A251" t="str">
            <v>03.20.02</v>
          </cell>
          <cell r="B251" t="str">
            <v>SUDECAP</v>
          </cell>
          <cell r="C251" t="str">
            <v>ESCAVACAO DE SOLO MOLE EM PROFUNDIDADE &lt;= 1,50 METROS</v>
          </cell>
          <cell r="L251" t="str">
            <v>M3</v>
          </cell>
          <cell r="M251">
            <v>11.97</v>
          </cell>
        </row>
        <row r="252">
          <cell r="A252" t="str">
            <v>03.20.03</v>
          </cell>
          <cell r="B252" t="str">
            <v>SUDECAP</v>
          </cell>
          <cell r="C252" t="str">
            <v>ESCAVACAO DE SOLO MOLE EM PROFUNDIDADE &gt; 1,50 METROS &lt;= 3,50 METROS</v>
          </cell>
          <cell r="L252" t="str">
            <v>M3</v>
          </cell>
          <cell r="M252">
            <v>13.14</v>
          </cell>
        </row>
        <row r="253">
          <cell r="A253" t="str">
            <v>03.20.04</v>
          </cell>
          <cell r="B253" t="str">
            <v>SUDECAP</v>
          </cell>
          <cell r="C253" t="str">
            <v>ESCAVACAO DE SOLO MOLE EM PROFUNDIDADE &gt; 3,50 METROS &lt;= 5,50 METROS</v>
          </cell>
          <cell r="L253" t="str">
            <v>M3</v>
          </cell>
          <cell r="M253">
            <v>12.16</v>
          </cell>
        </row>
        <row r="254">
          <cell r="A254" t="str">
            <v>03.21</v>
          </cell>
          <cell r="B254" t="str">
            <v>SUDECAP</v>
          </cell>
          <cell r="C254" t="str">
            <v>ESCAVAÇAO DE VALA E CARGA DE MATERIAL DE 3ª CATEGORIA</v>
          </cell>
        </row>
        <row r="255">
          <cell r="A255" t="str">
            <v>03.21.02</v>
          </cell>
          <cell r="B255" t="str">
            <v>SUDECAP</v>
          </cell>
          <cell r="C255" t="str">
            <v>COM UTILIZAÇAO DE EQUIPAMENTO A AR COMPRIMIDO</v>
          </cell>
          <cell r="L255" t="str">
            <v>M3</v>
          </cell>
          <cell r="M255">
            <v>238.61</v>
          </cell>
        </row>
        <row r="256">
          <cell r="A256" t="str">
            <v>03.22</v>
          </cell>
          <cell r="B256" t="str">
            <v>SUDECAP</v>
          </cell>
          <cell r="C256" t="str">
            <v>REATERRO DE VALA</v>
          </cell>
        </row>
        <row r="257">
          <cell r="A257" t="str">
            <v>03.22.01</v>
          </cell>
          <cell r="B257" t="str">
            <v>SUDECAP</v>
          </cell>
          <cell r="C257" t="str">
            <v>MANUAL</v>
          </cell>
          <cell r="L257" t="str">
            <v>M3</v>
          </cell>
          <cell r="M257">
            <v>42</v>
          </cell>
        </row>
        <row r="258">
          <cell r="A258" t="str">
            <v>03.22.02</v>
          </cell>
          <cell r="B258" t="str">
            <v>SUDECAP</v>
          </cell>
          <cell r="C258" t="str">
            <v>COMPACTADO COM EQUIP. PLACA VIBRATORIA OU EQUIVALENTE</v>
          </cell>
          <cell r="L258" t="str">
            <v>M3</v>
          </cell>
          <cell r="M258">
            <v>19.46</v>
          </cell>
        </row>
        <row r="259">
          <cell r="A259" t="str">
            <v>03.23</v>
          </cell>
          <cell r="B259" t="str">
            <v>SUDECAP</v>
          </cell>
          <cell r="C259" t="str">
            <v>REGULARIZAÇAO E COMPACTAÇAO DE TERRENO</v>
          </cell>
        </row>
        <row r="260">
          <cell r="A260" t="str">
            <v>03.23.01</v>
          </cell>
          <cell r="B260" t="str">
            <v>SUDECAP</v>
          </cell>
          <cell r="C260" t="str">
            <v>MANUAL, COM SOQUETE</v>
          </cell>
          <cell r="L260" t="str">
            <v>M2</v>
          </cell>
          <cell r="M260">
            <v>4.62</v>
          </cell>
        </row>
        <row r="261">
          <cell r="A261" t="str">
            <v>03.23.03</v>
          </cell>
          <cell r="B261" t="str">
            <v>SUDECAP</v>
          </cell>
          <cell r="C261" t="str">
            <v>COM PLACA VIBRATORIA</v>
          </cell>
          <cell r="L261" t="str">
            <v>M2</v>
          </cell>
          <cell r="M261">
            <v>4.04</v>
          </cell>
        </row>
        <row r="262">
          <cell r="A262" t="str">
            <v>03.23.05</v>
          </cell>
          <cell r="B262" t="str">
            <v>SUDECAP</v>
          </cell>
          <cell r="C262" t="str">
            <v>COM ROLO VIBRATORIO</v>
          </cell>
          <cell r="L262" t="str">
            <v>M2</v>
          </cell>
          <cell r="M262">
            <v>2.57</v>
          </cell>
        </row>
        <row r="263">
          <cell r="A263" t="str">
            <v>03.24</v>
          </cell>
          <cell r="B263" t="str">
            <v>SUDECAP</v>
          </cell>
          <cell r="C263" t="str">
            <v>TRANSPORTE DE MATERIAL DE QUALQUER NATUREZA EM CARRINHO DE MAO</v>
          </cell>
        </row>
        <row r="264">
          <cell r="A264" t="str">
            <v>03.24.01</v>
          </cell>
          <cell r="B264" t="str">
            <v>SUDECAP</v>
          </cell>
          <cell r="C264" t="str">
            <v>DMT &lt;= 50,00 M</v>
          </cell>
          <cell r="L264" t="str">
            <v>M3</v>
          </cell>
          <cell r="M264">
            <v>21</v>
          </cell>
        </row>
        <row r="265">
          <cell r="A265" t="str">
            <v>03.24.02</v>
          </cell>
          <cell r="B265" t="str">
            <v>SUDECAP</v>
          </cell>
          <cell r="C265" t="str">
            <v>50,00 &lt; DMT &lt;= 100,00 M</v>
          </cell>
          <cell r="L265" t="str">
            <v>M3</v>
          </cell>
          <cell r="M265">
            <v>28</v>
          </cell>
        </row>
        <row r="266">
          <cell r="A266" t="str">
            <v>03.25</v>
          </cell>
          <cell r="B266" t="str">
            <v>SUDECAP</v>
          </cell>
          <cell r="C266" t="str">
            <v>TRANSPORTE DE MAT.DE QUALQUER NATUREZA EM CAÇAMBA</v>
          </cell>
        </row>
        <row r="267">
          <cell r="A267" t="str">
            <v>03.25.01</v>
          </cell>
          <cell r="B267" t="str">
            <v>SUDECAP</v>
          </cell>
          <cell r="C267" t="str">
            <v>CAÇAMBA 5m³</v>
          </cell>
          <cell r="L267" t="str">
            <v>VG</v>
          </cell>
          <cell r="M267">
            <v>280</v>
          </cell>
        </row>
        <row r="268">
          <cell r="A268" t="str">
            <v>04</v>
          </cell>
          <cell r="C268" t="str">
            <v>FUNDAÇOES</v>
          </cell>
        </row>
        <row r="269">
          <cell r="A269" t="str">
            <v>04.01</v>
          </cell>
          <cell r="B269" t="str">
            <v>SUDECAP</v>
          </cell>
          <cell r="C269" t="str">
            <v>TUBULAO A CEU ABERTO</v>
          </cell>
        </row>
        <row r="270">
          <cell r="A270" t="str">
            <v>04.01.01</v>
          </cell>
          <cell r="B270" t="str">
            <v>SUDECAP</v>
          </cell>
          <cell r="C270" t="str">
            <v>ESCAVAÇAO MANUAL DE TUBULAO A CEU ABERTO</v>
          </cell>
          <cell r="L270" t="str">
            <v>M3</v>
          </cell>
          <cell r="M270">
            <v>251.68</v>
          </cell>
        </row>
        <row r="271">
          <cell r="A271" t="str">
            <v>04.01.02</v>
          </cell>
          <cell r="B271" t="str">
            <v>SUDECAP</v>
          </cell>
          <cell r="C271" t="str">
            <v>ESCAV. MANUAL TUBULÃO A CÉU ABERTO FUSTE/BASE EQUIP ELETRICO</v>
          </cell>
          <cell r="L271" t="str">
            <v>M3</v>
          </cell>
          <cell r="M271">
            <v>302.81</v>
          </cell>
        </row>
        <row r="272">
          <cell r="A272" t="str">
            <v>04.01.03</v>
          </cell>
          <cell r="B272" t="str">
            <v>SUDECAP</v>
          </cell>
          <cell r="C272" t="str">
            <v>ESCAVAÇAO E CONCRETO 1:4:8 COM 30% PEDRA DE MAO</v>
          </cell>
          <cell r="L272" t="str">
            <v>M3</v>
          </cell>
          <cell r="M272">
            <v>706.29</v>
          </cell>
        </row>
        <row r="273">
          <cell r="A273" t="str">
            <v>04.01.05</v>
          </cell>
          <cell r="B273" t="str">
            <v>SUDECAP</v>
          </cell>
          <cell r="C273" t="str">
            <v>ESCAVAÇAO E CONCRETO 1:3:6 COM 30% PEDRA DE MAO</v>
          </cell>
          <cell r="L273" t="str">
            <v>M3</v>
          </cell>
          <cell r="M273">
            <v>722.9</v>
          </cell>
        </row>
        <row r="274">
          <cell r="A274" t="str">
            <v>04.03</v>
          </cell>
          <cell r="B274" t="str">
            <v>SUDECAP</v>
          </cell>
          <cell r="C274" t="str">
            <v>ESTACA BROCA PERFURADA A TRADO MANUAL</v>
          </cell>
        </row>
        <row r="275">
          <cell r="A275" t="str">
            <v>04.03.01</v>
          </cell>
          <cell r="B275" t="str">
            <v>SUDECAP</v>
          </cell>
          <cell r="C275" t="str">
            <v>PERFURAÇAO DE ESTACA TRADO D= 15 CM</v>
          </cell>
          <cell r="L275" t="str">
            <v>M</v>
          </cell>
          <cell r="M275">
            <v>16.8</v>
          </cell>
        </row>
        <row r="276">
          <cell r="A276" t="str">
            <v>04.03.02</v>
          </cell>
          <cell r="B276" t="str">
            <v>SUDECAP</v>
          </cell>
          <cell r="C276" t="str">
            <v>PERFURAÇAO DE ESTACA TRADO D= 20 CM</v>
          </cell>
          <cell r="L276" t="str">
            <v>M</v>
          </cell>
          <cell r="M276">
            <v>21</v>
          </cell>
        </row>
        <row r="277">
          <cell r="A277" t="str">
            <v>04.03.03</v>
          </cell>
          <cell r="B277" t="str">
            <v>SUDECAP</v>
          </cell>
          <cell r="C277" t="str">
            <v>PERFURAÇAO DE ESTACA TRADO D= 25 CM</v>
          </cell>
          <cell r="L277" t="str">
            <v>M</v>
          </cell>
          <cell r="M277">
            <v>28</v>
          </cell>
        </row>
        <row r="278">
          <cell r="A278" t="str">
            <v>04.03.04</v>
          </cell>
          <cell r="B278" t="str">
            <v>SUDECAP</v>
          </cell>
          <cell r="C278" t="str">
            <v>PERFURAÇAO DE ESTACA TRADO D= 30 CM</v>
          </cell>
          <cell r="L278" t="str">
            <v>M</v>
          </cell>
          <cell r="M278">
            <v>35</v>
          </cell>
        </row>
        <row r="279">
          <cell r="A279" t="str">
            <v>04.03.11</v>
          </cell>
          <cell r="B279" t="str">
            <v>SUDECAP</v>
          </cell>
          <cell r="C279" t="str">
            <v>PERFURAÇAO E CONCRETO FCK &gt;= 20 MPA,  D= 15 CM</v>
          </cell>
          <cell r="L279" t="str">
            <v>M</v>
          </cell>
          <cell r="M279">
            <v>33.200000000000003</v>
          </cell>
        </row>
        <row r="280">
          <cell r="A280" t="str">
            <v>04.03.12</v>
          </cell>
          <cell r="B280" t="str">
            <v>SUDECAP</v>
          </cell>
          <cell r="C280" t="str">
            <v>PERFURAÇAO E CONCRETO FCK &gt;= 20 MPA,  D= 20 CM</v>
          </cell>
          <cell r="L280" t="str">
            <v>M</v>
          </cell>
          <cell r="M280">
            <v>45.9</v>
          </cell>
        </row>
        <row r="281">
          <cell r="A281" t="str">
            <v>04.03.13</v>
          </cell>
          <cell r="B281" t="str">
            <v>SUDECAP</v>
          </cell>
          <cell r="C281" t="str">
            <v>PERFURAÇAO E CONCRETO FCK &gt;= 20 MPA,  D= 25 CM</v>
          </cell>
          <cell r="L281" t="str">
            <v>M</v>
          </cell>
          <cell r="M281">
            <v>64.66</v>
          </cell>
        </row>
        <row r="282">
          <cell r="A282" t="str">
            <v>04.03.14</v>
          </cell>
          <cell r="B282" t="str">
            <v>SUDECAP</v>
          </cell>
          <cell r="C282" t="str">
            <v>PERFURAÇAO E CONCRETO FCK &gt;= 20 MPA,  D= 30 CM</v>
          </cell>
          <cell r="L282" t="str">
            <v>M</v>
          </cell>
          <cell r="M282">
            <v>86.04</v>
          </cell>
        </row>
        <row r="283">
          <cell r="A283" t="str">
            <v>04.03.21</v>
          </cell>
          <cell r="B283" t="str">
            <v>SUDECAP</v>
          </cell>
          <cell r="C283" t="str">
            <v>PERFURAÇAO E BRITA 2 CALCAREA  D= 15 CM</v>
          </cell>
          <cell r="L283" t="str">
            <v>M</v>
          </cell>
          <cell r="M283">
            <v>21.08</v>
          </cell>
        </row>
        <row r="284">
          <cell r="A284" t="str">
            <v>04.03.22</v>
          </cell>
          <cell r="B284" t="str">
            <v>SUDECAP</v>
          </cell>
          <cell r="C284" t="str">
            <v>PERFURAÇAO E BRITA 2 CALCAREA  D= 20 CM</v>
          </cell>
          <cell r="L284" t="str">
            <v>M</v>
          </cell>
          <cell r="M284">
            <v>28.76</v>
          </cell>
        </row>
        <row r="285">
          <cell r="A285" t="str">
            <v>04.03.23</v>
          </cell>
          <cell r="B285" t="str">
            <v>SUDECAP</v>
          </cell>
          <cell r="C285" t="str">
            <v>PERFURAÇAO E BRITA 2 CALCAREA  D= 25 CM</v>
          </cell>
          <cell r="L285" t="str">
            <v>M</v>
          </cell>
          <cell r="M285">
            <v>40.04</v>
          </cell>
        </row>
        <row r="286">
          <cell r="A286" t="str">
            <v>04.03.24</v>
          </cell>
          <cell r="B286" t="str">
            <v>SUDECAP</v>
          </cell>
          <cell r="C286" t="str">
            <v>PERFURAÇAO E BRITA 2 CALCAREA  D= 30 CM</v>
          </cell>
          <cell r="L286" t="str">
            <v>M</v>
          </cell>
          <cell r="M286">
            <v>51.96</v>
          </cell>
        </row>
        <row r="287">
          <cell r="A287" t="str">
            <v>04.04</v>
          </cell>
          <cell r="B287" t="str">
            <v>SUDECAP</v>
          </cell>
          <cell r="C287" t="str">
            <v>ESTACA BROCA PERFURADA A TRADO MECANIZADO</v>
          </cell>
        </row>
        <row r="288">
          <cell r="A288" t="str">
            <v>04.04.01</v>
          </cell>
          <cell r="B288" t="str">
            <v>SUDECAP</v>
          </cell>
          <cell r="C288" t="str">
            <v>MOBILIZAÇAO E DESMOBILIZAÇAO DE EQUIPAMENTO</v>
          </cell>
          <cell r="L288" t="str">
            <v>UN</v>
          </cell>
          <cell r="M288">
            <v>2000</v>
          </cell>
        </row>
        <row r="289">
          <cell r="A289" t="str">
            <v>04.04.02</v>
          </cell>
          <cell r="B289" t="str">
            <v>SUDECAP</v>
          </cell>
          <cell r="C289" t="str">
            <v>PERFURAÇAO D= 30 CM</v>
          </cell>
          <cell r="L289" t="str">
            <v>M</v>
          </cell>
          <cell r="M289">
            <v>20</v>
          </cell>
        </row>
        <row r="290">
          <cell r="A290" t="str">
            <v>04.04.03</v>
          </cell>
          <cell r="B290" t="str">
            <v>SUDECAP</v>
          </cell>
          <cell r="C290" t="str">
            <v>PERFURAÇAO D= 35 CM</v>
          </cell>
          <cell r="L290" t="str">
            <v>M</v>
          </cell>
          <cell r="M290">
            <v>22</v>
          </cell>
        </row>
        <row r="291">
          <cell r="A291" t="str">
            <v>04.04.04</v>
          </cell>
          <cell r="B291" t="str">
            <v>SUDECAP</v>
          </cell>
          <cell r="C291" t="str">
            <v>PERFURAÇAO D= 40 CM</v>
          </cell>
          <cell r="L291" t="str">
            <v>M</v>
          </cell>
          <cell r="M291">
            <v>25</v>
          </cell>
        </row>
        <row r="292">
          <cell r="A292" t="str">
            <v>04.04.05</v>
          </cell>
          <cell r="B292" t="str">
            <v>SUDECAP</v>
          </cell>
          <cell r="C292" t="str">
            <v>PERFURAÇAO D= 45 CM</v>
          </cell>
          <cell r="L292" t="str">
            <v>M</v>
          </cell>
          <cell r="M292">
            <v>30</v>
          </cell>
        </row>
        <row r="293">
          <cell r="A293" t="str">
            <v>04.04.06</v>
          </cell>
          <cell r="B293" t="str">
            <v>SUDECAP</v>
          </cell>
          <cell r="C293" t="str">
            <v>PERFURAÇAO D= 50 CM</v>
          </cell>
          <cell r="L293" t="str">
            <v>M</v>
          </cell>
          <cell r="M293">
            <v>34</v>
          </cell>
        </row>
        <row r="294">
          <cell r="A294" t="str">
            <v>04.05</v>
          </cell>
          <cell r="B294" t="str">
            <v>SUDECAP</v>
          </cell>
          <cell r="C294" t="str">
            <v>ESTACA STRAUSS - ESCAVAÇAO, ARMAÇAO E CONCRETAGEM</v>
          </cell>
        </row>
        <row r="295">
          <cell r="A295" t="str">
            <v>04.05.01</v>
          </cell>
          <cell r="B295" t="str">
            <v>SUDECAP</v>
          </cell>
          <cell r="C295" t="str">
            <v>MOBILIZAÇAO E DESMOBILIZAÇAO DE EQUIPAMENTO</v>
          </cell>
          <cell r="L295" t="str">
            <v>UN</v>
          </cell>
          <cell r="M295">
            <v>5000</v>
          </cell>
        </row>
        <row r="296">
          <cell r="A296" t="str">
            <v>04.05.05</v>
          </cell>
          <cell r="B296" t="str">
            <v>SUDECAP</v>
          </cell>
          <cell r="C296" t="str">
            <v>D= 250 MM</v>
          </cell>
          <cell r="L296" t="str">
            <v>M</v>
          </cell>
          <cell r="M296">
            <v>109.4</v>
          </cell>
        </row>
        <row r="297">
          <cell r="A297" t="str">
            <v>04.05.06</v>
          </cell>
          <cell r="B297" t="str">
            <v>SUDECAP</v>
          </cell>
          <cell r="C297" t="str">
            <v>D= 320 MM</v>
          </cell>
          <cell r="L297" t="str">
            <v>M</v>
          </cell>
          <cell r="M297">
            <v>129.81</v>
          </cell>
        </row>
        <row r="298">
          <cell r="A298" t="str">
            <v>04.05.07</v>
          </cell>
          <cell r="B298" t="str">
            <v>SUDECAP</v>
          </cell>
          <cell r="C298" t="str">
            <v>D= 420 MM</v>
          </cell>
          <cell r="L298" t="str">
            <v>M</v>
          </cell>
          <cell r="M298">
            <v>181.84</v>
          </cell>
        </row>
        <row r="299">
          <cell r="A299" t="str">
            <v>04.06</v>
          </cell>
          <cell r="B299" t="str">
            <v>SUDECAP</v>
          </cell>
          <cell r="C299" t="str">
            <v>ESTACA HELICE CONTINUA</v>
          </cell>
        </row>
        <row r="300">
          <cell r="A300" t="str">
            <v>04.06.01</v>
          </cell>
          <cell r="B300" t="str">
            <v>SUDECAP</v>
          </cell>
          <cell r="C300" t="str">
            <v>MOBILIZACAO E DESMOBILIZACAO DE EQUIPAMENTO</v>
          </cell>
          <cell r="L300" t="str">
            <v>UN</v>
          </cell>
          <cell r="M300">
            <v>22000</v>
          </cell>
        </row>
        <row r="301">
          <cell r="A301" t="str">
            <v>04.06.02</v>
          </cell>
          <cell r="B301" t="str">
            <v>SUDECAP</v>
          </cell>
          <cell r="C301" t="str">
            <v>D=30 CM INCLUSIVE TX BOMB. EXCLUSIVE CONC./ARMACAO</v>
          </cell>
          <cell r="L301" t="str">
            <v>M</v>
          </cell>
          <cell r="M301">
            <v>43.19</v>
          </cell>
        </row>
        <row r="302">
          <cell r="A302" t="str">
            <v>04.06.03</v>
          </cell>
          <cell r="B302" t="str">
            <v>SUDECAP</v>
          </cell>
          <cell r="C302" t="str">
            <v>D=40 CM INCLUSIVE TX BOMB. EXCLUSIVE CONC./ARMACAO</v>
          </cell>
          <cell r="L302" t="str">
            <v>M</v>
          </cell>
          <cell r="M302">
            <v>55.54</v>
          </cell>
        </row>
        <row r="303">
          <cell r="A303" t="str">
            <v>04.06.04</v>
          </cell>
          <cell r="B303" t="str">
            <v>SUDECAP</v>
          </cell>
          <cell r="C303" t="str">
            <v>D=50 CM INCLUSIVE TX BOMB. EXCLUSIVE CONC./ARMACAO</v>
          </cell>
          <cell r="L303" t="str">
            <v>M</v>
          </cell>
          <cell r="M303">
            <v>79.95</v>
          </cell>
        </row>
        <row r="304">
          <cell r="A304" t="str">
            <v>04.06.05</v>
          </cell>
          <cell r="B304" t="str">
            <v>SUDECAP</v>
          </cell>
          <cell r="C304" t="str">
            <v>D=60 CM INCLUSIVE TX BOMB. EXCLUSIVE CONC./ARMACAO</v>
          </cell>
          <cell r="L304" t="str">
            <v>M</v>
          </cell>
          <cell r="M304">
            <v>100.73</v>
          </cell>
        </row>
        <row r="305">
          <cell r="A305" t="str">
            <v>04.06.06</v>
          </cell>
          <cell r="B305" t="str">
            <v>SUDECAP</v>
          </cell>
          <cell r="C305" t="str">
            <v>D=70 CM INCLUSIVE TX BOMB. EXCLUSIVE CONC./ARMACAO</v>
          </cell>
          <cell r="L305" t="str">
            <v>M</v>
          </cell>
          <cell r="M305">
            <v>123.12</v>
          </cell>
        </row>
        <row r="306">
          <cell r="A306" t="str">
            <v>04.10</v>
          </cell>
          <cell r="B306" t="str">
            <v>SUDECAP</v>
          </cell>
          <cell r="C306" t="str">
            <v>ESTACA RAIZ</v>
          </cell>
        </row>
        <row r="307">
          <cell r="A307" t="str">
            <v>04.10.01</v>
          </cell>
          <cell r="B307" t="str">
            <v>SUDECAP</v>
          </cell>
          <cell r="C307" t="str">
            <v>MOBILIZACAO E DESMOBILIZACAO DE EQUIPAMENTOS</v>
          </cell>
          <cell r="L307" t="str">
            <v>UN</v>
          </cell>
          <cell r="M307">
            <v>20000</v>
          </cell>
        </row>
        <row r="308">
          <cell r="A308" t="str">
            <v>04.10.05</v>
          </cell>
          <cell r="B308" t="str">
            <v>SUDECAP</v>
          </cell>
          <cell r="C308" t="str">
            <v>ESTACA RAIZ D=140/160MM INCLUS. ARG. EXCL. ARMACAO</v>
          </cell>
          <cell r="L308" t="str">
            <v>M</v>
          </cell>
          <cell r="M308">
            <v>327.17</v>
          </cell>
        </row>
        <row r="309">
          <cell r="A309" t="str">
            <v>04.10.06</v>
          </cell>
          <cell r="B309" t="str">
            <v>SUDECAP</v>
          </cell>
          <cell r="C309" t="str">
            <v>ESTACA RAIZ D=168/210MM INCLUS. ARG. EXCL. ARMACAO</v>
          </cell>
          <cell r="L309" t="str">
            <v>M</v>
          </cell>
          <cell r="M309">
            <v>374.81</v>
          </cell>
        </row>
        <row r="310">
          <cell r="A310" t="str">
            <v>04.10.07</v>
          </cell>
          <cell r="B310" t="str">
            <v>SUDECAP</v>
          </cell>
          <cell r="C310" t="str">
            <v>ESTACA RAIZ D=220/250MM INCLUS. ARG. EXCL. ARMACAO</v>
          </cell>
          <cell r="L310" t="str">
            <v>M</v>
          </cell>
          <cell r="M310">
            <v>416.18</v>
          </cell>
        </row>
        <row r="311">
          <cell r="A311" t="str">
            <v>04.10.08</v>
          </cell>
          <cell r="B311" t="str">
            <v>SUDECAP</v>
          </cell>
          <cell r="C311" t="str">
            <v>ESTACA RAIZ D=273/310MM INCLUS. ARG. EXCL. ARMACAO</v>
          </cell>
          <cell r="L311" t="str">
            <v>M</v>
          </cell>
          <cell r="M311">
            <v>460.08</v>
          </cell>
        </row>
        <row r="312">
          <cell r="A312" t="str">
            <v>04.10.09</v>
          </cell>
          <cell r="B312" t="str">
            <v>SUDECAP</v>
          </cell>
          <cell r="C312" t="str">
            <v>ESTACA RAIZ ROCHA D=220/250MM INCL.ARG.EXCL.ARMACA</v>
          </cell>
          <cell r="L312" t="str">
            <v>M</v>
          </cell>
          <cell r="M312">
            <v>895.27</v>
          </cell>
        </row>
        <row r="313">
          <cell r="A313" t="str">
            <v>04.10.10</v>
          </cell>
          <cell r="B313" t="str">
            <v>SUDECAP</v>
          </cell>
          <cell r="C313" t="str">
            <v>ESTACA RAIZ ROCHA D=273/310MM INCL.ARG.EXCL.ARMACA</v>
          </cell>
          <cell r="L313" t="str">
            <v>M</v>
          </cell>
          <cell r="M313">
            <v>959.17</v>
          </cell>
        </row>
        <row r="314">
          <cell r="A314" t="str">
            <v>04.10.11</v>
          </cell>
          <cell r="B314" t="str">
            <v>SUDECAP</v>
          </cell>
          <cell r="C314" t="str">
            <v>ESTACA RAIZ ROCHA D=168/210MM INCL.ARG.EXCL.ARMACA</v>
          </cell>
          <cell r="L314" t="str">
            <v>M</v>
          </cell>
          <cell r="M314">
            <v>833.9</v>
          </cell>
        </row>
        <row r="315">
          <cell r="A315" t="str">
            <v>04.10.12</v>
          </cell>
          <cell r="B315" t="str">
            <v>SUDECAP</v>
          </cell>
          <cell r="C315" t="str">
            <v>ESTACA RAIZ ROCHA D=140/160MM INCL.ARG.EXCL.ARMACA</v>
          </cell>
          <cell r="L315" t="str">
            <v>M</v>
          </cell>
          <cell r="M315">
            <v>776.26</v>
          </cell>
        </row>
        <row r="316">
          <cell r="A316" t="str">
            <v>04.12</v>
          </cell>
          <cell r="B316" t="str">
            <v>SUDECAP</v>
          </cell>
          <cell r="C316" t="str">
            <v>FORNEC. CONCRETO USINADO CONV. LANC. EM FUNDACAO</v>
          </cell>
        </row>
        <row r="317">
          <cell r="A317" t="str">
            <v>04.12.11</v>
          </cell>
          <cell r="B317" t="str">
            <v>SUDECAP</v>
          </cell>
          <cell r="C317" t="str">
            <v>FCK&gt;=20 MPA -  BOMBEÁVEL - SLUMP 10+-2 CONSUMO MÍNIMO 300KG, APLICADO EM ESTACA STRAUSS NÃO ARMADA - FORNECIMENTO</v>
          </cell>
          <cell r="L317" t="str">
            <v>M3</v>
          </cell>
          <cell r="M317">
            <v>628.94000000000005</v>
          </cell>
        </row>
        <row r="319">
          <cell r="A319" t="str">
            <v>04.12.21</v>
          </cell>
          <cell r="B319" t="str">
            <v>SUDECAP</v>
          </cell>
          <cell r="C319" t="str">
            <v>FCK&gt;=20 MPA -  BOMBEÁVEL - SLUMP 13+-1 CONSUMO MÍNIMO 300KG, APLICADO EM ESTACA STRAUSS ARMADA - FORNECIMENTO</v>
          </cell>
          <cell r="L319" t="str">
            <v>M3</v>
          </cell>
          <cell r="M319">
            <v>611.24</v>
          </cell>
        </row>
        <row r="321">
          <cell r="A321" t="str">
            <v>04.12.32</v>
          </cell>
          <cell r="B321" t="str">
            <v>SUDECAP</v>
          </cell>
          <cell r="C321" t="str">
            <v>FCK&gt;=25 MPA -  BOMBEÁVEL - SLUMP 13+-3 CONSUMO MÍNIMO 280KG, APLICADO EM ESTACA ESCAVA SEM FLUIDO - FORNECIMENTO</v>
          </cell>
          <cell r="L321" t="str">
            <v>M3</v>
          </cell>
          <cell r="M321">
            <v>602.41</v>
          </cell>
        </row>
        <row r="323">
          <cell r="A323" t="str">
            <v>04.12.35</v>
          </cell>
          <cell r="B323" t="str">
            <v>SUDECAP</v>
          </cell>
          <cell r="C323" t="str">
            <v>FCK&gt;=40 MPA -  BOMBEÁVEL - SLUMP 13+-3 CONSUMO MÍNIMO 360KG, APLICADO EM ESTACA ESCAVA SEM FLUIDO - FORNECIMENTO</v>
          </cell>
          <cell r="L323" t="str">
            <v>M3</v>
          </cell>
          <cell r="M323">
            <v>660.19</v>
          </cell>
        </row>
        <row r="325">
          <cell r="A325" t="str">
            <v>04.12.43</v>
          </cell>
          <cell r="B325" t="str">
            <v>SUDECAP</v>
          </cell>
          <cell r="C325" t="str">
            <v>FCK&gt;=25 MPA -  BOMBEÁVEL - SLUMP 13+-3 CONSUMO MÍNIMO 280KG, APLICADO EM TUBULÕES NÃO ENCAMISADOS - FORNECIMENTO</v>
          </cell>
          <cell r="L325" t="str">
            <v>M3</v>
          </cell>
          <cell r="M325">
            <v>636.19000000000005</v>
          </cell>
        </row>
        <row r="327">
          <cell r="A327" t="str">
            <v>04.12.45</v>
          </cell>
          <cell r="B327" t="str">
            <v>SUDECAP</v>
          </cell>
          <cell r="C327" t="str">
            <v>FCK&gt;=40 MPA -  BOMBEÁVEL - SLUMP 13+-3 CONSUMO MÍNIMO 360KG, APLICADO  EM TUBULÕES NÃO ENCAMISADOS - FORNECIMENTO</v>
          </cell>
          <cell r="L327" t="str">
            <v>M3</v>
          </cell>
          <cell r="M327">
            <v>697.21</v>
          </cell>
        </row>
        <row r="329">
          <cell r="A329" t="str">
            <v>04.12.53</v>
          </cell>
          <cell r="B329" t="str">
            <v>SUDECAP</v>
          </cell>
          <cell r="C329" t="str">
            <v>FCK&gt;=30 MPA -  BOMBEÁVEL - SLUMP 24+-2 CONSUMO MÍNIMO 400KG, APLICADO EM ESTACA HÉLICE CONTÍNUA - FORNECIMENTO</v>
          </cell>
          <cell r="L329" t="str">
            <v>M3</v>
          </cell>
          <cell r="M329">
            <v>709.71</v>
          </cell>
        </row>
        <row r="331">
          <cell r="A331" t="str">
            <v>04.12.55</v>
          </cell>
          <cell r="B331" t="str">
            <v>SUDECAP</v>
          </cell>
          <cell r="C331" t="str">
            <v>FCK&gt;=40 MPA -  BOMBEÁVEL - SLUMP 24+-2 CONSUMO MÍNIMO 400KG, APLICADO EM ESTACA HÉLICE CONTÍNUA - FORNECIMENTO</v>
          </cell>
          <cell r="L331" t="str">
            <v>M3</v>
          </cell>
          <cell r="M331">
            <v>758.91</v>
          </cell>
        </row>
        <row r="333">
          <cell r="A333" t="str">
            <v>04.12.63</v>
          </cell>
          <cell r="B333" t="str">
            <v>SUDECAP</v>
          </cell>
          <cell r="C333" t="str">
            <v>FCK&gt;=30 MPA -  BOMBEÁVEL - SLUMP 24+-2 CONSUMO MÍNIMO 400KG, APLICADO EM ESTACA ESCAVADA COM FLUIDO - FORNECIMENTO</v>
          </cell>
          <cell r="L333" t="str">
            <v>M3</v>
          </cell>
          <cell r="M333">
            <v>611.62</v>
          </cell>
        </row>
        <row r="335">
          <cell r="A335" t="str">
            <v>04.12.65</v>
          </cell>
          <cell r="B335" t="str">
            <v>SUDECAP</v>
          </cell>
          <cell r="C335" t="str">
            <v>FCK&gt;=40 MPA -  BOMBEÁVEL - SLUMP 24+-2 CONSUMO MÍNIMO 400KG, APLICADO EM ESTACA ESCAVADA COM FLUIDO - FORNECIMENTO</v>
          </cell>
          <cell r="L335" t="str">
            <v>M3</v>
          </cell>
          <cell r="M335">
            <v>654.02</v>
          </cell>
        </row>
        <row r="337">
          <cell r="A337" t="str">
            <v>04.12.81</v>
          </cell>
          <cell r="B337" t="str">
            <v>SUDECAP</v>
          </cell>
          <cell r="C337" t="str">
            <v>SERVICO DE BOMBEAMENTO DE CONCRETO EM FUNDAÇÕES PROFUNDAS</v>
          </cell>
          <cell r="L337" t="str">
            <v>M3</v>
          </cell>
          <cell r="M337">
            <v>50</v>
          </cell>
        </row>
        <row r="338">
          <cell r="A338" t="str">
            <v>04.13</v>
          </cell>
          <cell r="B338" t="str">
            <v>SUDECAP</v>
          </cell>
          <cell r="C338" t="str">
            <v>FORMA, ESCORAMENTO, DESFORMA E LIMPEZA EM FUNDAÇAO</v>
          </cell>
        </row>
        <row r="339">
          <cell r="A339" t="str">
            <v>04.13.04</v>
          </cell>
          <cell r="B339" t="str">
            <v>SUDECAP</v>
          </cell>
          <cell r="C339" t="str">
            <v>DE TABUA DE MADEIRA DE LEI</v>
          </cell>
          <cell r="L339" t="str">
            <v>M2</v>
          </cell>
          <cell r="M339">
            <v>71.41</v>
          </cell>
        </row>
        <row r="340">
          <cell r="A340" t="str">
            <v>04.13.14</v>
          </cell>
          <cell r="B340" t="str">
            <v>SUDECAP</v>
          </cell>
          <cell r="C340" t="str">
            <v>DE COMPENSADO RESINADO ESPESSURA MINIMA &gt;= 12MM</v>
          </cell>
          <cell r="L340" t="str">
            <v>M2</v>
          </cell>
          <cell r="M340">
            <v>74.58</v>
          </cell>
        </row>
        <row r="341">
          <cell r="A341" t="str">
            <v>04.15</v>
          </cell>
          <cell r="B341" t="str">
            <v>SUDECAP</v>
          </cell>
          <cell r="C341" t="str">
            <v>ARMAÇAO INCL. CORTE, DOBRA E COLOCAÇAO EM FUNDAÇAO</v>
          </cell>
        </row>
        <row r="342">
          <cell r="A342" t="str">
            <v>04.15.04</v>
          </cell>
          <cell r="B342" t="str">
            <v>SUDECAP</v>
          </cell>
          <cell r="C342" t="str">
            <v>AÇO CA-60    D = 4,2 MM</v>
          </cell>
          <cell r="L342" t="str">
            <v>KG</v>
          </cell>
          <cell r="M342">
            <v>17.02</v>
          </cell>
        </row>
        <row r="343">
          <cell r="A343" t="str">
            <v>04.15.05</v>
          </cell>
          <cell r="B343" t="str">
            <v>SUDECAP</v>
          </cell>
          <cell r="C343" t="str">
            <v>AÇO CA-60    D = 5 MM</v>
          </cell>
          <cell r="L343" t="str">
            <v>KG</v>
          </cell>
          <cell r="M343">
            <v>14.15</v>
          </cell>
        </row>
        <row r="344">
          <cell r="A344" t="str">
            <v>04.15.06</v>
          </cell>
          <cell r="B344" t="str">
            <v>SUDECAP</v>
          </cell>
          <cell r="C344" t="str">
            <v>AÇO CA-60    D = 6,4 MM</v>
          </cell>
          <cell r="L344" t="str">
            <v>KG</v>
          </cell>
          <cell r="M344">
            <v>17.96</v>
          </cell>
        </row>
        <row r="345">
          <cell r="A345" t="str">
            <v>04.15.21</v>
          </cell>
          <cell r="B345" t="str">
            <v>SUDECAP</v>
          </cell>
          <cell r="C345" t="str">
            <v>AÇO CA-50    D = 6,3 MM</v>
          </cell>
          <cell r="L345" t="str">
            <v>KG</v>
          </cell>
          <cell r="M345">
            <v>13.68</v>
          </cell>
        </row>
        <row r="346">
          <cell r="A346" t="str">
            <v>04.15.22</v>
          </cell>
          <cell r="B346" t="str">
            <v>SUDECAP</v>
          </cell>
          <cell r="C346" t="str">
            <v>AÇO CA-50    D = 8 MM</v>
          </cell>
          <cell r="L346" t="str">
            <v>KG</v>
          </cell>
          <cell r="M346">
            <v>12.55</v>
          </cell>
        </row>
        <row r="347">
          <cell r="A347" t="str">
            <v>04.15.23</v>
          </cell>
          <cell r="B347" t="str">
            <v>SUDECAP</v>
          </cell>
          <cell r="C347" t="str">
            <v>AÇO CA-50    D = 10 MM</v>
          </cell>
          <cell r="L347" t="str">
            <v>KG</v>
          </cell>
          <cell r="M347">
            <v>11.23</v>
          </cell>
        </row>
        <row r="348">
          <cell r="A348" t="str">
            <v>04.15.24</v>
          </cell>
          <cell r="B348" t="str">
            <v>SUDECAP</v>
          </cell>
          <cell r="C348" t="str">
            <v>AÇO CA-50    D = 12,5 MM</v>
          </cell>
          <cell r="L348" t="str">
            <v>KG</v>
          </cell>
          <cell r="M348">
            <v>10.16</v>
          </cell>
        </row>
        <row r="349">
          <cell r="A349" t="str">
            <v>04.15.25</v>
          </cell>
          <cell r="B349" t="str">
            <v>SUDECAP</v>
          </cell>
          <cell r="C349" t="str">
            <v>AÇO CA-50    D = 16 MM</v>
          </cell>
          <cell r="L349" t="str">
            <v>KG</v>
          </cell>
          <cell r="M349">
            <v>9.59</v>
          </cell>
        </row>
        <row r="350">
          <cell r="A350" t="str">
            <v>04.15.26</v>
          </cell>
          <cell r="B350" t="str">
            <v>SUDECAP</v>
          </cell>
          <cell r="C350" t="str">
            <v>AÇO CA-50    D = 20 MM</v>
          </cell>
          <cell r="L350" t="str">
            <v>KG</v>
          </cell>
          <cell r="M350">
            <v>9.44</v>
          </cell>
        </row>
        <row r="351">
          <cell r="A351" t="str">
            <v>04.15.27</v>
          </cell>
          <cell r="B351" t="str">
            <v>SUDECAP</v>
          </cell>
          <cell r="C351" t="str">
            <v>AÇO CA-50    D = 25 MM</v>
          </cell>
          <cell r="L351" t="str">
            <v>KG</v>
          </cell>
          <cell r="M351">
            <v>9.16</v>
          </cell>
        </row>
        <row r="352">
          <cell r="A352" t="str">
            <v>04.15.28</v>
          </cell>
          <cell r="B352" t="str">
            <v>SUDECAP</v>
          </cell>
          <cell r="C352" t="str">
            <v>AÇO CA-50    D = 32 MM</v>
          </cell>
          <cell r="L352" t="str">
            <v>KG</v>
          </cell>
          <cell r="M352">
            <v>11.43</v>
          </cell>
        </row>
        <row r="353">
          <cell r="A353" t="str">
            <v>04.19</v>
          </cell>
          <cell r="B353" t="str">
            <v>SUDECAP</v>
          </cell>
          <cell r="C353" t="str">
            <v>CONCRETO CICLOPICO LANÇADO EM FUNDAÇAO E ARRIMO</v>
          </cell>
        </row>
        <row r="354">
          <cell r="A354" t="str">
            <v>04.19.13</v>
          </cell>
          <cell r="B354" t="str">
            <v>SUDECAP</v>
          </cell>
          <cell r="C354" t="str">
            <v>1:3:6 COM 30% DE PEDRA DE MAO</v>
          </cell>
          <cell r="L354" t="str">
            <v>M3</v>
          </cell>
          <cell r="M354">
            <v>467.09</v>
          </cell>
        </row>
        <row r="355">
          <cell r="A355" t="str">
            <v>04.21</v>
          </cell>
          <cell r="B355" t="str">
            <v>SUDECAP</v>
          </cell>
          <cell r="C355" t="str">
            <v>CONCRETO CONVENCIONAL B1,B2 LANÇADO EM FUNDAÇAO</v>
          </cell>
        </row>
        <row r="356">
          <cell r="A356" t="str">
            <v>04.21.01</v>
          </cell>
          <cell r="B356" t="str">
            <v>SUDECAP</v>
          </cell>
          <cell r="C356" t="str">
            <v>CONCRETO 1:4:8, BRITA CALCARIA, PREPARADO EM OBRA E LANÇADO EM FUNDAÇÃO</v>
          </cell>
          <cell r="L356" t="str">
            <v>M3</v>
          </cell>
          <cell r="M356">
            <v>527.87</v>
          </cell>
        </row>
        <row r="357">
          <cell r="A357" t="str">
            <v>04.21.03</v>
          </cell>
          <cell r="B357" t="str">
            <v>SUDECAP</v>
          </cell>
          <cell r="C357" t="str">
            <v>CONCRETO 1:3:6, BRITA CALCARIA, PREPARADO EM OBRA E LANÇADO EM FUNDAÇÃO</v>
          </cell>
          <cell r="L357" t="str">
            <v>M3</v>
          </cell>
          <cell r="M357">
            <v>540.67999999999995</v>
          </cell>
        </row>
        <row r="358">
          <cell r="A358" t="str">
            <v>04.21.15</v>
          </cell>
          <cell r="B358" t="str">
            <v>SUDECAP</v>
          </cell>
          <cell r="C358" t="str">
            <v>FCK &gt;= 15 MPA, BRITA CALCÁRIA, PREPARADO EM OBRA E LANÇADO EM FUNDAÇÃO</v>
          </cell>
          <cell r="L358" t="str">
            <v>M3</v>
          </cell>
          <cell r="M358">
            <v>653.46</v>
          </cell>
        </row>
        <row r="359">
          <cell r="A359" t="str">
            <v>04.21.20</v>
          </cell>
          <cell r="B359" t="str">
            <v>SUDECAP</v>
          </cell>
          <cell r="C359" t="str">
            <v>FCK &gt;= 20 MPA, BRITA CALCÁRIA, PREPARADO EM OBRA E LANÇADO EM FUNDAÇÃO</v>
          </cell>
          <cell r="L359" t="str">
            <v>M3</v>
          </cell>
          <cell r="M359">
            <v>653.46</v>
          </cell>
        </row>
        <row r="360">
          <cell r="A360" t="str">
            <v>04.21.25</v>
          </cell>
          <cell r="B360" t="str">
            <v>SUDECAP</v>
          </cell>
          <cell r="C360" t="str">
            <v>FCK &gt;= 25 MPA, BRITA CALCÁRIA, PREPARADO EM OBRA E LANÇADO EM FUNDAÇÃO</v>
          </cell>
          <cell r="L360" t="str">
            <v>M3</v>
          </cell>
          <cell r="M360">
            <v>695.88</v>
          </cell>
        </row>
        <row r="361">
          <cell r="A361" t="str">
            <v>04.21.30</v>
          </cell>
          <cell r="B361" t="str">
            <v>SUDECAP</v>
          </cell>
          <cell r="C361" t="str">
            <v>FCK &gt;= 30 MPA, BRITA CALCÁRIA, PREPARADO EM OBRA E LANÇADO EM FUNDAÇÃO</v>
          </cell>
          <cell r="L361" t="str">
            <v>M3</v>
          </cell>
          <cell r="M361">
            <v>717.87</v>
          </cell>
        </row>
        <row r="362">
          <cell r="A362" t="str">
            <v>04.21.40</v>
          </cell>
          <cell r="B362" t="str">
            <v>SUDECAP</v>
          </cell>
          <cell r="C362" t="str">
            <v>FCK &gt;= 40 MPA, BRITA CALCÁRIA, PREPARADO EM OBRA E LANÇADO EM FUNDAÇÃO</v>
          </cell>
          <cell r="L362" t="str">
            <v>M3</v>
          </cell>
          <cell r="M362">
            <v>775.69</v>
          </cell>
        </row>
        <row r="363">
          <cell r="A363" t="str">
            <v>04.23</v>
          </cell>
          <cell r="B363" t="str">
            <v>SUDECAP</v>
          </cell>
          <cell r="C363" t="str">
            <v>CONCRETO USINADO B1,B2 LANÇADO EM FUNDAÇAO</v>
          </cell>
        </row>
        <row r="364">
          <cell r="A364" t="str">
            <v>04.23.15</v>
          </cell>
          <cell r="B364" t="str">
            <v>SUDECAP</v>
          </cell>
          <cell r="C364" t="str">
            <v>FCK &gt;= 15 MPA, BRITA CALCARIA, USINADO CONVENCIONAL, LANÇADO EM FUNDAÇÃO</v>
          </cell>
          <cell r="L364" t="str">
            <v>M3</v>
          </cell>
          <cell r="M364">
            <v>617.67999999999995</v>
          </cell>
        </row>
        <row r="365">
          <cell r="A365" t="str">
            <v>04.23.20</v>
          </cell>
          <cell r="B365" t="str">
            <v>SUDECAP</v>
          </cell>
          <cell r="C365" t="str">
            <v>FCK &gt;= 20 MPA, BRITA CALCARIA, USINADO CONVENCIONAL, LANÇADO EM FUNDAÇÃO</v>
          </cell>
          <cell r="L365" t="str">
            <v>M3</v>
          </cell>
          <cell r="M365">
            <v>634.92999999999995</v>
          </cell>
        </row>
        <row r="366">
          <cell r="A366" t="str">
            <v>04.23.25</v>
          </cell>
          <cell r="B366" t="str">
            <v>SUDECAP</v>
          </cell>
          <cell r="C366" t="str">
            <v>FCK &gt;= 25 MPA, BRITA CALCARIA, USINADO CONVENCIONAL, LANÇADO EM FUNDAÇÃO</v>
          </cell>
          <cell r="L366" t="str">
            <v>M3</v>
          </cell>
          <cell r="M366">
            <v>652.17999999999995</v>
          </cell>
        </row>
        <row r="367">
          <cell r="A367" t="str">
            <v>04.23.30</v>
          </cell>
          <cell r="B367" t="str">
            <v>SUDECAP</v>
          </cell>
          <cell r="C367" t="str">
            <v>FCK &gt;= 30 MPA, BRITA CALCARIA, USINADO CONVENCIONAL, LANÇADO EM FUNDAÇÃO</v>
          </cell>
          <cell r="L367" t="str">
            <v>M3</v>
          </cell>
          <cell r="M367">
            <v>669.43</v>
          </cell>
        </row>
        <row r="368">
          <cell r="A368" t="str">
            <v>04.23.40</v>
          </cell>
          <cell r="B368" t="str">
            <v>SUDECAP</v>
          </cell>
          <cell r="C368" t="str">
            <v>FCK &gt;= 40 MPA, BRITA CALCARIA, USINADO CONVENCIONAL, LANÇADO EM FUNDAÇÃO</v>
          </cell>
          <cell r="L368" t="str">
            <v>M3</v>
          </cell>
          <cell r="M368">
            <v>715.43</v>
          </cell>
        </row>
        <row r="369">
          <cell r="A369" t="str">
            <v>04.27</v>
          </cell>
          <cell r="B369" t="str">
            <v>SUDECAP</v>
          </cell>
          <cell r="C369" t="str">
            <v>CONCRETO USINADO BOMBEADO LANÇADO EM FUNDAÇAO</v>
          </cell>
        </row>
        <row r="370">
          <cell r="A370" t="str">
            <v>04.27.20</v>
          </cell>
          <cell r="B370" t="str">
            <v>SUDECAP</v>
          </cell>
          <cell r="C370" t="str">
            <v>FCK &gt;= 20 MPA, BRITA CALCARIA, USINADO BOMBEAVEL, LANÇADO EM FUNDAÇÃO</v>
          </cell>
          <cell r="L370" t="str">
            <v>M3</v>
          </cell>
          <cell r="M370">
            <v>711.15</v>
          </cell>
        </row>
        <row r="371">
          <cell r="A371" t="str">
            <v>04.27.25</v>
          </cell>
          <cell r="B371" t="str">
            <v>SUDECAP</v>
          </cell>
          <cell r="C371" t="str">
            <v>FCK &gt;= 25 MPA, BRITA CALCARIA, USINADO BOMBEAVEL, LANÇADO EM FUNDAÇÃO</v>
          </cell>
          <cell r="L371" t="str">
            <v>M3</v>
          </cell>
          <cell r="M371">
            <v>729.55</v>
          </cell>
        </row>
        <row r="372">
          <cell r="A372" t="str">
            <v>04.27.30</v>
          </cell>
          <cell r="B372" t="str">
            <v>SUDECAP</v>
          </cell>
          <cell r="C372" t="str">
            <v>FCK &gt;= 30 MPA, BRITA CALCARIA, USINADO BOMBEAVEL, LANÇADO EM FUNDAÇÃO</v>
          </cell>
          <cell r="L372" t="str">
            <v>M3</v>
          </cell>
          <cell r="M372">
            <v>745.65</v>
          </cell>
        </row>
        <row r="373">
          <cell r="A373" t="str">
            <v>04.27.40</v>
          </cell>
          <cell r="B373" t="str">
            <v>SUDECAP</v>
          </cell>
          <cell r="C373" t="str">
            <v>FCK &gt;= 40 MPA, BRITA CALCARIA, USINADO BOMBEAVEL, LANÇADO EM FUNDAÇÃO</v>
          </cell>
          <cell r="L373" t="str">
            <v>M3</v>
          </cell>
          <cell r="M373">
            <v>791.65</v>
          </cell>
        </row>
        <row r="374">
          <cell r="A374" t="str">
            <v>04.30</v>
          </cell>
          <cell r="B374" t="str">
            <v>SUDECAP</v>
          </cell>
          <cell r="C374" t="str">
            <v>BALDRAME DE ALVENARIA DE BLOCO DE CONCRETO(SAPATA)</v>
          </cell>
        </row>
        <row r="375">
          <cell r="A375" t="str">
            <v>04.30.11</v>
          </cell>
          <cell r="B375" t="str">
            <v>SUDECAP</v>
          </cell>
          <cell r="C375" t="str">
            <v>E= 20 CM PREENCHIDO COM CONCRETO 1:4:8 (5MPA)</v>
          </cell>
          <cell r="L375" t="str">
            <v>M3</v>
          </cell>
          <cell r="M375">
            <v>773.99</v>
          </cell>
        </row>
        <row r="376">
          <cell r="A376" t="str">
            <v>04.30.13</v>
          </cell>
          <cell r="B376" t="str">
            <v>SUDECAP</v>
          </cell>
          <cell r="C376" t="str">
            <v>E= 20 CM PREENCHIDO COM CONCRETO 1:3:6 (10MPA)</v>
          </cell>
          <cell r="L376" t="str">
            <v>M3</v>
          </cell>
          <cell r="M376">
            <v>780.92</v>
          </cell>
        </row>
        <row r="377">
          <cell r="A377" t="str">
            <v>04.30.14</v>
          </cell>
          <cell r="C377" t="str">
            <v>E= 15 CM PREENCHIDO COM CONCRETO  (20MPA)</v>
          </cell>
          <cell r="L377" t="str">
            <v>M2</v>
          </cell>
          <cell r="M377">
            <v>156.61000000000001</v>
          </cell>
        </row>
        <row r="378">
          <cell r="A378" t="str">
            <v>04.30.15</v>
          </cell>
          <cell r="C378" t="str">
            <v>E= 20 CM PREENCHIDO COM CONCRETO  (20MPA)</v>
          </cell>
          <cell r="L378" t="str">
            <v>M2</v>
          </cell>
          <cell r="M378">
            <v>195.59</v>
          </cell>
        </row>
        <row r="379">
          <cell r="A379" t="str">
            <v>05</v>
          </cell>
          <cell r="C379" t="str">
            <v>GALERIA CELULAR E/OU CONTENÇOES</v>
          </cell>
        </row>
        <row r="380">
          <cell r="A380" t="str">
            <v>05.01</v>
          </cell>
          <cell r="B380" t="str">
            <v>SUDECAP</v>
          </cell>
          <cell r="C380" t="str">
            <v>ENROCAMENTO COM PEDRA DE MAO</v>
          </cell>
        </row>
        <row r="381">
          <cell r="A381" t="str">
            <v>05.01.01</v>
          </cell>
          <cell r="B381" t="str">
            <v>SUDECAP</v>
          </cell>
          <cell r="C381" t="str">
            <v>JOGADA</v>
          </cell>
          <cell r="L381" t="str">
            <v>T</v>
          </cell>
          <cell r="M381">
            <v>139.88999999999999</v>
          </cell>
        </row>
        <row r="382">
          <cell r="A382" t="str">
            <v>05.01.02</v>
          </cell>
          <cell r="B382" t="str">
            <v>SUDECAP</v>
          </cell>
          <cell r="C382" t="str">
            <v>ARRUMADA</v>
          </cell>
          <cell r="L382" t="str">
            <v>M3</v>
          </cell>
          <cell r="M382">
            <v>282.77</v>
          </cell>
        </row>
        <row r="383">
          <cell r="A383" t="str">
            <v>05.03</v>
          </cell>
          <cell r="B383" t="str">
            <v>SUDECAP</v>
          </cell>
          <cell r="C383" t="str">
            <v>CONCRETO DE REGULARIZAÇAO</v>
          </cell>
        </row>
        <row r="384">
          <cell r="A384" t="str">
            <v>05.03.01</v>
          </cell>
          <cell r="B384" t="str">
            <v>SUDECAP</v>
          </cell>
          <cell r="C384" t="str">
            <v>TRAÇO 1:3:6,FORNEC. E LANÇAMENTO SOBRE ENROCAMENTO</v>
          </cell>
          <cell r="L384" t="str">
            <v>M3</v>
          </cell>
          <cell r="M384">
            <v>609.73</v>
          </cell>
        </row>
        <row r="385">
          <cell r="A385" t="str">
            <v>05.04</v>
          </cell>
          <cell r="B385" t="str">
            <v>SUDECAP</v>
          </cell>
          <cell r="C385" t="str">
            <v>FORMA INCLUSIVE DESFORMA E LIMPEZA</v>
          </cell>
        </row>
        <row r="386">
          <cell r="A386" t="str">
            <v>05.04.01</v>
          </cell>
          <cell r="B386" t="str">
            <v>SUDECAP</v>
          </cell>
          <cell r="C386" t="str">
            <v>FORMA DE COMPENSADO RESINADO</v>
          </cell>
          <cell r="L386" t="str">
            <v>M2</v>
          </cell>
          <cell r="M386">
            <v>77.430000000000007</v>
          </cell>
        </row>
        <row r="387">
          <cell r="A387" t="str">
            <v>05.05</v>
          </cell>
          <cell r="B387" t="str">
            <v>SUDECAP</v>
          </cell>
          <cell r="C387" t="str">
            <v>ARMAÇAO INCLUSIVE CORTE, DOBRA E COLOCAÇAO</v>
          </cell>
        </row>
        <row r="388">
          <cell r="A388" t="str">
            <v>05.05.01</v>
          </cell>
          <cell r="B388" t="str">
            <v>SUDECAP</v>
          </cell>
          <cell r="C388" t="str">
            <v>AÇO CA-50 OU CA-60</v>
          </cell>
          <cell r="L388" t="str">
            <v>KG</v>
          </cell>
          <cell r="M388">
            <v>12.21</v>
          </cell>
        </row>
        <row r="389">
          <cell r="A389" t="str">
            <v>05.06</v>
          </cell>
          <cell r="B389" t="str">
            <v>SUDECAP</v>
          </cell>
          <cell r="C389" t="str">
            <v>JUNTA ELASTICA</v>
          </cell>
        </row>
        <row r="390">
          <cell r="A390" t="str">
            <v>05.06.01</v>
          </cell>
          <cell r="B390" t="str">
            <v>SUDECAP</v>
          </cell>
          <cell r="C390" t="str">
            <v>JUNTA ELASTICA 0-22, FUNGENBAND OU EQUIVALENTE</v>
          </cell>
          <cell r="L390" t="str">
            <v>M</v>
          </cell>
          <cell r="M390">
            <v>87.28</v>
          </cell>
        </row>
        <row r="391">
          <cell r="A391" t="str">
            <v>05.06.02</v>
          </cell>
          <cell r="B391" t="str">
            <v>SUDECAP</v>
          </cell>
          <cell r="C391" t="str">
            <v>JUNTA ELASTICA 0-12, FUNGENBAND OU EQUIVALENTE</v>
          </cell>
          <cell r="L391" t="str">
            <v>M</v>
          </cell>
          <cell r="M391">
            <v>64.88</v>
          </cell>
        </row>
        <row r="392">
          <cell r="A392" t="str">
            <v>05.07</v>
          </cell>
          <cell r="B392" t="str">
            <v>SUDECAP</v>
          </cell>
          <cell r="C392" t="str">
            <v>CONCRETO ESTRUTURAL, FORN. APLICAÇAO E ADENSAMENTO</v>
          </cell>
        </row>
        <row r="393">
          <cell r="A393" t="str">
            <v>05.07.15</v>
          </cell>
          <cell r="B393" t="str">
            <v>SUDECAP</v>
          </cell>
          <cell r="C393" t="str">
            <v>FCK &gt;= 15 MPA, BRITA CALCÁRIA, PREPARADO EM OBRA E LANÇADO EM GALERIAS/CONTENÇÕES</v>
          </cell>
          <cell r="L393" t="str">
            <v>M3</v>
          </cell>
          <cell r="M393">
            <v>652.38</v>
          </cell>
        </row>
        <row r="394">
          <cell r="A394" t="str">
            <v>05.07.20</v>
          </cell>
          <cell r="B394" t="str">
            <v>SUDECAP</v>
          </cell>
          <cell r="C394" t="str">
            <v>FCK &gt;= 20 MPA, BRITA CALCÁRIA, PREPARADO EM OBRA E LANÇADO EM GALERIAS/CONTENÇÕES</v>
          </cell>
          <cell r="L394" t="str">
            <v>M3</v>
          </cell>
          <cell r="M394">
            <v>652.38</v>
          </cell>
        </row>
        <row r="395">
          <cell r="A395" t="str">
            <v>05.07.25</v>
          </cell>
          <cell r="B395" t="str">
            <v>SUDECAP</v>
          </cell>
          <cell r="C395" t="str">
            <v>FCK &gt;= 25 MPA, BRITA CALCÁRIA, PREPARADO EM OBRA E LANÇADO EM GALERIAS/CONTENÇÕES</v>
          </cell>
          <cell r="L395" t="str">
            <v>M3</v>
          </cell>
          <cell r="M395">
            <v>692.96</v>
          </cell>
        </row>
        <row r="396">
          <cell r="A396" t="str">
            <v>05.07.26</v>
          </cell>
          <cell r="B396" t="str">
            <v>SUDECAP</v>
          </cell>
          <cell r="C396" t="str">
            <v>FCK &gt;= 30 MPA, BRITA CALCÁRIA, PREPARADO EM OBRA E LANÇADO EM GALERIAS/CONTENÇÕES</v>
          </cell>
          <cell r="L396" t="str">
            <v>M3</v>
          </cell>
          <cell r="M396">
            <v>713.99</v>
          </cell>
        </row>
        <row r="397">
          <cell r="A397" t="str">
            <v>05.07.30</v>
          </cell>
          <cell r="B397" t="str">
            <v>SUDECAP</v>
          </cell>
          <cell r="C397" t="str">
            <v>FCK &gt;= 40 MPA, BRITA CALCÁRIA, PREPARADO EM OBRA E LANÇADO EM GALERIAS/CONTENÇÕES</v>
          </cell>
          <cell r="L397" t="str">
            <v>M3</v>
          </cell>
          <cell r="M397">
            <v>769.3</v>
          </cell>
        </row>
        <row r="398">
          <cell r="A398" t="str">
            <v>05.07.35</v>
          </cell>
          <cell r="B398" t="str">
            <v>SUDECAP</v>
          </cell>
          <cell r="C398" t="str">
            <v>FCK &gt;= 15 MPA, BRITA CALCÁRIA, USINADO CONVENCIONAL,  LANÇADO EM GALERIAS/CONTENÇÕES</v>
          </cell>
          <cell r="L398" t="str">
            <v>M3</v>
          </cell>
          <cell r="M398">
            <v>618.16</v>
          </cell>
        </row>
        <row r="399">
          <cell r="A399" t="str">
            <v>05.07.40</v>
          </cell>
          <cell r="B399" t="str">
            <v>SUDECAP</v>
          </cell>
          <cell r="C399" t="str">
            <v>FCK &gt;= 20 MPA, BRITA CALCÁRIA, USINADO CONVENCIONAL,  LANÇADO EM GALERIAS/CONTENÇÕES</v>
          </cell>
          <cell r="L399" t="str">
            <v>M3</v>
          </cell>
          <cell r="M399">
            <v>634.66</v>
          </cell>
        </row>
        <row r="400">
          <cell r="A400" t="str">
            <v>05.07.45</v>
          </cell>
          <cell r="B400" t="str">
            <v>SUDECAP</v>
          </cell>
          <cell r="C400" t="str">
            <v>FCK &gt;= 25 MPA, BRITA CALCÁRIA, USINADO CONVENCIONAL,  LANÇADO EM GALERIAS/CONTENÇÕES</v>
          </cell>
          <cell r="L400" t="str">
            <v>M3</v>
          </cell>
          <cell r="M400">
            <v>651.16</v>
          </cell>
        </row>
        <row r="401">
          <cell r="A401" t="str">
            <v>05.07.46</v>
          </cell>
          <cell r="B401" t="str">
            <v>SUDECAP</v>
          </cell>
          <cell r="C401" t="str">
            <v>FCK &gt;= 30 MPA, BRITA CALCÁRIA, USINADO CONVENCIONAL,  LANÇADO EM GALERIAS/CONTENÇÕES</v>
          </cell>
          <cell r="L401" t="str">
            <v>M3</v>
          </cell>
          <cell r="M401">
            <v>667.66</v>
          </cell>
        </row>
        <row r="402">
          <cell r="A402" t="str">
            <v>05.07.48</v>
          </cell>
          <cell r="B402" t="str">
            <v>SUDECAP</v>
          </cell>
          <cell r="C402" t="str">
            <v>FCK &gt;= 40 MPA, BRITA CALCÁRIA, USINADO CONVENCIONAL,  LANÇADO EM GALERIAS/CONTENÇÕES</v>
          </cell>
          <cell r="L402" t="str">
            <v>M3</v>
          </cell>
          <cell r="M402">
            <v>711.66</v>
          </cell>
        </row>
        <row r="403">
          <cell r="A403" t="str">
            <v>05.09</v>
          </cell>
          <cell r="B403" t="str">
            <v>SUDECAP</v>
          </cell>
          <cell r="C403" t="str">
            <v>FORNECIMENTO E LANÇAMENTO DE MATERIAL DRENANTE</v>
          </cell>
        </row>
        <row r="404">
          <cell r="A404" t="str">
            <v>05.09.01</v>
          </cell>
          <cell r="B404" t="str">
            <v>SUDECAP</v>
          </cell>
          <cell r="C404" t="str">
            <v>CASCALHO (COM ADENSAMENTO HIDRAULICO)</v>
          </cell>
          <cell r="L404" t="str">
            <v>M3</v>
          </cell>
          <cell r="M404">
            <v>205.5</v>
          </cell>
        </row>
        <row r="405">
          <cell r="A405" t="str">
            <v>05.09.02</v>
          </cell>
          <cell r="B405" t="str">
            <v>SUDECAP</v>
          </cell>
          <cell r="C405" t="str">
            <v>BRITA</v>
          </cell>
          <cell r="L405" t="str">
            <v>M3</v>
          </cell>
          <cell r="M405">
            <v>188.07</v>
          </cell>
        </row>
        <row r="406">
          <cell r="A406" t="str">
            <v>05.09.03</v>
          </cell>
          <cell r="B406" t="str">
            <v>SUDECAP</v>
          </cell>
          <cell r="C406" t="str">
            <v>AREIA (COM ADENSAMENTO HIDRAULICO)</v>
          </cell>
          <cell r="L406" t="str">
            <v>M3</v>
          </cell>
          <cell r="M406">
            <v>205.5</v>
          </cell>
        </row>
        <row r="407">
          <cell r="A407" t="str">
            <v>05.11</v>
          </cell>
          <cell r="B407" t="str">
            <v>SUDECAP</v>
          </cell>
          <cell r="C407" t="str">
            <v>MANTA DRENANTE GEOTEXTIL</v>
          </cell>
        </row>
        <row r="408">
          <cell r="A408" t="str">
            <v>05.11.01</v>
          </cell>
          <cell r="B408" t="str">
            <v>SUDECAP</v>
          </cell>
          <cell r="C408" t="str">
            <v>MANTA GEOTEXTIL - 180 G/M2 - RES.TRACAO &gt;=  9 KN/M</v>
          </cell>
          <cell r="L408" t="str">
            <v>M2</v>
          </cell>
          <cell r="M408">
            <v>5.05</v>
          </cell>
        </row>
        <row r="409">
          <cell r="A409" t="str">
            <v>05.11.03</v>
          </cell>
          <cell r="B409" t="str">
            <v>SUDECAP</v>
          </cell>
          <cell r="C409" t="str">
            <v>MANTA GEOTEXTIL - 300 G/M2 - RES.TRACAO &gt;= 16 KN/M</v>
          </cell>
          <cell r="L409" t="str">
            <v>M2</v>
          </cell>
          <cell r="M409">
            <v>5.13</v>
          </cell>
        </row>
        <row r="410">
          <cell r="A410" t="str">
            <v>05.12</v>
          </cell>
          <cell r="B410" t="str">
            <v>SUDECAP</v>
          </cell>
          <cell r="C410" t="str">
            <v>DRENO BARBACAN</v>
          </cell>
        </row>
        <row r="411">
          <cell r="A411" t="str">
            <v>05.12.01</v>
          </cell>
          <cell r="B411" t="str">
            <v>SUDECAP</v>
          </cell>
          <cell r="C411" t="str">
            <v>DRENO BARBACÃ DN 50 MM E COMPRIMENTO DE 0,50M</v>
          </cell>
          <cell r="L411" t="str">
            <v>UN</v>
          </cell>
          <cell r="M411">
            <v>9.2200000000000006</v>
          </cell>
        </row>
        <row r="412">
          <cell r="A412" t="str">
            <v>05.12.02</v>
          </cell>
          <cell r="B412" t="str">
            <v>SUDECAP</v>
          </cell>
          <cell r="C412" t="str">
            <v>DRENO BARBACÃ DN 75 MM E COMPRIMENTO DE 0,50M</v>
          </cell>
          <cell r="L412" t="str">
            <v>UN</v>
          </cell>
          <cell r="M412">
            <v>10.7</v>
          </cell>
        </row>
        <row r="413">
          <cell r="A413" t="str">
            <v>05.12.03</v>
          </cell>
          <cell r="B413" t="str">
            <v>SUDECAP</v>
          </cell>
          <cell r="C413" t="str">
            <v>D= 100 MM E COMPRIMENTO DE 0,50M</v>
          </cell>
          <cell r="L413" t="str">
            <v>UN</v>
          </cell>
          <cell r="M413">
            <v>11.62</v>
          </cell>
        </row>
        <row r="414">
          <cell r="A414" t="str">
            <v>05.13</v>
          </cell>
          <cell r="B414" t="str">
            <v>SUDECAP</v>
          </cell>
          <cell r="C414" t="str">
            <v>DRENOS DE GALERIA</v>
          </cell>
        </row>
        <row r="415">
          <cell r="A415" t="str">
            <v>05.13.01</v>
          </cell>
          <cell r="B415" t="str">
            <v>SUDECAP</v>
          </cell>
          <cell r="C415" t="str">
            <v>DRENO DE ALIVIO</v>
          </cell>
          <cell r="L415" t="str">
            <v>UN</v>
          </cell>
          <cell r="M415">
            <v>10.7</v>
          </cell>
        </row>
        <row r="416">
          <cell r="A416" t="str">
            <v>05.13.02</v>
          </cell>
          <cell r="B416" t="str">
            <v>SUDECAP</v>
          </cell>
          <cell r="C416" t="str">
            <v>DRENO DE SERVIÇO</v>
          </cell>
          <cell r="L416" t="str">
            <v>M</v>
          </cell>
          <cell r="M416">
            <v>186.02</v>
          </cell>
        </row>
        <row r="417">
          <cell r="A417" t="str">
            <v>05.13.10</v>
          </cell>
          <cell r="B417" t="str">
            <v>SUDECAP</v>
          </cell>
          <cell r="C417" t="str">
            <v>LIGAÇAO DE DRENO EM LATERAL DE GALERIA</v>
          </cell>
          <cell r="L417" t="str">
            <v>UN</v>
          </cell>
          <cell r="M417">
            <v>103.14</v>
          </cell>
        </row>
        <row r="418">
          <cell r="A418" t="str">
            <v>05.16</v>
          </cell>
          <cell r="B418" t="str">
            <v>SUDECAP</v>
          </cell>
          <cell r="C418" t="str">
            <v>POÇO DE BOMBEAMENTO</v>
          </cell>
        </row>
        <row r="419">
          <cell r="A419" t="str">
            <v>05.16.01</v>
          </cell>
          <cell r="B419" t="str">
            <v>SUDECAP</v>
          </cell>
          <cell r="C419" t="str">
            <v>TUBO CA-1  D= 400 MM</v>
          </cell>
          <cell r="L419" t="str">
            <v>UN</v>
          </cell>
          <cell r="M419">
            <v>830.75</v>
          </cell>
        </row>
        <row r="420">
          <cell r="A420" t="str">
            <v>05.17</v>
          </cell>
          <cell r="B420" t="str">
            <v>SUDECAP</v>
          </cell>
          <cell r="C420" t="str">
            <v>ALA DE GALERIA CELULAR</v>
          </cell>
        </row>
        <row r="421">
          <cell r="A421" t="str">
            <v>05.17.01</v>
          </cell>
          <cell r="B421" t="str">
            <v>SUDECAP</v>
          </cell>
          <cell r="C421" t="str">
            <v>B= 1.20M</v>
          </cell>
          <cell r="L421" t="str">
            <v>UN</v>
          </cell>
          <cell r="M421">
            <v>9676.5400000000009</v>
          </cell>
        </row>
        <row r="422">
          <cell r="A422" t="str">
            <v>05.17.02</v>
          </cell>
          <cell r="B422" t="str">
            <v>SUDECAP</v>
          </cell>
          <cell r="C422" t="str">
            <v>B= 1.30M</v>
          </cell>
          <cell r="L422" t="str">
            <v>UN</v>
          </cell>
          <cell r="M422">
            <v>10052.51</v>
          </cell>
        </row>
        <row r="423">
          <cell r="A423" t="str">
            <v>05.17.03</v>
          </cell>
          <cell r="B423" t="str">
            <v>SUDECAP</v>
          </cell>
          <cell r="C423" t="str">
            <v>B= 1.40M</v>
          </cell>
          <cell r="L423" t="str">
            <v>UN</v>
          </cell>
          <cell r="M423">
            <v>10428.620000000001</v>
          </cell>
        </row>
        <row r="424">
          <cell r="A424" t="str">
            <v>05.17.04</v>
          </cell>
          <cell r="B424" t="str">
            <v>SUDECAP</v>
          </cell>
          <cell r="C424" t="str">
            <v>B= 1.50M</v>
          </cell>
          <cell r="L424" t="str">
            <v>UN</v>
          </cell>
          <cell r="M424">
            <v>10803.48</v>
          </cell>
        </row>
        <row r="425">
          <cell r="A425" t="str">
            <v>05.17.05</v>
          </cell>
          <cell r="B425" t="str">
            <v>SUDECAP</v>
          </cell>
          <cell r="C425" t="str">
            <v>B= 1.60M</v>
          </cell>
          <cell r="L425" t="str">
            <v>UN</v>
          </cell>
          <cell r="M425">
            <v>6725.76</v>
          </cell>
        </row>
        <row r="426">
          <cell r="A426" t="str">
            <v>05.17.06</v>
          </cell>
          <cell r="B426" t="str">
            <v>SUDECAP</v>
          </cell>
          <cell r="C426" t="str">
            <v>B= 1.70M</v>
          </cell>
          <cell r="L426" t="str">
            <v>UN</v>
          </cell>
          <cell r="M426">
            <v>6931.84</v>
          </cell>
        </row>
        <row r="427">
          <cell r="A427" t="str">
            <v>05.17.07</v>
          </cell>
          <cell r="B427" t="str">
            <v>SUDECAP</v>
          </cell>
          <cell r="C427" t="str">
            <v>B= 1.80M</v>
          </cell>
          <cell r="L427" t="str">
            <v>UN</v>
          </cell>
          <cell r="M427">
            <v>7132.86</v>
          </cell>
        </row>
        <row r="428">
          <cell r="A428" t="str">
            <v>05.17.08</v>
          </cell>
          <cell r="B428" t="str">
            <v>SUDECAP</v>
          </cell>
          <cell r="C428" t="str">
            <v>B= 1.90M</v>
          </cell>
          <cell r="L428" t="str">
            <v>UN</v>
          </cell>
          <cell r="M428">
            <v>7381.05</v>
          </cell>
        </row>
        <row r="429">
          <cell r="A429" t="str">
            <v>05.17.09</v>
          </cell>
          <cell r="B429" t="str">
            <v>SUDECAP</v>
          </cell>
          <cell r="C429" t="str">
            <v>B= 2.00M</v>
          </cell>
          <cell r="L429" t="str">
            <v>UN</v>
          </cell>
          <cell r="M429">
            <v>7652.58</v>
          </cell>
        </row>
        <row r="430">
          <cell r="A430" t="str">
            <v>05.17.10</v>
          </cell>
          <cell r="B430" t="str">
            <v>SUDECAP</v>
          </cell>
          <cell r="C430" t="str">
            <v>B= 2.10M</v>
          </cell>
          <cell r="L430" t="str">
            <v>UN</v>
          </cell>
          <cell r="M430">
            <v>7912.66</v>
          </cell>
        </row>
        <row r="431">
          <cell r="A431" t="str">
            <v>05.17.11</v>
          </cell>
          <cell r="B431" t="str">
            <v>SUDECAP</v>
          </cell>
          <cell r="C431" t="str">
            <v>B= 2.20M</v>
          </cell>
          <cell r="L431" t="str">
            <v>UN</v>
          </cell>
          <cell r="M431">
            <v>8182.99</v>
          </cell>
        </row>
        <row r="432">
          <cell r="A432" t="str">
            <v>05.17.12</v>
          </cell>
          <cell r="B432" t="str">
            <v>SUDECAP</v>
          </cell>
          <cell r="C432" t="str">
            <v>B= 2.30M</v>
          </cell>
          <cell r="L432" t="str">
            <v>UN</v>
          </cell>
          <cell r="M432">
            <v>8454.52</v>
          </cell>
        </row>
        <row r="433">
          <cell r="A433" t="str">
            <v>05.17.13</v>
          </cell>
          <cell r="B433" t="str">
            <v>SUDECAP</v>
          </cell>
          <cell r="C433" t="str">
            <v>B= 2.40M</v>
          </cell>
          <cell r="L433" t="str">
            <v>UN</v>
          </cell>
          <cell r="M433">
            <v>8738.34</v>
          </cell>
        </row>
        <row r="434">
          <cell r="A434" t="str">
            <v>05.17.14</v>
          </cell>
          <cell r="B434" t="str">
            <v>SUDECAP</v>
          </cell>
          <cell r="C434" t="str">
            <v>B= 2.50M</v>
          </cell>
          <cell r="L434" t="str">
            <v>UN</v>
          </cell>
          <cell r="M434">
            <v>8974.25</v>
          </cell>
        </row>
        <row r="435">
          <cell r="A435" t="str">
            <v>05.17.15</v>
          </cell>
          <cell r="B435" t="str">
            <v>SUDECAP</v>
          </cell>
          <cell r="C435" t="str">
            <v>B= 2.60M</v>
          </cell>
          <cell r="L435" t="str">
            <v>UN</v>
          </cell>
          <cell r="M435">
            <v>9250.3700000000008</v>
          </cell>
        </row>
        <row r="436">
          <cell r="A436" t="str">
            <v>05.17.16</v>
          </cell>
          <cell r="B436" t="str">
            <v>SUDECAP</v>
          </cell>
          <cell r="C436" t="str">
            <v>B= 2.70M</v>
          </cell>
          <cell r="L436" t="str">
            <v>UN</v>
          </cell>
          <cell r="M436">
            <v>9512.33</v>
          </cell>
        </row>
        <row r="437">
          <cell r="A437" t="str">
            <v>05.17.17</v>
          </cell>
          <cell r="B437" t="str">
            <v>SUDECAP</v>
          </cell>
          <cell r="C437" t="str">
            <v>B= 2.80M</v>
          </cell>
          <cell r="L437" t="str">
            <v>UN</v>
          </cell>
          <cell r="M437">
            <v>9866.9500000000007</v>
          </cell>
        </row>
        <row r="438">
          <cell r="A438" t="str">
            <v>05.17.18</v>
          </cell>
          <cell r="B438" t="str">
            <v>SUDECAP</v>
          </cell>
          <cell r="C438" t="str">
            <v>B= 2.90M</v>
          </cell>
          <cell r="L438" t="str">
            <v>UN</v>
          </cell>
          <cell r="M438">
            <v>10079.549999999999</v>
          </cell>
        </row>
        <row r="439">
          <cell r="A439" t="str">
            <v>05.17.19</v>
          </cell>
          <cell r="B439" t="str">
            <v>SUDECAP</v>
          </cell>
          <cell r="C439" t="str">
            <v>B= 3.00M</v>
          </cell>
          <cell r="L439" t="str">
            <v>UN</v>
          </cell>
          <cell r="M439">
            <v>10327.34</v>
          </cell>
        </row>
        <row r="440">
          <cell r="A440" t="str">
            <v>05.19</v>
          </cell>
          <cell r="B440" t="str">
            <v>SUDECAP</v>
          </cell>
          <cell r="C440" t="str">
            <v>GRELHA</v>
          </cell>
        </row>
        <row r="441">
          <cell r="A441" t="str">
            <v>05.19.01</v>
          </cell>
          <cell r="B441" t="str">
            <v>SUDECAP</v>
          </cell>
          <cell r="C441" t="str">
            <v>DE P.V. DE CANAL</v>
          </cell>
          <cell r="L441" t="str">
            <v>UN</v>
          </cell>
          <cell r="M441">
            <v>6682.08</v>
          </cell>
        </row>
        <row r="442">
          <cell r="A442" t="str">
            <v>05.20</v>
          </cell>
          <cell r="B442" t="str">
            <v>SUDECAP</v>
          </cell>
          <cell r="C442" t="str">
            <v>GABIAO</v>
          </cell>
        </row>
        <row r="443">
          <cell r="A443" t="str">
            <v>05.20.01</v>
          </cell>
          <cell r="B443" t="str">
            <v>SUDECAP</v>
          </cell>
          <cell r="C443" t="str">
            <v>GABIÃO TIPO CAIXA MALHA 8X10CM FIO 2,7MM ZN/AL + PVC C/ENCHIMENTO PEDRA GNAISSE H=100CM</v>
          </cell>
          <cell r="L443" t="str">
            <v>M3</v>
          </cell>
          <cell r="M443">
            <v>584.07000000000005</v>
          </cell>
        </row>
        <row r="444">
          <cell r="A444" t="str">
            <v>05.20.02</v>
          </cell>
          <cell r="B444" t="str">
            <v>SUDECAP</v>
          </cell>
          <cell r="C444" t="str">
            <v>GABIÃO TIPO CAIXA MALHA 8X10CM FIO 2,7MM ZN/AL + PVC C/ENCHIMENTO PEDRA GNAISSE H=50CM</v>
          </cell>
          <cell r="L444" t="str">
            <v>M3</v>
          </cell>
          <cell r="M444">
            <v>876.41</v>
          </cell>
        </row>
        <row r="445">
          <cell r="A445" t="str">
            <v>05.20.03</v>
          </cell>
          <cell r="B445" t="str">
            <v>SUDECAP</v>
          </cell>
          <cell r="C445" t="str">
            <v>GABIÃO TIPO CAIXA MALHA 8X10CM FIO 2,7MM ZN/AL C/ENCHIMENTO PEDRA GNAISSE H=100CM</v>
          </cell>
          <cell r="L445" t="str">
            <v>M3</v>
          </cell>
          <cell r="M445">
            <v>600.78</v>
          </cell>
        </row>
        <row r="446">
          <cell r="A446" t="str">
            <v>05.20.04</v>
          </cell>
          <cell r="B446" t="str">
            <v>SUDECAP</v>
          </cell>
          <cell r="C446" t="str">
            <v>GABIÃO TIPO CAIXA MALHA 8X10CM FIO 2,7MM ZN/AL C/ENCHIMENTO PEDRA GNAISSE H=50CM</v>
          </cell>
          <cell r="L446" t="str">
            <v>M3</v>
          </cell>
          <cell r="M446">
            <v>663.64</v>
          </cell>
        </row>
        <row r="447">
          <cell r="A447" t="str">
            <v>05.20.07</v>
          </cell>
          <cell r="B447" t="str">
            <v>SUDECAP</v>
          </cell>
          <cell r="C447" t="str">
            <v>GABIÃO TIPO COLCHAO MALHA 6X8CM FIO 2MM  ZN/AL + PVC C/ENCHIMENTO PEDRA GNAISSE  H=30CM</v>
          </cell>
          <cell r="L447" t="str">
            <v>M3</v>
          </cell>
          <cell r="M447">
            <v>927.82</v>
          </cell>
        </row>
        <row r="448">
          <cell r="A448" t="str">
            <v>05.20.08</v>
          </cell>
          <cell r="B448" t="str">
            <v>SUDECAP</v>
          </cell>
          <cell r="C448" t="str">
            <v>GABIÃO TIPO COLCHAO MALHA 6X8CM FIO 2MM  ZN/AL + PVC C/ENCHIMENTO PEDRA GNAISSE  H=23CM</v>
          </cell>
          <cell r="L448" t="str">
            <v>M3</v>
          </cell>
          <cell r="M448">
            <v>1061.07</v>
          </cell>
        </row>
        <row r="449">
          <cell r="A449" t="str">
            <v>05.20.09</v>
          </cell>
          <cell r="B449" t="str">
            <v>SUDECAP</v>
          </cell>
          <cell r="C449" t="str">
            <v>GABIÃO TIPO COLCHAO MALHA 6X8CM FIO 2MM  ZN/AL + PVC C/ENCHIMENTO PEDRA GNAISSE  H=17CM</v>
          </cell>
          <cell r="L449" t="str">
            <v>M3</v>
          </cell>
          <cell r="M449">
            <v>1250.22</v>
          </cell>
        </row>
        <row r="450">
          <cell r="A450" t="str">
            <v>05.20.11</v>
          </cell>
          <cell r="B450" t="str">
            <v>SUDECAP</v>
          </cell>
          <cell r="C450" t="str">
            <v>GABIÃO TIPO SACO MALHA 8X10CM FIO 2,4MM ZN/AL + PVC C/ENCHIMENTO PEDRA GNAISSE</v>
          </cell>
          <cell r="L450" t="str">
            <v>M3</v>
          </cell>
          <cell r="M450">
            <v>582.97</v>
          </cell>
        </row>
        <row r="451">
          <cell r="A451" t="str">
            <v>06</v>
          </cell>
          <cell r="C451" t="str">
            <v>ESTRUTURAS DE CONCRETO E METALICA</v>
          </cell>
        </row>
        <row r="452">
          <cell r="A452" t="str">
            <v>06.01</v>
          </cell>
          <cell r="B452" t="str">
            <v>SUDECAP</v>
          </cell>
          <cell r="C452" t="str">
            <v>FORMA, ESCORAMENTO, DESFORMA E LIMPEZA - ESTRUTURA</v>
          </cell>
        </row>
        <row r="453">
          <cell r="A453" t="str">
            <v>06.01.05</v>
          </cell>
          <cell r="B453" t="str">
            <v>SUDECAP</v>
          </cell>
          <cell r="C453" t="str">
            <v>DE COMPENSADO RESINADO ESPESSURA &gt;= 12MM</v>
          </cell>
          <cell r="L453" t="str">
            <v>M2</v>
          </cell>
          <cell r="M453">
            <v>95.24</v>
          </cell>
        </row>
        <row r="454">
          <cell r="A454" t="str">
            <v>06.01.15</v>
          </cell>
          <cell r="B454" t="str">
            <v>SUDECAP</v>
          </cell>
          <cell r="C454" t="str">
            <v>DE COMPENSADO PLASTIFICADO &gt;= 12MM</v>
          </cell>
          <cell r="L454" t="str">
            <v>M2</v>
          </cell>
          <cell r="M454">
            <v>97.87</v>
          </cell>
        </row>
        <row r="455">
          <cell r="A455" t="str">
            <v>06.01.16</v>
          </cell>
          <cell r="B455" t="str">
            <v>SUDECAP</v>
          </cell>
          <cell r="C455" t="str">
            <v>DE COMPENSADO PLASTIFICADO 19MM C/7APROVEITAMENTOS</v>
          </cell>
          <cell r="L455" t="str">
            <v>M2</v>
          </cell>
          <cell r="M455">
            <v>91.06</v>
          </cell>
        </row>
        <row r="456">
          <cell r="A456" t="str">
            <v>06.03</v>
          </cell>
          <cell r="B456" t="str">
            <v>SUDECAP</v>
          </cell>
          <cell r="C456" t="str">
            <v>ARMAÇAO INCL.CORTE, DOBRA E COLOCAÇAO EM ESTRUTURA</v>
          </cell>
        </row>
        <row r="457">
          <cell r="A457" t="str">
            <v>06.03.04</v>
          </cell>
          <cell r="B457" t="str">
            <v>SUDECAP</v>
          </cell>
          <cell r="C457" t="str">
            <v>AÇO CA-60    D = 4,2 MM (LAJES)</v>
          </cell>
          <cell r="L457" t="str">
            <v>KG</v>
          </cell>
          <cell r="M457">
            <v>17.079999999999998</v>
          </cell>
        </row>
        <row r="458">
          <cell r="A458" t="str">
            <v>06.03.05</v>
          </cell>
          <cell r="B458" t="str">
            <v>SUDECAP</v>
          </cell>
          <cell r="C458" t="str">
            <v>AÇO CA-60    D = 5 MM (LAJES)</v>
          </cell>
          <cell r="L458" t="str">
            <v>KG</v>
          </cell>
          <cell r="M458">
            <v>14.19</v>
          </cell>
        </row>
        <row r="459">
          <cell r="A459" t="str">
            <v>06.03.06</v>
          </cell>
          <cell r="B459" t="str">
            <v>SUDECAP</v>
          </cell>
          <cell r="C459" t="str">
            <v>AÇO CA-60    D = 6,4 MM (LAJES)</v>
          </cell>
          <cell r="L459" t="str">
            <v>KG</v>
          </cell>
          <cell r="M459">
            <v>16.27</v>
          </cell>
        </row>
        <row r="460">
          <cell r="A460" t="str">
            <v>06.03.21</v>
          </cell>
          <cell r="B460" t="str">
            <v>SUDECAP</v>
          </cell>
          <cell r="C460" t="str">
            <v>AÇO CA-50    D = 6,3 MM (LAJES)</v>
          </cell>
          <cell r="L460" t="str">
            <v>KG</v>
          </cell>
          <cell r="M460">
            <v>12.39</v>
          </cell>
        </row>
        <row r="461">
          <cell r="A461" t="str">
            <v>06.03.22</v>
          </cell>
          <cell r="B461" t="str">
            <v>SUDECAP</v>
          </cell>
          <cell r="C461" t="str">
            <v>AÇO CA-50    D = 8 MM (LAJES)</v>
          </cell>
          <cell r="L461" t="str">
            <v>KG</v>
          </cell>
          <cell r="M461">
            <v>11.5</v>
          </cell>
        </row>
        <row r="462">
          <cell r="A462" t="str">
            <v>06.03.23</v>
          </cell>
          <cell r="B462" t="str">
            <v>SUDECAP</v>
          </cell>
          <cell r="C462" t="str">
            <v>AÇO CA-50    D = 10 MM (LAJES)</v>
          </cell>
          <cell r="L462" t="str">
            <v>KG</v>
          </cell>
          <cell r="M462">
            <v>10.34</v>
          </cell>
        </row>
        <row r="463">
          <cell r="A463" t="str">
            <v>06.03.24</v>
          </cell>
          <cell r="B463" t="str">
            <v>SUDECAP</v>
          </cell>
          <cell r="C463" t="str">
            <v>AÇO CA-50    D = 12,5 MM (LAJES)</v>
          </cell>
          <cell r="L463" t="str">
            <v>KG</v>
          </cell>
          <cell r="M463">
            <v>9.39</v>
          </cell>
        </row>
        <row r="464">
          <cell r="A464" t="str">
            <v>06.03.25</v>
          </cell>
          <cell r="B464" t="str">
            <v>SUDECAP</v>
          </cell>
          <cell r="C464" t="str">
            <v>AÇO CA-50    D = 16 MM (LAJES)</v>
          </cell>
          <cell r="L464" t="str">
            <v>KG</v>
          </cell>
          <cell r="M464">
            <v>8.98</v>
          </cell>
        </row>
        <row r="465">
          <cell r="A465" t="str">
            <v>06.03.26</v>
          </cell>
          <cell r="B465" t="str">
            <v>SUDECAP</v>
          </cell>
          <cell r="C465" t="str">
            <v>AÇO CA-50    D = 20 MM (LAJES)</v>
          </cell>
          <cell r="L465" t="str">
            <v>KG</v>
          </cell>
          <cell r="M465">
            <v>8.91</v>
          </cell>
        </row>
        <row r="466">
          <cell r="A466" t="str">
            <v>06.03.27</v>
          </cell>
          <cell r="B466" t="str">
            <v>SUDECAP</v>
          </cell>
          <cell r="C466" t="str">
            <v>AÇO CA-50    D = 25 MM (LAJES)</v>
          </cell>
          <cell r="L466" t="str">
            <v>KG</v>
          </cell>
          <cell r="M466">
            <v>8.91</v>
          </cell>
        </row>
        <row r="467">
          <cell r="A467" t="str">
            <v>06.03.28</v>
          </cell>
          <cell r="B467" t="str">
            <v>SUDECAP</v>
          </cell>
          <cell r="C467" t="str">
            <v>AÇO CA-50    D = 32 MM (LAJES)</v>
          </cell>
          <cell r="L467" t="str">
            <v>KG</v>
          </cell>
          <cell r="M467">
            <v>11.18</v>
          </cell>
        </row>
        <row r="468">
          <cell r="A468" t="str">
            <v>06.03.31</v>
          </cell>
          <cell r="B468" t="str">
            <v>SUDECAP</v>
          </cell>
          <cell r="C468" t="str">
            <v>AÇO CA-60    D = 4,2 MM (EXCETO LAJES)</v>
          </cell>
          <cell r="L468" t="str">
            <v>KG</v>
          </cell>
          <cell r="M468">
            <v>17.03</v>
          </cell>
        </row>
        <row r="469">
          <cell r="A469" t="str">
            <v>06.03.32</v>
          </cell>
          <cell r="B469" t="str">
            <v>SUDECAP</v>
          </cell>
          <cell r="C469" t="str">
            <v>AÇO CA-60    D = 5 MM  (EXCETO LAJES)</v>
          </cell>
          <cell r="L469" t="str">
            <v>KG</v>
          </cell>
          <cell r="M469">
            <v>17.03</v>
          </cell>
        </row>
        <row r="470">
          <cell r="A470" t="str">
            <v>06.03.33</v>
          </cell>
          <cell r="B470" t="str">
            <v>SUDECAP</v>
          </cell>
          <cell r="C470" t="str">
            <v>AÇO CA-60    D = 6,4 MM  (EXCETO LAJES)</v>
          </cell>
          <cell r="L470" t="str">
            <v>KG</v>
          </cell>
          <cell r="M470">
            <v>17.97</v>
          </cell>
        </row>
        <row r="471">
          <cell r="A471" t="str">
            <v>06.03.41</v>
          </cell>
          <cell r="B471" t="str">
            <v>SUDECAP</v>
          </cell>
          <cell r="C471" t="str">
            <v>AÇO CA-50    D = 6,3 MM (EXCETO LAJES)</v>
          </cell>
          <cell r="L471" t="str">
            <v>KG</v>
          </cell>
          <cell r="M471">
            <v>13.71</v>
          </cell>
        </row>
        <row r="472">
          <cell r="A472" t="str">
            <v>06.03.42</v>
          </cell>
          <cell r="B472" t="str">
            <v>SUDECAP</v>
          </cell>
          <cell r="C472" t="str">
            <v>AÇO CA-50    D = 8 MM (EXCETO LAJES)</v>
          </cell>
          <cell r="L472" t="str">
            <v>KG</v>
          </cell>
          <cell r="M472">
            <v>12.57</v>
          </cell>
        </row>
        <row r="473">
          <cell r="A473" t="str">
            <v>06.03.43</v>
          </cell>
          <cell r="B473" t="str">
            <v>SUDECAP</v>
          </cell>
          <cell r="C473" t="str">
            <v>AÇO CA-50    D = 10 MM (EXCETO LAJES)</v>
          </cell>
          <cell r="L473" t="str">
            <v>KG</v>
          </cell>
          <cell r="M473">
            <v>11.2</v>
          </cell>
        </row>
        <row r="474">
          <cell r="A474" t="str">
            <v>06.03.44</v>
          </cell>
          <cell r="B474" t="str">
            <v>SUDECAP</v>
          </cell>
          <cell r="C474" t="str">
            <v>AÇO CA-50    D = 12,5 MM (EXCETO LAJES)</v>
          </cell>
          <cell r="L474" t="str">
            <v>KG</v>
          </cell>
          <cell r="M474">
            <v>10.06</v>
          </cell>
        </row>
        <row r="475">
          <cell r="A475" t="str">
            <v>06.03.45</v>
          </cell>
          <cell r="B475" t="str">
            <v>SUDECAP</v>
          </cell>
          <cell r="C475" t="str">
            <v>AÇO CA-50    D = 16 MM (EXCETO LAJES)</v>
          </cell>
          <cell r="L475" t="str">
            <v>KG</v>
          </cell>
          <cell r="M475">
            <v>9.44</v>
          </cell>
        </row>
        <row r="476">
          <cell r="A476" t="str">
            <v>06.03.46</v>
          </cell>
          <cell r="B476" t="str">
            <v>SUDECAP</v>
          </cell>
          <cell r="C476" t="str">
            <v>AÇO CA-50    D = 20 MM (EXCETO LAJES)</v>
          </cell>
          <cell r="L476" t="str">
            <v>KG</v>
          </cell>
          <cell r="M476">
            <v>9.23</v>
          </cell>
        </row>
        <row r="477">
          <cell r="A477" t="str">
            <v>06.03.47</v>
          </cell>
          <cell r="B477" t="str">
            <v>SUDECAP</v>
          </cell>
          <cell r="C477" t="str">
            <v>AÇO CA-50    D = 25 MM (EXCETO LAJES)</v>
          </cell>
          <cell r="L477" t="str">
            <v>KG</v>
          </cell>
          <cell r="M477">
            <v>8.92</v>
          </cell>
        </row>
        <row r="478">
          <cell r="A478" t="str">
            <v>06.03.48</v>
          </cell>
          <cell r="B478" t="str">
            <v>SUDECAP</v>
          </cell>
          <cell r="C478" t="str">
            <v>AÇO CA-50    D = 32 MM (EXCETO LAJES)</v>
          </cell>
          <cell r="L478" t="str">
            <v>KG</v>
          </cell>
          <cell r="M478">
            <v>11.19</v>
          </cell>
        </row>
        <row r="479">
          <cell r="A479" t="str">
            <v>06.04</v>
          </cell>
          <cell r="B479" t="str">
            <v>SUDECAP</v>
          </cell>
          <cell r="C479" t="str">
            <v>TELA SOLDADA</v>
          </cell>
        </row>
        <row r="480">
          <cell r="A480" t="str">
            <v>06.04.01</v>
          </cell>
          <cell r="B480" t="str">
            <v>SUDECAP</v>
          </cell>
          <cell r="C480" t="str">
            <v>FORNECIMENTO E COLOCACAO DE TELA Q-92</v>
          </cell>
          <cell r="L480" t="str">
            <v>KG</v>
          </cell>
          <cell r="M480">
            <v>12.01</v>
          </cell>
        </row>
        <row r="481">
          <cell r="A481" t="str">
            <v>06.04.02</v>
          </cell>
          <cell r="B481" t="str">
            <v>SUDECAP</v>
          </cell>
          <cell r="C481" t="str">
            <v>FORNECIMENTO E COLOCAÇÃO DE TELA Q-138</v>
          </cell>
          <cell r="L481" t="str">
            <v>KG</v>
          </cell>
          <cell r="M481">
            <v>18.11</v>
          </cell>
        </row>
        <row r="482">
          <cell r="A482" t="str">
            <v>06.04.03</v>
          </cell>
          <cell r="B482" t="str">
            <v>SUDECAP</v>
          </cell>
          <cell r="C482" t="str">
            <v>FORNECIMENTO E COLOCACAO DE TELA Q-196</v>
          </cell>
          <cell r="L482" t="str">
            <v>KG</v>
          </cell>
          <cell r="M482">
            <v>13.3</v>
          </cell>
        </row>
        <row r="483">
          <cell r="A483" t="str">
            <v>06.04.04</v>
          </cell>
          <cell r="B483" t="str">
            <v>SUDECAP</v>
          </cell>
          <cell r="C483" t="str">
            <v>FORNECIMENTO E COLOCACAO DE TELA Q-61</v>
          </cell>
          <cell r="L483" t="str">
            <v>KG</v>
          </cell>
          <cell r="M483">
            <v>16.16</v>
          </cell>
        </row>
        <row r="484">
          <cell r="A484" t="str">
            <v>06.04.05</v>
          </cell>
          <cell r="B484" t="str">
            <v>SUDECAP</v>
          </cell>
          <cell r="C484" t="str">
            <v>FORNECIMENTO E COLOCACAO DE TELA Q-75</v>
          </cell>
          <cell r="L484" t="str">
            <v>KG</v>
          </cell>
          <cell r="M484">
            <v>14.36</v>
          </cell>
        </row>
        <row r="485">
          <cell r="A485" t="str">
            <v>06.04.06</v>
          </cell>
          <cell r="B485" t="str">
            <v>SUDECAP</v>
          </cell>
          <cell r="C485" t="str">
            <v>FORNECIMENTO E COLOCAÇÃO DE TELA Q-113</v>
          </cell>
          <cell r="L485" t="str">
            <v>KG</v>
          </cell>
          <cell r="M485">
            <v>13.73</v>
          </cell>
        </row>
        <row r="486">
          <cell r="A486" t="str">
            <v>06.04.07</v>
          </cell>
          <cell r="B486" t="str">
            <v>SUDECAP</v>
          </cell>
          <cell r="C486" t="str">
            <v>FORNECIMENTO E COLOCAÇÃO DE TELA Q-159</v>
          </cell>
          <cell r="L486" t="str">
            <v>KG</v>
          </cell>
          <cell r="M486">
            <v>13.49</v>
          </cell>
        </row>
        <row r="487">
          <cell r="A487" t="str">
            <v>06.04.08</v>
          </cell>
          <cell r="B487" t="str">
            <v>SUDECAP</v>
          </cell>
          <cell r="C487" t="str">
            <v>FORNECIMENTO E COLOCACAO DE TELA Q-246</v>
          </cell>
          <cell r="L487" t="str">
            <v>KG</v>
          </cell>
          <cell r="M487">
            <v>13.18</v>
          </cell>
        </row>
        <row r="488">
          <cell r="A488" t="str">
            <v>06.04.09</v>
          </cell>
          <cell r="B488" t="str">
            <v>SUDECAP</v>
          </cell>
          <cell r="C488" t="str">
            <v>FORNECIMENTO E COLOCACAO DE TELA Q-283</v>
          </cell>
          <cell r="L488" t="str">
            <v>KG</v>
          </cell>
          <cell r="M488">
            <v>13.16</v>
          </cell>
        </row>
        <row r="489">
          <cell r="A489" t="str">
            <v>06.04.10</v>
          </cell>
          <cell r="B489" t="str">
            <v>SUDECAP</v>
          </cell>
          <cell r="C489" t="str">
            <v>FORNECIMENTO E COLOCACAO DE TELA Q-335</v>
          </cell>
          <cell r="L489" t="str">
            <v>KG</v>
          </cell>
          <cell r="M489">
            <v>11.63</v>
          </cell>
        </row>
        <row r="490">
          <cell r="A490" t="str">
            <v>06.04.11</v>
          </cell>
          <cell r="B490" t="str">
            <v>SUDECAP</v>
          </cell>
          <cell r="C490" t="str">
            <v>FORNECIMENTO E COLOCACAO DE TELA Q-396</v>
          </cell>
          <cell r="L490" t="str">
            <v>KG</v>
          </cell>
          <cell r="M490">
            <v>13.12</v>
          </cell>
        </row>
        <row r="491">
          <cell r="A491" t="str">
            <v>06.04.12</v>
          </cell>
          <cell r="B491" t="str">
            <v>SUDECAP</v>
          </cell>
          <cell r="C491" t="str">
            <v>FORNECIMENTO E COLOCACAO DE TELA Q-503</v>
          </cell>
          <cell r="L491" t="str">
            <v>KG</v>
          </cell>
          <cell r="M491">
            <v>13.1</v>
          </cell>
        </row>
        <row r="492">
          <cell r="A492" t="str">
            <v>06.04.13</v>
          </cell>
          <cell r="B492" t="str">
            <v>SUDECAP</v>
          </cell>
          <cell r="C492" t="str">
            <v>FORNECIMENTO E COLOCACAO DE TELA Q-636</v>
          </cell>
          <cell r="L492" t="str">
            <v>KG</v>
          </cell>
          <cell r="M492">
            <v>11.56</v>
          </cell>
        </row>
        <row r="493">
          <cell r="A493" t="str">
            <v>06.04.14</v>
          </cell>
          <cell r="B493" t="str">
            <v>SUDECAP</v>
          </cell>
          <cell r="C493" t="str">
            <v>FORNECIMENTO E COLOCACAO DE TELA Q-785</v>
          </cell>
          <cell r="L493" t="str">
            <v>KG</v>
          </cell>
          <cell r="M493">
            <v>12.57</v>
          </cell>
        </row>
        <row r="494">
          <cell r="A494" t="str">
            <v>06.05</v>
          </cell>
          <cell r="B494" t="str">
            <v>SUDECAP</v>
          </cell>
          <cell r="C494" t="str">
            <v>CONCRETO CONVENCIONAL B1,B2 LANÇADO EM ESTRUTURA</v>
          </cell>
        </row>
        <row r="495">
          <cell r="A495" t="str">
            <v>06.05.20</v>
          </cell>
          <cell r="B495" t="str">
            <v>SUDECAP</v>
          </cell>
          <cell r="C495" t="str">
            <v>FCK &gt;= 20 MPA, BRITA CALCÁRIA, PREPARADO EM OBRA E LANÇADO EM ESTRUTURA</v>
          </cell>
          <cell r="L495" t="str">
            <v>M3</v>
          </cell>
          <cell r="M495">
            <v>652.38</v>
          </cell>
        </row>
        <row r="496">
          <cell r="A496" t="str">
            <v>06.05.25</v>
          </cell>
          <cell r="B496" t="str">
            <v>SUDECAP</v>
          </cell>
          <cell r="C496" t="str">
            <v>FCK &gt;= 25 MPA, BRITA CALCÁRIA, PREPARADO EM OBRA E LANÇADO EM ESTRUTURA</v>
          </cell>
          <cell r="L496" t="str">
            <v>M3</v>
          </cell>
          <cell r="M496">
            <v>692.96</v>
          </cell>
        </row>
        <row r="497">
          <cell r="A497" t="str">
            <v>06.05.30</v>
          </cell>
          <cell r="B497" t="str">
            <v>SUDECAP</v>
          </cell>
          <cell r="C497" t="str">
            <v>FCK &gt;= 30 MPA, BRITA CALCÁRIA, PREPARADO EM OBRA E LANÇADO EM ESTRUTURA</v>
          </cell>
          <cell r="L497" t="str">
            <v>M3</v>
          </cell>
          <cell r="M497">
            <v>713.99</v>
          </cell>
        </row>
        <row r="498">
          <cell r="A498" t="str">
            <v>06.05.40</v>
          </cell>
          <cell r="B498" t="str">
            <v>SUDECAP</v>
          </cell>
          <cell r="C498" t="str">
            <v>FCK &gt;= 40 MPA, BRITA CALCÁRIA, PREPARADO EM OBRA E LANÇADO EM ESTRUTURA</v>
          </cell>
          <cell r="L498" t="str">
            <v>M3</v>
          </cell>
          <cell r="M498">
            <v>769.3</v>
          </cell>
        </row>
        <row r="499">
          <cell r="A499" t="str">
            <v>06.07</v>
          </cell>
          <cell r="B499" t="str">
            <v>SUDECAP</v>
          </cell>
          <cell r="C499" t="str">
            <v>CONCRETO USINADO B1,B2 LANÇADO EM ESTRUTURA</v>
          </cell>
        </row>
        <row r="500">
          <cell r="A500" t="str">
            <v>06.07.20</v>
          </cell>
          <cell r="B500" t="str">
            <v>SUDECAP</v>
          </cell>
          <cell r="C500" t="str">
            <v>FCK &gt;= 20 MPA, BRITA CALCÁRIA, USINADO CONVENCIONAL,  LANÇADO EM ESTRUTURA</v>
          </cell>
          <cell r="L500" t="str">
            <v>M3</v>
          </cell>
          <cell r="M500">
            <v>634.66</v>
          </cell>
        </row>
        <row r="501">
          <cell r="A501" t="str">
            <v>06.07.25</v>
          </cell>
          <cell r="B501" t="str">
            <v>SUDECAP</v>
          </cell>
          <cell r="C501" t="str">
            <v>FCK &gt;= 25 MPA, BRITA CALCÁRIA, USINADO CONVENCIONAL,  LANÇADO EM ESTRUTURA</v>
          </cell>
          <cell r="L501" t="str">
            <v>M3</v>
          </cell>
          <cell r="M501">
            <v>651.16</v>
          </cell>
        </row>
        <row r="502">
          <cell r="A502" t="str">
            <v>06.07.30</v>
          </cell>
          <cell r="B502" t="str">
            <v>SUDECAP</v>
          </cell>
          <cell r="C502" t="str">
            <v>FCK &gt;= 30 MPA, BRITA CALCÁRIA, USINADO CONVENCIONAL,  LANÇADO EM ESTRUTURA</v>
          </cell>
          <cell r="L502" t="str">
            <v>M3</v>
          </cell>
          <cell r="M502">
            <v>667.66</v>
          </cell>
        </row>
        <row r="503">
          <cell r="A503" t="str">
            <v>06.07.40</v>
          </cell>
          <cell r="B503" t="str">
            <v>SUDECAP</v>
          </cell>
          <cell r="C503" t="str">
            <v>FCK &gt;= 40 MPA, BRITA CALCÁRIA, USINADO CONVENCIONAL,  LANÇADO EM ESTRUTURA</v>
          </cell>
          <cell r="L503" t="str">
            <v>M3</v>
          </cell>
          <cell r="M503">
            <v>711.66</v>
          </cell>
        </row>
        <row r="504">
          <cell r="A504" t="str">
            <v>06.09</v>
          </cell>
          <cell r="B504" t="str">
            <v>SUDECAP</v>
          </cell>
          <cell r="C504" t="str">
            <v>CONCRETO USINADO BOMBEADO LANÇADO EM ESTRUTURA</v>
          </cell>
        </row>
        <row r="505">
          <cell r="A505" t="str">
            <v>06.09.20</v>
          </cell>
          <cell r="B505" t="str">
            <v>SUDECAP</v>
          </cell>
          <cell r="C505" t="str">
            <v>FCK &gt;= 20 MPA, BRITA CALCÁRIA, USINADO BOMBEÁVEL, LANÇADO EM ESTRUTURA</v>
          </cell>
          <cell r="L505" t="str">
            <v>M3</v>
          </cell>
          <cell r="M505">
            <v>705.91</v>
          </cell>
        </row>
        <row r="506">
          <cell r="A506" t="str">
            <v>06.09.25</v>
          </cell>
          <cell r="B506" t="str">
            <v>SUDECAP</v>
          </cell>
          <cell r="C506" t="str">
            <v>FCK &gt;= 25 MPA, BRITA CALCÁRIA, USINADO BOMBEÁVEL, LANÇADO EM ESTRUTURA</v>
          </cell>
          <cell r="L506" t="str">
            <v>M3</v>
          </cell>
          <cell r="M506">
            <v>723.51</v>
          </cell>
        </row>
        <row r="507">
          <cell r="A507" t="str">
            <v>06.09.30</v>
          </cell>
          <cell r="B507" t="str">
            <v>SUDECAP</v>
          </cell>
          <cell r="C507" t="str">
            <v>FCK &gt;= 30 MPA, BRITA CALCÁRIA, USINADO BOMBEÁVEL, LANÇADO EM ESTRUTURA</v>
          </cell>
          <cell r="L507" t="str">
            <v>M3</v>
          </cell>
          <cell r="M507">
            <v>738.91</v>
          </cell>
        </row>
        <row r="508">
          <cell r="A508" t="str">
            <v>06.09.40</v>
          </cell>
          <cell r="B508" t="str">
            <v>SUDECAP</v>
          </cell>
          <cell r="C508" t="str">
            <v>FCK &gt;= 40 MPA, BRITA CALCÁRIA, USINADO BOMBEÁVEL, LANÇADO EM ESTRUTURA</v>
          </cell>
          <cell r="L508" t="str">
            <v>M3</v>
          </cell>
          <cell r="M508">
            <v>782.91</v>
          </cell>
        </row>
        <row r="509">
          <cell r="A509" t="str">
            <v>06.12</v>
          </cell>
          <cell r="B509" t="str">
            <v>SUDECAP</v>
          </cell>
          <cell r="C509" t="str">
            <v>LAJE PRÉ-MOLDADA TRELIÇADA, UNIDIRECIONAL, BI-APOIADA, C/TRELIÇA METÁLICA E ENCHIMENTO EM EPS</v>
          </cell>
        </row>
        <row r="511">
          <cell r="A511" t="str">
            <v>06.12.44</v>
          </cell>
          <cell r="B511" t="str">
            <v>SUDECAP</v>
          </cell>
          <cell r="C511" t="str">
            <v>SOBRECARGA 300KGF/M², TRELIÇA TR08, VÃO ATÉ 4 METROS, INCLUSIVE CAPEAMENTO E=4CM. ESPESSURA TOTAL DA LAJE=12CM</v>
          </cell>
          <cell r="L511" t="str">
            <v>M2</v>
          </cell>
          <cell r="M511">
            <v>171.48</v>
          </cell>
        </row>
        <row r="513">
          <cell r="A513" t="str">
            <v>06.12.45</v>
          </cell>
          <cell r="B513" t="str">
            <v>SUDECAP</v>
          </cell>
          <cell r="C513" t="str">
            <v>SOBRECARGA 300KGF/M², TRELIÇA TR12, VÃO ATÉ 5 METROS, INCLUSIVE CAPEAMENTO E=4CM. ESPESSURA TOTAL DA LAJE=16CM</v>
          </cell>
          <cell r="L513" t="str">
            <v>M2</v>
          </cell>
          <cell r="M513">
            <v>180.65</v>
          </cell>
        </row>
        <row r="515">
          <cell r="A515" t="str">
            <v>06.12.46</v>
          </cell>
          <cell r="B515" t="str">
            <v>SUDECAP</v>
          </cell>
          <cell r="C515" t="str">
            <v>SOBRECARGA 300KGF/M², TRELIÇA TR16, VÃO ATÉ 6 METROS, INCLUSIVE CAPEAMENTO E=4CM. ESPESSURA TOTAL DA LAJE=20CM</v>
          </cell>
          <cell r="L515" t="str">
            <v>M2</v>
          </cell>
          <cell r="M515">
            <v>210.2</v>
          </cell>
        </row>
        <row r="517">
          <cell r="A517" t="str">
            <v>06.12.48</v>
          </cell>
          <cell r="B517" t="str">
            <v>SUDECAP</v>
          </cell>
          <cell r="C517" t="str">
            <v>SOBRECARGA 300KGF/M², TRELIÇA TR20, VÃO ATÉ 8 METROS, INCLUSIVE CAPEAMENTO E=5CM. ESPESSURA TOTAL DA LAJE=25CM</v>
          </cell>
          <cell r="L517" t="str">
            <v>M2</v>
          </cell>
          <cell r="M517">
            <v>264.97000000000003</v>
          </cell>
        </row>
        <row r="519">
          <cell r="A519" t="str">
            <v>07</v>
          </cell>
          <cell r="C519" t="str">
            <v>ALVENARIAS E DIVISOES</v>
          </cell>
        </row>
        <row r="520">
          <cell r="A520" t="str">
            <v>07.01</v>
          </cell>
          <cell r="B520" t="str">
            <v>SUDECAP</v>
          </cell>
          <cell r="C520" t="str">
            <v>ALVENARIA DE TIJOLO MACIÇO REQUEIMADO</v>
          </cell>
        </row>
        <row r="521">
          <cell r="A521" t="str">
            <v>07.01.01</v>
          </cell>
          <cell r="B521" t="str">
            <v>SUDECAP</v>
          </cell>
          <cell r="C521" t="str">
            <v>E=  5 CM, A REVESTIR</v>
          </cell>
          <cell r="L521" t="str">
            <v>M2</v>
          </cell>
          <cell r="M521">
            <v>52.1</v>
          </cell>
        </row>
        <row r="522">
          <cell r="A522" t="str">
            <v>07.01.03</v>
          </cell>
          <cell r="B522" t="str">
            <v>SUDECAP</v>
          </cell>
          <cell r="C522" t="str">
            <v>E= 10 CM, A REVESTIR</v>
          </cell>
          <cell r="L522" t="str">
            <v>M2</v>
          </cell>
          <cell r="M522">
            <v>97.07</v>
          </cell>
        </row>
        <row r="523">
          <cell r="A523" t="str">
            <v>07.01.07</v>
          </cell>
          <cell r="B523" t="str">
            <v>SUDECAP</v>
          </cell>
          <cell r="C523" t="str">
            <v>E= 20 CM, A REVESTIR</v>
          </cell>
          <cell r="L523" t="str">
            <v>M2</v>
          </cell>
          <cell r="M523">
            <v>170.86</v>
          </cell>
        </row>
        <row r="524">
          <cell r="A524" t="str">
            <v>07.01.11</v>
          </cell>
          <cell r="B524" t="str">
            <v>SUDECAP</v>
          </cell>
          <cell r="C524" t="str">
            <v>E=  5 CM, APARENTE</v>
          </cell>
          <cell r="L524" t="str">
            <v>M2</v>
          </cell>
          <cell r="M524">
            <v>55.48</v>
          </cell>
        </row>
        <row r="525">
          <cell r="A525" t="str">
            <v>07.01.13</v>
          </cell>
          <cell r="B525" t="str">
            <v>SUDECAP</v>
          </cell>
          <cell r="C525" t="str">
            <v>E= 10 CM, APARENTE</v>
          </cell>
          <cell r="L525" t="str">
            <v>M2</v>
          </cell>
          <cell r="M525">
            <v>103.83</v>
          </cell>
        </row>
        <row r="526">
          <cell r="A526" t="str">
            <v>07.01.17</v>
          </cell>
          <cell r="B526" t="str">
            <v>SUDECAP</v>
          </cell>
          <cell r="C526" t="str">
            <v>E= 20 CM, APARENTE</v>
          </cell>
          <cell r="L526" t="str">
            <v>M2</v>
          </cell>
          <cell r="M526">
            <v>179.31</v>
          </cell>
        </row>
        <row r="527">
          <cell r="A527" t="str">
            <v>07.03</v>
          </cell>
          <cell r="B527" t="str">
            <v>SUDECAP</v>
          </cell>
          <cell r="C527" t="str">
            <v>ALVENARIA DE TIJOLO FURADO(BLOCO CERAMICO VEDAÇÃO)</v>
          </cell>
        </row>
        <row r="528">
          <cell r="A528" t="str">
            <v>07.03.03</v>
          </cell>
          <cell r="B528" t="str">
            <v>SUDECAP</v>
          </cell>
          <cell r="C528" t="str">
            <v>E= 10 CM, A REVESTIR</v>
          </cell>
          <cell r="L528" t="str">
            <v>M2</v>
          </cell>
          <cell r="M528">
            <v>50.28</v>
          </cell>
        </row>
        <row r="529">
          <cell r="A529" t="str">
            <v>07.03.05</v>
          </cell>
          <cell r="B529" t="str">
            <v>SUDECAP</v>
          </cell>
          <cell r="C529" t="str">
            <v>E= 15 CM, A REVESTIR</v>
          </cell>
          <cell r="L529" t="str">
            <v>M2</v>
          </cell>
          <cell r="M529">
            <v>67.069999999999993</v>
          </cell>
        </row>
        <row r="530">
          <cell r="A530" t="str">
            <v>07.03.07</v>
          </cell>
          <cell r="B530" t="str">
            <v>SUDECAP</v>
          </cell>
          <cell r="C530" t="str">
            <v>E= 20 CM, A REVESTIR</v>
          </cell>
          <cell r="L530" t="str">
            <v>M2</v>
          </cell>
          <cell r="M530">
            <v>83.03</v>
          </cell>
        </row>
        <row r="531">
          <cell r="A531" t="str">
            <v>07.03.11</v>
          </cell>
          <cell r="B531" t="str">
            <v>SUDECAP</v>
          </cell>
          <cell r="C531" t="str">
            <v>E= 30 CM, COM OS FUROS APARENTES, TIPO COBOGO</v>
          </cell>
          <cell r="L531" t="str">
            <v>M2</v>
          </cell>
          <cell r="M531">
            <v>122.51</v>
          </cell>
        </row>
        <row r="532">
          <cell r="A532" t="str">
            <v>07.05</v>
          </cell>
          <cell r="B532" t="str">
            <v>SUDECAP</v>
          </cell>
          <cell r="C532" t="str">
            <v>ALVENARIA DE BLOCO DE CONCRETO</v>
          </cell>
        </row>
        <row r="533">
          <cell r="A533" t="str">
            <v>07.05.03</v>
          </cell>
          <cell r="B533" t="str">
            <v>SUDECAP</v>
          </cell>
          <cell r="C533" t="str">
            <v>E= 10 CM, A REVESTIR, VEDAÇAO</v>
          </cell>
          <cell r="L533" t="str">
            <v>M2</v>
          </cell>
          <cell r="M533">
            <v>61.91</v>
          </cell>
        </row>
        <row r="534">
          <cell r="A534" t="str">
            <v>07.05.05</v>
          </cell>
          <cell r="B534" t="str">
            <v>SUDECAP</v>
          </cell>
          <cell r="C534" t="str">
            <v>E= 15 CM, A REVESTIR, VEDAÇAO</v>
          </cell>
          <cell r="L534" t="str">
            <v>M2</v>
          </cell>
          <cell r="M534">
            <v>67.86</v>
          </cell>
        </row>
        <row r="535">
          <cell r="A535" t="str">
            <v>07.05.07</v>
          </cell>
          <cell r="B535" t="str">
            <v>SUDECAP</v>
          </cell>
          <cell r="C535" t="str">
            <v>E= 20 CM, A REVESTIR, VEDAÇAO</v>
          </cell>
          <cell r="L535" t="str">
            <v>M2</v>
          </cell>
          <cell r="M535">
            <v>80.489999999999995</v>
          </cell>
        </row>
        <row r="536">
          <cell r="A536" t="str">
            <v>07.05.13</v>
          </cell>
          <cell r="B536" t="str">
            <v>SUDECAP</v>
          </cell>
          <cell r="C536" t="str">
            <v>E= 10 CM, APARENTE, VEDAÇAO</v>
          </cell>
          <cell r="L536" t="str">
            <v>M2</v>
          </cell>
          <cell r="M536">
            <v>65.97</v>
          </cell>
        </row>
        <row r="537">
          <cell r="A537" t="str">
            <v>07.05.15</v>
          </cell>
          <cell r="B537" t="str">
            <v>SUDECAP</v>
          </cell>
          <cell r="C537" t="str">
            <v>E= 15 CM, APARENTE, VEDAÇAO</v>
          </cell>
          <cell r="L537" t="str">
            <v>M2</v>
          </cell>
          <cell r="M537">
            <v>72.930000000000007</v>
          </cell>
        </row>
        <row r="538">
          <cell r="A538" t="str">
            <v>07.05.17</v>
          </cell>
          <cell r="B538" t="str">
            <v>SUDECAP</v>
          </cell>
          <cell r="C538" t="str">
            <v>E= 20 CM, APARENTE, VEDAÇAO</v>
          </cell>
          <cell r="L538" t="str">
            <v>M2</v>
          </cell>
          <cell r="M538">
            <v>85.56</v>
          </cell>
        </row>
        <row r="539">
          <cell r="A539" t="str">
            <v>07.06</v>
          </cell>
          <cell r="B539" t="str">
            <v>SUDECAP</v>
          </cell>
          <cell r="C539" t="str">
            <v>ALVENARIA DE BLOCO DE CONCRETO ESTRUTURAL</v>
          </cell>
        </row>
        <row r="540">
          <cell r="A540" t="str">
            <v>07.06.01</v>
          </cell>
          <cell r="B540" t="str">
            <v>SUDECAP</v>
          </cell>
          <cell r="C540" t="str">
            <v>E= 10 CM, ESTRUTURAL</v>
          </cell>
          <cell r="L540" t="str">
            <v>M2</v>
          </cell>
          <cell r="M540">
            <v>64.53</v>
          </cell>
        </row>
        <row r="541">
          <cell r="A541" t="str">
            <v>07.06.02</v>
          </cell>
          <cell r="B541" t="str">
            <v>SUDECAP</v>
          </cell>
          <cell r="C541" t="str">
            <v>E= 15 CM, ESTRUTURAL</v>
          </cell>
          <cell r="L541" t="str">
            <v>M2</v>
          </cell>
          <cell r="M541">
            <v>77</v>
          </cell>
        </row>
        <row r="542">
          <cell r="A542" t="str">
            <v>07.06.03</v>
          </cell>
          <cell r="B542" t="str">
            <v>SUDECAP</v>
          </cell>
          <cell r="C542" t="str">
            <v>E= 20 CM, ESTRUTURAL</v>
          </cell>
          <cell r="L542" t="str">
            <v>M2</v>
          </cell>
          <cell r="M542">
            <v>93.57</v>
          </cell>
        </row>
        <row r="543">
          <cell r="A543" t="str">
            <v>07.32</v>
          </cell>
          <cell r="B543" t="str">
            <v>SUDECAP</v>
          </cell>
          <cell r="C543" t="str">
            <v>DIVISORIA EM PEDRA (PANEIS FIXOS)</v>
          </cell>
        </row>
        <row r="544">
          <cell r="A544" t="str">
            <v>07.32.01</v>
          </cell>
          <cell r="B544" t="str">
            <v>SUDECAP</v>
          </cell>
          <cell r="C544" t="str">
            <v>DIV.MARMORE BRANCO E=2CM FERRAGEM LATAO CROMADA</v>
          </cell>
          <cell r="L544" t="str">
            <v>M2</v>
          </cell>
          <cell r="M544">
            <v>751.57</v>
          </cell>
        </row>
        <row r="545">
          <cell r="A545" t="str">
            <v>07.32.05</v>
          </cell>
          <cell r="B545" t="str">
            <v>SUDECAP</v>
          </cell>
          <cell r="C545" t="str">
            <v>DIV. EM ARDOSIA E= 2CM FERRAGEM LATAO CROMADO</v>
          </cell>
          <cell r="L545" t="str">
            <v>M2</v>
          </cell>
          <cell r="M545">
            <v>593.98</v>
          </cell>
        </row>
        <row r="546">
          <cell r="A546" t="str">
            <v>07.32.06</v>
          </cell>
          <cell r="B546" t="str">
            <v>SUDECAP</v>
          </cell>
          <cell r="C546" t="str">
            <v>DIV. EM ARDOSIA E= 2CM C/PERFIS CHAPA 18</v>
          </cell>
          <cell r="L546" t="str">
            <v>M2</v>
          </cell>
          <cell r="M546">
            <v>284.22000000000003</v>
          </cell>
        </row>
        <row r="547">
          <cell r="A547" t="str">
            <v>07.32.10</v>
          </cell>
          <cell r="B547" t="str">
            <v>SUDECAP</v>
          </cell>
          <cell r="C547" t="str">
            <v>DIV.GRANITO CINZA CORUMBA E=3CM FERRAGEM LATAO C</v>
          </cell>
          <cell r="L547" t="str">
            <v>M2</v>
          </cell>
          <cell r="M547">
            <v>723.81</v>
          </cell>
        </row>
        <row r="548">
          <cell r="A548" t="str">
            <v>07.34</v>
          </cell>
          <cell r="B548" t="str">
            <v>SUDECAP</v>
          </cell>
          <cell r="C548" t="str">
            <v>DIVISORIA EM PAINEL REMOVIVEL</v>
          </cell>
        </row>
        <row r="549">
          <cell r="A549" t="str">
            <v>07.34.50</v>
          </cell>
          <cell r="B549" t="str">
            <v>SUDECAP</v>
          </cell>
          <cell r="C549" t="str">
            <v>DIVISORIA NAVAL PAINEL/PAINEL</v>
          </cell>
          <cell r="L549" t="str">
            <v>M2</v>
          </cell>
          <cell r="M549">
            <v>85</v>
          </cell>
        </row>
        <row r="550">
          <cell r="A550" t="str">
            <v>07.34.51</v>
          </cell>
          <cell r="B550" t="str">
            <v>SUDECAP</v>
          </cell>
          <cell r="C550" t="str">
            <v>CONJ.FERRAGENS P/CONFECÇAO DE PORTA DE DIVISORIA, INCLUINDO FECHADURA E DOBRADIÇAS</v>
          </cell>
          <cell r="L550" t="str">
            <v>UN</v>
          </cell>
          <cell r="M550">
            <v>117.96</v>
          </cell>
        </row>
        <row r="551">
          <cell r="A551" t="str">
            <v>07.35</v>
          </cell>
          <cell r="B551" t="str">
            <v>SUDECAP</v>
          </cell>
          <cell r="C551" t="str">
            <v>VERGAS E CONTRA-VERGAS DE CONCRETO PRE-FABRICADAS</v>
          </cell>
        </row>
        <row r="552">
          <cell r="A552" t="str">
            <v>07.35.01</v>
          </cell>
          <cell r="B552" t="str">
            <v>SUDECAP</v>
          </cell>
          <cell r="C552" t="str">
            <v>10 CM X 10 CM (LARGURA X ALTURA)</v>
          </cell>
          <cell r="L552" t="str">
            <v>M</v>
          </cell>
          <cell r="M552">
            <v>43.57</v>
          </cell>
        </row>
        <row r="553">
          <cell r="A553" t="str">
            <v>07.35.02</v>
          </cell>
          <cell r="B553" t="str">
            <v>SUDECAP</v>
          </cell>
          <cell r="C553" t="str">
            <v>15 CM X 10 CM (LARGURA X ALTURA)</v>
          </cell>
          <cell r="L553" t="str">
            <v>M</v>
          </cell>
          <cell r="M553">
            <v>51.64</v>
          </cell>
        </row>
        <row r="554">
          <cell r="A554" t="str">
            <v>07.35.03</v>
          </cell>
          <cell r="B554" t="str">
            <v>SUDECAP</v>
          </cell>
          <cell r="C554" t="str">
            <v>20 CM X 10 CM (LARGURA X ALTURA)</v>
          </cell>
          <cell r="L554" t="str">
            <v>M</v>
          </cell>
          <cell r="M554">
            <v>59.34</v>
          </cell>
        </row>
        <row r="555">
          <cell r="A555" t="str">
            <v>07.36</v>
          </cell>
          <cell r="B555" t="str">
            <v>SUDECAP</v>
          </cell>
          <cell r="C555" t="str">
            <v>MURO DE VEDAÇAO DE CONCRETO PREMOLD. TIPO CALHA"V"</v>
          </cell>
        </row>
        <row r="556">
          <cell r="A556" t="str">
            <v>07.36.01</v>
          </cell>
          <cell r="B556" t="str">
            <v>SUDECAP</v>
          </cell>
          <cell r="C556" t="str">
            <v>ALTURA LIVRE= 2,5M, SAPATA CONCRETO 1:3:6, 30X50CM</v>
          </cell>
          <cell r="L556" t="str">
            <v>M</v>
          </cell>
          <cell r="M556">
            <v>387.38</v>
          </cell>
        </row>
        <row r="557">
          <cell r="A557" t="str">
            <v>07.37</v>
          </cell>
          <cell r="B557" t="str">
            <v>SUDECAP</v>
          </cell>
          <cell r="C557" t="str">
            <v>MURO DE VEDAÇAO DE CONCRETO PREMOLD. TIPO CALHA"V"</v>
          </cell>
        </row>
        <row r="558">
          <cell r="A558" t="str">
            <v>07.37.01</v>
          </cell>
          <cell r="B558" t="str">
            <v>SUDECAP</v>
          </cell>
          <cell r="C558" t="str">
            <v>ALTURA LIVRE= 2,5M, SAPATA CONCRETO 1:3:6, 30X50CM</v>
          </cell>
          <cell r="L558" t="str">
            <v>M</v>
          </cell>
          <cell r="M558">
            <v>387.38</v>
          </cell>
        </row>
        <row r="559">
          <cell r="A559" t="str">
            <v>07.38</v>
          </cell>
          <cell r="B559" t="str">
            <v>SUDECAP</v>
          </cell>
          <cell r="C559" t="str">
            <v>MURO DIVISA ALV.INCL.SAPATA 1:3:6 30X40CM E CHAPEU</v>
          </cell>
        </row>
        <row r="560">
          <cell r="A560" t="str">
            <v>07.38.01</v>
          </cell>
          <cell r="B560" t="str">
            <v>SUDECAP</v>
          </cell>
          <cell r="C560" t="str">
            <v>BLOCO DE CONCRETO APARENTE ESP= 15 CM, H= 1,80 M</v>
          </cell>
          <cell r="L560" t="str">
            <v>M</v>
          </cell>
          <cell r="M560">
            <v>250.2</v>
          </cell>
        </row>
        <row r="561">
          <cell r="A561" t="str">
            <v>07.38.02</v>
          </cell>
          <cell r="B561" t="str">
            <v>SUDECAP</v>
          </cell>
          <cell r="C561" t="str">
            <v>BLOCO DE CONCRETO APARENTE ESP= 15 CM, H= 2,50 M</v>
          </cell>
          <cell r="L561" t="str">
            <v>M</v>
          </cell>
          <cell r="M561">
            <v>317.24</v>
          </cell>
        </row>
        <row r="562">
          <cell r="A562" t="str">
            <v>07.38.03</v>
          </cell>
          <cell r="B562" t="str">
            <v>SUDECAP</v>
          </cell>
          <cell r="C562" t="str">
            <v>TIJOLO FURADO ESP=10CM, REBOCADO E PINTADO H=1,80M</v>
          </cell>
          <cell r="L562" t="str">
            <v>M</v>
          </cell>
          <cell r="M562">
            <v>471.7</v>
          </cell>
        </row>
        <row r="563">
          <cell r="A563" t="str">
            <v>07.38.04</v>
          </cell>
          <cell r="B563" t="str">
            <v>SUDECAP</v>
          </cell>
          <cell r="C563" t="str">
            <v>TIJOLO FURADO ESP=10CM, REBOCADO E PINTADO H=2,50M</v>
          </cell>
          <cell r="L563" t="str">
            <v>M</v>
          </cell>
          <cell r="M563">
            <v>554.9</v>
          </cell>
        </row>
        <row r="564">
          <cell r="A564" t="str">
            <v>07.39</v>
          </cell>
          <cell r="B564" t="str">
            <v>SUDECAP</v>
          </cell>
          <cell r="C564" t="str">
            <v>CHAPEU DE MURO</v>
          </cell>
        </row>
        <row r="565">
          <cell r="A565" t="str">
            <v>07.39.01</v>
          </cell>
          <cell r="B565" t="str">
            <v>SUDECAP</v>
          </cell>
          <cell r="C565" t="str">
            <v>CHAPEU DE MURO PADRAO SUCECAP</v>
          </cell>
          <cell r="L565" t="str">
            <v>M</v>
          </cell>
          <cell r="M565">
            <v>19.32</v>
          </cell>
        </row>
        <row r="566">
          <cell r="A566" t="str">
            <v>08</v>
          </cell>
          <cell r="C566" t="str">
            <v>COBERTURAS E FORROS</v>
          </cell>
        </row>
        <row r="567">
          <cell r="A567" t="str">
            <v>08.01</v>
          </cell>
          <cell r="B567" t="str">
            <v>SUDECAP</v>
          </cell>
          <cell r="C567" t="str">
            <v>ENGRADAMENTO EM MADEIRA PARAJU</v>
          </cell>
        </row>
        <row r="568">
          <cell r="A568" t="str">
            <v>08.01.01</v>
          </cell>
          <cell r="B568" t="str">
            <v>SUDECAP</v>
          </cell>
          <cell r="C568" t="str">
            <v>PARA COBERTURA CERAMICA COM TESOURAS COMPLETO</v>
          </cell>
          <cell r="L568" t="str">
            <v>M2</v>
          </cell>
          <cell r="M568">
            <v>186.7</v>
          </cell>
        </row>
        <row r="569">
          <cell r="A569" t="str">
            <v>08.01.03</v>
          </cell>
          <cell r="B569" t="str">
            <v>SUDECAP</v>
          </cell>
          <cell r="C569" t="str">
            <v>PARA COBERTURA CERAMICA, CAIBROS E RIPAS</v>
          </cell>
          <cell r="L569" t="str">
            <v>M2</v>
          </cell>
          <cell r="M569">
            <v>96.77</v>
          </cell>
        </row>
        <row r="570">
          <cell r="A570" t="str">
            <v>08.01.11</v>
          </cell>
          <cell r="B570" t="str">
            <v>SUDECAP</v>
          </cell>
          <cell r="C570" t="str">
            <v>PARA COBERTURA EM TELHA ONDULADA</v>
          </cell>
          <cell r="L570" t="str">
            <v>M2</v>
          </cell>
          <cell r="M570">
            <v>78.58</v>
          </cell>
        </row>
        <row r="571">
          <cell r="A571" t="str">
            <v>08.01.12</v>
          </cell>
          <cell r="B571" t="str">
            <v>SUDECAP</v>
          </cell>
          <cell r="C571" t="str">
            <v>PARA TELHA TIPO KALHETA,  CANALETE 49 OU EQUIVALENTE</v>
          </cell>
          <cell r="L571" t="str">
            <v>M2</v>
          </cell>
          <cell r="M571">
            <v>37.78</v>
          </cell>
        </row>
        <row r="572">
          <cell r="A572" t="str">
            <v>08.01.13</v>
          </cell>
          <cell r="B572" t="str">
            <v>SUDECAP</v>
          </cell>
          <cell r="C572" t="str">
            <v>PARA TELHA TIPO KALHETAO, CANALETE 90 OU EQUIVALENTE</v>
          </cell>
          <cell r="L572" t="str">
            <v>M2</v>
          </cell>
          <cell r="M572">
            <v>34.39</v>
          </cell>
        </row>
        <row r="573">
          <cell r="A573" t="str">
            <v>08.02</v>
          </cell>
          <cell r="B573" t="str">
            <v>SUDECAP</v>
          </cell>
          <cell r="C573" t="str">
            <v>PEÇAS PARA ENGRADAMENTO EM MADEIRA PARAJU</v>
          </cell>
        </row>
        <row r="574">
          <cell r="A574" t="str">
            <v>08.02.01</v>
          </cell>
          <cell r="B574" t="str">
            <v>SUDECAP</v>
          </cell>
          <cell r="C574" t="str">
            <v>13,5 X 5,5 CM</v>
          </cell>
          <cell r="L574" t="str">
            <v>M</v>
          </cell>
          <cell r="M574">
            <v>65.180000000000007</v>
          </cell>
        </row>
        <row r="575">
          <cell r="A575" t="str">
            <v>08.02.03</v>
          </cell>
          <cell r="B575" t="str">
            <v>SUDECAP</v>
          </cell>
          <cell r="C575" t="str">
            <v>10,5 X 5,5 CM</v>
          </cell>
          <cell r="L575" t="str">
            <v>M</v>
          </cell>
          <cell r="M575">
            <v>52.58</v>
          </cell>
        </row>
        <row r="576">
          <cell r="A576" t="str">
            <v>08.02.05</v>
          </cell>
          <cell r="B576" t="str">
            <v>SUDECAP</v>
          </cell>
          <cell r="C576" t="str">
            <v>6,0 X 5,5 CM</v>
          </cell>
          <cell r="L576" t="str">
            <v>M</v>
          </cell>
          <cell r="M576">
            <v>37.17</v>
          </cell>
        </row>
        <row r="577">
          <cell r="A577" t="str">
            <v>08.02.07</v>
          </cell>
          <cell r="B577" t="str">
            <v>SUDECAP</v>
          </cell>
          <cell r="C577" t="str">
            <v>CAIBRO 5,5 X 4,0 CM</v>
          </cell>
          <cell r="L577" t="str">
            <v>M</v>
          </cell>
          <cell r="M577">
            <v>26.74</v>
          </cell>
        </row>
        <row r="578">
          <cell r="A578" t="str">
            <v>08.02.09</v>
          </cell>
          <cell r="B578" t="str">
            <v>SUDECAP</v>
          </cell>
          <cell r="C578" t="str">
            <v>RIPA   4 X 1,5 CM</v>
          </cell>
          <cell r="L578" t="str">
            <v>M</v>
          </cell>
          <cell r="M578">
            <v>9.5299999999999994</v>
          </cell>
        </row>
        <row r="579">
          <cell r="A579" t="str">
            <v>08.07</v>
          </cell>
          <cell r="B579" t="str">
            <v>SUDECAP</v>
          </cell>
          <cell r="C579" t="str">
            <v>COBERTURA EM TELHA CERAMICA</v>
          </cell>
        </row>
        <row r="580">
          <cell r="A580" t="str">
            <v>08.07.01</v>
          </cell>
          <cell r="B580" t="str">
            <v>SUDECAP</v>
          </cell>
          <cell r="C580" t="str">
            <v>FRANCESA</v>
          </cell>
          <cell r="L580" t="str">
            <v>M2</v>
          </cell>
          <cell r="M580">
            <v>74.900000000000006</v>
          </cell>
        </row>
        <row r="581">
          <cell r="A581" t="str">
            <v>08.07.02</v>
          </cell>
          <cell r="B581" t="str">
            <v>SUDECAP</v>
          </cell>
          <cell r="C581" t="str">
            <v>COLONIAL PLANA</v>
          </cell>
          <cell r="L581" t="str">
            <v>M2</v>
          </cell>
          <cell r="M581">
            <v>120.12</v>
          </cell>
        </row>
        <row r="582">
          <cell r="A582" t="str">
            <v>08.07.03</v>
          </cell>
          <cell r="B582" t="str">
            <v>SUDECAP</v>
          </cell>
          <cell r="C582" t="str">
            <v>COLONIAL CURVA</v>
          </cell>
          <cell r="L582" t="str">
            <v>M2</v>
          </cell>
          <cell r="M582">
            <v>94.92</v>
          </cell>
        </row>
        <row r="583">
          <cell r="A583" t="str">
            <v>08.09</v>
          </cell>
          <cell r="B583" t="str">
            <v>SUDECAP</v>
          </cell>
          <cell r="C583" t="str">
            <v>COBERTURA EM TELHA FIBROCIMENTO</v>
          </cell>
        </row>
        <row r="584">
          <cell r="A584" t="str">
            <v>08.09.05</v>
          </cell>
          <cell r="B584" t="str">
            <v>SUDECAP</v>
          </cell>
          <cell r="C584" t="str">
            <v>ONDULADA E= 5,00 MM</v>
          </cell>
          <cell r="L584" t="str">
            <v>M2</v>
          </cell>
          <cell r="M584">
            <v>45.25</v>
          </cell>
        </row>
        <row r="585">
          <cell r="A585" t="str">
            <v>08.09.06</v>
          </cell>
          <cell r="B585" t="str">
            <v>SUDECAP</v>
          </cell>
          <cell r="C585" t="str">
            <v>ONDULADA E= 6,00 MM</v>
          </cell>
          <cell r="L585" t="str">
            <v>M2</v>
          </cell>
          <cell r="M585">
            <v>60.91</v>
          </cell>
        </row>
        <row r="586">
          <cell r="A586" t="str">
            <v>08.09.08</v>
          </cell>
          <cell r="B586" t="str">
            <v>SUDECAP</v>
          </cell>
          <cell r="C586" t="str">
            <v>ONDULADA E= 8,00 MM</v>
          </cell>
          <cell r="L586" t="str">
            <v>M2</v>
          </cell>
          <cell r="M586">
            <v>79.75</v>
          </cell>
        </row>
        <row r="587">
          <cell r="A587" t="str">
            <v>08.12</v>
          </cell>
          <cell r="B587" t="str">
            <v>SUDECAP</v>
          </cell>
          <cell r="C587" t="str">
            <v>COBERTURA EM TELHA METALICA</v>
          </cell>
        </row>
        <row r="588">
          <cell r="A588" t="str">
            <v>08.12.40</v>
          </cell>
          <cell r="B588" t="str">
            <v>SUDECAP</v>
          </cell>
          <cell r="C588" t="str">
            <v>GALVANIZADA TRAPEZOIDAL E=0,50MM SIMPLES</v>
          </cell>
          <cell r="L588" t="str">
            <v>M2</v>
          </cell>
          <cell r="M588">
            <v>69.12</v>
          </cell>
        </row>
        <row r="589">
          <cell r="A589" t="str">
            <v>08.15</v>
          </cell>
          <cell r="B589" t="str">
            <v>SUDECAP</v>
          </cell>
          <cell r="C589" t="str">
            <v>CUMEEIRA</v>
          </cell>
        </row>
        <row r="590">
          <cell r="A590" t="str">
            <v>08.15.01</v>
          </cell>
          <cell r="B590" t="str">
            <v>SUDECAP</v>
          </cell>
          <cell r="C590" t="str">
            <v>CERAMICA</v>
          </cell>
          <cell r="L590" t="str">
            <v>M</v>
          </cell>
          <cell r="M590">
            <v>24.4</v>
          </cell>
        </row>
        <row r="591">
          <cell r="A591" t="str">
            <v>08.15.06</v>
          </cell>
          <cell r="B591" t="str">
            <v>SUDECAP</v>
          </cell>
          <cell r="C591" t="str">
            <v>ONDULADA DE FIBROCIMENTO</v>
          </cell>
          <cell r="L591" t="str">
            <v>M</v>
          </cell>
          <cell r="M591">
            <v>68.94</v>
          </cell>
        </row>
        <row r="592">
          <cell r="A592" t="str">
            <v>08.15.40</v>
          </cell>
          <cell r="B592" t="str">
            <v>SUDECAP</v>
          </cell>
          <cell r="C592" t="str">
            <v>METALICA GALVANIZADA TRAPEZOIDAL E=0,50MM(SIMPLES)</v>
          </cell>
          <cell r="L592" t="str">
            <v>M</v>
          </cell>
          <cell r="M592">
            <v>46.23</v>
          </cell>
        </row>
        <row r="593">
          <cell r="A593" t="str">
            <v>08.15.90</v>
          </cell>
          <cell r="B593" t="str">
            <v>SUDECAP</v>
          </cell>
          <cell r="C593" t="str">
            <v>PARA TELHA KALHETAO, CANALETE 90 OU EQUIVALENTE</v>
          </cell>
          <cell r="L593" t="str">
            <v>M</v>
          </cell>
          <cell r="M593">
            <v>121.97</v>
          </cell>
        </row>
        <row r="594">
          <cell r="A594" t="str">
            <v>08.20</v>
          </cell>
          <cell r="B594" t="str">
            <v>SUDECAP</v>
          </cell>
          <cell r="C594" t="str">
            <v>FORRO DE MADEIRA</v>
          </cell>
        </row>
        <row r="595">
          <cell r="A595" t="str">
            <v>08.20.01</v>
          </cell>
          <cell r="B595" t="str">
            <v>SUDECAP</v>
          </cell>
          <cell r="C595" t="str">
            <v>EM ANGELIN</v>
          </cell>
          <cell r="L595" t="str">
            <v>M2</v>
          </cell>
          <cell r="M595">
            <v>200.86</v>
          </cell>
        </row>
        <row r="596">
          <cell r="A596" t="str">
            <v>08.20.02</v>
          </cell>
          <cell r="B596" t="str">
            <v>SUDECAP</v>
          </cell>
          <cell r="C596" t="str">
            <v>EM PINUS</v>
          </cell>
          <cell r="L596" t="str">
            <v>M2</v>
          </cell>
          <cell r="M596">
            <v>100.9</v>
          </cell>
        </row>
        <row r="597">
          <cell r="A597" t="str">
            <v>08.22</v>
          </cell>
          <cell r="B597" t="str">
            <v>SUDECAP</v>
          </cell>
          <cell r="C597" t="str">
            <v>FORRO DE GESSO</v>
          </cell>
        </row>
        <row r="598">
          <cell r="A598" t="str">
            <v>08.22.01</v>
          </cell>
          <cell r="B598" t="str">
            <v>SUDECAP</v>
          </cell>
          <cell r="C598" t="str">
            <v>EM PLACAS 60 X 60 CM, LISO</v>
          </cell>
          <cell r="L598" t="str">
            <v>M2</v>
          </cell>
          <cell r="M598">
            <v>48</v>
          </cell>
        </row>
        <row r="599">
          <cell r="A599" t="str">
            <v>08.22.05</v>
          </cell>
          <cell r="B599" t="str">
            <v>SUDECAP</v>
          </cell>
          <cell r="C599" t="str">
            <v>EM PLACAS ACARTONADAS</v>
          </cell>
          <cell r="L599" t="str">
            <v>M2</v>
          </cell>
          <cell r="M599">
            <v>50</v>
          </cell>
        </row>
        <row r="600">
          <cell r="A600" t="str">
            <v>08.25</v>
          </cell>
          <cell r="B600" t="str">
            <v>SUDECAP</v>
          </cell>
          <cell r="C600" t="str">
            <v>FORRO EM PVC</v>
          </cell>
        </row>
        <row r="601">
          <cell r="A601" t="str">
            <v>08.25.01</v>
          </cell>
          <cell r="B601" t="str">
            <v>SUDECAP</v>
          </cell>
          <cell r="C601" t="str">
            <v>FORRO EM PVC LARGURA 20,0 CM COR BRANCA</v>
          </cell>
          <cell r="L601" t="str">
            <v>M2</v>
          </cell>
          <cell r="M601">
            <v>69.849999999999994</v>
          </cell>
        </row>
        <row r="602">
          <cell r="A602" t="str">
            <v>08.85</v>
          </cell>
          <cell r="B602" t="str">
            <v>SUDECAP</v>
          </cell>
          <cell r="C602" t="str">
            <v>CALHA DE CHAPA GALVANIZADA</v>
          </cell>
        </row>
        <row r="603">
          <cell r="A603" t="str">
            <v>08.85.21</v>
          </cell>
          <cell r="B603" t="str">
            <v>SUDECAP</v>
          </cell>
          <cell r="C603" t="str">
            <v>Nº 22 GSG, DESENVOLVIMENTO =  33 CM</v>
          </cell>
          <cell r="L603" t="str">
            <v>M</v>
          </cell>
          <cell r="M603">
            <v>72.75</v>
          </cell>
        </row>
        <row r="604">
          <cell r="A604" t="str">
            <v>08.85.23</v>
          </cell>
          <cell r="B604" t="str">
            <v>SUDECAP</v>
          </cell>
          <cell r="C604" t="str">
            <v>Nº 22 GSG, DESENVOLVIMENTO =  50 CM</v>
          </cell>
          <cell r="L604" t="str">
            <v>M</v>
          </cell>
          <cell r="M604">
            <v>102.73</v>
          </cell>
        </row>
        <row r="605">
          <cell r="A605" t="str">
            <v>08.85.25</v>
          </cell>
          <cell r="B605" t="str">
            <v>SUDECAP</v>
          </cell>
          <cell r="C605" t="str">
            <v>Nº 22 GSG, DESENVOLVIMENTO =  66 CM</v>
          </cell>
          <cell r="L605" t="str">
            <v>M</v>
          </cell>
          <cell r="M605">
            <v>129.66999999999999</v>
          </cell>
        </row>
        <row r="606">
          <cell r="A606" t="str">
            <v>08.85.27</v>
          </cell>
          <cell r="B606" t="str">
            <v>SUDECAP</v>
          </cell>
          <cell r="C606" t="str">
            <v>Nº 22 GSG, DESENVOLVIMENTO =  75 CM</v>
          </cell>
          <cell r="L606" t="str">
            <v>M</v>
          </cell>
          <cell r="M606">
            <v>145.59</v>
          </cell>
        </row>
        <row r="607">
          <cell r="A607" t="str">
            <v>08.85.29</v>
          </cell>
          <cell r="B607" t="str">
            <v>SUDECAP</v>
          </cell>
          <cell r="C607" t="str">
            <v>Nº 22 GSG, DESENVOLVIMENTO = 100 CM</v>
          </cell>
          <cell r="L607" t="str">
            <v>M</v>
          </cell>
          <cell r="M607">
            <v>188.32</v>
          </cell>
        </row>
        <row r="608">
          <cell r="A608" t="str">
            <v>08.85.41</v>
          </cell>
          <cell r="B608" t="str">
            <v>SUDECAP</v>
          </cell>
          <cell r="C608" t="str">
            <v>Nº 24 GSG, DESENVOLVIMENTO =  33 CM</v>
          </cell>
          <cell r="L608" t="str">
            <v>M</v>
          </cell>
          <cell r="M608">
            <v>63.93</v>
          </cell>
        </row>
        <row r="609">
          <cell r="A609" t="str">
            <v>08.85.43</v>
          </cell>
          <cell r="B609" t="str">
            <v>SUDECAP</v>
          </cell>
          <cell r="C609" t="str">
            <v>Nº 24 GSG, DESENVOLVIMENTO =  50 CM</v>
          </cell>
          <cell r="L609" t="str">
            <v>M</v>
          </cell>
          <cell r="M609">
            <v>89.39</v>
          </cell>
        </row>
        <row r="610">
          <cell r="A610" t="str">
            <v>08.85.45</v>
          </cell>
          <cell r="B610" t="str">
            <v>SUDECAP</v>
          </cell>
          <cell r="C610" t="str">
            <v>Nº 24 GSG, DESENVOLVIMENTO =  66 CM</v>
          </cell>
          <cell r="L610" t="str">
            <v>M</v>
          </cell>
          <cell r="M610">
            <v>112.07</v>
          </cell>
        </row>
        <row r="611">
          <cell r="A611" t="str">
            <v>08.85.47</v>
          </cell>
          <cell r="B611" t="str">
            <v>SUDECAP</v>
          </cell>
          <cell r="C611" t="str">
            <v>Nº 24 GSG, DESENVOLVIMENTO =  75 CM</v>
          </cell>
          <cell r="L611" t="str">
            <v>M</v>
          </cell>
          <cell r="M611">
            <v>125.57</v>
          </cell>
        </row>
        <row r="612">
          <cell r="A612" t="str">
            <v>08.85.49</v>
          </cell>
          <cell r="B612" t="str">
            <v>SUDECAP</v>
          </cell>
          <cell r="C612" t="str">
            <v>Nº 24 GSG, DESENVOLVIMENTO = 100 CM</v>
          </cell>
          <cell r="L612" t="str">
            <v>M</v>
          </cell>
          <cell r="M612">
            <v>161.65</v>
          </cell>
        </row>
        <row r="613">
          <cell r="A613" t="str">
            <v>08.85.61</v>
          </cell>
          <cell r="B613" t="str">
            <v>SUDECAP</v>
          </cell>
          <cell r="C613" t="str">
            <v>Nº 26 GSG, DESENVOLVIMENTO =  33 CM</v>
          </cell>
          <cell r="L613" t="str">
            <v>M</v>
          </cell>
          <cell r="M613">
            <v>55.33</v>
          </cell>
        </row>
        <row r="614">
          <cell r="A614" t="str">
            <v>08.85.63</v>
          </cell>
          <cell r="B614" t="str">
            <v>SUDECAP</v>
          </cell>
          <cell r="C614" t="str">
            <v>Nº 26 GSG, DESENVOLVIMENTO =  50 CM</v>
          </cell>
          <cell r="L614" t="str">
            <v>M</v>
          </cell>
          <cell r="M614">
            <v>76.37</v>
          </cell>
        </row>
        <row r="615">
          <cell r="A615" t="str">
            <v>08.85.65</v>
          </cell>
          <cell r="B615" t="str">
            <v>SUDECAP</v>
          </cell>
          <cell r="C615" t="str">
            <v>Nº 26 GSG, DESENVOLVIMENTO =  66 CM</v>
          </cell>
          <cell r="L615" t="str">
            <v>M</v>
          </cell>
          <cell r="M615">
            <v>94.88</v>
          </cell>
        </row>
        <row r="616">
          <cell r="A616" t="str">
            <v>08.85.67</v>
          </cell>
          <cell r="B616" t="str">
            <v>SUDECAP</v>
          </cell>
          <cell r="C616" t="str">
            <v>Nº 26 GSG, DESENVOLVIMENTO =  75 CM</v>
          </cell>
          <cell r="L616" t="str">
            <v>M</v>
          </cell>
          <cell r="M616">
            <v>106.03</v>
          </cell>
        </row>
        <row r="617">
          <cell r="A617" t="str">
            <v>08.85.69</v>
          </cell>
          <cell r="B617" t="str">
            <v>SUDECAP</v>
          </cell>
          <cell r="C617" t="str">
            <v>Nº 26 GSG, DESENVOLVIMENTO = 100 CM</v>
          </cell>
          <cell r="L617" t="str">
            <v>M</v>
          </cell>
          <cell r="M617">
            <v>135.61000000000001</v>
          </cell>
        </row>
        <row r="618">
          <cell r="A618" t="str">
            <v>08.87</v>
          </cell>
          <cell r="B618" t="str">
            <v>SUDECAP</v>
          </cell>
          <cell r="C618" t="str">
            <v>RUFO E CONTRA-RUFO DE CHAPA GALVANIZADA</v>
          </cell>
        </row>
        <row r="619">
          <cell r="A619" t="str">
            <v>08.87.41</v>
          </cell>
          <cell r="B619" t="str">
            <v>SUDECAP</v>
          </cell>
          <cell r="C619" t="str">
            <v>Nº 24 GSG, DESENVOLVIMENTO =  15 CM</v>
          </cell>
          <cell r="L619" t="str">
            <v>M</v>
          </cell>
          <cell r="M619">
            <v>30.28</v>
          </cell>
        </row>
        <row r="620">
          <cell r="A620" t="str">
            <v>08.87.43</v>
          </cell>
          <cell r="B620" t="str">
            <v>SUDECAP</v>
          </cell>
          <cell r="C620" t="str">
            <v>Nº 24 GSG, DESENVOLVIMENTO =  20 CM</v>
          </cell>
          <cell r="L620" t="str">
            <v>M</v>
          </cell>
          <cell r="M620">
            <v>36.03</v>
          </cell>
        </row>
        <row r="621">
          <cell r="A621" t="str">
            <v>08.87.45</v>
          </cell>
          <cell r="B621" t="str">
            <v>SUDECAP</v>
          </cell>
          <cell r="C621" t="str">
            <v>Nº 24 GSG, DESENVOLVIMENTO =  25 CM</v>
          </cell>
          <cell r="L621" t="str">
            <v>M</v>
          </cell>
          <cell r="M621">
            <v>41.88</v>
          </cell>
        </row>
        <row r="622">
          <cell r="A622" t="str">
            <v>08.87.47</v>
          </cell>
          <cell r="B622" t="str">
            <v>SUDECAP</v>
          </cell>
          <cell r="C622" t="str">
            <v>Nº 24 GSG, DESENVOLVIMENTO =  33 CM</v>
          </cell>
          <cell r="L622" t="str">
            <v>M</v>
          </cell>
          <cell r="M622">
            <v>51.16</v>
          </cell>
        </row>
        <row r="623">
          <cell r="A623" t="str">
            <v>08.87.61</v>
          </cell>
          <cell r="B623" t="str">
            <v>SUDECAP</v>
          </cell>
          <cell r="C623" t="str">
            <v>Nº 26 GSG, DESENVOLVIMENTO =  15 CM</v>
          </cell>
          <cell r="L623" t="str">
            <v>M</v>
          </cell>
          <cell r="M623">
            <v>26.36</v>
          </cell>
        </row>
        <row r="624">
          <cell r="A624" t="str">
            <v>08.87.63</v>
          </cell>
          <cell r="B624" t="str">
            <v>SUDECAP</v>
          </cell>
          <cell r="C624" t="str">
            <v>Nº 26 GSG, DESENVOLVIMENTO =  20 CM</v>
          </cell>
          <cell r="L624" t="str">
            <v>M</v>
          </cell>
          <cell r="M624">
            <v>30.82</v>
          </cell>
        </row>
        <row r="625">
          <cell r="A625" t="str">
            <v>08.87.65</v>
          </cell>
          <cell r="B625" t="str">
            <v>SUDECAP</v>
          </cell>
          <cell r="C625" t="str">
            <v>Nº 26 GSG, DESENVOLVIMENTO =  25 CM</v>
          </cell>
          <cell r="L625" t="str">
            <v>M</v>
          </cell>
          <cell r="M625">
            <v>35.36</v>
          </cell>
        </row>
        <row r="626">
          <cell r="A626" t="str">
            <v>08.87.67</v>
          </cell>
          <cell r="B626" t="str">
            <v>SUDECAP</v>
          </cell>
          <cell r="C626" t="str">
            <v>Nº 26 GSG, DESENVOLVIMENTO =  33 CM</v>
          </cell>
          <cell r="L626" t="str">
            <v>M</v>
          </cell>
          <cell r="M626">
            <v>42.56</v>
          </cell>
        </row>
        <row r="627">
          <cell r="A627" t="str">
            <v>09</v>
          </cell>
          <cell r="C627" t="str">
            <v>IMPERMEABILIZAÇOES E ISOLAMENTOS</v>
          </cell>
        </row>
        <row r="628">
          <cell r="A628" t="str">
            <v>09.03</v>
          </cell>
          <cell r="B628" t="str">
            <v>SUDECAP</v>
          </cell>
          <cell r="C628" t="str">
            <v>CAMADA DE REGULARIZAÇAO (CIMENTO/AREIA)</v>
          </cell>
        </row>
        <row r="629">
          <cell r="A629" t="str">
            <v>09.03.03</v>
          </cell>
          <cell r="B629" t="str">
            <v>SUDECAP</v>
          </cell>
          <cell r="C629" t="str">
            <v>ARGAMASSA TRAÇO 1:3, ESPESSURA MEDIA = 3,0 CM</v>
          </cell>
          <cell r="L629" t="str">
            <v>M2</v>
          </cell>
          <cell r="M629">
            <v>42.54</v>
          </cell>
        </row>
        <row r="630">
          <cell r="A630" t="str">
            <v>09.04</v>
          </cell>
          <cell r="B630" t="str">
            <v>SUDECAP</v>
          </cell>
          <cell r="C630" t="str">
            <v>CAMADA DE PROTEÇAO (CIMENTO/AREIA)</v>
          </cell>
        </row>
        <row r="631">
          <cell r="A631" t="str">
            <v>09.04.02</v>
          </cell>
          <cell r="B631" t="str">
            <v>SUDECAP</v>
          </cell>
          <cell r="C631" t="str">
            <v>ARG.TRAÇO 1:3,ESP.MEDIA=3,0 INCLUS.MANTA GEOTEXTIL</v>
          </cell>
          <cell r="L631" t="str">
            <v>M2</v>
          </cell>
          <cell r="M631">
            <v>47</v>
          </cell>
        </row>
        <row r="632">
          <cell r="A632" t="str">
            <v>09.07</v>
          </cell>
          <cell r="B632" t="str">
            <v>SUDECAP</v>
          </cell>
          <cell r="C632" t="str">
            <v>IMPERMEABILIZAÇAO COM ARGAMASSA RIGIDA (CIM/AREIA)</v>
          </cell>
        </row>
        <row r="633">
          <cell r="A633" t="str">
            <v>09.07.03</v>
          </cell>
          <cell r="B633" t="str">
            <v>SUDECAP</v>
          </cell>
          <cell r="C633" t="str">
            <v>TRAÇO 1:3, ESP=2.5 CM C/ ADITIVO SIKA-1 OU EQUIVALENTE</v>
          </cell>
          <cell r="L633" t="str">
            <v>M2</v>
          </cell>
          <cell r="M633">
            <v>44.47</v>
          </cell>
        </row>
        <row r="634">
          <cell r="A634" t="str">
            <v>09.09</v>
          </cell>
          <cell r="B634" t="str">
            <v>SUDECAP</v>
          </cell>
          <cell r="C634" t="str">
            <v>IMPERMEABILIZAÇAO POR INFILTRAÇAO E CRISTALIZAÇAO</v>
          </cell>
        </row>
        <row r="635">
          <cell r="A635" t="str">
            <v>09.09.01</v>
          </cell>
          <cell r="B635" t="str">
            <v>SUDECAP</v>
          </cell>
          <cell r="C635" t="str">
            <v>SISTEMA A BASE DE CIMENTO IMPERMEABILIZANTE</v>
          </cell>
          <cell r="L635" t="str">
            <v>M2</v>
          </cell>
          <cell r="M635">
            <v>65</v>
          </cell>
        </row>
        <row r="636">
          <cell r="A636" t="str">
            <v>09.11</v>
          </cell>
          <cell r="B636" t="str">
            <v>SUDECAP</v>
          </cell>
          <cell r="C636" t="str">
            <v>IMPERMEABILIZAÇAO C/ MANTA ASFALTICA PRE-FABRICADA</v>
          </cell>
        </row>
        <row r="637">
          <cell r="A637" t="str">
            <v>09.11.01</v>
          </cell>
          <cell r="B637" t="str">
            <v>SUDECAP</v>
          </cell>
          <cell r="C637" t="str">
            <v>TIPO 3 NBR-9952 COM ASFALTO MODIFICADO SBS E=4,0MM</v>
          </cell>
          <cell r="L637" t="str">
            <v>M2</v>
          </cell>
          <cell r="M637">
            <v>42.99</v>
          </cell>
        </row>
        <row r="638">
          <cell r="A638" t="str">
            <v>09.12</v>
          </cell>
          <cell r="B638" t="str">
            <v>SUDECAP</v>
          </cell>
          <cell r="C638" t="str">
            <v>PINTURA ASFALTICA IMPERMEABILIZANTE</v>
          </cell>
        </row>
        <row r="639">
          <cell r="A639" t="str">
            <v>09.12.01</v>
          </cell>
          <cell r="B639" t="str">
            <v>SUDECAP</v>
          </cell>
          <cell r="C639" t="str">
            <v>PINTURA COM TINTA ASFALTICA IMPERMEABILIZANTE DILUIDA EM SOLVENTE, PARA MATERIAIS CIMENTICIOS, METAL E MADEIRA</v>
          </cell>
          <cell r="L639" t="str">
            <v>M2</v>
          </cell>
          <cell r="M639">
            <v>12.04</v>
          </cell>
        </row>
        <row r="641">
          <cell r="A641" t="str">
            <v>10</v>
          </cell>
          <cell r="C641" t="str">
            <v>INSTALAÇÕES HIDROSSANITÁRIAS</v>
          </cell>
        </row>
        <row r="642">
          <cell r="A642" t="str">
            <v>10.03</v>
          </cell>
          <cell r="B642" t="str">
            <v>SUDECAP</v>
          </cell>
          <cell r="C642" t="str">
            <v>TUBO PVC AGUA SOLDA CLASSE 15 INCLUSIVE CONEXOES</v>
          </cell>
        </row>
        <row r="643">
          <cell r="A643" t="str">
            <v>10.03.01</v>
          </cell>
          <cell r="B643" t="str">
            <v>SUDECAP</v>
          </cell>
          <cell r="C643" t="str">
            <v>D=  20 MM (1/2")</v>
          </cell>
          <cell r="L643" t="str">
            <v>M</v>
          </cell>
          <cell r="M643">
            <v>6.38</v>
          </cell>
        </row>
        <row r="644">
          <cell r="A644" t="str">
            <v>10.03.02</v>
          </cell>
          <cell r="B644" t="str">
            <v>SUDECAP</v>
          </cell>
          <cell r="C644" t="str">
            <v>D=  25 MM (3/4")</v>
          </cell>
          <cell r="L644" t="str">
            <v>M</v>
          </cell>
          <cell r="M644">
            <v>6.69</v>
          </cell>
        </row>
        <row r="645">
          <cell r="A645" t="str">
            <v>10.03.03</v>
          </cell>
          <cell r="B645" t="str">
            <v>SUDECAP</v>
          </cell>
          <cell r="C645" t="str">
            <v>D=  32 MM (1")</v>
          </cell>
          <cell r="L645" t="str">
            <v>M</v>
          </cell>
          <cell r="M645">
            <v>11.7</v>
          </cell>
        </row>
        <row r="646">
          <cell r="A646" t="str">
            <v>10.03.04</v>
          </cell>
          <cell r="B646" t="str">
            <v>SUDECAP</v>
          </cell>
          <cell r="C646" t="str">
            <v>D=  40 MM (1 1/4")</v>
          </cell>
          <cell r="L646" t="str">
            <v>M</v>
          </cell>
          <cell r="M646">
            <v>18.18</v>
          </cell>
        </row>
        <row r="647">
          <cell r="A647" t="str">
            <v>10.03.05</v>
          </cell>
          <cell r="B647" t="str">
            <v>SUDECAP</v>
          </cell>
          <cell r="C647" t="str">
            <v>D=  50 MM (1 1/2")</v>
          </cell>
          <cell r="L647" t="str">
            <v>M</v>
          </cell>
          <cell r="M647">
            <v>20.69</v>
          </cell>
        </row>
        <row r="648">
          <cell r="A648" t="str">
            <v>10.03.06</v>
          </cell>
          <cell r="B648" t="str">
            <v>SUDECAP</v>
          </cell>
          <cell r="C648" t="str">
            <v>D=  60 MM (2")</v>
          </cell>
          <cell r="L648" t="str">
            <v>M</v>
          </cell>
          <cell r="M648">
            <v>29.82</v>
          </cell>
        </row>
        <row r="649">
          <cell r="A649" t="str">
            <v>10.03.07</v>
          </cell>
          <cell r="B649" t="str">
            <v>SUDECAP</v>
          </cell>
          <cell r="C649" t="str">
            <v>D=  75 MM (2 1/2")</v>
          </cell>
          <cell r="L649" t="str">
            <v>M</v>
          </cell>
          <cell r="M649">
            <v>57.65</v>
          </cell>
        </row>
        <row r="650">
          <cell r="A650" t="str">
            <v>10.03.08</v>
          </cell>
          <cell r="B650" t="str">
            <v>SUDECAP</v>
          </cell>
          <cell r="C650" t="str">
            <v>D=  85 MM (3")</v>
          </cell>
          <cell r="L650" t="str">
            <v>M</v>
          </cell>
          <cell r="M650">
            <v>77.790000000000006</v>
          </cell>
        </row>
        <row r="651">
          <cell r="A651" t="str">
            <v>10.03.09</v>
          </cell>
          <cell r="B651" t="str">
            <v>SUDECAP</v>
          </cell>
          <cell r="C651" t="str">
            <v>D= 110 MM (4")</v>
          </cell>
          <cell r="L651" t="str">
            <v>M</v>
          </cell>
          <cell r="M651">
            <v>118.3</v>
          </cell>
        </row>
        <row r="652">
          <cell r="A652" t="str">
            <v>10.04</v>
          </cell>
          <cell r="B652" t="str">
            <v>SUDECAP</v>
          </cell>
          <cell r="C652" t="str">
            <v>TUBO AÇO GALVANIZADO DIN 2440, INCLUSIVE CONEXOES</v>
          </cell>
        </row>
        <row r="653">
          <cell r="A653" t="str">
            <v>10.04.03</v>
          </cell>
          <cell r="B653" t="str">
            <v>SUDECAP</v>
          </cell>
          <cell r="C653" t="str">
            <v>D=   1/2",  COM COSTURA</v>
          </cell>
          <cell r="L653" t="str">
            <v>M</v>
          </cell>
          <cell r="M653">
            <v>34.24</v>
          </cell>
        </row>
        <row r="654">
          <cell r="A654" t="str">
            <v>10.04.04</v>
          </cell>
          <cell r="B654" t="str">
            <v>SUDECAP</v>
          </cell>
          <cell r="C654" t="str">
            <v>D=   3/4",  COM COSTURA</v>
          </cell>
          <cell r="L654" t="str">
            <v>M</v>
          </cell>
          <cell r="M654">
            <v>42.57</v>
          </cell>
        </row>
        <row r="655">
          <cell r="A655" t="str">
            <v>10.04.05</v>
          </cell>
          <cell r="B655" t="str">
            <v>SUDECAP</v>
          </cell>
          <cell r="C655" t="str">
            <v>D=     1",  COM COSTURA</v>
          </cell>
          <cell r="L655" t="str">
            <v>M</v>
          </cell>
          <cell r="M655">
            <v>57.8</v>
          </cell>
        </row>
        <row r="656">
          <cell r="A656" t="str">
            <v>10.04.06</v>
          </cell>
          <cell r="B656" t="str">
            <v>SUDECAP</v>
          </cell>
          <cell r="C656" t="str">
            <v>D= 1 1/4",  COM COSTURA</v>
          </cell>
          <cell r="L656" t="str">
            <v>M</v>
          </cell>
          <cell r="M656">
            <v>71.989999999999995</v>
          </cell>
        </row>
        <row r="657">
          <cell r="A657" t="str">
            <v>10.04.07</v>
          </cell>
          <cell r="B657" t="str">
            <v>SUDECAP</v>
          </cell>
          <cell r="C657" t="str">
            <v>D= 1 1/2",  COM COSTURA</v>
          </cell>
          <cell r="L657" t="str">
            <v>M</v>
          </cell>
          <cell r="M657">
            <v>79.459999999999994</v>
          </cell>
        </row>
        <row r="658">
          <cell r="A658" t="str">
            <v>10.04.08</v>
          </cell>
          <cell r="B658" t="str">
            <v>SUDECAP</v>
          </cell>
          <cell r="C658" t="str">
            <v>D=     2",  COM COSTURA</v>
          </cell>
          <cell r="L658" t="str">
            <v>M</v>
          </cell>
          <cell r="M658">
            <v>115.29</v>
          </cell>
        </row>
        <row r="659">
          <cell r="A659" t="str">
            <v>10.04.09</v>
          </cell>
          <cell r="B659" t="str">
            <v>SUDECAP</v>
          </cell>
          <cell r="C659" t="str">
            <v>D= 2 1/2",  COM COSTURA</v>
          </cell>
          <cell r="L659" t="str">
            <v>M</v>
          </cell>
          <cell r="M659">
            <v>135.88999999999999</v>
          </cell>
        </row>
        <row r="660">
          <cell r="A660" t="str">
            <v>10.04.10</v>
          </cell>
          <cell r="B660" t="str">
            <v>SUDECAP</v>
          </cell>
          <cell r="C660" t="str">
            <v>D= 3" COM COSTURA</v>
          </cell>
          <cell r="L660" t="str">
            <v>M</v>
          </cell>
          <cell r="M660">
            <v>173.49</v>
          </cell>
        </row>
        <row r="661">
          <cell r="A661" t="str">
            <v>10.04.11</v>
          </cell>
          <cell r="B661" t="str">
            <v>SUDECAP</v>
          </cell>
          <cell r="C661" t="str">
            <v>D= 4" COM COSTURA</v>
          </cell>
          <cell r="L661" t="str">
            <v>M</v>
          </cell>
          <cell r="M661">
            <v>238.76</v>
          </cell>
        </row>
        <row r="662">
          <cell r="A662" t="str">
            <v>10.05</v>
          </cell>
          <cell r="B662" t="str">
            <v>SUDECAP</v>
          </cell>
          <cell r="C662" t="str">
            <v>TUBO DE COBRE SOLDADO CLASSE A INCLUSIVE CONEXOES</v>
          </cell>
        </row>
        <row r="663">
          <cell r="A663" t="str">
            <v>10.05.03</v>
          </cell>
          <cell r="B663" t="str">
            <v>SUDECAP</v>
          </cell>
          <cell r="C663" t="str">
            <v>D=  15 MM</v>
          </cell>
          <cell r="L663" t="str">
            <v>M</v>
          </cell>
          <cell r="M663">
            <v>33.93</v>
          </cell>
        </row>
        <row r="664">
          <cell r="A664" t="str">
            <v>10.05.04</v>
          </cell>
          <cell r="B664" t="str">
            <v>SUDECAP</v>
          </cell>
          <cell r="C664" t="str">
            <v>D=  22 MM</v>
          </cell>
          <cell r="L664" t="str">
            <v>M</v>
          </cell>
          <cell r="M664">
            <v>52.07</v>
          </cell>
        </row>
        <row r="665">
          <cell r="A665" t="str">
            <v>10.05.05</v>
          </cell>
          <cell r="B665" t="str">
            <v>SUDECAP</v>
          </cell>
          <cell r="C665" t="str">
            <v>D=  28 MM</v>
          </cell>
          <cell r="L665" t="str">
            <v>M</v>
          </cell>
          <cell r="M665">
            <v>64.78</v>
          </cell>
        </row>
        <row r="666">
          <cell r="A666" t="str">
            <v>10.06</v>
          </cell>
          <cell r="B666" t="str">
            <v>SUDECAP</v>
          </cell>
          <cell r="C666" t="str">
            <v>TUBO DE COBRE CLASSE E INCLUSIVE CONEXOES</v>
          </cell>
        </row>
        <row r="667">
          <cell r="A667" t="str">
            <v>10.06.01</v>
          </cell>
          <cell r="B667" t="str">
            <v>SUDECAP</v>
          </cell>
          <cell r="C667" t="str">
            <v>D=  15 MM</v>
          </cell>
          <cell r="L667" t="str">
            <v>M</v>
          </cell>
          <cell r="M667">
            <v>23.86</v>
          </cell>
        </row>
        <row r="668">
          <cell r="A668" t="str">
            <v>10.06.02</v>
          </cell>
          <cell r="B668" t="str">
            <v>SUDECAP</v>
          </cell>
          <cell r="C668" t="str">
            <v>D=  22 MM</v>
          </cell>
          <cell r="L668" t="str">
            <v>M</v>
          </cell>
          <cell r="M668">
            <v>31.63</v>
          </cell>
        </row>
        <row r="669">
          <cell r="A669" t="str">
            <v>10.06.03</v>
          </cell>
          <cell r="B669" t="str">
            <v>SUDECAP</v>
          </cell>
          <cell r="C669" t="str">
            <v>D=  28 MM</v>
          </cell>
          <cell r="L669" t="str">
            <v>M</v>
          </cell>
          <cell r="M669">
            <v>46.56</v>
          </cell>
        </row>
        <row r="670">
          <cell r="A670" t="str">
            <v>10.06.04</v>
          </cell>
          <cell r="B670" t="str">
            <v>SUDECAP</v>
          </cell>
          <cell r="C670" t="str">
            <v>D=  35 MM</v>
          </cell>
          <cell r="L670" t="str">
            <v>M</v>
          </cell>
          <cell r="M670">
            <v>79.34</v>
          </cell>
        </row>
        <row r="671">
          <cell r="A671" t="str">
            <v>10.06.05</v>
          </cell>
          <cell r="B671" t="str">
            <v>SUDECAP</v>
          </cell>
          <cell r="C671" t="str">
            <v>D=  42 MM</v>
          </cell>
          <cell r="L671" t="str">
            <v>M</v>
          </cell>
          <cell r="M671">
            <v>102.19</v>
          </cell>
        </row>
        <row r="672">
          <cell r="A672" t="str">
            <v>10.10</v>
          </cell>
          <cell r="B672" t="str">
            <v>SUDECAP</v>
          </cell>
          <cell r="C672" t="str">
            <v>TUBO PVC ESGOTO, PB, VIROLA E ANEL, INCL. CONEXOES</v>
          </cell>
        </row>
        <row r="673">
          <cell r="A673" t="str">
            <v>10.10.02</v>
          </cell>
          <cell r="B673" t="str">
            <v>SUDECAP</v>
          </cell>
          <cell r="C673" t="str">
            <v>D=  50 MM</v>
          </cell>
          <cell r="L673" t="str">
            <v>M</v>
          </cell>
          <cell r="M673">
            <v>22.38</v>
          </cell>
        </row>
        <row r="674">
          <cell r="A674" t="str">
            <v>10.10.03</v>
          </cell>
          <cell r="B674" t="str">
            <v>SUDECAP</v>
          </cell>
          <cell r="C674" t="str">
            <v>D=  75 MM</v>
          </cell>
          <cell r="L674" t="str">
            <v>M</v>
          </cell>
          <cell r="M674">
            <v>28.17</v>
          </cell>
        </row>
        <row r="675">
          <cell r="A675" t="str">
            <v>10.10.04</v>
          </cell>
          <cell r="B675" t="str">
            <v>SUDECAP</v>
          </cell>
          <cell r="C675" t="str">
            <v>D= 100 MM</v>
          </cell>
          <cell r="L675" t="str">
            <v>M</v>
          </cell>
          <cell r="M675">
            <v>32.36</v>
          </cell>
        </row>
        <row r="676">
          <cell r="A676" t="str">
            <v>10.10.05</v>
          </cell>
          <cell r="B676" t="str">
            <v>SUDECAP</v>
          </cell>
          <cell r="C676" t="str">
            <v>D= 150 MM</v>
          </cell>
          <cell r="L676" t="str">
            <v>M</v>
          </cell>
          <cell r="M676">
            <v>55.67</v>
          </cell>
        </row>
        <row r="677">
          <cell r="A677" t="str">
            <v>10.10.06</v>
          </cell>
          <cell r="B677" t="str">
            <v>SUDECAP</v>
          </cell>
          <cell r="C677" t="str">
            <v>D= 200 MM</v>
          </cell>
          <cell r="L677" t="str">
            <v>M</v>
          </cell>
          <cell r="M677">
            <v>108.12</v>
          </cell>
        </row>
        <row r="678">
          <cell r="A678" t="str">
            <v>10.10.07</v>
          </cell>
          <cell r="B678" t="str">
            <v>SUDECAP</v>
          </cell>
          <cell r="C678" t="str">
            <v>D= 250 MM</v>
          </cell>
          <cell r="L678" t="str">
            <v>M</v>
          </cell>
          <cell r="M678">
            <v>147.57</v>
          </cell>
        </row>
        <row r="679">
          <cell r="A679" t="str">
            <v>10.12</v>
          </cell>
          <cell r="B679" t="str">
            <v>SUDECAP</v>
          </cell>
          <cell r="C679" t="str">
            <v>TUBO PVC ESGOTO PONTA/BOLSA, SOLDA, INCL.CONEXOES</v>
          </cell>
        </row>
        <row r="680">
          <cell r="A680" t="str">
            <v>10.12.01</v>
          </cell>
          <cell r="B680" t="str">
            <v>SUDECAP</v>
          </cell>
          <cell r="C680" t="str">
            <v>D=  40 MM</v>
          </cell>
          <cell r="L680" t="str">
            <v>M</v>
          </cell>
          <cell r="M680">
            <v>14.03</v>
          </cell>
        </row>
        <row r="681">
          <cell r="A681" t="str">
            <v>10.14</v>
          </cell>
          <cell r="B681" t="str">
            <v>SUDECAP</v>
          </cell>
          <cell r="C681" t="str">
            <v>TUBO PVC ESG. REFORÇADO, PB, VIR., ANEL INCL.CONEX</v>
          </cell>
        </row>
        <row r="682">
          <cell r="A682" t="str">
            <v>10.14.03</v>
          </cell>
          <cell r="B682" t="str">
            <v>SUDECAP</v>
          </cell>
          <cell r="C682" t="str">
            <v>D=  75 MM</v>
          </cell>
          <cell r="L682" t="str">
            <v>M</v>
          </cell>
          <cell r="M682">
            <v>38.99</v>
          </cell>
        </row>
        <row r="683">
          <cell r="A683" t="str">
            <v>10.14.04</v>
          </cell>
          <cell r="B683" t="str">
            <v>SUDECAP</v>
          </cell>
          <cell r="C683" t="str">
            <v>D= 100 MM</v>
          </cell>
          <cell r="L683" t="str">
            <v>M</v>
          </cell>
          <cell r="M683">
            <v>55.72</v>
          </cell>
        </row>
        <row r="684">
          <cell r="A684" t="str">
            <v>10.14.05</v>
          </cell>
          <cell r="B684" t="str">
            <v>SUDECAP</v>
          </cell>
          <cell r="C684" t="str">
            <v>D= 150 MM</v>
          </cell>
          <cell r="L684" t="str">
            <v>M</v>
          </cell>
          <cell r="M684">
            <v>94.42</v>
          </cell>
        </row>
        <row r="685">
          <cell r="A685" t="str">
            <v>10.18</v>
          </cell>
          <cell r="B685" t="str">
            <v>SUDECAP</v>
          </cell>
          <cell r="C685" t="str">
            <v>CONEXOES</v>
          </cell>
        </row>
        <row r="686">
          <cell r="A686" t="str">
            <v>10.18.01</v>
          </cell>
          <cell r="B686" t="str">
            <v>SUDECAP</v>
          </cell>
          <cell r="C686" t="str">
            <v>ADAPTADOR PVC ROSCA E FLANGE P/ CX.D'AGUA D= 1/2"</v>
          </cell>
          <cell r="L686" t="str">
            <v>UN</v>
          </cell>
          <cell r="M686">
            <v>19.010000000000002</v>
          </cell>
        </row>
        <row r="687">
          <cell r="A687" t="str">
            <v>10.18.02</v>
          </cell>
          <cell r="B687" t="str">
            <v>SUDECAP</v>
          </cell>
          <cell r="C687" t="str">
            <v>ADAPTADOR PVC ROSCA E FLANGE P/ CX.D'AGUA D= 3/4"</v>
          </cell>
          <cell r="L687" t="str">
            <v>UN</v>
          </cell>
          <cell r="M687">
            <v>19.7</v>
          </cell>
        </row>
        <row r="688">
          <cell r="A688" t="str">
            <v>10.18.03</v>
          </cell>
          <cell r="B688" t="str">
            <v>SUDECAP</v>
          </cell>
          <cell r="C688" t="str">
            <v>ADAPTADOR PVC ROSCA E FLANGE P/ CX.D'AGUA D= 1"</v>
          </cell>
          <cell r="L688" t="str">
            <v>UN</v>
          </cell>
          <cell r="M688">
            <v>24.06</v>
          </cell>
        </row>
        <row r="689">
          <cell r="A689" t="str">
            <v>10.18.04</v>
          </cell>
          <cell r="B689" t="str">
            <v>SUDECAP</v>
          </cell>
          <cell r="C689" t="str">
            <v>ADAPTADOR PVC ROSCA E FLANGE P/ CX.D'AGUA D=1 1/4"</v>
          </cell>
          <cell r="L689" t="str">
            <v>UN</v>
          </cell>
          <cell r="M689">
            <v>37.03</v>
          </cell>
        </row>
        <row r="690">
          <cell r="A690" t="str">
            <v>10.18.05</v>
          </cell>
          <cell r="B690" t="str">
            <v>SUDECAP</v>
          </cell>
          <cell r="C690" t="str">
            <v>ADAPTADOR PVC ROSCA E FLANGE P/ CX.D'AGUA D=1 1/2"</v>
          </cell>
          <cell r="L690" t="str">
            <v>UN</v>
          </cell>
          <cell r="M690">
            <v>37.46</v>
          </cell>
        </row>
        <row r="691">
          <cell r="A691" t="str">
            <v>10.18.06</v>
          </cell>
          <cell r="B691" t="str">
            <v>SUDECAP</v>
          </cell>
          <cell r="C691" t="str">
            <v>ADAPTADOR PVC ROSCA E FLANGE P/ CX.D'AGUA D= 2"</v>
          </cell>
          <cell r="L691" t="str">
            <v>UN</v>
          </cell>
          <cell r="M691">
            <v>59.44</v>
          </cell>
        </row>
        <row r="692">
          <cell r="A692" t="str">
            <v>10.18.08</v>
          </cell>
          <cell r="B692" t="str">
            <v>SUDECAP</v>
          </cell>
          <cell r="C692" t="str">
            <v>ADAPTADOR PVC ROSCA E FLANGE P/ CX D'AGUA D=2 1/2"</v>
          </cell>
          <cell r="L692" t="str">
            <v>UN</v>
          </cell>
          <cell r="M692">
            <v>302.11</v>
          </cell>
        </row>
        <row r="693">
          <cell r="A693" t="str">
            <v>10.20</v>
          </cell>
          <cell r="B693" t="str">
            <v>SUDECAP</v>
          </cell>
          <cell r="C693" t="str">
            <v>REGISTRO DE PRESSAO</v>
          </cell>
        </row>
        <row r="694">
          <cell r="A694" t="str">
            <v>10.20.11</v>
          </cell>
          <cell r="B694" t="str">
            <v>SUDECAP</v>
          </cell>
          <cell r="C694" t="str">
            <v>COM CANOPLA DL-1416 D= 1/2" FABRIMAR/EQUIVALENTE</v>
          </cell>
          <cell r="L694" t="str">
            <v>UN</v>
          </cell>
          <cell r="M694">
            <v>72.569999999999993</v>
          </cell>
        </row>
        <row r="695">
          <cell r="A695" t="str">
            <v>10.20.12</v>
          </cell>
          <cell r="B695" t="str">
            <v>SUDECAP</v>
          </cell>
          <cell r="C695" t="str">
            <v>COM CANOPLA DL-1416 D= 3/4" FABRIMAR/EQUIVALENTE</v>
          </cell>
          <cell r="L695" t="str">
            <v>UN</v>
          </cell>
          <cell r="M695">
            <v>78.53</v>
          </cell>
        </row>
        <row r="696">
          <cell r="A696" t="str">
            <v>10.22</v>
          </cell>
          <cell r="B696" t="str">
            <v>SUDECAP</v>
          </cell>
          <cell r="C696" t="str">
            <v>REGISTRO DE GAVETA</v>
          </cell>
        </row>
        <row r="697">
          <cell r="A697" t="str">
            <v>10.22.01</v>
          </cell>
          <cell r="B697" t="str">
            <v>SUDECAP</v>
          </cell>
          <cell r="C697" t="str">
            <v>REGISTRO GAVETA BRUTO 1510-B 1/2"FABRIMAR /EQUIVALENTE</v>
          </cell>
          <cell r="L697" t="str">
            <v>UN</v>
          </cell>
          <cell r="M697">
            <v>33.75</v>
          </cell>
        </row>
        <row r="698">
          <cell r="A698" t="str">
            <v>10.22.02</v>
          </cell>
          <cell r="B698" t="str">
            <v>SUDECAP</v>
          </cell>
          <cell r="C698" t="str">
            <v>REGISTRO GAVETA BRUTO 1510-B 3/4"FABRIMAR /EQUIVALENTE</v>
          </cell>
          <cell r="L698" t="str">
            <v>UN</v>
          </cell>
          <cell r="M698">
            <v>37.29</v>
          </cell>
        </row>
        <row r="699">
          <cell r="A699" t="str">
            <v>10.22.03</v>
          </cell>
          <cell r="B699" t="str">
            <v>SUDECAP</v>
          </cell>
          <cell r="C699" t="str">
            <v>REGISTRO GAVETA BRUTO 1510-B  1" FABRIMAR /EQUIVALENTE</v>
          </cell>
          <cell r="L699" t="str">
            <v>UN</v>
          </cell>
          <cell r="M699">
            <v>43.42</v>
          </cell>
        </row>
        <row r="700">
          <cell r="A700" t="str">
            <v>10.22.04</v>
          </cell>
          <cell r="B700" t="str">
            <v>SUDECAP</v>
          </cell>
          <cell r="C700" t="str">
            <v>REGISTRO GAVETA BRUTO 1510-B 1 1/4" FABRIMAR/ EQUIVALENTE</v>
          </cell>
          <cell r="L700" t="str">
            <v>UN</v>
          </cell>
          <cell r="M700">
            <v>94.79</v>
          </cell>
        </row>
        <row r="701">
          <cell r="A701" t="str">
            <v>10.22.05</v>
          </cell>
          <cell r="B701" t="str">
            <v>SUDECAP</v>
          </cell>
          <cell r="C701" t="str">
            <v>REGISTRO GAVETA BRUTO 1510-B 1 1/2" FABRIMAR/ EQUIVALENTE</v>
          </cell>
          <cell r="L701" t="str">
            <v>UN</v>
          </cell>
          <cell r="M701">
            <v>123.11</v>
          </cell>
        </row>
        <row r="702">
          <cell r="A702" t="str">
            <v>10.22.06</v>
          </cell>
          <cell r="B702" t="str">
            <v>SUDECAP</v>
          </cell>
          <cell r="C702" t="str">
            <v>REGISTRO GAVETA BRUTO 1510-B  2"  FABRIMAR/EQUIVALENTE</v>
          </cell>
          <cell r="L702" t="str">
            <v>UN</v>
          </cell>
          <cell r="M702">
            <v>182.31</v>
          </cell>
        </row>
        <row r="703">
          <cell r="A703" t="str">
            <v>10.22.07</v>
          </cell>
          <cell r="B703" t="str">
            <v>SUDECAP</v>
          </cell>
          <cell r="C703" t="str">
            <v>REGISTRO GAVETA BRUTO 1502 2 1/2" DECA / EQUIVALENTE</v>
          </cell>
          <cell r="L703" t="str">
            <v>UN</v>
          </cell>
          <cell r="M703">
            <v>299.12</v>
          </cell>
        </row>
        <row r="704">
          <cell r="A704" t="str">
            <v>10.22.08</v>
          </cell>
          <cell r="B704" t="str">
            <v>SUDECAP</v>
          </cell>
          <cell r="C704" t="str">
            <v>REGISTRO GAVETA BRUTO 1502 3"     DECA / EQUIVALENTE</v>
          </cell>
          <cell r="L704" t="str">
            <v>UN</v>
          </cell>
          <cell r="M704">
            <v>465.46</v>
          </cell>
        </row>
        <row r="705">
          <cell r="A705" t="str">
            <v>10.22.09</v>
          </cell>
          <cell r="B705" t="str">
            <v>SUDECAP</v>
          </cell>
          <cell r="C705" t="str">
            <v>REGISTRO GAVETA BRUTO 1502 4"     DECA / EQUIVALENTE</v>
          </cell>
          <cell r="L705" t="str">
            <v>UN</v>
          </cell>
          <cell r="M705">
            <v>701.78</v>
          </cell>
        </row>
        <row r="706">
          <cell r="A706" t="str">
            <v>10.22.41</v>
          </cell>
          <cell r="B706" t="str">
            <v>SUDECAP</v>
          </cell>
          <cell r="C706" t="str">
            <v>COM CANOPLA C-1509 DL, D= 1/2" FABRIMAR OU EQUIVALENTE</v>
          </cell>
          <cell r="L706" t="str">
            <v>UN</v>
          </cell>
          <cell r="M706">
            <v>84.54</v>
          </cell>
        </row>
        <row r="707">
          <cell r="A707" t="str">
            <v>10.22.42</v>
          </cell>
          <cell r="B707" t="str">
            <v>SUDECAP</v>
          </cell>
          <cell r="C707" t="str">
            <v>COM CANOPLA C-1509 DL, D=3/4"  FABRIMAR OU EQUIVALENTE</v>
          </cell>
          <cell r="L707" t="str">
            <v>UN</v>
          </cell>
          <cell r="M707">
            <v>91.28</v>
          </cell>
        </row>
        <row r="708">
          <cell r="A708" t="str">
            <v>10.22.43</v>
          </cell>
          <cell r="B708" t="str">
            <v>SUDECAP</v>
          </cell>
          <cell r="C708" t="str">
            <v>COM CANOPLA C-1509 DL, D=1"    FABRIMAR OU EQUIVALENTE</v>
          </cell>
          <cell r="L708" t="str">
            <v>UN</v>
          </cell>
          <cell r="M708">
            <v>104.07</v>
          </cell>
        </row>
        <row r="709">
          <cell r="A709" t="str">
            <v>10.22.45</v>
          </cell>
          <cell r="B709" t="str">
            <v>SUDECAP</v>
          </cell>
          <cell r="C709" t="str">
            <v>COM CANOPLA C-1509 DL, D=1 1/2"FABRIMAR OU EQUIVALENTE</v>
          </cell>
          <cell r="L709" t="str">
            <v>UN</v>
          </cell>
          <cell r="M709">
            <v>151.99</v>
          </cell>
        </row>
        <row r="710">
          <cell r="A710" t="str">
            <v>10.24</v>
          </cell>
          <cell r="B710" t="str">
            <v>SUDECAP</v>
          </cell>
          <cell r="C710" t="str">
            <v>TORNEIRA</v>
          </cell>
        </row>
        <row r="711">
          <cell r="A711" t="str">
            <v>10.24.01</v>
          </cell>
          <cell r="B711" t="str">
            <v>SUDECAP</v>
          </cell>
          <cell r="C711" t="str">
            <v>P/PIA BANCA,ALAVANCA,SAIDA LATERAL 1167-P FABR/EQUIVALENTE</v>
          </cell>
          <cell r="L711" t="str">
            <v>UN</v>
          </cell>
          <cell r="M711">
            <v>389.55</v>
          </cell>
        </row>
        <row r="712">
          <cell r="A712" t="str">
            <v>10.24.02</v>
          </cell>
          <cell r="B712" t="str">
            <v>SUDECAP</v>
          </cell>
          <cell r="C712" t="str">
            <v>P/PIA MISTURADOR PAREDE 1258-DL FABRIMAR/EQUIVALENTE</v>
          </cell>
          <cell r="L712" t="str">
            <v>UN</v>
          </cell>
          <cell r="M712">
            <v>361.94</v>
          </cell>
        </row>
        <row r="713">
          <cell r="A713" t="str">
            <v>10.24.03</v>
          </cell>
          <cell r="B713" t="str">
            <v>SUDECAP</v>
          </cell>
          <cell r="C713" t="str">
            <v>P/PIA C/ALAVANCA 1157-P  FABRIMAR/EQUIVALENTE</v>
          </cell>
          <cell r="L713" t="str">
            <v>UN</v>
          </cell>
          <cell r="M713">
            <v>341.13</v>
          </cell>
        </row>
        <row r="714">
          <cell r="A714" t="str">
            <v>10.24.04</v>
          </cell>
          <cell r="B714" t="str">
            <v>SUDECAP</v>
          </cell>
          <cell r="C714" t="str">
            <v>P/PIA MISTURADOR BANCA 1256-DL FABRIMAR/EQUIVALENTE</v>
          </cell>
          <cell r="L714" t="str">
            <v>UN</v>
          </cell>
          <cell r="M714">
            <v>276.94</v>
          </cell>
        </row>
        <row r="715">
          <cell r="A715" t="str">
            <v>10.24.05</v>
          </cell>
          <cell r="B715" t="str">
            <v>SUDECAP</v>
          </cell>
          <cell r="C715" t="str">
            <v>P/PIA PAREDE SAIDA LATERAL 1168-DL FABRIMAR/EQUIVALENTE</v>
          </cell>
          <cell r="L715" t="str">
            <v>UN</v>
          </cell>
          <cell r="M715">
            <v>100.42</v>
          </cell>
        </row>
        <row r="716">
          <cell r="A716" t="str">
            <v>10.24.09</v>
          </cell>
          <cell r="B716" t="str">
            <v>SUDECAP</v>
          </cell>
          <cell r="C716" t="str">
            <v>P/PIA BANCA SAIDA LATERAL 1167-DL FABRIMAR/EQUIVALENTE</v>
          </cell>
          <cell r="L716" t="str">
            <v>UN</v>
          </cell>
          <cell r="M716">
            <v>333.92</v>
          </cell>
        </row>
        <row r="717">
          <cell r="A717" t="str">
            <v>10.24.10</v>
          </cell>
          <cell r="B717" t="str">
            <v>SUDECAP</v>
          </cell>
          <cell r="C717" t="str">
            <v>P/PIA PAREDE TOP JET 1171-DL FABRIMAR/EQUIVALENTE</v>
          </cell>
          <cell r="L717" t="str">
            <v>UN</v>
          </cell>
          <cell r="M717">
            <v>230.66</v>
          </cell>
        </row>
        <row r="718">
          <cell r="A718" t="str">
            <v>10.24.12</v>
          </cell>
          <cell r="B718" t="str">
            <v>SUDECAP</v>
          </cell>
          <cell r="C718" t="str">
            <v>P/TANQUE 1153-MY FABRIMAR/EQUIVALENTE</v>
          </cell>
          <cell r="L718" t="str">
            <v>UN</v>
          </cell>
          <cell r="M718">
            <v>82.63</v>
          </cell>
        </row>
        <row r="719">
          <cell r="A719" t="str">
            <v>10.24.13</v>
          </cell>
          <cell r="B719" t="str">
            <v>SUDECAP</v>
          </cell>
          <cell r="C719" t="str">
            <v>P/TANQUE 1153-JR FABRIMAR/EQUIVALENTE</v>
          </cell>
          <cell r="L719" t="str">
            <v>UN</v>
          </cell>
          <cell r="M719">
            <v>48.13</v>
          </cell>
        </row>
        <row r="720">
          <cell r="A720" t="str">
            <v>10.24.14</v>
          </cell>
          <cell r="B720" t="str">
            <v>SUDECAP</v>
          </cell>
          <cell r="C720" t="str">
            <v>TORNEIRA AQUAPRESS ANTIVANDALISMO 1180/AV FABRIMAR OU EQUIVALENTE</v>
          </cell>
          <cell r="L720" t="str">
            <v>UN</v>
          </cell>
          <cell r="M720">
            <v>313.85000000000002</v>
          </cell>
        </row>
        <row r="721">
          <cell r="A721" t="str">
            <v>10.24.16</v>
          </cell>
          <cell r="B721" t="str">
            <v>SUDECAP</v>
          </cell>
          <cell r="C721" t="str">
            <v>DE JARDIM 1128-MY D=1/2" FABRIMAR/EQUIVALENTE</v>
          </cell>
          <cell r="L721" t="str">
            <v>UN</v>
          </cell>
          <cell r="M721">
            <v>47.43</v>
          </cell>
        </row>
        <row r="722">
          <cell r="A722" t="str">
            <v>10.24.17</v>
          </cell>
          <cell r="B722" t="str">
            <v>SUDECAP</v>
          </cell>
          <cell r="C722" t="str">
            <v>DE JARDIM 1128-MY D=3/4" FABRIMAR/EQUIVALENTE</v>
          </cell>
          <cell r="L722" t="str">
            <v>UN</v>
          </cell>
          <cell r="M722">
            <v>58.26</v>
          </cell>
        </row>
        <row r="723">
          <cell r="A723" t="str">
            <v>10.24.20</v>
          </cell>
          <cell r="B723" t="str">
            <v>SUDECAP</v>
          </cell>
          <cell r="C723" t="str">
            <v>TORNEIRA DE PRESSAO PRESMATIC BENEFIT OU EQUIVALENTE</v>
          </cell>
          <cell r="L723" t="str">
            <v>UN</v>
          </cell>
          <cell r="M723">
            <v>803.93</v>
          </cell>
        </row>
        <row r="724">
          <cell r="A724" t="str">
            <v>10.24.21</v>
          </cell>
          <cell r="B724" t="str">
            <v>SUDECAP</v>
          </cell>
          <cell r="C724" t="str">
            <v>TONEIRA P/ LAVATORIO REF.1193 LINHA PERTUTTI DOCOL OU EQUIVALENTE</v>
          </cell>
          <cell r="L724" t="str">
            <v>UN</v>
          </cell>
          <cell r="M724">
            <v>122.16</v>
          </cell>
        </row>
        <row r="725">
          <cell r="A725" t="str">
            <v>10.24.27</v>
          </cell>
          <cell r="B725" t="str">
            <v>SUDECAP</v>
          </cell>
          <cell r="C725" t="str">
            <v>P/LAVATORIO 1190-DL  D=1/2" FABRIMAR/EQUIVALENTE</v>
          </cell>
          <cell r="L725" t="str">
            <v>UN</v>
          </cell>
          <cell r="M725">
            <v>122.5</v>
          </cell>
        </row>
        <row r="726">
          <cell r="A726" t="str">
            <v>10.24.28</v>
          </cell>
          <cell r="B726" t="str">
            <v>SUDECAP</v>
          </cell>
          <cell r="C726" t="str">
            <v>TORNEIRA P/ LAVATORIO REF.1194  INNOVARE FABRIMAR OU EQUIVALENTE</v>
          </cell>
          <cell r="L726" t="str">
            <v>UN</v>
          </cell>
          <cell r="M726">
            <v>139.22</v>
          </cell>
        </row>
        <row r="727">
          <cell r="A727" t="str">
            <v>10.24.34</v>
          </cell>
          <cell r="B727" t="str">
            <v>SUDECAP</v>
          </cell>
          <cell r="C727" t="str">
            <v>DE BOIA 1350 D= 1/2" DECA OU EQUIVALENTE</v>
          </cell>
          <cell r="L727" t="str">
            <v>UN</v>
          </cell>
          <cell r="M727">
            <v>84.13</v>
          </cell>
        </row>
        <row r="728">
          <cell r="A728" t="str">
            <v>10.24.35</v>
          </cell>
          <cell r="B728" t="str">
            <v>SUDECAP</v>
          </cell>
          <cell r="C728" t="str">
            <v>DE BOIA 1350 D= 3/4" DECA OU EQUIVALENTE</v>
          </cell>
          <cell r="L728" t="str">
            <v>UN</v>
          </cell>
          <cell r="M728">
            <v>87.17</v>
          </cell>
        </row>
        <row r="729">
          <cell r="A729" t="str">
            <v>10.24.36</v>
          </cell>
          <cell r="B729" t="str">
            <v>SUDECAP</v>
          </cell>
          <cell r="C729" t="str">
            <v>DE BOIA 1350 D= 1"   DECA OU EQUIVALENTE</v>
          </cell>
          <cell r="L729" t="str">
            <v>UN</v>
          </cell>
          <cell r="M729">
            <v>107.41</v>
          </cell>
        </row>
        <row r="730">
          <cell r="A730" t="str">
            <v>10.24.37</v>
          </cell>
          <cell r="B730" t="str">
            <v>SUDECAP</v>
          </cell>
          <cell r="C730" t="str">
            <v>DE BOIA 262 PARA CX. D´AGUA  D= 3/4" CIPLA/EQUIVALENTE</v>
          </cell>
          <cell r="L730" t="str">
            <v>UN</v>
          </cell>
          <cell r="M730">
            <v>57.4</v>
          </cell>
        </row>
        <row r="731">
          <cell r="A731" t="str">
            <v>10.24.39</v>
          </cell>
          <cell r="B731" t="str">
            <v>SUDECAP</v>
          </cell>
          <cell r="C731" t="str">
            <v>CHAVE BOIA AUTOMATICA P/RESERVATORIO  LENZ/EQUIVALENTE</v>
          </cell>
          <cell r="L731" t="str">
            <v>UN</v>
          </cell>
          <cell r="M731">
            <v>52.21</v>
          </cell>
        </row>
        <row r="732">
          <cell r="A732" t="str">
            <v>10.24.42</v>
          </cell>
          <cell r="B732" t="str">
            <v>SUDECAP</v>
          </cell>
          <cell r="C732" t="str">
            <v>DE LIMPEZA 1128-JR     D=1/2"  FABRIMAR OU EQUIVALENTE</v>
          </cell>
          <cell r="L732" t="str">
            <v>UN</v>
          </cell>
          <cell r="M732">
            <v>46.52</v>
          </cell>
        </row>
        <row r="733">
          <cell r="A733" t="str">
            <v>10.24.43</v>
          </cell>
          <cell r="B733" t="str">
            <v>SUDECAP</v>
          </cell>
          <cell r="C733" t="str">
            <v>PARA BEBEDOURO 1152JR  D=1/2"  FABRIMAR OU EQUIVALENTE</v>
          </cell>
          <cell r="L733" t="str">
            <v>UN</v>
          </cell>
          <cell r="M733">
            <v>54.13</v>
          </cell>
        </row>
        <row r="734">
          <cell r="A734" t="str">
            <v>10.24.52</v>
          </cell>
          <cell r="B734" t="str">
            <v>SUDECAP</v>
          </cell>
          <cell r="C734" t="str">
            <v>TORNEIRA DE PAREDE DELICATTA COM MISTURADOR DOCOL OU EQUIVALENTE</v>
          </cell>
          <cell r="L734" t="str">
            <v>UN</v>
          </cell>
          <cell r="M734">
            <v>359.37</v>
          </cell>
        </row>
        <row r="735">
          <cell r="A735" t="str">
            <v>10.24.57</v>
          </cell>
          <cell r="B735" t="str">
            <v>SUDECAP</v>
          </cell>
          <cell r="C735" t="str">
            <v>TORNEIRA P/ COZINHA DE MESA BICA ALTA PERTUTTI OU EQUIVALENTE</v>
          </cell>
          <cell r="L735" t="str">
            <v>UN</v>
          </cell>
          <cell r="M735">
            <v>110.72</v>
          </cell>
        </row>
        <row r="736">
          <cell r="A736" t="str">
            <v>10.25</v>
          </cell>
          <cell r="B736" t="str">
            <v>SUDECAP</v>
          </cell>
          <cell r="C736" t="str">
            <v>VALVULA</v>
          </cell>
        </row>
        <row r="737">
          <cell r="A737" t="str">
            <v>10.25.02</v>
          </cell>
          <cell r="B737" t="str">
            <v>SUDECAP</v>
          </cell>
          <cell r="C737" t="str">
            <v>P/ PIA 3 1/2X1 1/2" 1623 DARLIFLEX CROMADA/EQUIVALENTE</v>
          </cell>
          <cell r="L737" t="str">
            <v>UN</v>
          </cell>
          <cell r="M737">
            <v>47.61</v>
          </cell>
        </row>
        <row r="738">
          <cell r="A738" t="str">
            <v>10.25.11</v>
          </cell>
          <cell r="B738" t="str">
            <v>SUDECAP</v>
          </cell>
          <cell r="C738" t="str">
            <v>P/ LAVATORIO C/LADRAO 7/8" 1603 DARLIFLEX /EQUIVALENTE</v>
          </cell>
          <cell r="L738" t="str">
            <v>UN</v>
          </cell>
          <cell r="M738">
            <v>26.98</v>
          </cell>
        </row>
        <row r="739">
          <cell r="A739" t="str">
            <v>10.25.13</v>
          </cell>
          <cell r="B739" t="str">
            <v>SUDECAP</v>
          </cell>
          <cell r="C739" t="str">
            <v>P/ LAVATORIO 1601 FABRIMAR OU EQUIVALENTE</v>
          </cell>
          <cell r="L739" t="str">
            <v>UN</v>
          </cell>
          <cell r="M739">
            <v>47.74</v>
          </cell>
        </row>
        <row r="740">
          <cell r="A740" t="str">
            <v>10.25.17</v>
          </cell>
          <cell r="B740" t="str">
            <v>SUDECAP</v>
          </cell>
          <cell r="C740" t="str">
            <v>PARA TANQUE 1 1/4" 1606 DARLIFLEX CROMADA/EQUIVALENTE</v>
          </cell>
          <cell r="L740" t="str">
            <v>UN</v>
          </cell>
          <cell r="M740">
            <v>40.090000000000003</v>
          </cell>
        </row>
        <row r="741">
          <cell r="A741" t="str">
            <v>10.25.20</v>
          </cell>
          <cell r="B741" t="str">
            <v>SUDECAP</v>
          </cell>
          <cell r="C741" t="str">
            <v>P/ MICTORIO C/ FECHAM AUTOM. D= 1/2" DOCOL/EQUIVALENTE</v>
          </cell>
          <cell r="L741" t="str">
            <v>UN</v>
          </cell>
          <cell r="M741">
            <v>251.13</v>
          </cell>
        </row>
        <row r="742">
          <cell r="A742" t="str">
            <v>10.25.22</v>
          </cell>
          <cell r="B742" t="str">
            <v>SUDECAP</v>
          </cell>
          <cell r="C742" t="str">
            <v>VAL.DESCARGA E ACAB.BENEFIT DOCOL PNE OU EQUIVALENTE</v>
          </cell>
          <cell r="L742" t="str">
            <v>UN</v>
          </cell>
          <cell r="M742">
            <v>688.68</v>
          </cell>
        </row>
        <row r="743">
          <cell r="A743" t="str">
            <v>10.25.25</v>
          </cell>
          <cell r="B743" t="str">
            <v>SUDECAP</v>
          </cell>
          <cell r="C743" t="str">
            <v>DE DESCARGA 3650     D= 1 1/2" FABRIMAR OU EQUIVALENTE</v>
          </cell>
          <cell r="L743" t="str">
            <v>UN</v>
          </cell>
          <cell r="M743">
            <v>207.61</v>
          </cell>
        </row>
        <row r="744">
          <cell r="A744" t="str">
            <v>10.25.26</v>
          </cell>
          <cell r="B744" t="str">
            <v>SUDECAP</v>
          </cell>
          <cell r="C744" t="str">
            <v>VALV. DESCARGA E ACAB. ANTIVANDALISMO 1 1/2" DOCOL OU EQUIVALENTE</v>
          </cell>
          <cell r="L744" t="str">
            <v>UN</v>
          </cell>
          <cell r="M744">
            <v>458.41</v>
          </cell>
        </row>
        <row r="745">
          <cell r="A745" t="str">
            <v>10.25.51</v>
          </cell>
          <cell r="B745" t="str">
            <v>SUDECAP</v>
          </cell>
          <cell r="C745" t="str">
            <v>DE PVC P/ LAVATORIO S/ UNHO  Nº 11     CIPLA/EQUIVALENTE</v>
          </cell>
          <cell r="L745" t="str">
            <v>UN</v>
          </cell>
          <cell r="M745">
            <v>15.48</v>
          </cell>
        </row>
        <row r="746">
          <cell r="A746" t="str">
            <v>10.25.55</v>
          </cell>
          <cell r="B746" t="str">
            <v>SUDECAP</v>
          </cell>
          <cell r="C746" t="str">
            <v>VALVULA DE RETENÇAO DE PE COM CRIVO D= 3/4"</v>
          </cell>
          <cell r="L746" t="str">
            <v>UN</v>
          </cell>
          <cell r="M746">
            <v>70.5</v>
          </cell>
        </row>
        <row r="747">
          <cell r="A747" t="str">
            <v>10.25.56</v>
          </cell>
          <cell r="B747" t="str">
            <v>SUDECAP</v>
          </cell>
          <cell r="C747" t="str">
            <v>VALVULA DE RETENÇAO DE PE COM CRIVO D= 1"</v>
          </cell>
          <cell r="L747" t="str">
            <v>UN</v>
          </cell>
          <cell r="M747">
            <v>86.08</v>
          </cell>
        </row>
        <row r="748">
          <cell r="A748" t="str">
            <v>10.25.57</v>
          </cell>
          <cell r="B748" t="str">
            <v>SUDECAP</v>
          </cell>
          <cell r="C748" t="str">
            <v>VALVULA DE RETENÇAO DE PE COM CRIVO D= 1 1/2"</v>
          </cell>
          <cell r="L748" t="str">
            <v>UN</v>
          </cell>
          <cell r="M748">
            <v>104.22</v>
          </cell>
        </row>
        <row r="749">
          <cell r="A749" t="str">
            <v>10.25.59</v>
          </cell>
          <cell r="B749" t="str">
            <v>SUDECAP</v>
          </cell>
          <cell r="C749" t="str">
            <v>VALVULA DE RETENÇAO DE PE COM CRIVO D= 2"</v>
          </cell>
          <cell r="L749" t="str">
            <v>UN</v>
          </cell>
          <cell r="M749">
            <v>185.8</v>
          </cell>
        </row>
        <row r="750">
          <cell r="A750" t="str">
            <v>10.25.60</v>
          </cell>
          <cell r="B750" t="str">
            <v>SUDECAP</v>
          </cell>
          <cell r="C750" t="str">
            <v>VALVULA DE RETENÇAO UNIVERSAL D= 3/4"</v>
          </cell>
          <cell r="L750" t="str">
            <v>UN</v>
          </cell>
          <cell r="M750">
            <v>74.02</v>
          </cell>
        </row>
        <row r="751">
          <cell r="A751" t="str">
            <v>10.25.61</v>
          </cell>
          <cell r="B751" t="str">
            <v>SUDECAP</v>
          </cell>
          <cell r="C751" t="str">
            <v>VALVULA DE RETENÇAO UNIVERSAL D= 1"</v>
          </cell>
          <cell r="L751" t="str">
            <v>UN</v>
          </cell>
          <cell r="M751">
            <v>92.52</v>
          </cell>
        </row>
        <row r="752">
          <cell r="A752" t="str">
            <v>10.25.62</v>
          </cell>
          <cell r="B752" t="str">
            <v>SUDECAP</v>
          </cell>
          <cell r="C752" t="str">
            <v>VALVULA DE RETENÇAO UNIVERSAL D= 1 1/2"</v>
          </cell>
          <cell r="L752" t="str">
            <v>UN</v>
          </cell>
          <cell r="M752">
            <v>161.15</v>
          </cell>
        </row>
        <row r="753">
          <cell r="A753" t="str">
            <v>10.25.63</v>
          </cell>
          <cell r="B753" t="str">
            <v>SUDECAP</v>
          </cell>
          <cell r="C753" t="str">
            <v>VALVULA DE RETENÇAO UNIVERSAL D= 2"</v>
          </cell>
          <cell r="L753" t="str">
            <v>UN</v>
          </cell>
          <cell r="M753">
            <v>208.48</v>
          </cell>
        </row>
        <row r="754">
          <cell r="A754" t="str">
            <v>10.26</v>
          </cell>
          <cell r="B754" t="str">
            <v>SUDECAP</v>
          </cell>
          <cell r="C754" t="str">
            <v>GRELHA E RALO METALICO</v>
          </cell>
        </row>
        <row r="755">
          <cell r="A755" t="str">
            <v>10.26.11</v>
          </cell>
          <cell r="B755" t="str">
            <v>SUDECAP</v>
          </cell>
          <cell r="C755" t="str">
            <v>GRELHA/PORTA GRELHA AÇO INOX.FECHO GIRAT.100X100MM</v>
          </cell>
          <cell r="L755" t="str">
            <v>UN</v>
          </cell>
          <cell r="M755">
            <v>15.17</v>
          </cell>
        </row>
        <row r="756">
          <cell r="A756" t="str">
            <v>10.26.12</v>
          </cell>
          <cell r="B756" t="str">
            <v>SUDECAP</v>
          </cell>
          <cell r="C756" t="str">
            <v>GRELHA/PORTA GRELHA AÇO INOX.FECHO GIRAT.150X150MM</v>
          </cell>
          <cell r="L756" t="str">
            <v>UN</v>
          </cell>
          <cell r="M756">
            <v>20.74</v>
          </cell>
        </row>
        <row r="757">
          <cell r="A757" t="str">
            <v>10.26.35</v>
          </cell>
          <cell r="B757" t="str">
            <v>SUDECAP</v>
          </cell>
          <cell r="C757" t="str">
            <v>RALO GRELHA CROMADA 10X10CM CROMADO MOLDENOX /EQUIVALENTE</v>
          </cell>
          <cell r="L757" t="str">
            <v>UN</v>
          </cell>
          <cell r="M757">
            <v>25.28</v>
          </cell>
        </row>
        <row r="758">
          <cell r="A758" t="str">
            <v>10.26.36</v>
          </cell>
          <cell r="B758" t="str">
            <v>SUDECAP</v>
          </cell>
          <cell r="C758" t="str">
            <v>RALO GRELHA CROMADA 15X15CM CROMADO MOLDENOX /EQUIVALENTE</v>
          </cell>
          <cell r="L758" t="str">
            <v>UN</v>
          </cell>
          <cell r="M758">
            <v>33.9</v>
          </cell>
        </row>
        <row r="759">
          <cell r="A759" t="str">
            <v>10.26.37</v>
          </cell>
          <cell r="B759" t="str">
            <v>SUDECAP</v>
          </cell>
          <cell r="C759" t="str">
            <v>TAMPA CEGA EM INOX P/ CAIXA SIFONADA 150X150MM</v>
          </cell>
          <cell r="L759" t="str">
            <v>UN</v>
          </cell>
          <cell r="M759">
            <v>47.41</v>
          </cell>
        </row>
        <row r="760">
          <cell r="A760" t="str">
            <v>10.27</v>
          </cell>
          <cell r="B760" t="str">
            <v>SUDECAP</v>
          </cell>
          <cell r="C760" t="str">
            <v>CHUVEIRO, LIGAÇAO E SIFAO</v>
          </cell>
        </row>
        <row r="761">
          <cell r="A761" t="str">
            <v>10.27.02</v>
          </cell>
          <cell r="B761" t="str">
            <v>SUDECAP</v>
          </cell>
          <cell r="C761" t="str">
            <v>BRAÇO P/CHUVEIRO 1/2" X 0,40 M PERFLEX 1781 CR/EQUIVALENTE</v>
          </cell>
          <cell r="L761" t="str">
            <v>UN</v>
          </cell>
          <cell r="M761">
            <v>31.22</v>
          </cell>
        </row>
        <row r="762">
          <cell r="A762" t="str">
            <v>10.27.03</v>
          </cell>
          <cell r="B762" t="str">
            <v>SUDECAP</v>
          </cell>
          <cell r="C762" t="str">
            <v>BRACO P/ CHUVEIRO PVC 1/2" X 40 CM LORENZETTI/EQUIVALENTE</v>
          </cell>
          <cell r="L762" t="str">
            <v>UN</v>
          </cell>
          <cell r="M762">
            <v>26.03</v>
          </cell>
        </row>
        <row r="763">
          <cell r="A763" t="str">
            <v>10.27.11</v>
          </cell>
          <cell r="B763" t="str">
            <v>SUDECAP</v>
          </cell>
          <cell r="C763" t="str">
            <v>CHUVEIRO ARTICULADO PICCOLO 1991 CROM.FABRIMAR/EQUIVALENTE</v>
          </cell>
          <cell r="L763" t="str">
            <v>UN</v>
          </cell>
          <cell r="M763">
            <v>206.87</v>
          </cell>
        </row>
        <row r="764">
          <cell r="A764" t="str">
            <v>10.27.15</v>
          </cell>
          <cell r="B764" t="str">
            <v>SUDECAP</v>
          </cell>
          <cell r="C764" t="str">
            <v>CHUVEIRO ELETRICO CROMADO  D= 1/2"  LORENZETTI/EQUIVALENTE</v>
          </cell>
          <cell r="L764" t="str">
            <v>UN</v>
          </cell>
          <cell r="M764">
            <v>206.79</v>
          </cell>
        </row>
        <row r="765">
          <cell r="A765" t="str">
            <v>10.27.23</v>
          </cell>
          <cell r="B765" t="str">
            <v>SUDECAP</v>
          </cell>
          <cell r="C765" t="str">
            <v>DUCHINHA ACQUA-JET  C-2195 DL         FABRIMAR/EQUIVALENTE</v>
          </cell>
          <cell r="L765" t="str">
            <v>UN</v>
          </cell>
          <cell r="M765">
            <v>96.79</v>
          </cell>
        </row>
        <row r="766">
          <cell r="A766" t="str">
            <v>10.27.31</v>
          </cell>
          <cell r="B766" t="str">
            <v>SUDECAP</v>
          </cell>
          <cell r="C766" t="str">
            <v>LIGAÇAO FLEXIVEL 1/2"X0,40M 4607-40 MXF FABRIMAR OU EQUIVALENTE</v>
          </cell>
          <cell r="L766" t="str">
            <v>UN</v>
          </cell>
          <cell r="M766">
            <v>51.82</v>
          </cell>
        </row>
        <row r="767">
          <cell r="A767" t="str">
            <v>10.27.47</v>
          </cell>
          <cell r="B767" t="str">
            <v>SUDECAP</v>
          </cell>
          <cell r="C767" t="str">
            <v>TUBO P/ VALVULA DESCARGA Nº 18 C/ADAPT. D= 1 1/2"</v>
          </cell>
          <cell r="L767" t="str">
            <v>UN</v>
          </cell>
          <cell r="M767">
            <v>30.18</v>
          </cell>
        </row>
        <row r="768">
          <cell r="A768" t="str">
            <v>10.27.49</v>
          </cell>
          <cell r="B768" t="str">
            <v>SUDECAP</v>
          </cell>
          <cell r="C768" t="str">
            <v>TUBO LONGO P/CX.DESCARGA SOBREPOR 40 MM X 1,60 METROS</v>
          </cell>
          <cell r="L768" t="str">
            <v>UN</v>
          </cell>
          <cell r="M768">
            <v>32.880000000000003</v>
          </cell>
        </row>
        <row r="769">
          <cell r="A769" t="str">
            <v>10.27.51</v>
          </cell>
          <cell r="B769" t="str">
            <v>SUDECAP</v>
          </cell>
          <cell r="C769" t="str">
            <v>TUBO LIGAÇAO AGUA-VASO METAL CROM. C/ SOBRECANOPLA</v>
          </cell>
          <cell r="L769" t="str">
            <v>UN</v>
          </cell>
          <cell r="M769">
            <v>64.81</v>
          </cell>
        </row>
        <row r="770">
          <cell r="A770" t="str">
            <v>10.27.53</v>
          </cell>
          <cell r="B770" t="str">
            <v>SUDECAP</v>
          </cell>
          <cell r="C770" t="str">
            <v>TUBO LIGAÇAO AGUA-VASO PVC CROMADO C/ SOBRECANOPLA</v>
          </cell>
          <cell r="L770" t="str">
            <v>UN</v>
          </cell>
          <cell r="M770">
            <v>38.020000000000003</v>
          </cell>
        </row>
        <row r="771">
          <cell r="A771" t="str">
            <v>10.27.55</v>
          </cell>
          <cell r="B771" t="str">
            <v>SUDECAP</v>
          </cell>
          <cell r="C771" t="str">
            <v>BOLSA DE BORRACHA 340  D= 1 1/2"</v>
          </cell>
          <cell r="L771" t="str">
            <v>UN</v>
          </cell>
          <cell r="M771">
            <v>9.9499999999999993</v>
          </cell>
        </row>
        <row r="772">
          <cell r="A772" t="str">
            <v>10.27.61</v>
          </cell>
          <cell r="B772" t="str">
            <v>SUDECAP</v>
          </cell>
          <cell r="C772" t="str">
            <v>SIFAO LAVATORIO COPO REGULAVEL 1"X 1 1/2"SIGMA/EQUIVALENTE</v>
          </cell>
          <cell r="L772" t="str">
            <v>UN</v>
          </cell>
          <cell r="M772">
            <v>166.79</v>
          </cell>
        </row>
        <row r="773">
          <cell r="A773" t="str">
            <v>10.27.63</v>
          </cell>
          <cell r="B773" t="str">
            <v>SUDECAP</v>
          </cell>
          <cell r="C773" t="str">
            <v>SIFAO PIA COPO REGULAVEL 1 1/2" X 1 1/2" SIGMA/EQUIVALENTE</v>
          </cell>
          <cell r="L773" t="str">
            <v>UN</v>
          </cell>
          <cell r="M773">
            <v>191.79</v>
          </cell>
        </row>
        <row r="774">
          <cell r="A774" t="str">
            <v>10.29</v>
          </cell>
          <cell r="B774" t="str">
            <v>SUDECAP</v>
          </cell>
          <cell r="C774" t="str">
            <v>LIGACAO DE AGUA</v>
          </cell>
        </row>
        <row r="775">
          <cell r="A775" t="str">
            <v>10.29.01</v>
          </cell>
          <cell r="B775" t="str">
            <v>SUDECAP</v>
          </cell>
          <cell r="C775" t="str">
            <v>KIT CAVALETE METAL COM REGISTRO 1/2" COPASA</v>
          </cell>
          <cell r="L775" t="str">
            <v>UN</v>
          </cell>
          <cell r="M775">
            <v>162.49</v>
          </cell>
        </row>
        <row r="776">
          <cell r="A776" t="str">
            <v>10.29.02</v>
          </cell>
          <cell r="B776" t="str">
            <v>SUDECAP</v>
          </cell>
          <cell r="C776" t="str">
            <v>KIT CAVALETE METAL COM REGISTRO 3/4" COPASA</v>
          </cell>
          <cell r="L776" t="str">
            <v>UN</v>
          </cell>
          <cell r="M776">
            <v>306.31</v>
          </cell>
        </row>
        <row r="777">
          <cell r="A777" t="str">
            <v>10.29.03</v>
          </cell>
          <cell r="B777" t="str">
            <v>SUDECAP</v>
          </cell>
          <cell r="C777" t="str">
            <v>KIT CAVALETE METAL COM REGISTRO   1" COPASA</v>
          </cell>
          <cell r="L777" t="str">
            <v>UN</v>
          </cell>
          <cell r="M777">
            <v>518.38</v>
          </cell>
        </row>
        <row r="778">
          <cell r="A778" t="str">
            <v>10.30</v>
          </cell>
          <cell r="B778" t="str">
            <v>SUDECAP</v>
          </cell>
          <cell r="C778" t="str">
            <v>ACESSORIO DE FIXAÇAO</v>
          </cell>
        </row>
        <row r="779">
          <cell r="A779" t="str">
            <v>10.30.01</v>
          </cell>
          <cell r="B779" t="str">
            <v>SUDECAP</v>
          </cell>
          <cell r="C779" t="str">
            <v>PARAFUSO CASTELO COM BUCHA N.8 E ARRUELA</v>
          </cell>
          <cell r="L779" t="str">
            <v>UN</v>
          </cell>
          <cell r="M779">
            <v>7.01</v>
          </cell>
        </row>
        <row r="780">
          <cell r="A780" t="str">
            <v>10.35</v>
          </cell>
          <cell r="B780" t="str">
            <v>SUDECAP</v>
          </cell>
          <cell r="C780" t="str">
            <v>CAIXA E RALO</v>
          </cell>
        </row>
        <row r="781">
          <cell r="A781" t="str">
            <v>10.35.01</v>
          </cell>
          <cell r="B781" t="str">
            <v>SUDECAP</v>
          </cell>
          <cell r="C781" t="str">
            <v>CX. ALVENARIA 30X30X50CM C/TAMPA FERRO P/REGISTRO (C X L X H)</v>
          </cell>
          <cell r="L781" t="str">
            <v>UN</v>
          </cell>
          <cell r="M781">
            <v>317.7</v>
          </cell>
        </row>
        <row r="782">
          <cell r="A782" t="str">
            <v>10.35.03</v>
          </cell>
          <cell r="B782" t="str">
            <v>SUDECAP</v>
          </cell>
          <cell r="C782" t="str">
            <v>CX. ALVENARIA 50X50X50 CM PARA HIDROMETRO C/ TAMPA (C X L X H)</v>
          </cell>
          <cell r="L782" t="str">
            <v>UN</v>
          </cell>
          <cell r="M782">
            <v>386.64</v>
          </cell>
        </row>
        <row r="783">
          <cell r="A783" t="str">
            <v>10.35.11</v>
          </cell>
          <cell r="B783" t="str">
            <v>SUDECAP</v>
          </cell>
          <cell r="C783" t="str">
            <v>CX. SIFONADA PVC C/GRELHA QUADR/RED. 150X150X50 MM (DIAM. X H X DIAM. SAÍDA)</v>
          </cell>
          <cell r="L783" t="str">
            <v>UN</v>
          </cell>
          <cell r="M783">
            <v>42.1</v>
          </cell>
        </row>
        <row r="784">
          <cell r="A784" t="str">
            <v>10.35.13</v>
          </cell>
          <cell r="B784" t="str">
            <v>SUDECAP</v>
          </cell>
          <cell r="C784" t="str">
            <v>CX. SIFONADA PVC C/GRELHA QUADR/RED. 150X185X75 MM (DIAM. X H X DIAM. SAÍDA)</v>
          </cell>
          <cell r="L784" t="str">
            <v>UN</v>
          </cell>
          <cell r="M784">
            <v>55.98</v>
          </cell>
        </row>
        <row r="785">
          <cell r="A785" t="str">
            <v>10.35.15</v>
          </cell>
          <cell r="B785" t="str">
            <v>SUDECAP</v>
          </cell>
          <cell r="C785" t="str">
            <v>CX. SIFONADA PVC C/GRELHA REDONDA 100X100X50 MM (DIAM. X H X DIAM. SAÍDA)</v>
          </cell>
          <cell r="L785" t="str">
            <v>UN</v>
          </cell>
          <cell r="M785">
            <v>37.9</v>
          </cell>
        </row>
        <row r="786">
          <cell r="A786" t="str">
            <v>10.35.20</v>
          </cell>
          <cell r="B786" t="str">
            <v>SUDECAP</v>
          </cell>
          <cell r="C786" t="str">
            <v>CX. SIFONADA PVC C/ TAMPA CEGA 250X172X50 MM (DIAM. X H X DIAM. SAÍDA)</v>
          </cell>
          <cell r="L786" t="str">
            <v>UN</v>
          </cell>
          <cell r="M786">
            <v>85.31</v>
          </cell>
        </row>
        <row r="787">
          <cell r="A787" t="str">
            <v>10.35.21</v>
          </cell>
          <cell r="B787" t="str">
            <v>SUDECAP</v>
          </cell>
          <cell r="C787" t="str">
            <v>CX. SIFONADA PVC C/ TAMPA CEGA 250X230X75 MM (DIAM. X H X DIAM. SAÍDA)</v>
          </cell>
          <cell r="L787" t="str">
            <v>UN</v>
          </cell>
          <cell r="M787">
            <v>104.68</v>
          </cell>
        </row>
        <row r="788">
          <cell r="A788" t="str">
            <v>10.35.22</v>
          </cell>
          <cell r="B788" t="str">
            <v>SUDECAP</v>
          </cell>
          <cell r="C788" t="str">
            <v>CAIXA SIFONADA PVC 100X150X50MM (DIAM. X H X DIAM. SAÍDA)</v>
          </cell>
          <cell r="L788" t="str">
            <v>UN</v>
          </cell>
          <cell r="M788">
            <v>41.41</v>
          </cell>
        </row>
        <row r="789">
          <cell r="A789" t="str">
            <v>10.35.31</v>
          </cell>
          <cell r="B789" t="str">
            <v>SUDECAP</v>
          </cell>
          <cell r="C789" t="str">
            <v>RALO PVC C/SAIDA ARTICULADA C/GRELHA E PORTA GRELHA BRANCA 100X40 MM</v>
          </cell>
          <cell r="L789" t="str">
            <v>UN</v>
          </cell>
          <cell r="M789">
            <v>26.88</v>
          </cell>
        </row>
        <row r="790">
          <cell r="A790" t="str">
            <v>10.35.33</v>
          </cell>
          <cell r="B790" t="str">
            <v>SUDECAP</v>
          </cell>
          <cell r="C790" t="str">
            <v>RALO SECO PVC SAIDA SOLDAVEL             100X40 MM</v>
          </cell>
          <cell r="L790" t="str">
            <v>UN</v>
          </cell>
          <cell r="M790">
            <v>32.090000000000003</v>
          </cell>
        </row>
        <row r="791">
          <cell r="A791" t="str">
            <v>10.35.50</v>
          </cell>
          <cell r="B791" t="str">
            <v>SUDECAP</v>
          </cell>
          <cell r="C791" t="str">
            <v>CAIXA D'AGUA POLIETILENO COM TAMPA 310 L</v>
          </cell>
          <cell r="L791" t="str">
            <v>UN</v>
          </cell>
          <cell r="M791">
            <v>270.56</v>
          </cell>
        </row>
        <row r="792">
          <cell r="A792" t="str">
            <v>10.35.51</v>
          </cell>
          <cell r="B792" t="str">
            <v>SUDECAP</v>
          </cell>
          <cell r="C792" t="str">
            <v>CAIXA D'AGUA POLIETILENO COM TAMPA 500 L</v>
          </cell>
          <cell r="L792" t="str">
            <v>UN</v>
          </cell>
          <cell r="M792">
            <v>289.56</v>
          </cell>
        </row>
        <row r="793">
          <cell r="A793" t="str">
            <v>10.35.52</v>
          </cell>
          <cell r="B793" t="str">
            <v>SUDECAP</v>
          </cell>
          <cell r="C793" t="str">
            <v>CAIXA D'AGUA POLIETILENO COM TAMPA 1000 L</v>
          </cell>
          <cell r="L793" t="str">
            <v>UN</v>
          </cell>
          <cell r="M793">
            <v>428.55</v>
          </cell>
        </row>
        <row r="794">
          <cell r="A794" t="str">
            <v>10.35.69</v>
          </cell>
          <cell r="B794" t="str">
            <v>SUDECAP</v>
          </cell>
          <cell r="C794" t="str">
            <v>CX.DE GORDURA PRE-FABRICADA SIMPLES  D=400MMX635MM</v>
          </cell>
          <cell r="L794" t="str">
            <v>UN</v>
          </cell>
          <cell r="M794">
            <v>290.62</v>
          </cell>
        </row>
        <row r="795">
          <cell r="A795" t="str">
            <v>10.35.70</v>
          </cell>
          <cell r="B795" t="str">
            <v>SUDECAP</v>
          </cell>
          <cell r="C795" t="str">
            <v>CX.DE GORDURA PRE-FABRICADA DUPLA    D=600MMX800MM</v>
          </cell>
          <cell r="L795" t="str">
            <v>UN</v>
          </cell>
          <cell r="M795">
            <v>564.66</v>
          </cell>
        </row>
        <row r="796">
          <cell r="A796" t="str">
            <v>10.35.71</v>
          </cell>
          <cell r="B796" t="str">
            <v>SUDECAP</v>
          </cell>
          <cell r="C796" t="str">
            <v>CX. D'AGUA EM FIBRA DE VIDRO COM TAMPA 8000L</v>
          </cell>
          <cell r="L796" t="str">
            <v>UN</v>
          </cell>
          <cell r="M796">
            <v>3450.52</v>
          </cell>
        </row>
        <row r="797">
          <cell r="A797" t="str">
            <v>10.35.72</v>
          </cell>
          <cell r="B797" t="str">
            <v>SUDECAP</v>
          </cell>
          <cell r="C797" t="str">
            <v>RALO HEMISFERICO TIPO ABACAXI D=  50MM</v>
          </cell>
          <cell r="L797" t="str">
            <v>UN</v>
          </cell>
          <cell r="M797">
            <v>13.27</v>
          </cell>
        </row>
        <row r="798">
          <cell r="A798" t="str">
            <v>10.35.73</v>
          </cell>
          <cell r="B798" t="str">
            <v>SUDECAP</v>
          </cell>
          <cell r="C798" t="str">
            <v>RALO HEMISFERICO TIPO ABACAXI D=  75MM</v>
          </cell>
          <cell r="L798" t="str">
            <v>UN</v>
          </cell>
          <cell r="M798">
            <v>14.01</v>
          </cell>
        </row>
        <row r="799">
          <cell r="A799" t="str">
            <v>10.35.74</v>
          </cell>
          <cell r="B799" t="str">
            <v>SUDECAP</v>
          </cell>
          <cell r="C799" t="str">
            <v>RALO HEMISFERICO TIPO ABACAXI D= 100MM</v>
          </cell>
          <cell r="L799" t="str">
            <v>UN</v>
          </cell>
          <cell r="M799">
            <v>17.36</v>
          </cell>
        </row>
        <row r="800">
          <cell r="A800" t="str">
            <v>10.40</v>
          </cell>
          <cell r="B800" t="str">
            <v>SUDECAP</v>
          </cell>
          <cell r="C800" t="str">
            <v>LAVATORIO</v>
          </cell>
        </row>
        <row r="801">
          <cell r="A801" t="str">
            <v>10.40.01</v>
          </cell>
          <cell r="B801" t="str">
            <v>SUDECAP</v>
          </cell>
          <cell r="C801" t="str">
            <v>CUBA DE EMBUTIR OVAL (49 X 32,5 CM),CELITE/EQUIVALENTE</v>
          </cell>
          <cell r="L801" t="str">
            <v>UN</v>
          </cell>
          <cell r="M801">
            <v>163.55000000000001</v>
          </cell>
        </row>
        <row r="802">
          <cell r="A802" t="str">
            <v>10.40.02</v>
          </cell>
          <cell r="B802" t="str">
            <v>SUDECAP</v>
          </cell>
          <cell r="C802" t="str">
            <v>CUBA EMBUTIR OVAL (49X32,5CM) CELITE/EQUIVALENTE. COMPLETO</v>
          </cell>
          <cell r="L802" t="str">
            <v>UN</v>
          </cell>
          <cell r="M802">
            <v>429.89</v>
          </cell>
        </row>
        <row r="803">
          <cell r="A803" t="str">
            <v>10.40.04</v>
          </cell>
          <cell r="B803" t="str">
            <v>SUDECAP</v>
          </cell>
          <cell r="C803" t="str">
            <v>LAVATORIO SUSPENSO (41 X 29,5 CM)AZALEA CELITE/EQUIVALENTE</v>
          </cell>
          <cell r="L803" t="str">
            <v>UN</v>
          </cell>
          <cell r="M803">
            <v>224.55</v>
          </cell>
        </row>
        <row r="804">
          <cell r="A804" t="str">
            <v>10.40.05</v>
          </cell>
          <cell r="B804" t="str">
            <v>SUDECAP</v>
          </cell>
          <cell r="C804" t="str">
            <v>LAV.SUSP.(41X29,5CM)AZALEA CELITE/EQUIVALENTE COMPLETO</v>
          </cell>
          <cell r="L804" t="str">
            <v>UN</v>
          </cell>
          <cell r="M804">
            <v>472.68</v>
          </cell>
        </row>
        <row r="805">
          <cell r="A805" t="str">
            <v>10.40.06</v>
          </cell>
          <cell r="B805" t="str">
            <v>SUDECAP</v>
          </cell>
          <cell r="C805" t="str">
            <v>LAV.SUSPENSO (46,5X34 CM)GUARAPARI, LOGASA/EQUIVALENTE</v>
          </cell>
          <cell r="L805" t="str">
            <v>UN</v>
          </cell>
          <cell r="M805">
            <v>141.46</v>
          </cell>
        </row>
        <row r="806">
          <cell r="A806" t="str">
            <v>10.40.07</v>
          </cell>
          <cell r="B806" t="str">
            <v>SUDECAP</v>
          </cell>
          <cell r="C806" t="str">
            <v>LAV.SUSP.(46,5X34CM) GUARAPARI LOGASA/EQUIVALENTE COMPLETO</v>
          </cell>
          <cell r="L806" t="str">
            <v>UN</v>
          </cell>
          <cell r="M806">
            <v>389.59</v>
          </cell>
        </row>
        <row r="807">
          <cell r="A807" t="str">
            <v>10.40.08</v>
          </cell>
          <cell r="B807" t="str">
            <v>SUDECAP</v>
          </cell>
          <cell r="C807" t="str">
            <v>LAVATORIO DE PAREDE CELITE 02007 LINHA SAVEIRO OU EQUIVALENTE</v>
          </cell>
          <cell r="L807" t="str">
            <v>UN</v>
          </cell>
          <cell r="M807">
            <v>180.76</v>
          </cell>
        </row>
        <row r="808">
          <cell r="A808" t="str">
            <v>10.40.09</v>
          </cell>
          <cell r="B808" t="str">
            <v>SUDECAP</v>
          </cell>
          <cell r="C808" t="str">
            <v>CUBA DE SOBREPOR OVAL (52X44,5 CM) CELITE /EQUIVALENTE</v>
          </cell>
          <cell r="L808" t="str">
            <v>UN</v>
          </cell>
          <cell r="M808">
            <v>297.45999999999998</v>
          </cell>
        </row>
        <row r="809">
          <cell r="A809" t="str">
            <v>10.40.10</v>
          </cell>
          <cell r="B809" t="str">
            <v>SUDECAP</v>
          </cell>
          <cell r="C809" t="str">
            <v>CUBA SOBREPOR OVAL(52X44,5 CM) CELITE/EQUIVALENTE COMPLETO</v>
          </cell>
          <cell r="L809" t="str">
            <v>UN</v>
          </cell>
          <cell r="M809">
            <v>543.04999999999995</v>
          </cell>
        </row>
        <row r="810">
          <cell r="A810" t="str">
            <v>10.40.11</v>
          </cell>
          <cell r="B810" t="str">
            <v>SUDECAP</v>
          </cell>
          <cell r="C810" t="str">
            <v>LAVAT.CANTO COR BRANCA L76 MASTER DECA/EQUIVALENTE.COMPLET</v>
          </cell>
          <cell r="L810" t="str">
            <v>CJ</v>
          </cell>
          <cell r="M810">
            <v>2029.31</v>
          </cell>
        </row>
        <row r="811">
          <cell r="A811" t="str">
            <v>10.40.12</v>
          </cell>
          <cell r="B811" t="str">
            <v>SUDECAP</v>
          </cell>
          <cell r="C811" t="str">
            <v>LAVAT.C/COLUNA SUSPENSA LINHA FIT-CELITE/EQUIVALENTE.COMPL</v>
          </cell>
          <cell r="L811" t="str">
            <v>CJ</v>
          </cell>
          <cell r="M811">
            <v>881.93</v>
          </cell>
        </row>
        <row r="812">
          <cell r="A812" t="str">
            <v>10.40.26</v>
          </cell>
          <cell r="B812" t="str">
            <v>SUDECAP</v>
          </cell>
          <cell r="C812" t="str">
            <v>LAVAT. C/COLUNA SUSPENSA VOGUE PLUS L51-CS117 DECA OU EQUIVALENTE</v>
          </cell>
          <cell r="L812" t="str">
            <v>UN</v>
          </cell>
          <cell r="M812">
            <v>777.26</v>
          </cell>
        </row>
        <row r="813">
          <cell r="A813" t="str">
            <v>10.40.27</v>
          </cell>
          <cell r="B813" t="str">
            <v>SUDECAP</v>
          </cell>
          <cell r="C813" t="str">
            <v>LAVATORIO PEQUENO BRANCO GELO L915 RAVENA/EQUIVALENTE</v>
          </cell>
          <cell r="L813" t="str">
            <v>UN</v>
          </cell>
          <cell r="M813">
            <v>163.46</v>
          </cell>
        </row>
        <row r="814">
          <cell r="A814" t="str">
            <v>10.40.54</v>
          </cell>
          <cell r="B814" t="str">
            <v>SUDECAP</v>
          </cell>
          <cell r="C814" t="str">
            <v>LAVAT. CANTO LINHA IZY BRANCO REF.101 DECA/EQUIVALENTE</v>
          </cell>
          <cell r="L814" t="str">
            <v>UN</v>
          </cell>
          <cell r="M814">
            <v>255.55</v>
          </cell>
        </row>
        <row r="815">
          <cell r="A815" t="str">
            <v>10.41</v>
          </cell>
          <cell r="B815" t="str">
            <v>SUDECAP</v>
          </cell>
          <cell r="C815" t="str">
            <v>VASO SANITARIO</v>
          </cell>
        </row>
        <row r="816">
          <cell r="A816" t="str">
            <v>10.41.01</v>
          </cell>
          <cell r="B816" t="str">
            <v>SUDECAP</v>
          </cell>
          <cell r="C816" t="str">
            <v>CONVENCIONAL BRANCA,AZALEA CELITE/EQUIVALENTE</v>
          </cell>
          <cell r="L816" t="str">
            <v>UN</v>
          </cell>
          <cell r="M816">
            <v>307.64</v>
          </cell>
        </row>
        <row r="817">
          <cell r="A817" t="str">
            <v>10.41.02</v>
          </cell>
          <cell r="B817" t="str">
            <v>SUDECAP</v>
          </cell>
          <cell r="C817" t="str">
            <v>CONVENCIONAL BRANCA,AZALEA CELITE/EQUIVALENTE COMPLETO</v>
          </cell>
          <cell r="L817" t="str">
            <v>UN</v>
          </cell>
          <cell r="M817">
            <v>628.21</v>
          </cell>
        </row>
        <row r="818">
          <cell r="A818" t="str">
            <v>10.41.03</v>
          </cell>
          <cell r="B818" t="str">
            <v>SUDECAP</v>
          </cell>
          <cell r="C818" t="str">
            <v>CONJUNTO ACOPLADO BRANCA, AZALEA CELITE / EQUIVALENTE</v>
          </cell>
          <cell r="L818" t="str">
            <v>UN</v>
          </cell>
          <cell r="M818">
            <v>380.46</v>
          </cell>
        </row>
        <row r="819">
          <cell r="A819" t="str">
            <v>10.41.04</v>
          </cell>
          <cell r="B819" t="str">
            <v>SUDECAP</v>
          </cell>
          <cell r="C819" t="str">
            <v>CONJ.ACOPLADO BRANCA, AZALEA CELITE/EQUIVALENTE COMPLETO</v>
          </cell>
          <cell r="L819" t="str">
            <v>UN</v>
          </cell>
          <cell r="M819">
            <v>432.28</v>
          </cell>
        </row>
        <row r="820">
          <cell r="A820" t="str">
            <v>10.41.05</v>
          </cell>
          <cell r="B820" t="str">
            <v>SUDECAP</v>
          </cell>
          <cell r="C820" t="str">
            <v>INFANTIL BRANCA, CELITE / EQUIVALENTE</v>
          </cell>
          <cell r="L820" t="str">
            <v>UN</v>
          </cell>
          <cell r="M820">
            <v>316.88</v>
          </cell>
        </row>
        <row r="821">
          <cell r="A821" t="str">
            <v>10.41.06</v>
          </cell>
          <cell r="B821" t="str">
            <v>SUDECAP</v>
          </cell>
          <cell r="C821" t="str">
            <v>INFANTIL BRANCA, CELITE / EQUIVALENTE COMPLETO</v>
          </cell>
          <cell r="L821" t="str">
            <v>UN</v>
          </cell>
          <cell r="M821">
            <v>637.45000000000005</v>
          </cell>
        </row>
        <row r="822">
          <cell r="A822" t="str">
            <v>10.41.07</v>
          </cell>
          <cell r="B822" t="str">
            <v>SUDECAP</v>
          </cell>
          <cell r="C822" t="str">
            <v>VASO SANITARIO ESP. DECA P510 S/ABERTURA E ASSENTO OU EQUIVALENTE</v>
          </cell>
          <cell r="L822" t="str">
            <v>UN</v>
          </cell>
          <cell r="M822">
            <v>601.76</v>
          </cell>
        </row>
        <row r="823">
          <cell r="A823" t="str">
            <v>10.41.09</v>
          </cell>
          <cell r="B823" t="str">
            <v>SUDECAP</v>
          </cell>
          <cell r="C823" t="str">
            <v>ASSENTO SANITARIO TONDO VOGUE PLUS OU EQUIVALENTE</v>
          </cell>
          <cell r="L823" t="str">
            <v>UN</v>
          </cell>
          <cell r="M823">
            <v>123.79</v>
          </cell>
        </row>
        <row r="824">
          <cell r="A824" t="str">
            <v>10.41.11</v>
          </cell>
          <cell r="B824" t="str">
            <v>SUDECAP</v>
          </cell>
          <cell r="C824" t="str">
            <v>CAIXA DE DESCARGA EXTERNA ALTA 6 A 9 LITROS</v>
          </cell>
          <cell r="L824" t="str">
            <v>UN</v>
          </cell>
          <cell r="M824">
            <v>75.86</v>
          </cell>
        </row>
        <row r="825">
          <cell r="A825" t="str">
            <v>10.43</v>
          </cell>
          <cell r="B825" t="str">
            <v>SUDECAP</v>
          </cell>
          <cell r="C825" t="str">
            <v>MICTORIO</v>
          </cell>
        </row>
        <row r="826">
          <cell r="A826" t="str">
            <v>10.43.01</v>
          </cell>
          <cell r="B826" t="str">
            <v>SUDECAP</v>
          </cell>
          <cell r="C826" t="str">
            <v>SIFONADO-LOUÇA BRANCA CELITE / EQUIVALENTE</v>
          </cell>
          <cell r="L826" t="str">
            <v>UN</v>
          </cell>
          <cell r="M826">
            <v>446.55</v>
          </cell>
        </row>
        <row r="827">
          <cell r="A827" t="str">
            <v>10.43.02</v>
          </cell>
          <cell r="B827" t="str">
            <v>SUDECAP</v>
          </cell>
          <cell r="C827" t="str">
            <v>SIFONADO-LOUÇA BRANCA CELITE / EQUIVALENTE COMPLETO</v>
          </cell>
          <cell r="L827" t="str">
            <v>UN</v>
          </cell>
          <cell r="M827">
            <v>752.03</v>
          </cell>
        </row>
        <row r="828">
          <cell r="A828" t="str">
            <v>10.43.03</v>
          </cell>
          <cell r="B828" t="str">
            <v>SUDECAP</v>
          </cell>
          <cell r="C828" t="str">
            <v>AÇO INOX CHAPA 22, DESENVOLVIMENTO= 1,0 M</v>
          </cell>
          <cell r="L828" t="str">
            <v>M</v>
          </cell>
          <cell r="M828">
            <v>801.73</v>
          </cell>
        </row>
        <row r="829">
          <cell r="A829" t="str">
            <v>10.43.05</v>
          </cell>
          <cell r="B829" t="str">
            <v>SUDECAP</v>
          </cell>
          <cell r="C829" t="str">
            <v>AÇO INOX CHAPA 22, DESENVOLVIMENTO= 1,4 M</v>
          </cell>
          <cell r="L829" t="str">
            <v>UN</v>
          </cell>
          <cell r="M829">
            <v>1240.57</v>
          </cell>
        </row>
        <row r="830">
          <cell r="A830" t="str">
            <v>10.45</v>
          </cell>
          <cell r="B830" t="str">
            <v>SUDECAP</v>
          </cell>
          <cell r="C830" t="str">
            <v>PIA E CUBA</v>
          </cell>
        </row>
        <row r="831">
          <cell r="A831" t="str">
            <v>10.45.03</v>
          </cell>
          <cell r="B831" t="str">
            <v>SUDECAP</v>
          </cell>
          <cell r="C831" t="str">
            <v>CUBA EM AÇO INOX Nº1 (46X30X15CM)C/VALVULA E SIFAO</v>
          </cell>
          <cell r="L831" t="str">
            <v>UN</v>
          </cell>
          <cell r="M831">
            <v>367.67</v>
          </cell>
        </row>
        <row r="832">
          <cell r="A832" t="str">
            <v>10.45.04</v>
          </cell>
          <cell r="B832" t="str">
            <v>SUDECAP</v>
          </cell>
          <cell r="C832" t="str">
            <v>CUBA EM AÇO INOX Nº2 (56X33X15CM)C/VALVULA E SIFAO</v>
          </cell>
          <cell r="L832" t="str">
            <v>UN</v>
          </cell>
          <cell r="M832">
            <v>416.83</v>
          </cell>
        </row>
        <row r="833">
          <cell r="A833" t="str">
            <v>10.46</v>
          </cell>
          <cell r="B833" t="str">
            <v>SUDECAP</v>
          </cell>
          <cell r="C833" t="str">
            <v>TANQUE</v>
          </cell>
        </row>
        <row r="834">
          <cell r="A834" t="str">
            <v>10.46.03</v>
          </cell>
          <cell r="B834" t="str">
            <v>SUDECAP</v>
          </cell>
          <cell r="C834" t="str">
            <v>LOUÇA BRANCA (22LTS) C/COLUNA CELITE / EQUIVALENTE</v>
          </cell>
          <cell r="L834" t="str">
            <v>UN</v>
          </cell>
          <cell r="M834">
            <v>573.44000000000005</v>
          </cell>
        </row>
        <row r="835">
          <cell r="A835" t="str">
            <v>10.46.04</v>
          </cell>
          <cell r="B835" t="str">
            <v>SUDECAP</v>
          </cell>
          <cell r="C835" t="str">
            <v>LOUÇA BRANCA (22LTS) C/COLUNA CELITE/EQUIVALENTE COMPLETO</v>
          </cell>
          <cell r="L835" t="str">
            <v>UN</v>
          </cell>
          <cell r="M835">
            <v>805.32</v>
          </cell>
        </row>
        <row r="836">
          <cell r="A836" t="str">
            <v>10.46.05</v>
          </cell>
          <cell r="B836" t="str">
            <v>SUDECAP</v>
          </cell>
          <cell r="C836" t="str">
            <v>DE AÇO INOX COM 1 BOJO  63 X 51 CM</v>
          </cell>
          <cell r="L836" t="str">
            <v>UN</v>
          </cell>
          <cell r="M836">
            <v>637.46</v>
          </cell>
        </row>
        <row r="837">
          <cell r="A837" t="str">
            <v>10.46.10</v>
          </cell>
          <cell r="B837" t="str">
            <v>SUDECAP</v>
          </cell>
          <cell r="C837" t="str">
            <v>EM ALVENARIA, REVESTIDA AZULEJO BRANCO CONF. PROJ.</v>
          </cell>
          <cell r="L837" t="str">
            <v>UN</v>
          </cell>
          <cell r="M837">
            <v>1189.94</v>
          </cell>
        </row>
        <row r="838">
          <cell r="A838" t="str">
            <v>10.47</v>
          </cell>
          <cell r="B838" t="str">
            <v>SUDECAP</v>
          </cell>
          <cell r="C838" t="str">
            <v>BEBEDOURO E FILTRO</v>
          </cell>
        </row>
        <row r="839">
          <cell r="A839" t="str">
            <v>10.47.03</v>
          </cell>
          <cell r="B839" t="str">
            <v>SUDECAP</v>
          </cell>
          <cell r="C839" t="str">
            <v>BEBEDOURO UNITARIO INOX P/ 80 PESSOAS H=1,0 METRO</v>
          </cell>
          <cell r="L839" t="str">
            <v>UN</v>
          </cell>
          <cell r="M839">
            <v>1939.67</v>
          </cell>
        </row>
        <row r="840">
          <cell r="A840" t="str">
            <v>10.47.07</v>
          </cell>
          <cell r="B840" t="str">
            <v>SUDECAP</v>
          </cell>
          <cell r="C840" t="str">
            <v>BEBEDOURO INDUSTRIAL 50L</v>
          </cell>
          <cell r="L840" t="str">
            <v>UN</v>
          </cell>
          <cell r="M840">
            <v>2589.67</v>
          </cell>
        </row>
        <row r="841">
          <cell r="A841" t="str">
            <v>10.47.08</v>
          </cell>
          <cell r="B841" t="str">
            <v>SUDECAP</v>
          </cell>
          <cell r="C841" t="str">
            <v>BEBEDOURO CONJUGADO INOX H= 1,00M/1,12M ATENDE 40P</v>
          </cell>
          <cell r="L841" t="str">
            <v>UN</v>
          </cell>
          <cell r="M841">
            <v>1120.67</v>
          </cell>
        </row>
        <row r="842">
          <cell r="A842" t="str">
            <v>10.47.09</v>
          </cell>
          <cell r="B842" t="str">
            <v>SUDECAP</v>
          </cell>
          <cell r="C842" t="str">
            <v>BEBEDOURO EMPRESARIAL BDF300 IBBL/EQUIVALENTE -300 PESSOAS</v>
          </cell>
          <cell r="L842" t="str">
            <v>UN</v>
          </cell>
          <cell r="M842">
            <v>2850.67</v>
          </cell>
        </row>
        <row r="843">
          <cell r="A843" t="str">
            <v>10.47.11</v>
          </cell>
          <cell r="B843" t="str">
            <v>SUDECAP</v>
          </cell>
          <cell r="C843" t="str">
            <v>FILTRO AP-200 CURTO AQUALAR OU SIMILAR</v>
          </cell>
          <cell r="L843" t="str">
            <v>UN</v>
          </cell>
          <cell r="M843">
            <v>187.06</v>
          </cell>
        </row>
        <row r="844">
          <cell r="A844" t="str">
            <v>10.48</v>
          </cell>
          <cell r="B844" t="str">
            <v>SUDECAP</v>
          </cell>
          <cell r="C844" t="str">
            <v>COMPLEMENTO</v>
          </cell>
        </row>
        <row r="845">
          <cell r="A845" t="str">
            <v>10.48.01</v>
          </cell>
          <cell r="B845" t="str">
            <v>SUDECAP</v>
          </cell>
          <cell r="C845" t="str">
            <v>PAPELEIRA LOUÇA BRANCA 602 CELITE/EQUIVALENTE</v>
          </cell>
          <cell r="L845" t="str">
            <v>UN</v>
          </cell>
          <cell r="M845">
            <v>68.069999999999993</v>
          </cell>
        </row>
        <row r="846">
          <cell r="A846" t="str">
            <v>10.48.02</v>
          </cell>
          <cell r="B846" t="str">
            <v>SUDECAP</v>
          </cell>
          <cell r="C846" t="str">
            <v>PORTA TOALHA DE PAPEL CROMADO NOVOMOY OU EQUIVALENTE</v>
          </cell>
          <cell r="L846" t="str">
            <v>UN</v>
          </cell>
          <cell r="M846">
            <v>141.51</v>
          </cell>
        </row>
        <row r="847">
          <cell r="A847" t="str">
            <v>10.48.03</v>
          </cell>
          <cell r="B847" t="str">
            <v>SUDECAP</v>
          </cell>
          <cell r="C847" t="str">
            <v>PAPELEIRA EM GANCHO CROMADO</v>
          </cell>
          <cell r="L847" t="str">
            <v>UN</v>
          </cell>
          <cell r="M847">
            <v>52.37</v>
          </cell>
        </row>
        <row r="848">
          <cell r="A848" t="str">
            <v>10.48.05</v>
          </cell>
          <cell r="B848" t="str">
            <v>SUDECAP</v>
          </cell>
          <cell r="C848" t="str">
            <v>SABONETEIRA LOUÇA BRANCA REF.604 CELITE/EQUIVALENTE</v>
          </cell>
          <cell r="L848" t="str">
            <v>UN</v>
          </cell>
          <cell r="M848">
            <v>68.3</v>
          </cell>
        </row>
        <row r="849">
          <cell r="A849" t="str">
            <v>10.48.07</v>
          </cell>
          <cell r="B849" t="str">
            <v>SUDECAP</v>
          </cell>
          <cell r="C849" t="str">
            <v>MEIA-SABONETEIRA LOUÇA BRANCA REF.608 CELITE/EQUIVALENTE</v>
          </cell>
          <cell r="L849" t="str">
            <v>UN</v>
          </cell>
          <cell r="M849">
            <v>80.069999999999993</v>
          </cell>
        </row>
        <row r="850">
          <cell r="A850" t="str">
            <v>10.48.09</v>
          </cell>
          <cell r="B850" t="str">
            <v>SUDECAP</v>
          </cell>
          <cell r="C850" t="str">
            <v>PORTA SABAO LIQUIDO REF. SG4001 COLUMBUS OU EQUIVALENTE</v>
          </cell>
          <cell r="L850" t="str">
            <v>UN</v>
          </cell>
          <cell r="M850">
            <v>56.35</v>
          </cell>
        </row>
        <row r="851">
          <cell r="A851" t="str">
            <v>10.48.10</v>
          </cell>
          <cell r="B851" t="str">
            <v>SUDECAP</v>
          </cell>
          <cell r="C851" t="str">
            <v>CABIDE LOUÇA BRANCA 2 GANCHOS REF.610 CELITE/EQUIVALENTE</v>
          </cell>
          <cell r="L851" t="str">
            <v>UN</v>
          </cell>
          <cell r="M851">
            <v>34.86</v>
          </cell>
        </row>
        <row r="852">
          <cell r="A852" t="str">
            <v>10.48.12</v>
          </cell>
          <cell r="B852" t="str">
            <v>SUDECAP</v>
          </cell>
          <cell r="C852" t="str">
            <v>CABIDE EM TUBO AÇO GALV. D= 1/2"  FIXAD0 EM ALVEN.</v>
          </cell>
          <cell r="L852" t="str">
            <v>UN</v>
          </cell>
          <cell r="M852">
            <v>43.59</v>
          </cell>
        </row>
        <row r="853">
          <cell r="A853" t="str">
            <v>10.48.13</v>
          </cell>
          <cell r="B853" t="str">
            <v>SUDECAP</v>
          </cell>
          <cell r="C853" t="str">
            <v>CABIDE EM GANCHO CROMADO SIMPLES</v>
          </cell>
          <cell r="L853" t="str">
            <v>UN</v>
          </cell>
          <cell r="M853">
            <v>78.180000000000007</v>
          </cell>
        </row>
        <row r="854">
          <cell r="A854" t="str">
            <v>10.48.15</v>
          </cell>
          <cell r="B854" t="str">
            <v>SUDECAP</v>
          </cell>
          <cell r="C854" t="str">
            <v>ASSENTO BRANCO PARA VASO    500-100    CELITE/EQUIVALENTE</v>
          </cell>
          <cell r="L854" t="str">
            <v>UN</v>
          </cell>
          <cell r="M854">
            <v>22.37</v>
          </cell>
        </row>
        <row r="855">
          <cell r="A855" t="str">
            <v>10.48.17</v>
          </cell>
          <cell r="B855" t="str">
            <v>SUDECAP</v>
          </cell>
          <cell r="C855" t="str">
            <v>ASSENTO PLASTICO BRANCO P/VASO, MACIO  CIPLA/EQUIVALENTE</v>
          </cell>
          <cell r="L855" t="str">
            <v>UN</v>
          </cell>
          <cell r="M855">
            <v>65.28</v>
          </cell>
        </row>
        <row r="856">
          <cell r="A856" t="str">
            <v>10.48.28</v>
          </cell>
          <cell r="B856" t="str">
            <v>SUDECAP</v>
          </cell>
          <cell r="C856" t="str">
            <v>BANCO ARTICULADO EM INOX 70X45CM</v>
          </cell>
          <cell r="L856" t="str">
            <v>UN</v>
          </cell>
          <cell r="M856">
            <v>619.04999999999995</v>
          </cell>
        </row>
        <row r="857">
          <cell r="A857" t="str">
            <v>10.48.29</v>
          </cell>
          <cell r="B857" t="str">
            <v>SUDECAP</v>
          </cell>
          <cell r="C857" t="str">
            <v>BANCO ARTICULADO 70X45 CM FORMICA SOLIDA</v>
          </cell>
          <cell r="L857" t="str">
            <v>UN</v>
          </cell>
          <cell r="M857">
            <v>782.29</v>
          </cell>
        </row>
        <row r="858">
          <cell r="A858" t="str">
            <v>10.48.30</v>
          </cell>
          <cell r="B858" t="str">
            <v>SUDECAP</v>
          </cell>
          <cell r="C858" t="str">
            <v>JOGO MANGUEIRA SUPER FLEXIVEL ROLO 15M</v>
          </cell>
          <cell r="L858" t="str">
            <v>UN</v>
          </cell>
          <cell r="M858">
            <v>69.209999999999994</v>
          </cell>
        </row>
        <row r="859">
          <cell r="A859" t="str">
            <v>10.48.40</v>
          </cell>
          <cell r="B859" t="str">
            <v>SUDECAP</v>
          </cell>
          <cell r="C859" t="str">
            <v>TERMINAL DE VENTILAÇAO PVC D= 50MM</v>
          </cell>
          <cell r="L859" t="str">
            <v>UN</v>
          </cell>
          <cell r="M859">
            <v>13.1</v>
          </cell>
        </row>
        <row r="860">
          <cell r="A860" t="str">
            <v>10.48.42</v>
          </cell>
          <cell r="B860" t="str">
            <v>SUDECAP</v>
          </cell>
          <cell r="C860" t="str">
            <v>TERMINAL DE VENTILAÇAO PVC D= 75 MM</v>
          </cell>
          <cell r="L860" t="str">
            <v>UN</v>
          </cell>
          <cell r="M860">
            <v>18.02</v>
          </cell>
        </row>
        <row r="861">
          <cell r="A861" t="str">
            <v>10.50</v>
          </cell>
          <cell r="B861" t="str">
            <v>SUDECAP</v>
          </cell>
          <cell r="C861" t="str">
            <v>INSTALAÇAO DE GAS</v>
          </cell>
        </row>
        <row r="862">
          <cell r="A862" t="str">
            <v>10.50.02</v>
          </cell>
          <cell r="B862" t="str">
            <v>SUDECAP</v>
          </cell>
          <cell r="C862" t="str">
            <v>TUBO DE AÇO PRETO SCH-40 SEM COSTURA D= 1/2"</v>
          </cell>
          <cell r="L862" t="str">
            <v>M</v>
          </cell>
          <cell r="M862">
            <v>55.32</v>
          </cell>
        </row>
        <row r="863">
          <cell r="A863" t="str">
            <v>10.50.03</v>
          </cell>
          <cell r="B863" t="str">
            <v>SUDECAP</v>
          </cell>
          <cell r="C863" t="str">
            <v>TUBO DE AÇO PRETO SCH-40 SEM COSTURA D= 3/4"</v>
          </cell>
          <cell r="L863" t="str">
            <v>M</v>
          </cell>
          <cell r="M863">
            <v>71.62</v>
          </cell>
        </row>
        <row r="864">
          <cell r="A864" t="str">
            <v>10.50.12</v>
          </cell>
          <cell r="B864" t="str">
            <v>SUDECAP</v>
          </cell>
          <cell r="C864" t="str">
            <v>REGISTRO DE GAS  D= 1/2"</v>
          </cell>
          <cell r="L864" t="str">
            <v>UN</v>
          </cell>
          <cell r="M864">
            <v>52.85</v>
          </cell>
        </row>
        <row r="865">
          <cell r="A865" t="str">
            <v>10.50.13</v>
          </cell>
          <cell r="B865" t="str">
            <v>SUDECAP</v>
          </cell>
          <cell r="C865" t="str">
            <v>REGISTRO PARA GAS D= 1/2" NPT X 3/8" BM</v>
          </cell>
          <cell r="L865" t="str">
            <v>UN</v>
          </cell>
          <cell r="M865">
            <v>46.11</v>
          </cell>
        </row>
        <row r="866">
          <cell r="A866" t="str">
            <v>10.50.15</v>
          </cell>
          <cell r="B866" t="str">
            <v>SUDECAP</v>
          </cell>
          <cell r="C866" t="str">
            <v>BICO DE BUSEN</v>
          </cell>
          <cell r="L866" t="str">
            <v>UN</v>
          </cell>
          <cell r="M866">
            <v>100.01</v>
          </cell>
        </row>
        <row r="867">
          <cell r="A867" t="str">
            <v>10.50.20</v>
          </cell>
          <cell r="B867" t="str">
            <v>SUDECAP</v>
          </cell>
          <cell r="C867" t="str">
            <v>VALVULA DE ESFERA EM LATAO   D= 1/2"   NPT</v>
          </cell>
          <cell r="L867" t="str">
            <v>UN</v>
          </cell>
          <cell r="M867">
            <v>40.619999999999997</v>
          </cell>
        </row>
        <row r="868">
          <cell r="A868" t="str">
            <v>10.50.21</v>
          </cell>
          <cell r="B868" t="str">
            <v>SUDECAP</v>
          </cell>
          <cell r="C868" t="str">
            <v>VALVULA REG. GAS C/ TE REVERSIVEL PARA 2 BOTIJOES</v>
          </cell>
          <cell r="L868" t="str">
            <v>UN</v>
          </cell>
          <cell r="M868">
            <v>133.47999999999999</v>
          </cell>
        </row>
        <row r="869">
          <cell r="A869" t="str">
            <v>10.50.31</v>
          </cell>
          <cell r="B869" t="str">
            <v>SUDECAP</v>
          </cell>
          <cell r="C869" t="str">
            <v>CILINDRO DE AÇO COM GAS G.L.P. CAPACIDADE = 45 KG</v>
          </cell>
          <cell r="L869" t="str">
            <v>UN</v>
          </cell>
          <cell r="M869">
            <v>980</v>
          </cell>
        </row>
        <row r="870">
          <cell r="A870" t="str">
            <v>10.50.40</v>
          </cell>
          <cell r="B870" t="str">
            <v>SUDECAP</v>
          </cell>
          <cell r="C870" t="str">
            <v>MANGUEIRA PLASTICA PARA GAS D= 3/8" X 1,20 M</v>
          </cell>
          <cell r="L870" t="str">
            <v>UN</v>
          </cell>
          <cell r="M870">
            <v>35.659999999999997</v>
          </cell>
        </row>
        <row r="871">
          <cell r="A871" t="str">
            <v>10.70</v>
          </cell>
          <cell r="B871" t="str">
            <v>SUDECAP</v>
          </cell>
          <cell r="C871" t="str">
            <v>CAIXA ALVENARIA COM TAMPA CONCRETO-PADRAO SUDECAP</v>
          </cell>
        </row>
        <row r="872">
          <cell r="A872" t="str">
            <v>10.70.01</v>
          </cell>
          <cell r="B872" t="str">
            <v>SUDECAP</v>
          </cell>
          <cell r="C872" t="str">
            <v>25 X  25 X  25 CM</v>
          </cell>
          <cell r="L872" t="str">
            <v>UN</v>
          </cell>
          <cell r="M872">
            <v>102.4</v>
          </cell>
        </row>
        <row r="873">
          <cell r="A873" t="str">
            <v>10.70.02</v>
          </cell>
          <cell r="B873" t="str">
            <v>SUDECAP</v>
          </cell>
          <cell r="C873" t="str">
            <v>25 X  25 X  35 CM</v>
          </cell>
          <cell r="L873" t="str">
            <v>UN</v>
          </cell>
          <cell r="M873">
            <v>130.04</v>
          </cell>
        </row>
        <row r="874">
          <cell r="A874" t="str">
            <v>10.70.03</v>
          </cell>
          <cell r="B874" t="str">
            <v>SUDECAP</v>
          </cell>
          <cell r="C874" t="str">
            <v>25 X  25 X  40 CM</v>
          </cell>
          <cell r="L874" t="str">
            <v>UN</v>
          </cell>
          <cell r="M874">
            <v>137.02000000000001</v>
          </cell>
        </row>
        <row r="875">
          <cell r="A875" t="str">
            <v>10.70.05</v>
          </cell>
          <cell r="B875" t="str">
            <v>SUDECAP</v>
          </cell>
          <cell r="C875" t="str">
            <v>30 X  30 X  30 CM</v>
          </cell>
          <cell r="L875" t="str">
            <v>UN</v>
          </cell>
          <cell r="M875">
            <v>133.87</v>
          </cell>
        </row>
        <row r="876">
          <cell r="A876" t="str">
            <v>10.70.06</v>
          </cell>
          <cell r="B876" t="str">
            <v>SUDECAP</v>
          </cell>
          <cell r="C876" t="str">
            <v>30 X  30 X  40 CM</v>
          </cell>
          <cell r="L876" t="str">
            <v>UN</v>
          </cell>
          <cell r="M876">
            <v>157.69999999999999</v>
          </cell>
        </row>
        <row r="877">
          <cell r="A877" t="str">
            <v>10.70.07</v>
          </cell>
          <cell r="B877" t="str">
            <v>SUDECAP</v>
          </cell>
          <cell r="C877" t="str">
            <v>30 X  30 X  50 CM</v>
          </cell>
          <cell r="L877" t="str">
            <v>UN</v>
          </cell>
          <cell r="M877">
            <v>184.62</v>
          </cell>
        </row>
        <row r="878">
          <cell r="A878" t="str">
            <v>10.70.08</v>
          </cell>
          <cell r="B878" t="str">
            <v>SUDECAP</v>
          </cell>
          <cell r="C878" t="str">
            <v>30 X  30 X  60 CM</v>
          </cell>
          <cell r="L878" t="str">
            <v>UN</v>
          </cell>
          <cell r="M878">
            <v>205.82</v>
          </cell>
        </row>
        <row r="879">
          <cell r="A879" t="str">
            <v>10.70.10</v>
          </cell>
          <cell r="B879" t="str">
            <v>SUDECAP</v>
          </cell>
          <cell r="C879" t="str">
            <v>40 X  40 X  30 CM</v>
          </cell>
          <cell r="L879" t="str">
            <v>UN</v>
          </cell>
          <cell r="M879">
            <v>172.01</v>
          </cell>
        </row>
        <row r="880">
          <cell r="A880" t="str">
            <v>10.70.11</v>
          </cell>
          <cell r="B880" t="str">
            <v>SUDECAP</v>
          </cell>
          <cell r="C880" t="str">
            <v>40 X  40 X  40 CM</v>
          </cell>
          <cell r="L880" t="str">
            <v>UN</v>
          </cell>
          <cell r="M880">
            <v>200.03</v>
          </cell>
        </row>
        <row r="881">
          <cell r="A881" t="str">
            <v>10.70.12</v>
          </cell>
          <cell r="B881" t="str">
            <v>SUDECAP</v>
          </cell>
          <cell r="C881" t="str">
            <v>40 X  40 X  50 CM</v>
          </cell>
          <cell r="L881" t="str">
            <v>UN</v>
          </cell>
          <cell r="M881">
            <v>236.37</v>
          </cell>
        </row>
        <row r="882">
          <cell r="A882" t="str">
            <v>10.70.13</v>
          </cell>
          <cell r="B882" t="str">
            <v>SUDECAP</v>
          </cell>
          <cell r="C882" t="str">
            <v>40 X  40 X  60 CM</v>
          </cell>
          <cell r="L882" t="str">
            <v>UN</v>
          </cell>
          <cell r="M882">
            <v>267.02</v>
          </cell>
        </row>
        <row r="883">
          <cell r="A883" t="str">
            <v>10.70.14</v>
          </cell>
          <cell r="B883" t="str">
            <v>SUDECAP</v>
          </cell>
          <cell r="C883" t="str">
            <v>40 X  40 X  70 CM</v>
          </cell>
          <cell r="L883" t="str">
            <v>UN</v>
          </cell>
          <cell r="M883">
            <v>298.25</v>
          </cell>
        </row>
        <row r="884">
          <cell r="A884" t="str">
            <v>10.70.15</v>
          </cell>
          <cell r="B884" t="str">
            <v>SUDECAP</v>
          </cell>
          <cell r="C884" t="str">
            <v>40 X  40 X  80 CM</v>
          </cell>
          <cell r="L884" t="str">
            <v>UN</v>
          </cell>
          <cell r="M884">
            <v>328.93</v>
          </cell>
        </row>
        <row r="885">
          <cell r="A885" t="str">
            <v>10.70.16</v>
          </cell>
          <cell r="B885" t="str">
            <v>SUDECAP</v>
          </cell>
          <cell r="C885" t="str">
            <v>40 X  40 X  90 CM</v>
          </cell>
          <cell r="L885" t="str">
            <v>UN</v>
          </cell>
          <cell r="M885">
            <v>359.58</v>
          </cell>
        </row>
        <row r="886">
          <cell r="A886" t="str">
            <v>10.70.17</v>
          </cell>
          <cell r="B886" t="str">
            <v>SUDECAP</v>
          </cell>
          <cell r="C886" t="str">
            <v>40 X  40 X 100 CM</v>
          </cell>
          <cell r="L886" t="str">
            <v>UN</v>
          </cell>
          <cell r="M886">
            <v>390.82</v>
          </cell>
        </row>
        <row r="887">
          <cell r="A887" t="str">
            <v>10.70.20</v>
          </cell>
          <cell r="B887" t="str">
            <v>SUDECAP</v>
          </cell>
          <cell r="C887" t="str">
            <v>50 X  50 X  30 CM</v>
          </cell>
          <cell r="L887" t="str">
            <v>UN</v>
          </cell>
          <cell r="M887">
            <v>213.69</v>
          </cell>
        </row>
        <row r="888">
          <cell r="A888" t="str">
            <v>10.70.21</v>
          </cell>
          <cell r="B888" t="str">
            <v>SUDECAP</v>
          </cell>
          <cell r="C888" t="str">
            <v>50 X  50 X  40 CM</v>
          </cell>
          <cell r="L888" t="str">
            <v>UN</v>
          </cell>
          <cell r="M888">
            <v>250.73</v>
          </cell>
        </row>
        <row r="889">
          <cell r="A889" t="str">
            <v>10.70.22</v>
          </cell>
          <cell r="B889" t="str">
            <v>SUDECAP</v>
          </cell>
          <cell r="C889" t="str">
            <v>50 X  50 X  50 CM</v>
          </cell>
          <cell r="L889" t="str">
            <v>UN</v>
          </cell>
          <cell r="M889">
            <v>287.22000000000003</v>
          </cell>
        </row>
        <row r="890">
          <cell r="A890" t="str">
            <v>10.70.23</v>
          </cell>
          <cell r="B890" t="str">
            <v>SUDECAP</v>
          </cell>
          <cell r="C890" t="str">
            <v>50 X  50 X  60 CM</v>
          </cell>
          <cell r="L890" t="str">
            <v>UN</v>
          </cell>
          <cell r="M890">
            <v>323.7</v>
          </cell>
        </row>
        <row r="891">
          <cell r="A891" t="str">
            <v>10.70.24</v>
          </cell>
          <cell r="B891" t="str">
            <v>SUDECAP</v>
          </cell>
          <cell r="C891" t="str">
            <v>50 X  50 X  70 CM</v>
          </cell>
          <cell r="L891" t="str">
            <v>UN</v>
          </cell>
          <cell r="M891">
            <v>360.19</v>
          </cell>
        </row>
        <row r="892">
          <cell r="A892" t="str">
            <v>10.70.25</v>
          </cell>
          <cell r="B892" t="str">
            <v>SUDECAP</v>
          </cell>
          <cell r="C892" t="str">
            <v>50 X  50 X  80 CM</v>
          </cell>
          <cell r="L892" t="str">
            <v>UN</v>
          </cell>
          <cell r="M892">
            <v>396.63</v>
          </cell>
        </row>
        <row r="893">
          <cell r="A893" t="str">
            <v>10.70.26</v>
          </cell>
          <cell r="B893" t="str">
            <v>SUDECAP</v>
          </cell>
          <cell r="C893" t="str">
            <v>50 X  50 X  90 CM</v>
          </cell>
          <cell r="L893" t="str">
            <v>UN</v>
          </cell>
          <cell r="M893">
            <v>433.11</v>
          </cell>
        </row>
        <row r="894">
          <cell r="A894" t="str">
            <v>10.70.27</v>
          </cell>
          <cell r="B894" t="str">
            <v>SUDECAP</v>
          </cell>
          <cell r="C894" t="str">
            <v>50 X  50 X 100 CM</v>
          </cell>
          <cell r="L894" t="str">
            <v>UN</v>
          </cell>
          <cell r="M894">
            <v>472.45</v>
          </cell>
        </row>
        <row r="895">
          <cell r="A895" t="str">
            <v>10.70.28</v>
          </cell>
          <cell r="B895" t="str">
            <v>SUDECAP</v>
          </cell>
          <cell r="C895" t="str">
            <v>50 X  50 X 110 CM</v>
          </cell>
          <cell r="L895" t="str">
            <v>UN</v>
          </cell>
          <cell r="M895">
            <v>506.64</v>
          </cell>
        </row>
        <row r="896">
          <cell r="A896" t="str">
            <v>10.70.31</v>
          </cell>
          <cell r="B896" t="str">
            <v>SUDECAP</v>
          </cell>
          <cell r="C896" t="str">
            <v>60 X  60 X  30 CM</v>
          </cell>
          <cell r="L896" t="str">
            <v>UN</v>
          </cell>
          <cell r="M896">
            <v>259.01</v>
          </cell>
        </row>
        <row r="897">
          <cell r="A897" t="str">
            <v>10.70.32</v>
          </cell>
          <cell r="B897" t="str">
            <v>SUDECAP</v>
          </cell>
          <cell r="C897" t="str">
            <v>60 X  60 X  40 CM</v>
          </cell>
          <cell r="L897" t="str">
            <v>UN</v>
          </cell>
          <cell r="M897">
            <v>307.19</v>
          </cell>
        </row>
        <row r="898">
          <cell r="A898" t="str">
            <v>10.70.33</v>
          </cell>
          <cell r="B898" t="str">
            <v>SUDECAP</v>
          </cell>
          <cell r="C898" t="str">
            <v>60 X  60 X  50 CM</v>
          </cell>
          <cell r="L898" t="str">
            <v>UN</v>
          </cell>
          <cell r="M898">
            <v>351.15</v>
          </cell>
        </row>
        <row r="899">
          <cell r="A899" t="str">
            <v>10.70.34</v>
          </cell>
          <cell r="B899" t="str">
            <v>SUDECAP</v>
          </cell>
          <cell r="C899" t="str">
            <v>60 X  60 X  60 CM</v>
          </cell>
          <cell r="L899" t="str">
            <v>UN</v>
          </cell>
          <cell r="M899">
            <v>395.05</v>
          </cell>
        </row>
        <row r="900">
          <cell r="A900" t="str">
            <v>10.70.35</v>
          </cell>
          <cell r="B900" t="str">
            <v>SUDECAP</v>
          </cell>
          <cell r="C900" t="str">
            <v>60 X  60 X  70 CM</v>
          </cell>
          <cell r="L900" t="str">
            <v>UN</v>
          </cell>
          <cell r="M900">
            <v>439.02</v>
          </cell>
        </row>
        <row r="901">
          <cell r="A901" t="str">
            <v>10.70.36</v>
          </cell>
          <cell r="B901" t="str">
            <v>SUDECAP</v>
          </cell>
          <cell r="C901" t="str">
            <v>60 X  60 X  80 CM</v>
          </cell>
          <cell r="L901" t="str">
            <v>UN</v>
          </cell>
          <cell r="M901">
            <v>482.91</v>
          </cell>
        </row>
        <row r="902">
          <cell r="A902" t="str">
            <v>10.70.37</v>
          </cell>
          <cell r="B902" t="str">
            <v>SUDECAP</v>
          </cell>
          <cell r="C902" t="str">
            <v>60 X  60 X  90 CM</v>
          </cell>
          <cell r="L902" t="str">
            <v>UN</v>
          </cell>
          <cell r="M902">
            <v>526.86</v>
          </cell>
        </row>
        <row r="903">
          <cell r="A903" t="str">
            <v>10.70.38</v>
          </cell>
          <cell r="B903" t="str">
            <v>SUDECAP</v>
          </cell>
          <cell r="C903" t="str">
            <v>60 X  60 X 100 CM</v>
          </cell>
          <cell r="L903" t="str">
            <v>UN</v>
          </cell>
          <cell r="M903">
            <v>570.75</v>
          </cell>
        </row>
        <row r="904">
          <cell r="A904" t="str">
            <v>10.70.39</v>
          </cell>
          <cell r="B904" t="str">
            <v>SUDECAP</v>
          </cell>
          <cell r="C904" t="str">
            <v>60 X  60 X 110 CM</v>
          </cell>
          <cell r="L904" t="str">
            <v>UN</v>
          </cell>
          <cell r="M904">
            <v>614.73</v>
          </cell>
        </row>
        <row r="905">
          <cell r="A905" t="str">
            <v>10.70.40</v>
          </cell>
          <cell r="B905" t="str">
            <v>SUDECAP</v>
          </cell>
          <cell r="C905" t="str">
            <v>60 X  60 X 120 CM</v>
          </cell>
          <cell r="L905" t="str">
            <v>UN</v>
          </cell>
          <cell r="M905">
            <v>658.62</v>
          </cell>
        </row>
        <row r="906">
          <cell r="A906" t="str">
            <v>10.70.41</v>
          </cell>
          <cell r="B906" t="str">
            <v>SUDECAP</v>
          </cell>
          <cell r="C906" t="str">
            <v>60 X  60 X 130 CM</v>
          </cell>
          <cell r="L906" t="str">
            <v>UN</v>
          </cell>
          <cell r="M906">
            <v>688.07</v>
          </cell>
        </row>
        <row r="907">
          <cell r="A907" t="str">
            <v>10.70.84</v>
          </cell>
          <cell r="B907" t="str">
            <v>SUDECAP</v>
          </cell>
          <cell r="C907" t="str">
            <v>100 X 100 X  50 CM</v>
          </cell>
          <cell r="L907" t="str">
            <v>UN</v>
          </cell>
          <cell r="M907">
            <v>612.98</v>
          </cell>
        </row>
        <row r="908">
          <cell r="A908" t="str">
            <v>10.70.85</v>
          </cell>
          <cell r="B908" t="str">
            <v>SUDECAP</v>
          </cell>
          <cell r="C908" t="str">
            <v>100 X 100 X  60 CM</v>
          </cell>
          <cell r="L908" t="str">
            <v>UN</v>
          </cell>
          <cell r="M908">
            <v>682.05</v>
          </cell>
        </row>
        <row r="909">
          <cell r="A909" t="str">
            <v>10.70.86</v>
          </cell>
          <cell r="B909" t="str">
            <v>SUDECAP</v>
          </cell>
          <cell r="C909" t="str">
            <v>100 X 100 X  70 CM</v>
          </cell>
          <cell r="L909" t="str">
            <v>UN</v>
          </cell>
          <cell r="M909">
            <v>751.16</v>
          </cell>
        </row>
        <row r="910">
          <cell r="A910" t="str">
            <v>10.70.87</v>
          </cell>
          <cell r="B910" t="str">
            <v>SUDECAP</v>
          </cell>
          <cell r="C910" t="str">
            <v>100 X 100 X  80 CM</v>
          </cell>
          <cell r="L910" t="str">
            <v>UN</v>
          </cell>
          <cell r="M910">
            <v>820.27</v>
          </cell>
        </row>
        <row r="911">
          <cell r="A911" t="str">
            <v>10.70.88</v>
          </cell>
          <cell r="B911" t="str">
            <v>SUDECAP</v>
          </cell>
          <cell r="C911" t="str">
            <v>100 X 100 X  90 CM</v>
          </cell>
          <cell r="L911" t="str">
            <v>UN</v>
          </cell>
          <cell r="M911">
            <v>889.38</v>
          </cell>
        </row>
        <row r="912">
          <cell r="A912" t="str">
            <v>10.70.89</v>
          </cell>
          <cell r="B912" t="str">
            <v>SUDECAP</v>
          </cell>
          <cell r="C912" t="str">
            <v>100 X 100 X 100 CM</v>
          </cell>
          <cell r="L912" t="str">
            <v>UN</v>
          </cell>
          <cell r="M912">
            <v>980.36</v>
          </cell>
        </row>
        <row r="913">
          <cell r="A913" t="str">
            <v>10.70.90</v>
          </cell>
          <cell r="B913" t="str">
            <v>SUDECAP</v>
          </cell>
          <cell r="C913" t="str">
            <v>100 X 100 X 110 CM</v>
          </cell>
          <cell r="L913" t="str">
            <v>UN</v>
          </cell>
          <cell r="M913">
            <v>1028.1099999999999</v>
          </cell>
        </row>
        <row r="914">
          <cell r="A914" t="str">
            <v>10.70.91</v>
          </cell>
          <cell r="B914" t="str">
            <v>SUDECAP</v>
          </cell>
          <cell r="C914" t="str">
            <v>100 X 100 X 120 CM</v>
          </cell>
          <cell r="L914" t="str">
            <v>UN</v>
          </cell>
          <cell r="M914">
            <v>1097.23</v>
          </cell>
        </row>
        <row r="915">
          <cell r="A915" t="str">
            <v>10.70.92</v>
          </cell>
          <cell r="B915" t="str">
            <v>SUDECAP</v>
          </cell>
          <cell r="C915" t="str">
            <v>100 X 100 X 130 CM</v>
          </cell>
          <cell r="L915" t="str">
            <v>UN</v>
          </cell>
          <cell r="M915">
            <v>1166.33</v>
          </cell>
        </row>
        <row r="916">
          <cell r="A916" t="str">
            <v>10.70.93</v>
          </cell>
          <cell r="B916" t="str">
            <v>SUDECAP</v>
          </cell>
          <cell r="C916" t="str">
            <v>100 X 100 X 140 CM</v>
          </cell>
          <cell r="L916" t="str">
            <v>UN</v>
          </cell>
          <cell r="M916">
            <v>1235.45</v>
          </cell>
        </row>
        <row r="917">
          <cell r="A917" t="str">
            <v>10.70.94</v>
          </cell>
          <cell r="B917" t="str">
            <v>SUDECAP</v>
          </cell>
          <cell r="C917" t="str">
            <v>100 X 100 X 150 CM</v>
          </cell>
          <cell r="L917" t="str">
            <v>UN</v>
          </cell>
          <cell r="M917">
            <v>1304.5</v>
          </cell>
        </row>
        <row r="918">
          <cell r="A918" t="str">
            <v>10.72</v>
          </cell>
          <cell r="B918" t="str">
            <v>SUDECAP</v>
          </cell>
          <cell r="C918" t="str">
            <v>CAIXA COLETORA DE ALVEN. C/ GRELHA AÇO-PAD.SUDECAP</v>
          </cell>
        </row>
        <row r="919">
          <cell r="A919" t="str">
            <v>10.72.01</v>
          </cell>
          <cell r="B919" t="str">
            <v>SUDECAP</v>
          </cell>
          <cell r="C919" t="str">
            <v>25 X  25 X  25 CM</v>
          </cell>
          <cell r="L919" t="str">
            <v>UN</v>
          </cell>
          <cell r="M919">
            <v>200.04</v>
          </cell>
        </row>
        <row r="920">
          <cell r="A920" t="str">
            <v>10.72.02</v>
          </cell>
          <cell r="B920" t="str">
            <v>SUDECAP</v>
          </cell>
          <cell r="C920" t="str">
            <v>25 X  25 X  35 CM</v>
          </cell>
          <cell r="L920" t="str">
            <v>UN</v>
          </cell>
          <cell r="M920">
            <v>227.68</v>
          </cell>
        </row>
        <row r="921">
          <cell r="A921" t="str">
            <v>10.72.03</v>
          </cell>
          <cell r="B921" t="str">
            <v>SUDECAP</v>
          </cell>
          <cell r="C921" t="str">
            <v>25 X  25 X  40 CM</v>
          </cell>
          <cell r="L921" t="str">
            <v>UN</v>
          </cell>
          <cell r="M921">
            <v>234.66</v>
          </cell>
        </row>
        <row r="922">
          <cell r="A922" t="str">
            <v>10.72.05</v>
          </cell>
          <cell r="B922" t="str">
            <v>SUDECAP</v>
          </cell>
          <cell r="C922" t="str">
            <v>30 X  30 X  30 CM</v>
          </cell>
          <cell r="L922" t="str">
            <v>UN</v>
          </cell>
          <cell r="M922">
            <v>256.77999999999997</v>
          </cell>
        </row>
        <row r="923">
          <cell r="A923" t="str">
            <v>10.72.06</v>
          </cell>
          <cell r="B923" t="str">
            <v>SUDECAP</v>
          </cell>
          <cell r="C923" t="str">
            <v>30 X  30 X  40 CM</v>
          </cell>
          <cell r="L923" t="str">
            <v>UN</v>
          </cell>
          <cell r="M923">
            <v>280.61</v>
          </cell>
        </row>
        <row r="924">
          <cell r="A924" t="str">
            <v>10.72.07</v>
          </cell>
          <cell r="B924" t="str">
            <v>SUDECAP</v>
          </cell>
          <cell r="C924" t="str">
            <v>30 X  30 X  50 CM</v>
          </cell>
          <cell r="L924" t="str">
            <v>UN</v>
          </cell>
          <cell r="M924">
            <v>304.95999999999998</v>
          </cell>
        </row>
        <row r="925">
          <cell r="A925" t="str">
            <v>10.72.08</v>
          </cell>
          <cell r="B925" t="str">
            <v>SUDECAP</v>
          </cell>
          <cell r="C925" t="str">
            <v>30 X  30 X  60 CM</v>
          </cell>
          <cell r="L925" t="str">
            <v>UN</v>
          </cell>
          <cell r="M925">
            <v>328.73</v>
          </cell>
        </row>
        <row r="926">
          <cell r="A926" t="str">
            <v>10.72.10</v>
          </cell>
          <cell r="B926" t="str">
            <v>SUDECAP</v>
          </cell>
          <cell r="C926" t="str">
            <v>40 X  40 X  30 CM</v>
          </cell>
          <cell r="L926" t="str">
            <v>UN</v>
          </cell>
          <cell r="M926">
            <v>366.49</v>
          </cell>
        </row>
        <row r="927">
          <cell r="A927" t="str">
            <v>10.72.11</v>
          </cell>
          <cell r="B927" t="str">
            <v>SUDECAP</v>
          </cell>
          <cell r="C927" t="str">
            <v>40 X  40 X  40 CM</v>
          </cell>
          <cell r="L927" t="str">
            <v>UN</v>
          </cell>
          <cell r="M927">
            <v>397.14</v>
          </cell>
        </row>
        <row r="928">
          <cell r="A928" t="str">
            <v>10.72.12</v>
          </cell>
          <cell r="B928" t="str">
            <v>SUDECAP</v>
          </cell>
          <cell r="C928" t="str">
            <v>40 X  40 X  50 CM</v>
          </cell>
          <cell r="L928" t="str">
            <v>UN</v>
          </cell>
          <cell r="M928">
            <v>427.24</v>
          </cell>
        </row>
        <row r="929">
          <cell r="A929" t="str">
            <v>10.72.13</v>
          </cell>
          <cell r="B929" t="str">
            <v>SUDECAP</v>
          </cell>
          <cell r="C929" t="str">
            <v>40 X  40 X  60 CM</v>
          </cell>
          <cell r="L929" t="str">
            <v>UN</v>
          </cell>
          <cell r="M929">
            <v>457.32</v>
          </cell>
        </row>
        <row r="930">
          <cell r="A930" t="str">
            <v>10.72.14</v>
          </cell>
          <cell r="B930" t="str">
            <v>SUDECAP</v>
          </cell>
          <cell r="C930" t="str">
            <v>40 X  40 X  70 CM</v>
          </cell>
          <cell r="L930" t="str">
            <v>UN</v>
          </cell>
          <cell r="M930">
            <v>487.97</v>
          </cell>
        </row>
        <row r="931">
          <cell r="A931" t="str">
            <v>10.72.15</v>
          </cell>
          <cell r="B931" t="str">
            <v>SUDECAP</v>
          </cell>
          <cell r="C931" t="str">
            <v>40 X  40 X  80 CM</v>
          </cell>
          <cell r="L931" t="str">
            <v>UN</v>
          </cell>
          <cell r="M931">
            <v>518.07000000000005</v>
          </cell>
        </row>
        <row r="932">
          <cell r="A932" t="str">
            <v>10.72.16</v>
          </cell>
          <cell r="B932" t="str">
            <v>SUDECAP</v>
          </cell>
          <cell r="C932" t="str">
            <v>40 X  40 X  90 CM</v>
          </cell>
          <cell r="L932" t="str">
            <v>UN</v>
          </cell>
          <cell r="M932">
            <v>546.26</v>
          </cell>
        </row>
        <row r="933">
          <cell r="A933" t="str">
            <v>10.72.17</v>
          </cell>
          <cell r="B933" t="str">
            <v>SUDECAP</v>
          </cell>
          <cell r="C933" t="str">
            <v>40 X  40 X 100 CM</v>
          </cell>
          <cell r="L933" t="str">
            <v>UN</v>
          </cell>
          <cell r="M933">
            <v>578.82000000000005</v>
          </cell>
        </row>
        <row r="934">
          <cell r="A934" t="str">
            <v>10.72.20</v>
          </cell>
          <cell r="B934" t="str">
            <v>SUDECAP</v>
          </cell>
          <cell r="C934" t="str">
            <v>50 X  50 X  30 CM</v>
          </cell>
          <cell r="L934" t="str">
            <v>UN</v>
          </cell>
          <cell r="M934">
            <v>483.43</v>
          </cell>
        </row>
        <row r="935">
          <cell r="A935" t="str">
            <v>10.72.21</v>
          </cell>
          <cell r="B935" t="str">
            <v>SUDECAP</v>
          </cell>
          <cell r="C935" t="str">
            <v>50 X  50 X  40 CM</v>
          </cell>
          <cell r="L935" t="str">
            <v>UN</v>
          </cell>
          <cell r="M935">
            <v>530.34</v>
          </cell>
        </row>
        <row r="936">
          <cell r="A936" t="str">
            <v>10.72.22</v>
          </cell>
          <cell r="B936" t="str">
            <v>SUDECAP</v>
          </cell>
          <cell r="C936" t="str">
            <v>50 X  50 X  50 CM</v>
          </cell>
          <cell r="L936" t="str">
            <v>UN</v>
          </cell>
          <cell r="M936">
            <v>566.83000000000004</v>
          </cell>
        </row>
        <row r="937">
          <cell r="A937" t="str">
            <v>10.72.23</v>
          </cell>
          <cell r="B937" t="str">
            <v>SUDECAP</v>
          </cell>
          <cell r="C937" t="str">
            <v>50 X  50 X  60 CM</v>
          </cell>
          <cell r="L937" t="str">
            <v>UN</v>
          </cell>
          <cell r="M937">
            <v>603.30999999999995</v>
          </cell>
        </row>
        <row r="938">
          <cell r="A938" t="str">
            <v>10.72.24</v>
          </cell>
          <cell r="B938" t="str">
            <v>SUDECAP</v>
          </cell>
          <cell r="C938" t="str">
            <v>50 X  50 X  70 CM</v>
          </cell>
          <cell r="L938" t="str">
            <v>UN</v>
          </cell>
          <cell r="M938">
            <v>639.79999999999995</v>
          </cell>
        </row>
        <row r="939">
          <cell r="A939" t="str">
            <v>10.72.25</v>
          </cell>
          <cell r="B939" t="str">
            <v>SUDECAP</v>
          </cell>
          <cell r="C939" t="str">
            <v>50 X  50 X  80 CM</v>
          </cell>
          <cell r="L939" t="str">
            <v>UN</v>
          </cell>
          <cell r="M939">
            <v>676.24</v>
          </cell>
        </row>
        <row r="940">
          <cell r="A940" t="str">
            <v>10.72.26</v>
          </cell>
          <cell r="B940" t="str">
            <v>SUDECAP</v>
          </cell>
          <cell r="C940" t="str">
            <v>50 X  50 X  90 CM</v>
          </cell>
          <cell r="L940" t="str">
            <v>UN</v>
          </cell>
          <cell r="M940">
            <v>716.62</v>
          </cell>
        </row>
        <row r="941">
          <cell r="A941" t="str">
            <v>10.72.27</v>
          </cell>
          <cell r="B941" t="str">
            <v>SUDECAP</v>
          </cell>
          <cell r="C941" t="str">
            <v>50 X  50 X 100 CM</v>
          </cell>
          <cell r="L941" t="str">
            <v>UN</v>
          </cell>
          <cell r="M941">
            <v>752.06</v>
          </cell>
        </row>
        <row r="942">
          <cell r="A942" t="str">
            <v>10.72.28</v>
          </cell>
          <cell r="B942" t="str">
            <v>SUDECAP</v>
          </cell>
          <cell r="C942" t="str">
            <v>50 X  50 X 110 CM</v>
          </cell>
          <cell r="L942" t="str">
            <v>UN</v>
          </cell>
          <cell r="M942">
            <v>786.25</v>
          </cell>
        </row>
        <row r="943">
          <cell r="A943" t="str">
            <v>10.72.31</v>
          </cell>
          <cell r="B943" t="str">
            <v>SUDECAP</v>
          </cell>
          <cell r="C943" t="str">
            <v>60 X  60 X  30 CM</v>
          </cell>
          <cell r="L943" t="str">
            <v>UN</v>
          </cell>
          <cell r="M943">
            <v>608.95000000000005</v>
          </cell>
        </row>
        <row r="944">
          <cell r="A944" t="str">
            <v>10.72.32</v>
          </cell>
          <cell r="B944" t="str">
            <v>SUDECAP</v>
          </cell>
          <cell r="C944" t="str">
            <v>60 X  60 X  40 CM</v>
          </cell>
          <cell r="L944" t="str">
            <v>UN</v>
          </cell>
          <cell r="M944">
            <v>636.84</v>
          </cell>
        </row>
        <row r="945">
          <cell r="A945" t="str">
            <v>10.72.33</v>
          </cell>
          <cell r="B945" t="str">
            <v>SUDECAP</v>
          </cell>
          <cell r="C945" t="str">
            <v>60 X  60 X  50 CM</v>
          </cell>
          <cell r="L945" t="str">
            <v>UN</v>
          </cell>
          <cell r="M945">
            <v>679.8</v>
          </cell>
        </row>
        <row r="946">
          <cell r="A946" t="str">
            <v>10.72.34</v>
          </cell>
          <cell r="B946" t="str">
            <v>SUDECAP</v>
          </cell>
          <cell r="C946" t="str">
            <v>60 X  60 X  60 CM</v>
          </cell>
          <cell r="L946" t="str">
            <v>UN</v>
          </cell>
          <cell r="M946">
            <v>737.14</v>
          </cell>
        </row>
        <row r="947">
          <cell r="A947" t="str">
            <v>10.72.35</v>
          </cell>
          <cell r="B947" t="str">
            <v>SUDECAP</v>
          </cell>
          <cell r="C947" t="str">
            <v>60 X  60 X  70 CM</v>
          </cell>
          <cell r="L947" t="str">
            <v>UN</v>
          </cell>
          <cell r="M947">
            <v>765.69</v>
          </cell>
        </row>
        <row r="948">
          <cell r="A948" t="str">
            <v>10.72.36</v>
          </cell>
          <cell r="B948" t="str">
            <v>SUDECAP</v>
          </cell>
          <cell r="C948" t="str">
            <v>60 X  60 X  80 CM</v>
          </cell>
          <cell r="L948" t="str">
            <v>UN</v>
          </cell>
          <cell r="M948">
            <v>808.6</v>
          </cell>
        </row>
        <row r="949">
          <cell r="A949" t="str">
            <v>10.72.37</v>
          </cell>
          <cell r="B949" t="str">
            <v>SUDECAP</v>
          </cell>
          <cell r="C949" t="str">
            <v>60 X  60 X  90 CM</v>
          </cell>
          <cell r="L949" t="str">
            <v>UN</v>
          </cell>
          <cell r="M949">
            <v>851.56</v>
          </cell>
        </row>
        <row r="950">
          <cell r="A950" t="str">
            <v>10.72.38</v>
          </cell>
          <cell r="B950" t="str">
            <v>SUDECAP</v>
          </cell>
          <cell r="C950" t="str">
            <v>60 X  60 X 100 CM</v>
          </cell>
          <cell r="L950" t="str">
            <v>UN</v>
          </cell>
          <cell r="M950">
            <v>894.47</v>
          </cell>
        </row>
        <row r="951">
          <cell r="A951" t="str">
            <v>10.72.39</v>
          </cell>
          <cell r="B951" t="str">
            <v>SUDECAP</v>
          </cell>
          <cell r="C951" t="str">
            <v>60 X  60 X 110 CM</v>
          </cell>
          <cell r="L951" t="str">
            <v>UN</v>
          </cell>
          <cell r="M951">
            <v>937.46</v>
          </cell>
        </row>
        <row r="952">
          <cell r="A952" t="str">
            <v>10.72.40</v>
          </cell>
          <cell r="B952" t="str">
            <v>SUDECAP</v>
          </cell>
          <cell r="C952" t="str">
            <v>60 X  60 X 120 CM</v>
          </cell>
          <cell r="L952" t="str">
            <v>UN</v>
          </cell>
          <cell r="M952">
            <v>972.55</v>
          </cell>
        </row>
        <row r="953">
          <cell r="A953" t="str">
            <v>10.72.43</v>
          </cell>
          <cell r="B953" t="str">
            <v>SUDECAP</v>
          </cell>
          <cell r="C953" t="str">
            <v>70 X  70 X  30 CM</v>
          </cell>
          <cell r="L953" t="str">
            <v>UN</v>
          </cell>
          <cell r="M953">
            <v>730.61</v>
          </cell>
        </row>
        <row r="954">
          <cell r="A954" t="str">
            <v>10.72.44</v>
          </cell>
          <cell r="B954" t="str">
            <v>SUDECAP</v>
          </cell>
          <cell r="C954" t="str">
            <v>70 X  70 X  40 CM</v>
          </cell>
          <cell r="L954" t="str">
            <v>UN</v>
          </cell>
          <cell r="M954">
            <v>780.09</v>
          </cell>
        </row>
        <row r="955">
          <cell r="A955" t="str">
            <v>10.72.45</v>
          </cell>
          <cell r="B955" t="str">
            <v>SUDECAP</v>
          </cell>
          <cell r="C955" t="str">
            <v>70 X  70 X  50 CM</v>
          </cell>
          <cell r="L955" t="str">
            <v>UN</v>
          </cell>
          <cell r="M955">
            <v>829.25</v>
          </cell>
        </row>
        <row r="956">
          <cell r="A956" t="str">
            <v>10.72.46</v>
          </cell>
          <cell r="B956" t="str">
            <v>SUDECAP</v>
          </cell>
          <cell r="C956" t="str">
            <v>70 X  70 X  60 CM</v>
          </cell>
          <cell r="L956" t="str">
            <v>UN</v>
          </cell>
          <cell r="M956">
            <v>878.54</v>
          </cell>
        </row>
        <row r="957">
          <cell r="A957" t="str">
            <v>10.72.47</v>
          </cell>
          <cell r="B957" t="str">
            <v>SUDECAP</v>
          </cell>
          <cell r="C957" t="str">
            <v>70 X  70 X  70 CM</v>
          </cell>
          <cell r="L957" t="str">
            <v>UN</v>
          </cell>
          <cell r="M957">
            <v>928.01</v>
          </cell>
        </row>
        <row r="958">
          <cell r="A958" t="str">
            <v>10.72.48</v>
          </cell>
          <cell r="B958" t="str">
            <v>SUDECAP</v>
          </cell>
          <cell r="C958" t="str">
            <v>70 X  70 X  80 CM</v>
          </cell>
          <cell r="L958" t="str">
            <v>UN</v>
          </cell>
          <cell r="M958">
            <v>980.05</v>
          </cell>
        </row>
        <row r="959">
          <cell r="A959" t="str">
            <v>10.72.49</v>
          </cell>
          <cell r="B959" t="str">
            <v>SUDECAP</v>
          </cell>
          <cell r="C959" t="str">
            <v>70 X  70 X  90 CM</v>
          </cell>
          <cell r="L959" t="str">
            <v>UN</v>
          </cell>
          <cell r="M959">
            <v>1027.01</v>
          </cell>
        </row>
        <row r="960">
          <cell r="A960" t="str">
            <v>10.72.50</v>
          </cell>
          <cell r="B960" t="str">
            <v>SUDECAP</v>
          </cell>
          <cell r="C960" t="str">
            <v>70 X  70 X 100 CM</v>
          </cell>
          <cell r="L960" t="str">
            <v>UN</v>
          </cell>
          <cell r="M960">
            <v>1075.95</v>
          </cell>
        </row>
        <row r="961">
          <cell r="A961" t="str">
            <v>10.72.51</v>
          </cell>
          <cell r="B961" t="str">
            <v>SUDECAP</v>
          </cell>
          <cell r="C961" t="str">
            <v>70 X  70 X 110 CM</v>
          </cell>
          <cell r="L961" t="str">
            <v>UN</v>
          </cell>
          <cell r="M961">
            <v>1125.45</v>
          </cell>
        </row>
        <row r="962">
          <cell r="A962" t="str">
            <v>10.72.52</v>
          </cell>
          <cell r="B962" t="str">
            <v>SUDECAP</v>
          </cell>
          <cell r="C962" t="str">
            <v>70 X  70 X 120 CM</v>
          </cell>
          <cell r="L962" t="str">
            <v>UN</v>
          </cell>
          <cell r="M962">
            <v>1174.94</v>
          </cell>
        </row>
        <row r="963">
          <cell r="A963" t="str">
            <v>10.72.53</v>
          </cell>
          <cell r="B963" t="str">
            <v>SUDECAP</v>
          </cell>
          <cell r="C963" t="str">
            <v>70 X  70 X 130 CM</v>
          </cell>
          <cell r="L963" t="str">
            <v>UN</v>
          </cell>
          <cell r="M963">
            <v>1224.47</v>
          </cell>
        </row>
        <row r="964">
          <cell r="A964" t="str">
            <v>10.72.56</v>
          </cell>
          <cell r="B964" t="str">
            <v>SUDECAP</v>
          </cell>
          <cell r="C964" t="str">
            <v>80 X  80 X  40 CM</v>
          </cell>
          <cell r="L964" t="str">
            <v>UN</v>
          </cell>
          <cell r="M964">
            <v>932.88</v>
          </cell>
        </row>
        <row r="965">
          <cell r="A965" t="str">
            <v>10.72.57</v>
          </cell>
          <cell r="B965" t="str">
            <v>SUDECAP</v>
          </cell>
          <cell r="C965" t="str">
            <v>80 X  80 X  50 CM</v>
          </cell>
          <cell r="L965" t="str">
            <v>UN</v>
          </cell>
          <cell r="M965">
            <v>988.44</v>
          </cell>
        </row>
        <row r="966">
          <cell r="A966" t="str">
            <v>10.72.58</v>
          </cell>
          <cell r="B966" t="str">
            <v>SUDECAP</v>
          </cell>
          <cell r="C966" t="str">
            <v>80 X  80 X  60 CM</v>
          </cell>
          <cell r="L966" t="str">
            <v>UN</v>
          </cell>
          <cell r="M966">
            <v>1044.6099999999999</v>
          </cell>
        </row>
        <row r="967">
          <cell r="A967" t="str">
            <v>10.72.59</v>
          </cell>
          <cell r="B967" t="str">
            <v>SUDECAP</v>
          </cell>
          <cell r="C967" t="str">
            <v>80 X  80 X  70 CM</v>
          </cell>
          <cell r="L967" t="str">
            <v>UN</v>
          </cell>
          <cell r="M967">
            <v>1100.74</v>
          </cell>
        </row>
        <row r="968">
          <cell r="A968" t="str">
            <v>10.72.60</v>
          </cell>
          <cell r="B968" t="str">
            <v>SUDECAP</v>
          </cell>
          <cell r="C968" t="str">
            <v>80 X  80 X  80 CM</v>
          </cell>
          <cell r="L968" t="str">
            <v>UN</v>
          </cell>
          <cell r="M968">
            <v>1156.3</v>
          </cell>
        </row>
        <row r="969">
          <cell r="A969" t="str">
            <v>10.72.61</v>
          </cell>
          <cell r="B969" t="str">
            <v>SUDECAP</v>
          </cell>
          <cell r="C969" t="str">
            <v>80 X  80 X  90 CM</v>
          </cell>
          <cell r="L969" t="str">
            <v>UN</v>
          </cell>
          <cell r="M969">
            <v>1212.44</v>
          </cell>
        </row>
        <row r="970">
          <cell r="A970" t="str">
            <v>10.72.62</v>
          </cell>
          <cell r="B970" t="str">
            <v>SUDECAP</v>
          </cell>
          <cell r="C970" t="str">
            <v>80 X  80 X 100 CM</v>
          </cell>
          <cell r="L970" t="str">
            <v>UN</v>
          </cell>
          <cell r="M970">
            <v>1267.99</v>
          </cell>
        </row>
        <row r="971">
          <cell r="A971" t="str">
            <v>10.72.63</v>
          </cell>
          <cell r="B971" t="str">
            <v>SUDECAP</v>
          </cell>
          <cell r="C971" t="str">
            <v>80 X  80 X 110 CM</v>
          </cell>
          <cell r="L971" t="str">
            <v>UN</v>
          </cell>
          <cell r="M971">
            <v>1324.12</v>
          </cell>
        </row>
        <row r="972">
          <cell r="A972" t="str">
            <v>10.72.64</v>
          </cell>
          <cell r="B972" t="str">
            <v>SUDECAP</v>
          </cell>
          <cell r="C972" t="str">
            <v>80 X  80 X 120 CM</v>
          </cell>
          <cell r="L972" t="str">
            <v>UN</v>
          </cell>
          <cell r="M972">
            <v>1379.73</v>
          </cell>
        </row>
        <row r="973">
          <cell r="A973" t="str">
            <v>10.72.65</v>
          </cell>
          <cell r="B973" t="str">
            <v>SUDECAP</v>
          </cell>
          <cell r="C973" t="str">
            <v>80 X  80 X 130 CM</v>
          </cell>
          <cell r="L973" t="str">
            <v>UN</v>
          </cell>
          <cell r="M973">
            <v>1435.85</v>
          </cell>
        </row>
        <row r="974">
          <cell r="A974" t="str">
            <v>10.72.66</v>
          </cell>
          <cell r="B974" t="str">
            <v>SUDECAP</v>
          </cell>
          <cell r="C974" t="str">
            <v>80 X  80 X 140 CM</v>
          </cell>
          <cell r="L974" t="str">
            <v>UN</v>
          </cell>
          <cell r="M974">
            <v>1491.43</v>
          </cell>
        </row>
        <row r="975">
          <cell r="A975" t="str">
            <v>10.72.67</v>
          </cell>
          <cell r="B975" t="str">
            <v>SUDECAP</v>
          </cell>
          <cell r="C975" t="str">
            <v>80 X  80 X 150 CM</v>
          </cell>
          <cell r="L975" t="str">
            <v>UN</v>
          </cell>
          <cell r="M975">
            <v>1547.56</v>
          </cell>
        </row>
        <row r="976">
          <cell r="A976" t="str">
            <v>10.72.70</v>
          </cell>
          <cell r="B976" t="str">
            <v>SUDECAP</v>
          </cell>
          <cell r="C976" t="str">
            <v>90 X  90 X  40 CM</v>
          </cell>
          <cell r="L976" t="str">
            <v>UN</v>
          </cell>
          <cell r="M976">
            <v>1083.81</v>
          </cell>
        </row>
        <row r="977">
          <cell r="A977" t="str">
            <v>10.72.71</v>
          </cell>
          <cell r="B977" t="str">
            <v>SUDECAP</v>
          </cell>
          <cell r="C977" t="str">
            <v>90 X  90 X  50 CM</v>
          </cell>
          <cell r="L977" t="str">
            <v>UN</v>
          </cell>
          <cell r="M977">
            <v>1141.81</v>
          </cell>
        </row>
        <row r="978">
          <cell r="A978" t="str">
            <v>10.72.72</v>
          </cell>
          <cell r="B978" t="str">
            <v>SUDECAP</v>
          </cell>
          <cell r="C978" t="str">
            <v>90 X  90 X  60 CM</v>
          </cell>
          <cell r="L978" t="str">
            <v>UN</v>
          </cell>
          <cell r="M978">
            <v>1200.0899999999999</v>
          </cell>
        </row>
        <row r="979">
          <cell r="A979" t="str">
            <v>10.72.73</v>
          </cell>
          <cell r="B979" t="str">
            <v>SUDECAP</v>
          </cell>
          <cell r="C979" t="str">
            <v>90 X  90 X  70 CM</v>
          </cell>
          <cell r="L979" t="str">
            <v>UN</v>
          </cell>
          <cell r="M979">
            <v>1262.94</v>
          </cell>
        </row>
        <row r="980">
          <cell r="A980" t="str">
            <v>10.72.74</v>
          </cell>
          <cell r="B980" t="str">
            <v>SUDECAP</v>
          </cell>
          <cell r="C980" t="str">
            <v>90 X  90 X  80 CM</v>
          </cell>
          <cell r="L980" t="str">
            <v>UN</v>
          </cell>
          <cell r="M980">
            <v>1325.26</v>
          </cell>
        </row>
        <row r="981">
          <cell r="A981" t="str">
            <v>10.72.75</v>
          </cell>
          <cell r="B981" t="str">
            <v>SUDECAP</v>
          </cell>
          <cell r="C981" t="str">
            <v>90 X  90 X  90 CM</v>
          </cell>
          <cell r="L981" t="str">
            <v>UN</v>
          </cell>
          <cell r="M981">
            <v>1375.11</v>
          </cell>
        </row>
        <row r="982">
          <cell r="A982" t="str">
            <v>10.72.76</v>
          </cell>
          <cell r="B982" t="str">
            <v>SUDECAP</v>
          </cell>
          <cell r="C982" t="str">
            <v>90 X  90 X 100 CM</v>
          </cell>
          <cell r="L982" t="str">
            <v>UN</v>
          </cell>
          <cell r="M982">
            <v>1450.4</v>
          </cell>
        </row>
        <row r="983">
          <cell r="A983" t="str">
            <v>10.72.77</v>
          </cell>
          <cell r="B983" t="str">
            <v>SUDECAP</v>
          </cell>
          <cell r="C983" t="str">
            <v>90 X  90 X 110 CM</v>
          </cell>
          <cell r="L983" t="str">
            <v>UN</v>
          </cell>
          <cell r="M983">
            <v>1512.69</v>
          </cell>
        </row>
        <row r="984">
          <cell r="A984" t="str">
            <v>10.72.78</v>
          </cell>
          <cell r="B984" t="str">
            <v>SUDECAP</v>
          </cell>
          <cell r="C984" t="str">
            <v>90 X  90 X 120 CM</v>
          </cell>
          <cell r="L984" t="str">
            <v>UN</v>
          </cell>
          <cell r="M984">
            <v>1574.94</v>
          </cell>
        </row>
        <row r="985">
          <cell r="A985" t="str">
            <v>10.72.79</v>
          </cell>
          <cell r="B985" t="str">
            <v>SUDECAP</v>
          </cell>
          <cell r="C985" t="str">
            <v>90 X  90 X 130 CM</v>
          </cell>
          <cell r="L985" t="str">
            <v>UN</v>
          </cell>
          <cell r="M985">
            <v>1637.81</v>
          </cell>
        </row>
        <row r="986">
          <cell r="A986" t="str">
            <v>10.72.80</v>
          </cell>
          <cell r="B986" t="str">
            <v>SUDECAP</v>
          </cell>
          <cell r="C986" t="str">
            <v>90 X  90 X 140 CM</v>
          </cell>
          <cell r="L986" t="str">
            <v>UN</v>
          </cell>
          <cell r="M986">
            <v>1700.1</v>
          </cell>
        </row>
        <row r="987">
          <cell r="A987" t="str">
            <v>10.72.81</v>
          </cell>
          <cell r="B987" t="str">
            <v>SUDECAP</v>
          </cell>
          <cell r="C987" t="str">
            <v>90 X  90 X 150 CM</v>
          </cell>
          <cell r="L987" t="str">
            <v>UN</v>
          </cell>
          <cell r="M987">
            <v>1762.39</v>
          </cell>
        </row>
        <row r="988">
          <cell r="A988" t="str">
            <v>10.72.84</v>
          </cell>
          <cell r="B988" t="str">
            <v>SUDECAP</v>
          </cell>
          <cell r="C988" t="str">
            <v>100 X 100 X  50 CM</v>
          </cell>
          <cell r="L988" t="str">
            <v>UN</v>
          </cell>
          <cell r="M988">
            <v>1295.78</v>
          </cell>
        </row>
        <row r="989">
          <cell r="A989" t="str">
            <v>10.72.85</v>
          </cell>
          <cell r="B989" t="str">
            <v>SUDECAP</v>
          </cell>
          <cell r="C989" t="str">
            <v>100 X 100 X  60 CM</v>
          </cell>
          <cell r="L989" t="str">
            <v>UN</v>
          </cell>
          <cell r="M989">
            <v>1364.84</v>
          </cell>
        </row>
        <row r="990">
          <cell r="A990" t="str">
            <v>10.72.86</v>
          </cell>
          <cell r="B990" t="str">
            <v>SUDECAP</v>
          </cell>
          <cell r="C990" t="str">
            <v>100 X 100 X  70 CM</v>
          </cell>
          <cell r="L990" t="str">
            <v>UN</v>
          </cell>
          <cell r="M990">
            <v>1433.95</v>
          </cell>
        </row>
        <row r="991">
          <cell r="A991" t="str">
            <v>10.72.87</v>
          </cell>
          <cell r="B991" t="str">
            <v>SUDECAP</v>
          </cell>
          <cell r="C991" t="str">
            <v>100 X 100 X  80 CM</v>
          </cell>
          <cell r="L991" t="str">
            <v>UN</v>
          </cell>
          <cell r="M991">
            <v>1503.06</v>
          </cell>
        </row>
        <row r="992">
          <cell r="A992" t="str">
            <v>10.72.88</v>
          </cell>
          <cell r="B992" t="str">
            <v>SUDECAP</v>
          </cell>
          <cell r="C992" t="str">
            <v>100 X 100 X  90 CM</v>
          </cell>
          <cell r="L992" t="str">
            <v>UN</v>
          </cell>
          <cell r="M992">
            <v>1572.17</v>
          </cell>
        </row>
        <row r="993">
          <cell r="A993" t="str">
            <v>10.72.89</v>
          </cell>
          <cell r="B993" t="str">
            <v>SUDECAP</v>
          </cell>
          <cell r="C993" t="str">
            <v>100 X 100 X 100 CM</v>
          </cell>
          <cell r="L993" t="str">
            <v>UN</v>
          </cell>
          <cell r="M993">
            <v>1641.14</v>
          </cell>
        </row>
        <row r="994">
          <cell r="A994" t="str">
            <v>10.72.90</v>
          </cell>
          <cell r="B994" t="str">
            <v>SUDECAP</v>
          </cell>
          <cell r="C994" t="str">
            <v>100 X 100 X 110 CM</v>
          </cell>
          <cell r="L994" t="str">
            <v>UN</v>
          </cell>
          <cell r="M994">
            <v>1710.9</v>
          </cell>
        </row>
        <row r="995">
          <cell r="A995" t="str">
            <v>10.72.91</v>
          </cell>
          <cell r="B995" t="str">
            <v>SUDECAP</v>
          </cell>
          <cell r="C995" t="str">
            <v>100 X 100 X 120 CM</v>
          </cell>
          <cell r="L995" t="str">
            <v>UN</v>
          </cell>
          <cell r="M995">
            <v>1780.02</v>
          </cell>
        </row>
        <row r="996">
          <cell r="A996" t="str">
            <v>10.72.92</v>
          </cell>
          <cell r="B996" t="str">
            <v>SUDECAP</v>
          </cell>
          <cell r="C996" t="str">
            <v>100 X 100 X 130 CM</v>
          </cell>
          <cell r="L996" t="str">
            <v>UN</v>
          </cell>
          <cell r="M996">
            <v>1849.12</v>
          </cell>
        </row>
        <row r="997">
          <cell r="A997" t="str">
            <v>10.72.93</v>
          </cell>
          <cell r="B997" t="str">
            <v>SUDECAP</v>
          </cell>
          <cell r="C997" t="str">
            <v>100 X 100 X 140 CM</v>
          </cell>
          <cell r="L997" t="str">
            <v>UN</v>
          </cell>
          <cell r="M997">
            <v>1918.24</v>
          </cell>
        </row>
        <row r="998">
          <cell r="A998" t="str">
            <v>10.72.94</v>
          </cell>
          <cell r="B998" t="str">
            <v>SUDECAP</v>
          </cell>
          <cell r="C998" t="str">
            <v>100 X 100 X 150 CM</v>
          </cell>
          <cell r="L998" t="str">
            <v>UN</v>
          </cell>
          <cell r="M998">
            <v>1987.29</v>
          </cell>
        </row>
        <row r="999">
          <cell r="A999" t="str">
            <v>10.74</v>
          </cell>
          <cell r="B999" t="str">
            <v>SUDECAP</v>
          </cell>
          <cell r="C999" t="str">
            <v>CAIXA SIFONADA DE ALVEN.TAMPA CONCRETO PAD.SUDECAP</v>
          </cell>
        </row>
        <row r="1000">
          <cell r="A1000" t="str">
            <v>10.74.01</v>
          </cell>
          <cell r="B1000" t="str">
            <v>SUDECAP</v>
          </cell>
          <cell r="C1000" t="str">
            <v>TIPO 1 -  60 X  40 X  60 CM (C X L X H)</v>
          </cell>
          <cell r="L1000" t="str">
            <v>UN</v>
          </cell>
          <cell r="M1000">
            <v>335.8</v>
          </cell>
        </row>
        <row r="1001">
          <cell r="A1001" t="str">
            <v>10.74.02</v>
          </cell>
          <cell r="B1001" t="str">
            <v>SUDECAP</v>
          </cell>
          <cell r="C1001" t="str">
            <v>TIPO 1 -  60 X  40 X  80 CM (C X L X H)</v>
          </cell>
          <cell r="L1001" t="str">
            <v>UN</v>
          </cell>
          <cell r="M1001">
            <v>439</v>
          </cell>
        </row>
        <row r="1002">
          <cell r="A1002" t="str">
            <v>10.74.03</v>
          </cell>
          <cell r="B1002" t="str">
            <v>SUDECAP</v>
          </cell>
          <cell r="C1002" t="str">
            <v>TIPO 1 -  80 X  40 X  60 CM (C X L X H)</v>
          </cell>
          <cell r="L1002" t="str">
            <v>UN</v>
          </cell>
          <cell r="M1002">
            <v>411.66</v>
          </cell>
        </row>
        <row r="1003">
          <cell r="A1003" t="str">
            <v>10.74.04</v>
          </cell>
          <cell r="B1003" t="str">
            <v>SUDECAP</v>
          </cell>
          <cell r="C1003" t="str">
            <v>TIPO 1 -  80 X  40 X  80 CM (C X L X H)</v>
          </cell>
          <cell r="L1003" t="str">
            <v>UN</v>
          </cell>
          <cell r="M1003">
            <v>476.84</v>
          </cell>
        </row>
        <row r="1004">
          <cell r="A1004" t="str">
            <v>10.74.05</v>
          </cell>
          <cell r="B1004" t="str">
            <v>SUDECAP</v>
          </cell>
          <cell r="C1004" t="str">
            <v>TIPO 1 - 100 X  40 X  60 CM (C X L X H)</v>
          </cell>
          <cell r="L1004" t="str">
            <v>UN</v>
          </cell>
          <cell r="M1004">
            <v>454.97</v>
          </cell>
        </row>
        <row r="1005">
          <cell r="A1005" t="str">
            <v>10.74.06</v>
          </cell>
          <cell r="B1005" t="str">
            <v>SUDECAP</v>
          </cell>
          <cell r="C1005" t="str">
            <v>TIPO 1 - 100 X  40 X  80 CM (C X L X H)</v>
          </cell>
          <cell r="L1005" t="str">
            <v>UN</v>
          </cell>
          <cell r="M1005">
            <v>584.65</v>
          </cell>
        </row>
        <row r="1006">
          <cell r="A1006" t="str">
            <v>10.78</v>
          </cell>
          <cell r="B1006" t="str">
            <v>SUDECAP</v>
          </cell>
          <cell r="C1006" t="str">
            <v>CONJ.QUADRO E CANTONEIRA DE FERRO(REQUADRO TAMPAS)</v>
          </cell>
        </row>
        <row r="1007">
          <cell r="A1007" t="str">
            <v>10.78.01</v>
          </cell>
          <cell r="B1007" t="str">
            <v>SUDECAP</v>
          </cell>
          <cell r="C1007" t="str">
            <v>CONJ. QUADRO E REQUADRO CANT.2" E 1 3/4"</v>
          </cell>
          <cell r="L1007" t="str">
            <v>M</v>
          </cell>
          <cell r="M1007">
            <v>85.76</v>
          </cell>
        </row>
        <row r="1008">
          <cell r="A1008" t="str">
            <v>10.79</v>
          </cell>
          <cell r="B1008" t="str">
            <v>SUDECAP</v>
          </cell>
          <cell r="C1008" t="str">
            <v>TAMPAS/PLACAS</v>
          </cell>
        </row>
        <row r="1009">
          <cell r="A1009" t="str">
            <v>10.79.01</v>
          </cell>
          <cell r="B1009" t="str">
            <v>SUDECAP</v>
          </cell>
          <cell r="C1009" t="str">
            <v>PLACA FERRO FUNDIDO P/IDENTIFICAR A CAIXA PASSAGEM</v>
          </cell>
          <cell r="L1009" t="str">
            <v>UN</v>
          </cell>
          <cell r="M1009">
            <v>16.5</v>
          </cell>
        </row>
        <row r="1010">
          <cell r="A1010" t="str">
            <v>10.80</v>
          </cell>
          <cell r="B1010" t="str">
            <v>SUDECAP</v>
          </cell>
          <cell r="C1010" t="str">
            <v>BOMBA</v>
          </cell>
        </row>
        <row r="1011">
          <cell r="A1011" t="str">
            <v>10.80.01</v>
          </cell>
          <cell r="B1011" t="str">
            <v>SUDECAP</v>
          </cell>
          <cell r="C1011" t="str">
            <v>CENTRIFUGA DE SUCÇAO E RECALQUE 1/2 HP  D= 2"</v>
          </cell>
          <cell r="L1011" t="str">
            <v>UN</v>
          </cell>
          <cell r="M1011">
            <v>6438.9</v>
          </cell>
        </row>
        <row r="1012">
          <cell r="A1012" t="str">
            <v>10.80.02</v>
          </cell>
          <cell r="B1012" t="str">
            <v>SUDECAP</v>
          </cell>
          <cell r="C1012" t="str">
            <v>CENTRIFUGA DE SUCÇAO E RECALQUE 1/2 HP  D= 3"</v>
          </cell>
          <cell r="L1012" t="str">
            <v>UN</v>
          </cell>
          <cell r="M1012">
            <v>7524.31</v>
          </cell>
        </row>
        <row r="1013">
          <cell r="A1013" t="str">
            <v>10.80.11</v>
          </cell>
          <cell r="B1013" t="str">
            <v>SUDECAP</v>
          </cell>
          <cell r="C1013" t="str">
            <v>MOTO-BOMBA 0,5CV Vm=5M3/H,SUC=1 1/2"/R=1 1/2",TRIF</v>
          </cell>
          <cell r="L1013" t="str">
            <v>UN</v>
          </cell>
          <cell r="M1013">
            <v>1473.59</v>
          </cell>
        </row>
        <row r="1014">
          <cell r="A1014" t="str">
            <v>10.80.12</v>
          </cell>
          <cell r="B1014" t="str">
            <v>SUDECAP</v>
          </cell>
          <cell r="C1014" t="str">
            <v>MOTO-BOMBA 1HP,SUC=1 1/2"/R=1 1/4",Vm=5M3/H,HM=16M</v>
          </cell>
          <cell r="L1014" t="str">
            <v>UN</v>
          </cell>
          <cell r="M1014">
            <v>1612.81</v>
          </cell>
        </row>
        <row r="1015">
          <cell r="A1015" t="str">
            <v>10.90</v>
          </cell>
          <cell r="B1015" t="str">
            <v>SUDECAP</v>
          </cell>
          <cell r="C1015" t="str">
            <v>PREVENÇAO E COMBATE A INCENDIO</v>
          </cell>
        </row>
        <row r="1016">
          <cell r="A1016" t="str">
            <v>10.90.01</v>
          </cell>
          <cell r="B1016" t="str">
            <v>SUDECAP</v>
          </cell>
          <cell r="C1016" t="str">
            <v>EXTINTOR DE INCENDIO CO2, CAPACIDADE = 6 L</v>
          </cell>
          <cell r="L1016" t="str">
            <v>UN</v>
          </cell>
          <cell r="M1016">
            <v>125.74</v>
          </cell>
        </row>
        <row r="1017">
          <cell r="A1017" t="str">
            <v>10.90.02</v>
          </cell>
          <cell r="B1017" t="str">
            <v>SUDECAP</v>
          </cell>
          <cell r="C1017" t="str">
            <v>EXTINTOR DE INCENDIO AGUA PRESSURIZADA CAPAC.= 10L</v>
          </cell>
          <cell r="L1017" t="str">
            <v>UN</v>
          </cell>
          <cell r="M1017">
            <v>125.74</v>
          </cell>
        </row>
        <row r="1018">
          <cell r="A1018" t="str">
            <v>10.90.03</v>
          </cell>
          <cell r="B1018" t="str">
            <v>SUDECAP</v>
          </cell>
          <cell r="C1018" t="str">
            <v>EXTINTOR DE INCENDIO  TIPO PO QUIMICO - 6KG</v>
          </cell>
          <cell r="L1018" t="str">
            <v>UN</v>
          </cell>
          <cell r="M1018">
            <v>130.74</v>
          </cell>
        </row>
        <row r="1019">
          <cell r="A1019" t="str">
            <v>10.90.04</v>
          </cell>
          <cell r="B1019" t="str">
            <v>SUDECAP</v>
          </cell>
          <cell r="C1019" t="str">
            <v>EXTINTOR PO QUIMICO SECO ABC 4KG CAP.2-A: 20-B: C</v>
          </cell>
          <cell r="L1019" t="str">
            <v>UN</v>
          </cell>
          <cell r="M1019">
            <v>120.74</v>
          </cell>
        </row>
        <row r="1020">
          <cell r="A1020" t="str">
            <v>10.90.05</v>
          </cell>
          <cell r="B1020" t="str">
            <v>SUDECAP</v>
          </cell>
          <cell r="C1020" t="str">
            <v>EXTINTOR PO QUIMICO SECO BC 20B:C</v>
          </cell>
          <cell r="L1020" t="str">
            <v>UN</v>
          </cell>
          <cell r="M1020">
            <v>20.34</v>
          </cell>
        </row>
        <row r="1021">
          <cell r="A1021" t="str">
            <v>10.90.14</v>
          </cell>
          <cell r="B1021" t="str">
            <v>SUDECAP</v>
          </cell>
          <cell r="C1021" t="str">
            <v>REGISTRO DE GAVETA D=63MM (2 1/2")</v>
          </cell>
          <cell r="L1021" t="str">
            <v>UN</v>
          </cell>
          <cell r="M1021">
            <v>299.12</v>
          </cell>
        </row>
        <row r="1022">
          <cell r="A1022" t="str">
            <v>10.90.15</v>
          </cell>
          <cell r="B1022" t="str">
            <v>SUDECAP</v>
          </cell>
          <cell r="C1022" t="str">
            <v>REGISTRO GLOBO D=13MM (1/2")</v>
          </cell>
          <cell r="L1022" t="str">
            <v>UN</v>
          </cell>
          <cell r="M1022">
            <v>109.01</v>
          </cell>
        </row>
        <row r="1023">
          <cell r="A1023" t="str">
            <v>10.90.16</v>
          </cell>
          <cell r="B1023" t="str">
            <v>SUDECAP</v>
          </cell>
          <cell r="C1023" t="str">
            <v>REGISTRO GLOBO D=25MM (1")</v>
          </cell>
          <cell r="L1023" t="str">
            <v>UN</v>
          </cell>
          <cell r="M1023">
            <v>183.34</v>
          </cell>
        </row>
        <row r="1024">
          <cell r="A1024" t="str">
            <v>10.90.17</v>
          </cell>
          <cell r="B1024" t="str">
            <v>SUDECAP</v>
          </cell>
          <cell r="C1024" t="str">
            <v>REGISTRO GLOBO ANGULAR D= 63 MM P/ HIDRANTE</v>
          </cell>
          <cell r="L1024" t="str">
            <v>UN</v>
          </cell>
          <cell r="M1024">
            <v>191.69</v>
          </cell>
        </row>
        <row r="1025">
          <cell r="A1025" t="str">
            <v>10.90.18</v>
          </cell>
          <cell r="B1025" t="str">
            <v>SUDECAP</v>
          </cell>
          <cell r="C1025" t="str">
            <v>ADAPTADOR DE ROSCA 5 FIOS, D= 63 X 38 MM</v>
          </cell>
          <cell r="L1025" t="str">
            <v>UN</v>
          </cell>
          <cell r="M1025">
            <v>28.65</v>
          </cell>
        </row>
        <row r="1026">
          <cell r="A1026" t="str">
            <v>10.90.19</v>
          </cell>
          <cell r="B1026" t="str">
            <v>SUDECAP</v>
          </cell>
          <cell r="C1026" t="str">
            <v>ESGUICHO TIPO AGULHETA, JUNTA DE UNIAO D=38 MM</v>
          </cell>
          <cell r="L1026" t="str">
            <v>UN</v>
          </cell>
          <cell r="M1026">
            <v>55.13</v>
          </cell>
        </row>
        <row r="1027">
          <cell r="A1027" t="str">
            <v>10.90.20</v>
          </cell>
          <cell r="B1027" t="str">
            <v>SUDECAP</v>
          </cell>
          <cell r="C1027" t="str">
            <v>ABRIGO PARA EXTINTOR INCENDIO CH18 60X40X30 CM</v>
          </cell>
          <cell r="L1027" t="str">
            <v>UN</v>
          </cell>
          <cell r="M1027">
            <v>146.18</v>
          </cell>
        </row>
        <row r="1028">
          <cell r="A1028" t="str">
            <v>10.90.22</v>
          </cell>
          <cell r="B1028" t="str">
            <v>SUDECAP</v>
          </cell>
          <cell r="C1028" t="str">
            <v>ABRIGO PARA HIDRANTE INTERNO 75X45X17 CM</v>
          </cell>
          <cell r="L1028" t="str">
            <v>UN</v>
          </cell>
          <cell r="M1028">
            <v>200.42</v>
          </cell>
        </row>
        <row r="1029">
          <cell r="A1029" t="str">
            <v>10.90.23</v>
          </cell>
          <cell r="B1029" t="str">
            <v>SUDECAP</v>
          </cell>
          <cell r="C1029" t="str">
            <v>ABRIGO PARA HIDRANTE INTERNO 90X60X17 CM</v>
          </cell>
          <cell r="L1029" t="str">
            <v>UN</v>
          </cell>
          <cell r="M1029">
            <v>252.96</v>
          </cell>
        </row>
        <row r="1030">
          <cell r="A1030" t="str">
            <v>10.90.24</v>
          </cell>
          <cell r="B1030" t="str">
            <v>SUDECAP</v>
          </cell>
          <cell r="C1030" t="str">
            <v>SINALIZADOR PARA EXTINTOR DE INCENDIO EM PVC</v>
          </cell>
          <cell r="L1030" t="str">
            <v>UN</v>
          </cell>
          <cell r="M1030">
            <v>6.98</v>
          </cell>
        </row>
        <row r="1031">
          <cell r="A1031" t="str">
            <v>10.90.25</v>
          </cell>
          <cell r="B1031" t="str">
            <v>SUDECAP</v>
          </cell>
          <cell r="C1031" t="str">
            <v>HIDRANTE DE RECALQUE COMPLETO EM CX. ALVENARIA</v>
          </cell>
          <cell r="L1031" t="str">
            <v>UN</v>
          </cell>
          <cell r="M1031">
            <v>509.04</v>
          </cell>
        </row>
        <row r="1032">
          <cell r="A1032" t="str">
            <v>10.90.26</v>
          </cell>
          <cell r="B1032" t="str">
            <v>SUDECAP</v>
          </cell>
          <cell r="C1032" t="str">
            <v>CHAVE STORZ EM ALUMÍNIO 1 1/2"</v>
          </cell>
          <cell r="L1032" t="str">
            <v>UN</v>
          </cell>
          <cell r="M1032">
            <v>10.99</v>
          </cell>
        </row>
        <row r="1033">
          <cell r="A1033" t="str">
            <v>10.90.28</v>
          </cell>
          <cell r="B1033" t="str">
            <v>SUDECAP</v>
          </cell>
          <cell r="C1033" t="str">
            <v>MANGUEIRA FIBRA SINTETICA TIPO 2 D=38 MM X 15 M</v>
          </cell>
          <cell r="L1033" t="str">
            <v>UN</v>
          </cell>
          <cell r="M1033">
            <v>284.76</v>
          </cell>
        </row>
        <row r="1034">
          <cell r="A1034" t="str">
            <v>10.90.29</v>
          </cell>
          <cell r="B1034" t="str">
            <v>SUDECAP</v>
          </cell>
          <cell r="C1034" t="str">
            <v>MANGUEIRA FIBRA SINTETICA TIPO 2 D=38 MM X 20 M</v>
          </cell>
          <cell r="L1034" t="str">
            <v>UN</v>
          </cell>
          <cell r="M1034">
            <v>356.76</v>
          </cell>
        </row>
        <row r="1035">
          <cell r="A1035" t="str">
            <v>10.90.32</v>
          </cell>
          <cell r="B1035" t="str">
            <v>SUDECAP</v>
          </cell>
          <cell r="C1035" t="str">
            <v>PRESSOSTATO TELEMECANIQUE XML B004, A2511</v>
          </cell>
          <cell r="L1035" t="str">
            <v>UN</v>
          </cell>
          <cell r="M1035">
            <v>200.15</v>
          </cell>
        </row>
        <row r="1036">
          <cell r="A1036" t="str">
            <v>10.90.35</v>
          </cell>
          <cell r="B1036" t="str">
            <v>SUDECAP</v>
          </cell>
          <cell r="C1036" t="str">
            <v>MANOMETRO WILLY C/ ESCALA DE LEITURA 0 A 100 PSI</v>
          </cell>
          <cell r="L1036" t="str">
            <v>UN</v>
          </cell>
          <cell r="M1036">
            <v>101.33</v>
          </cell>
        </row>
        <row r="1037">
          <cell r="A1037" t="str">
            <v>10.90.38</v>
          </cell>
          <cell r="B1037" t="str">
            <v>SUDECAP</v>
          </cell>
          <cell r="C1037" t="str">
            <v>CILINDRO DE PRESSAO OU MOLA PNEUMATICA D= 150 MM</v>
          </cell>
          <cell r="L1037" t="str">
            <v>UN</v>
          </cell>
          <cell r="M1037">
            <v>204.93</v>
          </cell>
        </row>
        <row r="1038">
          <cell r="A1038" t="str">
            <v>10.90.41</v>
          </cell>
          <cell r="B1038" t="str">
            <v>SUDECAP</v>
          </cell>
          <cell r="C1038" t="str">
            <v>QUADRO DE FORÇA P/ MOTOR DE 1,5CV, 220V, TRIFASICO</v>
          </cell>
          <cell r="L1038" t="str">
            <v>UN</v>
          </cell>
          <cell r="M1038">
            <v>597.95000000000005</v>
          </cell>
        </row>
        <row r="1039">
          <cell r="A1039" t="str">
            <v>10.90.44</v>
          </cell>
          <cell r="B1039" t="str">
            <v>SUDECAP</v>
          </cell>
          <cell r="C1039" t="str">
            <v>CONJ. ELETROBOMBA LEVE 1,5CV, 220V, TRIFASICO</v>
          </cell>
          <cell r="L1039" t="str">
            <v>UN</v>
          </cell>
          <cell r="M1039">
            <v>1821.81</v>
          </cell>
        </row>
        <row r="1040">
          <cell r="A1040" t="str">
            <v>10.90.48</v>
          </cell>
          <cell r="B1040" t="str">
            <v>SUDECAP</v>
          </cell>
          <cell r="C1040" t="str">
            <v>LUM.DE EMERGENCIA AUTONOMA IE-16 (LAMP.8W)-SAIDA</v>
          </cell>
          <cell r="L1040" t="str">
            <v>UN</v>
          </cell>
          <cell r="M1040">
            <v>32.020000000000003</v>
          </cell>
        </row>
        <row r="1041">
          <cell r="A1041" t="str">
            <v>10.90.52</v>
          </cell>
          <cell r="B1041" t="str">
            <v>SUDECAP</v>
          </cell>
          <cell r="C1041" t="str">
            <v>VALVULA DE RETENÇAO HORIZONTAL PORTINHOLA D= 13MM</v>
          </cell>
          <cell r="L1041" t="str">
            <v>UN</v>
          </cell>
          <cell r="M1041">
            <v>94.75</v>
          </cell>
        </row>
        <row r="1042">
          <cell r="A1042" t="str">
            <v>10.90.57</v>
          </cell>
          <cell r="B1042" t="str">
            <v>SUDECAP</v>
          </cell>
          <cell r="C1042" t="str">
            <v>VALVULA DE RETENÇAO HORIZONTAL PORTINHOLA D= 63MM</v>
          </cell>
          <cell r="L1042" t="str">
            <v>UN</v>
          </cell>
          <cell r="M1042">
            <v>345.47</v>
          </cell>
        </row>
        <row r="1043">
          <cell r="A1043" t="str">
            <v>10.90.77</v>
          </cell>
          <cell r="B1043" t="str">
            <v>SUDECAP</v>
          </cell>
          <cell r="C1043" t="str">
            <v>QUADRO DE FORCA P/ MOTOR DE 3CV. 220V TRIFASICO</v>
          </cell>
          <cell r="L1043" t="str">
            <v>UN</v>
          </cell>
          <cell r="M1043">
            <v>872.5</v>
          </cell>
        </row>
        <row r="1044">
          <cell r="A1044" t="str">
            <v>10.90.78</v>
          </cell>
          <cell r="B1044" t="str">
            <v>SUDECAP</v>
          </cell>
          <cell r="C1044" t="str">
            <v>CONJ. ELETROBOMBA LEVE 3CV. 220V TRIFASICO</v>
          </cell>
          <cell r="L1044" t="str">
            <v>UN</v>
          </cell>
          <cell r="M1044">
            <v>2169.77</v>
          </cell>
        </row>
        <row r="1045">
          <cell r="A1045" t="str">
            <v>10.90.86</v>
          </cell>
          <cell r="B1045" t="str">
            <v>SUDECAP</v>
          </cell>
          <cell r="C1045" t="str">
            <v>BOTOEIRA COMANDO MANUAL TIPO LIGA/DESLIGA</v>
          </cell>
          <cell r="L1045" t="str">
            <v>UN</v>
          </cell>
          <cell r="M1045">
            <v>56.61</v>
          </cell>
        </row>
        <row r="1046">
          <cell r="A1046" t="str">
            <v>10.90.87</v>
          </cell>
          <cell r="B1046" t="str">
            <v>SUDECAP</v>
          </cell>
          <cell r="C1046" t="str">
            <v>AVISADOR SONORO E VISUAL</v>
          </cell>
          <cell r="L1046" t="str">
            <v>UN</v>
          </cell>
          <cell r="M1046">
            <v>100.6</v>
          </cell>
        </row>
        <row r="1047">
          <cell r="A1047" t="str">
            <v>11</v>
          </cell>
          <cell r="C1047" t="str">
            <v>INSTALAÇAO ELETRICA E TELEFONICA</v>
          </cell>
        </row>
        <row r="1048">
          <cell r="A1048" t="str">
            <v>11.01</v>
          </cell>
          <cell r="B1048" t="str">
            <v>SUDECAP</v>
          </cell>
          <cell r="C1048" t="str">
            <v>ELETRODUTO PVC RIGIDO, ROSCA, INCLUSIVE CONEXOES</v>
          </cell>
        </row>
        <row r="1049">
          <cell r="A1049" t="str">
            <v>11.01.02</v>
          </cell>
          <cell r="B1049" t="str">
            <v>SUDECAP</v>
          </cell>
          <cell r="C1049" t="str">
            <v>D= 3/4"</v>
          </cell>
          <cell r="L1049" t="str">
            <v>M</v>
          </cell>
          <cell r="M1049">
            <v>8.19</v>
          </cell>
        </row>
        <row r="1050">
          <cell r="A1050" t="str">
            <v>11.01.03</v>
          </cell>
          <cell r="B1050" t="str">
            <v>SUDECAP</v>
          </cell>
          <cell r="C1050" t="str">
            <v>D= 1"</v>
          </cell>
          <cell r="L1050" t="str">
            <v>M</v>
          </cell>
          <cell r="M1050">
            <v>12.23</v>
          </cell>
        </row>
        <row r="1051">
          <cell r="A1051" t="str">
            <v>11.01.04</v>
          </cell>
          <cell r="B1051" t="str">
            <v>SUDECAP</v>
          </cell>
          <cell r="C1051" t="str">
            <v>D= 1 1/4"</v>
          </cell>
          <cell r="L1051" t="str">
            <v>M</v>
          </cell>
          <cell r="M1051">
            <v>16.940000000000001</v>
          </cell>
        </row>
        <row r="1052">
          <cell r="A1052" t="str">
            <v>11.01.05</v>
          </cell>
          <cell r="B1052" t="str">
            <v>SUDECAP</v>
          </cell>
          <cell r="C1052" t="str">
            <v>D= 1 1/2"</v>
          </cell>
          <cell r="L1052" t="str">
            <v>M</v>
          </cell>
          <cell r="M1052">
            <v>25.02</v>
          </cell>
        </row>
        <row r="1053">
          <cell r="A1053" t="str">
            <v>11.01.06</v>
          </cell>
          <cell r="B1053" t="str">
            <v>SUDECAP</v>
          </cell>
          <cell r="C1053" t="str">
            <v>D= 2"</v>
          </cell>
          <cell r="L1053" t="str">
            <v>M</v>
          </cell>
          <cell r="M1053">
            <v>27.82</v>
          </cell>
        </row>
        <row r="1054">
          <cell r="A1054" t="str">
            <v>11.01.07</v>
          </cell>
          <cell r="B1054" t="str">
            <v>SUDECAP</v>
          </cell>
          <cell r="C1054" t="str">
            <v>D= 2 1/2"</v>
          </cell>
          <cell r="L1054" t="str">
            <v>M</v>
          </cell>
          <cell r="M1054">
            <v>41.92</v>
          </cell>
        </row>
        <row r="1055">
          <cell r="A1055" t="str">
            <v>11.01.08</v>
          </cell>
          <cell r="B1055" t="str">
            <v>SUDECAP</v>
          </cell>
          <cell r="C1055" t="str">
            <v>D= 3"</v>
          </cell>
          <cell r="L1055" t="str">
            <v>M</v>
          </cell>
          <cell r="M1055">
            <v>52.29</v>
          </cell>
        </row>
        <row r="1056">
          <cell r="A1056" t="str">
            <v>11.01.09</v>
          </cell>
          <cell r="B1056" t="str">
            <v>SUDECAP</v>
          </cell>
          <cell r="C1056" t="str">
            <v>D= 4"</v>
          </cell>
          <cell r="L1056" t="str">
            <v>M</v>
          </cell>
          <cell r="M1056">
            <v>71.73</v>
          </cell>
        </row>
        <row r="1057">
          <cell r="A1057" t="str">
            <v>11.02</v>
          </cell>
          <cell r="B1057" t="str">
            <v>SUDECAP</v>
          </cell>
          <cell r="C1057" t="str">
            <v>ELETRODUTO PVC FLEXIVEL CORRUGADO TIGREFLEX/EQUIVALENTE</v>
          </cell>
        </row>
        <row r="1058">
          <cell r="A1058" t="str">
            <v>11.02.04</v>
          </cell>
          <cell r="B1058" t="str">
            <v>SUDECAP</v>
          </cell>
          <cell r="C1058" t="str">
            <v>D= 25MM (3/4")</v>
          </cell>
          <cell r="L1058" t="str">
            <v>M</v>
          </cell>
          <cell r="M1058">
            <v>6.24</v>
          </cell>
        </row>
        <row r="1059">
          <cell r="A1059" t="str">
            <v>11.02.05</v>
          </cell>
          <cell r="B1059" t="str">
            <v>SUDECAP</v>
          </cell>
          <cell r="C1059" t="str">
            <v>D= 32MM (1")</v>
          </cell>
          <cell r="L1059" t="str">
            <v>M</v>
          </cell>
          <cell r="M1059">
            <v>11.75</v>
          </cell>
        </row>
        <row r="1060">
          <cell r="A1060" t="str">
            <v>11.03</v>
          </cell>
          <cell r="B1060" t="str">
            <v>SUDECAP</v>
          </cell>
          <cell r="C1060" t="str">
            <v>ELETRODUTO SEALTUBO PVC ZINCADO ASPIRADO C/TRACADO</v>
          </cell>
        </row>
        <row r="1061">
          <cell r="A1061" t="str">
            <v>11.03.01</v>
          </cell>
          <cell r="B1061" t="str">
            <v>SUDECAP</v>
          </cell>
          <cell r="C1061" t="str">
            <v>ELETRODUTO FLEXIVEL SEALTUBO D= 1" OU EQUIVALENTE</v>
          </cell>
          <cell r="L1061" t="str">
            <v>M</v>
          </cell>
          <cell r="M1061">
            <v>17.93</v>
          </cell>
        </row>
        <row r="1062">
          <cell r="A1062" t="str">
            <v>11.03.02</v>
          </cell>
          <cell r="B1062" t="str">
            <v>SUDECAP</v>
          </cell>
          <cell r="C1062" t="str">
            <v>ELETRODUTO FLEXIVEL SEALTUBO D= 1 1/2" OU EQUIVALENTE</v>
          </cell>
          <cell r="L1062" t="str">
            <v>M</v>
          </cell>
          <cell r="M1062">
            <v>29.41</v>
          </cell>
        </row>
        <row r="1063">
          <cell r="A1063" t="str">
            <v>11.03.03</v>
          </cell>
          <cell r="B1063" t="str">
            <v>SUDECAP</v>
          </cell>
          <cell r="C1063" t="str">
            <v>ELETRODUTO FLEXIVEL SEALTUBO D= 2" OU EQUIVALENTE</v>
          </cell>
          <cell r="L1063" t="str">
            <v>M</v>
          </cell>
          <cell r="M1063">
            <v>61.9</v>
          </cell>
        </row>
        <row r="1064">
          <cell r="A1064" t="str">
            <v>11.05</v>
          </cell>
          <cell r="B1064" t="str">
            <v>SUDECAP</v>
          </cell>
          <cell r="C1064" t="str">
            <v>ELETRODUTO GALV. À QUENTE, PESADO, ABNT NBR 5598 OU EQUIVALENTE, INCL. CONEXOES</v>
          </cell>
        </row>
        <row r="1065">
          <cell r="A1065" t="str">
            <v>11.05.02</v>
          </cell>
          <cell r="B1065" t="str">
            <v>SUDECAP</v>
          </cell>
          <cell r="C1065" t="str">
            <v>D= 3/4"</v>
          </cell>
          <cell r="L1065" t="str">
            <v>M</v>
          </cell>
          <cell r="M1065">
            <v>34.6</v>
          </cell>
        </row>
        <row r="1066">
          <cell r="A1066" t="str">
            <v>11.05.03</v>
          </cell>
          <cell r="B1066" t="str">
            <v>SUDECAP</v>
          </cell>
          <cell r="C1066" t="str">
            <v>D= 1"</v>
          </cell>
          <cell r="L1066" t="str">
            <v>M</v>
          </cell>
          <cell r="M1066">
            <v>47.61</v>
          </cell>
        </row>
        <row r="1067">
          <cell r="A1067" t="str">
            <v>11.05.04</v>
          </cell>
          <cell r="B1067" t="str">
            <v>SUDECAP</v>
          </cell>
          <cell r="C1067" t="str">
            <v>D= 1 1/4"</v>
          </cell>
          <cell r="L1067" t="str">
            <v>M</v>
          </cell>
          <cell r="M1067">
            <v>62.87</v>
          </cell>
        </row>
        <row r="1068">
          <cell r="A1068" t="str">
            <v>11.05.05</v>
          </cell>
          <cell r="B1068" t="str">
            <v>SUDECAP</v>
          </cell>
          <cell r="C1068" t="str">
            <v>D= 1 1/2"</v>
          </cell>
          <cell r="L1068" t="str">
            <v>M</v>
          </cell>
          <cell r="M1068">
            <v>80.430000000000007</v>
          </cell>
        </row>
        <row r="1069">
          <cell r="A1069" t="str">
            <v>11.05.06</v>
          </cell>
          <cell r="B1069" t="str">
            <v>SUDECAP</v>
          </cell>
          <cell r="C1069" t="str">
            <v>D= 2"</v>
          </cell>
          <cell r="L1069" t="str">
            <v>M</v>
          </cell>
          <cell r="M1069">
            <v>99.34</v>
          </cell>
        </row>
        <row r="1070">
          <cell r="A1070" t="str">
            <v>11.05.07</v>
          </cell>
          <cell r="B1070" t="str">
            <v>SUDECAP</v>
          </cell>
          <cell r="C1070" t="str">
            <v>D= 2 1/2"</v>
          </cell>
          <cell r="L1070" t="str">
            <v>M</v>
          </cell>
          <cell r="M1070">
            <v>132.68</v>
          </cell>
        </row>
        <row r="1071">
          <cell r="A1071" t="str">
            <v>11.05.08</v>
          </cell>
          <cell r="B1071" t="str">
            <v>SUDECAP</v>
          </cell>
          <cell r="C1071" t="str">
            <v>D= 3"</v>
          </cell>
          <cell r="L1071" t="str">
            <v>M</v>
          </cell>
          <cell r="M1071">
            <v>160.26</v>
          </cell>
        </row>
        <row r="1072">
          <cell r="A1072" t="str">
            <v>11.11</v>
          </cell>
          <cell r="B1072" t="str">
            <v>SUDECAP</v>
          </cell>
          <cell r="C1072" t="str">
            <v>ELETROCALHA</v>
          </cell>
        </row>
        <row r="1073">
          <cell r="A1073" t="str">
            <v>11.11.01</v>
          </cell>
          <cell r="B1073" t="str">
            <v>SUDECAP</v>
          </cell>
          <cell r="C1073" t="str">
            <v>ELETROCALHA PERFURADA CH. 24 C/TAMPA - 100X50 MM</v>
          </cell>
          <cell r="L1073" t="str">
            <v>M</v>
          </cell>
          <cell r="M1073">
            <v>39.32</v>
          </cell>
        </row>
        <row r="1074">
          <cell r="A1074" t="str">
            <v>11.11.02</v>
          </cell>
          <cell r="B1074" t="str">
            <v>SUDECAP</v>
          </cell>
          <cell r="C1074" t="str">
            <v>ELETROCALHA PERFURADA CH. 24 C/ TAMPA - 100X75 MM</v>
          </cell>
          <cell r="L1074" t="str">
            <v>M</v>
          </cell>
          <cell r="M1074">
            <v>45.5</v>
          </cell>
        </row>
        <row r="1075">
          <cell r="A1075" t="str">
            <v>11.11.03</v>
          </cell>
          <cell r="B1075" t="str">
            <v>SUDECAP</v>
          </cell>
          <cell r="C1075" t="str">
            <v>ELETROCALHA PERFURADA CH. 24 C/ TAMPA - 100X100 MM</v>
          </cell>
          <cell r="L1075" t="str">
            <v>M</v>
          </cell>
          <cell r="M1075">
            <v>48.29</v>
          </cell>
        </row>
        <row r="1076">
          <cell r="A1076" t="str">
            <v>11.11.04</v>
          </cell>
          <cell r="B1076" t="str">
            <v>SUDECAP</v>
          </cell>
          <cell r="C1076" t="str">
            <v>ELETROCALHA PERFURADA CH. 24 C/ TAMPA - 150X50 MM</v>
          </cell>
          <cell r="L1076" t="str">
            <v>M</v>
          </cell>
          <cell r="M1076">
            <v>48.09</v>
          </cell>
        </row>
        <row r="1077">
          <cell r="A1077" t="str">
            <v>11.11.05</v>
          </cell>
          <cell r="B1077" t="str">
            <v>SUDECAP</v>
          </cell>
          <cell r="C1077" t="str">
            <v>ELETROCALHA PERFURADA CH. 24 C/ TAMPA - 200X100 MM</v>
          </cell>
          <cell r="L1077" t="str">
            <v>M</v>
          </cell>
          <cell r="M1077">
            <v>70.47</v>
          </cell>
        </row>
        <row r="1078">
          <cell r="A1078" t="str">
            <v>11.11.06</v>
          </cell>
          <cell r="B1078" t="str">
            <v>SUDECAP</v>
          </cell>
          <cell r="C1078" t="str">
            <v>ELETROCALHA PERFURADA CH. 20 C/ TAMPA - 400X100 MM</v>
          </cell>
          <cell r="L1078" t="str">
            <v>M</v>
          </cell>
          <cell r="M1078">
            <v>153.56</v>
          </cell>
        </row>
        <row r="1079">
          <cell r="A1079" t="str">
            <v>11.11.10</v>
          </cell>
          <cell r="B1079" t="str">
            <v>SUDECAP</v>
          </cell>
          <cell r="C1079" t="str">
            <v>SUPORTE VERTICAL P /ELETROCALHA 100X50 MM</v>
          </cell>
          <cell r="L1079" t="str">
            <v>UN</v>
          </cell>
          <cell r="M1079">
            <v>7.88</v>
          </cell>
        </row>
        <row r="1080">
          <cell r="A1080" t="str">
            <v>11.11.11</v>
          </cell>
          <cell r="B1080" t="str">
            <v>SUDECAP</v>
          </cell>
          <cell r="C1080" t="str">
            <v>SUPORTE VERTICAL P/ ELETROCALHA 100X75 MM</v>
          </cell>
          <cell r="L1080" t="str">
            <v>UN</v>
          </cell>
          <cell r="M1080">
            <v>8.3800000000000008</v>
          </cell>
        </row>
        <row r="1081">
          <cell r="A1081" t="str">
            <v>11.11.12</v>
          </cell>
          <cell r="B1081" t="str">
            <v>SUDECAP</v>
          </cell>
          <cell r="C1081" t="str">
            <v>SUPORTE VERTICAL P/ELETROCALHA 150X75 MM</v>
          </cell>
          <cell r="L1081" t="str">
            <v>UN</v>
          </cell>
          <cell r="M1081">
            <v>10.27</v>
          </cell>
        </row>
        <row r="1082">
          <cell r="A1082" t="str">
            <v>11.11.13</v>
          </cell>
          <cell r="B1082" t="str">
            <v>SUDECAP</v>
          </cell>
          <cell r="C1082" t="str">
            <v xml:space="preserve">SUPORTE VERTICAL P/ELETROCALHA 200X100 MM </v>
          </cell>
          <cell r="L1082" t="str">
            <v>UN</v>
          </cell>
          <cell r="M1082">
            <v>12.13</v>
          </cell>
        </row>
        <row r="1083">
          <cell r="A1083" t="str">
            <v>11.11.16</v>
          </cell>
          <cell r="B1083" t="str">
            <v>SUDECAP</v>
          </cell>
          <cell r="C1083" t="str">
            <v>MÃO FRANCESA SIMPLES 100MM P/ ELETROCALHA</v>
          </cell>
          <cell r="L1083" t="str">
            <v>UN</v>
          </cell>
          <cell r="M1083">
            <v>14.36</v>
          </cell>
        </row>
        <row r="1084">
          <cell r="A1084" t="str">
            <v>11.11.17</v>
          </cell>
          <cell r="B1084" t="str">
            <v>SUDECAP</v>
          </cell>
          <cell r="C1084" t="str">
            <v>MÃO FRANCESA SIMPLES 200MM P/ ELETROCALHA</v>
          </cell>
          <cell r="L1084" t="str">
            <v>UN</v>
          </cell>
          <cell r="M1084">
            <v>18.760000000000002</v>
          </cell>
        </row>
        <row r="1085">
          <cell r="A1085" t="str">
            <v>11.11.18</v>
          </cell>
          <cell r="B1085" t="str">
            <v>SUDECAP</v>
          </cell>
          <cell r="C1085" t="str">
            <v>MÃO FRANCESA SIMPLES 400MM P/ ELETROCALHA</v>
          </cell>
          <cell r="L1085" t="str">
            <v>UN</v>
          </cell>
          <cell r="M1085">
            <v>22.19</v>
          </cell>
        </row>
        <row r="1086">
          <cell r="A1086" t="str">
            <v>11.11.19</v>
          </cell>
          <cell r="B1086" t="str">
            <v>SUDECAP</v>
          </cell>
          <cell r="C1086" t="str">
            <v>VERGALHÃO DE AÇO ROSCA TOTAL D=1/4" L=3000MM</v>
          </cell>
          <cell r="L1086" t="str">
            <v>M</v>
          </cell>
          <cell r="M1086">
            <v>5.31</v>
          </cell>
        </row>
        <row r="1087">
          <cell r="A1087" t="str">
            <v>11.11.20</v>
          </cell>
          <cell r="B1087" t="str">
            <v>SUDECAP</v>
          </cell>
          <cell r="C1087" t="str">
            <v>CURVA HORIZ. 90°  C/  TAMPA P/  ELETROCALHA  100X50 MM</v>
          </cell>
          <cell r="L1087" t="str">
            <v>UN</v>
          </cell>
          <cell r="M1087">
            <v>35.9</v>
          </cell>
        </row>
        <row r="1088">
          <cell r="A1088" t="str">
            <v>11.11.21</v>
          </cell>
          <cell r="B1088" t="str">
            <v>SUDECAP</v>
          </cell>
          <cell r="C1088" t="str">
            <v>CURVA HORIZ. 90°  C/ TAMPA P/ ELETROCALHA 100X75 MM</v>
          </cell>
          <cell r="L1088" t="str">
            <v>UN</v>
          </cell>
          <cell r="M1088">
            <v>42.16</v>
          </cell>
        </row>
        <row r="1089">
          <cell r="A1089" t="str">
            <v>11.11.22</v>
          </cell>
          <cell r="B1089" t="str">
            <v>SUDECAP</v>
          </cell>
          <cell r="C1089" t="str">
            <v>CURVA HORIZ. 90°  C/ TAMPA P/ ELETROCALHA  100X100 MM</v>
          </cell>
          <cell r="L1089" t="str">
            <v>UN</v>
          </cell>
          <cell r="M1089">
            <v>46.5</v>
          </cell>
        </row>
        <row r="1090">
          <cell r="A1090" t="str">
            <v>11.11.23</v>
          </cell>
          <cell r="B1090" t="str">
            <v>SUDECAP</v>
          </cell>
          <cell r="C1090" t="str">
            <v>CURVA HORIZ. 90°  C/ TAMPA P/ ELETROCALHA  150X50 MM</v>
          </cell>
          <cell r="L1090" t="str">
            <v>UN</v>
          </cell>
          <cell r="M1090">
            <v>53.75</v>
          </cell>
        </row>
        <row r="1091">
          <cell r="A1091" t="str">
            <v>11.11.24</v>
          </cell>
          <cell r="B1091" t="str">
            <v>SUDECAP</v>
          </cell>
          <cell r="C1091" t="str">
            <v>CURVA HORIZ.  90° C/ TAMPA  P/ ELETROCALHA 200X100MM</v>
          </cell>
          <cell r="L1091" t="str">
            <v>UN</v>
          </cell>
          <cell r="M1091">
            <v>73.53</v>
          </cell>
        </row>
        <row r="1092">
          <cell r="A1092" t="str">
            <v>11.11.25</v>
          </cell>
          <cell r="B1092" t="str">
            <v>SUDECAP</v>
          </cell>
          <cell r="C1092" t="str">
            <v>CURVA HORIZ. 90° C/ TAMPA P/ ELETROCALHA  400X100 MM</v>
          </cell>
          <cell r="L1092" t="str">
            <v>UN</v>
          </cell>
          <cell r="M1092">
            <v>140.05000000000001</v>
          </cell>
        </row>
        <row r="1093">
          <cell r="A1093" t="str">
            <v>11.11.30</v>
          </cell>
          <cell r="B1093" t="str">
            <v>SUDECAP</v>
          </cell>
          <cell r="C1093" t="str">
            <v>CURVA VERT. MULTI FUNÇÃO 45°/90°  P/ ELETR. 100X50 MM</v>
          </cell>
          <cell r="L1093" t="str">
            <v>UN</v>
          </cell>
          <cell r="M1093">
            <v>23.79</v>
          </cell>
        </row>
        <row r="1094">
          <cell r="A1094" t="str">
            <v>11.11.31</v>
          </cell>
          <cell r="B1094" t="str">
            <v>SUDECAP</v>
          </cell>
          <cell r="C1094" t="str">
            <v>CURVA VERT. MULTI FUNÇÃO 45°/ 90°  P/ ELETR. 100X75 MM</v>
          </cell>
          <cell r="L1094" t="str">
            <v>UN</v>
          </cell>
          <cell r="M1094">
            <v>28.73</v>
          </cell>
        </row>
        <row r="1095">
          <cell r="A1095" t="str">
            <v>11.11.32</v>
          </cell>
          <cell r="B1095" t="str">
            <v>SUDECAP</v>
          </cell>
          <cell r="C1095" t="str">
            <v>CURVA VERT. MULTI FUNÇÃO 45°/ 90°  P/ ELETR. 100X100MM</v>
          </cell>
          <cell r="L1095" t="str">
            <v>UN</v>
          </cell>
          <cell r="M1095">
            <v>46.92</v>
          </cell>
        </row>
        <row r="1096">
          <cell r="A1096" t="str">
            <v>11.11.33</v>
          </cell>
          <cell r="B1096" t="str">
            <v>SUDECAP</v>
          </cell>
          <cell r="C1096" t="str">
            <v>CURVA VERT. MULTI FUNÇÃO 45°/ 90°  P/ ELETR. 150X50 MM</v>
          </cell>
          <cell r="L1096" t="str">
            <v>UN</v>
          </cell>
          <cell r="M1096">
            <v>42.58</v>
          </cell>
        </row>
        <row r="1097">
          <cell r="A1097" t="str">
            <v>11.11.34</v>
          </cell>
          <cell r="B1097" t="str">
            <v>SUDECAP</v>
          </cell>
          <cell r="C1097" t="str">
            <v>CURVA VERT. MULTI FUNÇÃO 45°/ 90°  P/ ELETR. 200X100 MM</v>
          </cell>
          <cell r="L1097" t="str">
            <v>UN</v>
          </cell>
          <cell r="M1097">
            <v>57.55</v>
          </cell>
        </row>
        <row r="1098">
          <cell r="A1098" t="str">
            <v>11.11.35</v>
          </cell>
          <cell r="B1098" t="str">
            <v>SUDECAP</v>
          </cell>
          <cell r="C1098" t="str">
            <v>CURVA VERT. MULTI FUNÇÃO 45°/ 90°  P/ ELETR. 400X100 MM</v>
          </cell>
          <cell r="L1098" t="str">
            <v>UN</v>
          </cell>
          <cell r="M1098">
            <v>98.07</v>
          </cell>
        </row>
        <row r="1099">
          <cell r="A1099" t="str">
            <v>11.11.40</v>
          </cell>
          <cell r="B1099" t="str">
            <v>SUDECAP</v>
          </cell>
          <cell r="C1099" t="str">
            <v xml:space="preserve">DERIVAÇÃO  "T" HORIZ. 90°  P/ ELETR. 100X50 MM </v>
          </cell>
          <cell r="L1099" t="str">
            <v>UN</v>
          </cell>
          <cell r="M1099">
            <v>63.51</v>
          </cell>
        </row>
        <row r="1100">
          <cell r="A1100" t="str">
            <v>11.11.41</v>
          </cell>
          <cell r="B1100" t="str">
            <v>SUDECAP</v>
          </cell>
          <cell r="C1100" t="str">
            <v xml:space="preserve">DERIVAÇÃO  "T" HORIZ. 90°  P/ ELETR. 100X75 MM </v>
          </cell>
          <cell r="L1100" t="str">
            <v>UN</v>
          </cell>
          <cell r="M1100">
            <v>67.44</v>
          </cell>
        </row>
        <row r="1101">
          <cell r="A1101" t="str">
            <v>11.11.42</v>
          </cell>
          <cell r="B1101" t="str">
            <v>SUDECAP</v>
          </cell>
          <cell r="C1101" t="str">
            <v xml:space="preserve">DERIVAÇÃO  "T" HORIZ. 90°  P/ ELETR. 100X100 MM </v>
          </cell>
          <cell r="L1101" t="str">
            <v>UN</v>
          </cell>
          <cell r="M1101">
            <v>68.41</v>
          </cell>
        </row>
        <row r="1102">
          <cell r="A1102" t="str">
            <v>11.11.43</v>
          </cell>
          <cell r="B1102" t="str">
            <v>SUDECAP</v>
          </cell>
          <cell r="C1102" t="str">
            <v xml:space="preserve">DERIVAÇÃO  "T" HORIZ. 90°  P/ ELETR. 150X50 MM </v>
          </cell>
          <cell r="L1102" t="str">
            <v>UN</v>
          </cell>
          <cell r="M1102">
            <v>74.489999999999995</v>
          </cell>
        </row>
        <row r="1103">
          <cell r="A1103" t="str">
            <v>11.11.44</v>
          </cell>
          <cell r="B1103" t="str">
            <v>SUDECAP</v>
          </cell>
          <cell r="C1103" t="str">
            <v xml:space="preserve">DERIVAÇÃO  "T" HORIZ. 90°  P/ ELETR. 200X100 MM </v>
          </cell>
          <cell r="L1103" t="str">
            <v>UN</v>
          </cell>
          <cell r="M1103">
            <v>98.69</v>
          </cell>
        </row>
        <row r="1104">
          <cell r="A1104" t="str">
            <v>11.11.45</v>
          </cell>
          <cell r="B1104" t="str">
            <v>SUDECAP</v>
          </cell>
          <cell r="C1104" t="str">
            <v xml:space="preserve">DERIVAÇÃO  "T" HORIZ. 90°  P/ ELETR. 400X100 MM </v>
          </cell>
          <cell r="L1104" t="str">
            <v>UN</v>
          </cell>
          <cell r="M1104">
            <v>181.2</v>
          </cell>
        </row>
        <row r="1105">
          <cell r="A1105" t="str">
            <v>11.11.50</v>
          </cell>
          <cell r="B1105" t="str">
            <v>SUDECAP</v>
          </cell>
          <cell r="C1105" t="str">
            <v>FLANGE DE ACABAMENTO   P/ ELETR. 100X50 MM</v>
          </cell>
          <cell r="L1105" t="str">
            <v>UN</v>
          </cell>
          <cell r="M1105">
            <v>10.68</v>
          </cell>
        </row>
        <row r="1106">
          <cell r="A1106" t="str">
            <v>11.11.51</v>
          </cell>
          <cell r="B1106" t="str">
            <v>SUDECAP</v>
          </cell>
          <cell r="C1106" t="str">
            <v>FLANGE DE ACABAMENTO P/ ELETR. 100X75 MM</v>
          </cell>
          <cell r="L1106" t="str">
            <v>UN</v>
          </cell>
          <cell r="M1106">
            <v>12.68</v>
          </cell>
        </row>
        <row r="1107">
          <cell r="A1107" t="str">
            <v>11.11.52</v>
          </cell>
          <cell r="B1107" t="str">
            <v>SUDECAP</v>
          </cell>
          <cell r="C1107" t="str">
            <v>FLANGE DE ACABAMENTO P/ ELETR. 100X100 MM</v>
          </cell>
          <cell r="L1107" t="str">
            <v>UN</v>
          </cell>
          <cell r="M1107">
            <v>13.68</v>
          </cell>
        </row>
        <row r="1108">
          <cell r="A1108" t="str">
            <v>11.11.53</v>
          </cell>
          <cell r="B1108" t="str">
            <v>SUDECAP</v>
          </cell>
          <cell r="C1108" t="str">
            <v>FLANGE DE ACABAMENTO P/ ELETR. 150X50 MM</v>
          </cell>
          <cell r="L1108" t="str">
            <v>UN</v>
          </cell>
          <cell r="M1108">
            <v>12.68</v>
          </cell>
        </row>
        <row r="1109">
          <cell r="A1109" t="str">
            <v>11.11.54</v>
          </cell>
          <cell r="B1109" t="str">
            <v>SUDECAP</v>
          </cell>
          <cell r="C1109" t="str">
            <v>FLANGE DE ACABAMENTO P/ ELETR. 200X100 MM</v>
          </cell>
          <cell r="L1109" t="str">
            <v>UN</v>
          </cell>
          <cell r="M1109">
            <v>17.68</v>
          </cell>
        </row>
        <row r="1110">
          <cell r="A1110" t="str">
            <v>11.11.55</v>
          </cell>
          <cell r="B1110" t="str">
            <v>SUDECAP</v>
          </cell>
          <cell r="C1110" t="str">
            <v>FLANGE DE ACABAMENTO P/ ELETR. 400X100 MM</v>
          </cell>
          <cell r="L1110" t="str">
            <v>UN</v>
          </cell>
          <cell r="M1110">
            <v>20.29</v>
          </cell>
        </row>
        <row r="1111">
          <cell r="A1111" t="str">
            <v>11.11.60</v>
          </cell>
          <cell r="B1111" t="str">
            <v>SUDECAP</v>
          </cell>
          <cell r="C1111" t="str">
            <v>TERMINAL PARA ELETROCALHA  100X50 MM</v>
          </cell>
          <cell r="L1111" t="str">
            <v>UN</v>
          </cell>
          <cell r="M1111">
            <v>7.84</v>
          </cell>
        </row>
        <row r="1112">
          <cell r="A1112" t="str">
            <v>11.11.61</v>
          </cell>
          <cell r="B1112" t="str">
            <v>SUDECAP</v>
          </cell>
          <cell r="C1112" t="str">
            <v>TERMINAL PARA ELETROCALHA  100X75 MM</v>
          </cell>
          <cell r="L1112" t="str">
            <v>UN</v>
          </cell>
          <cell r="M1112">
            <v>8.3699999999999992</v>
          </cell>
        </row>
        <row r="1113">
          <cell r="A1113" t="str">
            <v>11.11.62</v>
          </cell>
          <cell r="B1113" t="str">
            <v>SUDECAP</v>
          </cell>
          <cell r="C1113" t="str">
            <v>TERMINAL PARA ELETROCALHA  100X100 MM</v>
          </cell>
          <cell r="L1113" t="str">
            <v>UN</v>
          </cell>
          <cell r="M1113">
            <v>9.17</v>
          </cell>
        </row>
        <row r="1114">
          <cell r="A1114" t="str">
            <v>11.11.63</v>
          </cell>
          <cell r="B1114" t="str">
            <v>SUDECAP</v>
          </cell>
          <cell r="C1114" t="str">
            <v>TERMINAL PARA ELETROCALHA  150X50 MM</v>
          </cell>
          <cell r="L1114" t="str">
            <v>UN</v>
          </cell>
          <cell r="M1114">
            <v>8.49</v>
          </cell>
        </row>
        <row r="1115">
          <cell r="A1115" t="str">
            <v>11.11.64</v>
          </cell>
          <cell r="B1115" t="str">
            <v>SUDECAP</v>
          </cell>
          <cell r="C1115" t="str">
            <v>TERMINAL PARA ELETROCALHA 200X100 MM</v>
          </cell>
          <cell r="L1115" t="str">
            <v>UN</v>
          </cell>
          <cell r="M1115">
            <v>10.64</v>
          </cell>
        </row>
        <row r="1116">
          <cell r="A1116" t="str">
            <v>11.11.65</v>
          </cell>
          <cell r="B1116" t="str">
            <v>SUDECAP</v>
          </cell>
          <cell r="C1116" t="str">
            <v>TERMINAL PARA ELETROCALHA  400X100 MM</v>
          </cell>
          <cell r="L1116" t="str">
            <v>UN</v>
          </cell>
          <cell r="M1116">
            <v>16.559999999999999</v>
          </cell>
        </row>
        <row r="1117">
          <cell r="A1117" t="str">
            <v>11.11.66</v>
          </cell>
          <cell r="B1117" t="str">
            <v>SUDECAP</v>
          </cell>
          <cell r="C1117" t="str">
            <v>TALA RETA P/ EMENDA DE ELETROCALHA 50MM</v>
          </cell>
          <cell r="L1117" t="str">
            <v>UN</v>
          </cell>
          <cell r="M1117">
            <v>9.58</v>
          </cell>
        </row>
        <row r="1118">
          <cell r="A1118" t="str">
            <v>11.11.67</v>
          </cell>
          <cell r="B1118" t="str">
            <v>SUDECAP</v>
          </cell>
          <cell r="C1118" t="str">
            <v>TALA RETA P/ EMENDA DE ELETROCALHA 75MM</v>
          </cell>
          <cell r="L1118" t="str">
            <v>UN</v>
          </cell>
          <cell r="M1118">
            <v>10.56</v>
          </cell>
        </row>
        <row r="1119">
          <cell r="A1119" t="str">
            <v>11.11.68</v>
          </cell>
          <cell r="B1119" t="str">
            <v>SUDECAP</v>
          </cell>
          <cell r="C1119" t="str">
            <v>TALA RETA P/ EMENDA DE ELETROCALHA 100MM</v>
          </cell>
          <cell r="L1119" t="str">
            <v>UN</v>
          </cell>
          <cell r="M1119">
            <v>11.33</v>
          </cell>
        </row>
        <row r="1120">
          <cell r="A1120" t="str">
            <v>11.11.70</v>
          </cell>
          <cell r="B1120" t="str">
            <v>SUDECAP</v>
          </cell>
          <cell r="C1120" t="str">
            <v>REDUÇÃO CONCENTRICA  150X50 P/ 100/75/50 X50 MM</v>
          </cell>
          <cell r="L1120" t="str">
            <v>UN</v>
          </cell>
          <cell r="M1120">
            <v>30.33</v>
          </cell>
        </row>
        <row r="1121">
          <cell r="A1121" t="str">
            <v>11.12</v>
          </cell>
          <cell r="B1121" t="str">
            <v>SUDECAP</v>
          </cell>
          <cell r="C1121" t="str">
            <v>PERFILADO E ACESSORIO, INCLUSIVE CONEXOES</v>
          </cell>
        </row>
        <row r="1122">
          <cell r="A1122" t="str">
            <v>11.12.01</v>
          </cell>
          <cell r="B1122" t="str">
            <v>SUDECAP</v>
          </cell>
          <cell r="C1122" t="str">
            <v>PERFILADO CH 22 PERFURADO  COM TAMPA  38 x 38 MM</v>
          </cell>
          <cell r="L1122" t="str">
            <v>M</v>
          </cell>
          <cell r="M1122">
            <v>26.97</v>
          </cell>
        </row>
        <row r="1123">
          <cell r="A1123" t="str">
            <v>11.12.10</v>
          </cell>
          <cell r="B1123" t="str">
            <v>SUDECAP</v>
          </cell>
          <cell r="C1123" t="str">
            <v>VERGALHÃO DE AÇO ROSCA TOTAL D=3/8" L=3000MM</v>
          </cell>
          <cell r="L1123" t="str">
            <v>M</v>
          </cell>
          <cell r="M1123">
            <v>12.61</v>
          </cell>
        </row>
        <row r="1124">
          <cell r="A1124" t="str">
            <v>11.12.11</v>
          </cell>
          <cell r="B1124" t="str">
            <v>SUDECAP</v>
          </cell>
          <cell r="C1124" t="str">
            <v>GANCHO CURTO P/ PERFILADO FIXADO NO TETO</v>
          </cell>
          <cell r="L1124" t="str">
            <v>UN</v>
          </cell>
          <cell r="M1124">
            <v>17.760000000000002</v>
          </cell>
        </row>
        <row r="1125">
          <cell r="A1125" t="str">
            <v>11.12.12</v>
          </cell>
          <cell r="B1125" t="str">
            <v>SUDECAP</v>
          </cell>
          <cell r="C1125" t="str">
            <v>GANCHO CURTO PARA LUMINARIA</v>
          </cell>
          <cell r="L1125" t="str">
            <v>UN</v>
          </cell>
          <cell r="M1125">
            <v>8.3800000000000008</v>
          </cell>
        </row>
        <row r="1126">
          <cell r="A1126" t="str">
            <v>11.12.13</v>
          </cell>
          <cell r="B1126" t="str">
            <v>SUDECAP</v>
          </cell>
          <cell r="C1126" t="str">
            <v>GANCHO LONGO PARA PERFILADO</v>
          </cell>
          <cell r="L1126" t="str">
            <v>UN</v>
          </cell>
          <cell r="M1126">
            <v>17.489999999999998</v>
          </cell>
        </row>
        <row r="1127">
          <cell r="A1127" t="str">
            <v>11.12.14</v>
          </cell>
          <cell r="B1127" t="str">
            <v>SUDECAP</v>
          </cell>
          <cell r="C1127" t="str">
            <v>SAIDA LATERAL DUPLA  3/4"</v>
          </cell>
          <cell r="L1127" t="str">
            <v>UN</v>
          </cell>
          <cell r="M1127">
            <v>11.17</v>
          </cell>
        </row>
        <row r="1128">
          <cell r="A1128" t="str">
            <v>11.12.15</v>
          </cell>
          <cell r="B1128" t="str">
            <v>SUDECAP</v>
          </cell>
          <cell r="C1128" t="str">
            <v>SAIDA FINAL 3/4"</v>
          </cell>
          <cell r="L1128" t="str">
            <v>UN</v>
          </cell>
          <cell r="M1128">
            <v>8.85</v>
          </cell>
        </row>
        <row r="1129">
          <cell r="A1129" t="str">
            <v>11.12.16</v>
          </cell>
          <cell r="B1129" t="str">
            <v>SUDECAP</v>
          </cell>
          <cell r="C1129" t="str">
            <v>SAIDA SUPERIOR 3/4"</v>
          </cell>
          <cell r="L1129" t="str">
            <v>UN</v>
          </cell>
          <cell r="M1129">
            <v>12.87</v>
          </cell>
        </row>
        <row r="1130">
          <cell r="A1130" t="str">
            <v>11.12.17</v>
          </cell>
          <cell r="B1130" t="str">
            <v>SUDECAP</v>
          </cell>
          <cell r="C1130" t="str">
            <v>PROLONGADOR SEXTAVADO GALV. P/  TIRANTE 1/4"X50  MM</v>
          </cell>
          <cell r="L1130" t="str">
            <v>UN</v>
          </cell>
          <cell r="M1130">
            <v>9.4</v>
          </cell>
        </row>
        <row r="1131">
          <cell r="A1131" t="str">
            <v>11.12.18</v>
          </cell>
          <cell r="B1131" t="str">
            <v>SUDECAP</v>
          </cell>
          <cell r="C1131" t="str">
            <v>JUNÇÃO INTERNA "I"</v>
          </cell>
          <cell r="L1131" t="str">
            <v>UN</v>
          </cell>
          <cell r="M1131">
            <v>13.54</v>
          </cell>
        </row>
        <row r="1132">
          <cell r="A1132" t="str">
            <v>11.12.19</v>
          </cell>
          <cell r="B1132" t="str">
            <v>SUDECAP</v>
          </cell>
          <cell r="C1132" t="str">
            <v>JUNÇÃO INTERNA "L"</v>
          </cell>
          <cell r="L1132" t="str">
            <v>UN</v>
          </cell>
          <cell r="M1132">
            <v>15.14</v>
          </cell>
        </row>
        <row r="1133">
          <cell r="A1133" t="str">
            <v>11.12.20</v>
          </cell>
          <cell r="B1133" t="str">
            <v>SUDECAP</v>
          </cell>
          <cell r="C1133" t="str">
            <v>JUNÇÃO INTERNA "T"</v>
          </cell>
          <cell r="L1133" t="str">
            <v>UN</v>
          </cell>
          <cell r="M1133">
            <v>16.84</v>
          </cell>
        </row>
        <row r="1134">
          <cell r="A1134" t="str">
            <v>11.12.21</v>
          </cell>
          <cell r="B1134" t="str">
            <v>SUDECAP</v>
          </cell>
          <cell r="C1134" t="str">
            <v>JUNÇÃO INTERNA "X"</v>
          </cell>
          <cell r="L1134" t="str">
            <v>UN</v>
          </cell>
          <cell r="M1134">
            <v>18.54</v>
          </cell>
        </row>
        <row r="1135">
          <cell r="A1135" t="str">
            <v>11.12.30</v>
          </cell>
          <cell r="B1135" t="str">
            <v>SUDECAP</v>
          </cell>
          <cell r="C1135" t="str">
            <v xml:space="preserve">CAIXA REF.114- 70- G COM TOMADA 10A 250V E FIXAÇÃO </v>
          </cell>
          <cell r="L1135" t="str">
            <v>UN</v>
          </cell>
          <cell r="M1135">
            <v>12.93</v>
          </cell>
        </row>
        <row r="1136">
          <cell r="A1136" t="str">
            <v>11.12.31</v>
          </cell>
          <cell r="B1136" t="str">
            <v>SUDECAP</v>
          </cell>
          <cell r="C1136" t="str">
            <v xml:space="preserve">CAIXA REF 114 -71-G  COM TOMADA 20A 250V  E FIXAÇÃO </v>
          </cell>
          <cell r="L1136" t="str">
            <v>UN</v>
          </cell>
          <cell r="M1136">
            <v>13.58</v>
          </cell>
        </row>
        <row r="1137">
          <cell r="A1137" t="str">
            <v>11.14</v>
          </cell>
          <cell r="B1137" t="str">
            <v>SUDECAP</v>
          </cell>
          <cell r="C1137" t="str">
            <v>CAIXA E ACESSORIOS</v>
          </cell>
        </row>
        <row r="1138">
          <cell r="A1138" t="str">
            <v>11.14.03</v>
          </cell>
          <cell r="B1138" t="str">
            <v>SUDECAP</v>
          </cell>
          <cell r="C1138" t="str">
            <v>CAIXA 2" X 4" P/ TOMADA DE PISO, REF. TP04 OU EQUIVALENTE.</v>
          </cell>
          <cell r="L1138" t="str">
            <v>UN</v>
          </cell>
          <cell r="M1138">
            <v>21.88</v>
          </cell>
        </row>
        <row r="1139">
          <cell r="A1139" t="str">
            <v>11.14.04</v>
          </cell>
          <cell r="B1139" t="str">
            <v>SUDECAP</v>
          </cell>
          <cell r="C1139" t="str">
            <v>DE PASSAGEM, EMBUTIR 230X230X102MM CPE-20 OU EQUIVALENTE</v>
          </cell>
          <cell r="L1139" t="str">
            <v>UN</v>
          </cell>
          <cell r="M1139">
            <v>55.71</v>
          </cell>
        </row>
        <row r="1140">
          <cell r="A1140" t="str">
            <v>11.14.06</v>
          </cell>
          <cell r="B1140" t="str">
            <v>SUDECAP</v>
          </cell>
          <cell r="C1140" t="str">
            <v>DE PASSAGEM, EMBUTIR 330X330X122MM CPE-30 OU EQUIVALENTE</v>
          </cell>
          <cell r="L1140" t="str">
            <v>UN</v>
          </cell>
          <cell r="M1140">
            <v>111.63</v>
          </cell>
        </row>
        <row r="1141">
          <cell r="A1141" t="str">
            <v>11.14.09</v>
          </cell>
          <cell r="B1141" t="str">
            <v>SUDECAP</v>
          </cell>
          <cell r="C1141" t="str">
            <v>DE PASSAGEM P/ PISO 100X100X60MM -WETZEL OU EQUIVALENTE</v>
          </cell>
          <cell r="L1141" t="str">
            <v>UN</v>
          </cell>
          <cell r="M1141">
            <v>38.44</v>
          </cell>
        </row>
        <row r="1142">
          <cell r="A1142" t="str">
            <v>11.14.10</v>
          </cell>
          <cell r="B1142" t="str">
            <v>SUDECAP</v>
          </cell>
          <cell r="C1142" t="str">
            <v>DE PASSAGEM P/PISO 150X150X100MM-WETZEL OU EQUIVALENTE</v>
          </cell>
          <cell r="L1142" t="str">
            <v>UN</v>
          </cell>
          <cell r="M1142">
            <v>70.44</v>
          </cell>
        </row>
        <row r="1143">
          <cell r="A1143" t="str">
            <v>11.14.11</v>
          </cell>
          <cell r="B1143" t="str">
            <v>SUDECAP</v>
          </cell>
          <cell r="C1143" t="str">
            <v>DE PASSAGEM P/ PISO 200X200X100MM-WETZEL OU EQUIVALENTE</v>
          </cell>
          <cell r="L1143" t="str">
            <v>UN</v>
          </cell>
          <cell r="M1143">
            <v>106.15</v>
          </cell>
        </row>
        <row r="1144">
          <cell r="A1144" t="str">
            <v>11.14.12</v>
          </cell>
          <cell r="B1144" t="str">
            <v>SUDECAP</v>
          </cell>
          <cell r="C1144" t="str">
            <v>DE PASSAGEM P/ PISO 300X300X120MM-WETZEL OU EQUIVALENTE</v>
          </cell>
          <cell r="L1144" t="str">
            <v>UN</v>
          </cell>
          <cell r="M1144">
            <v>224.71</v>
          </cell>
        </row>
        <row r="1145">
          <cell r="A1145" t="str">
            <v>11.14.14</v>
          </cell>
          <cell r="B1145" t="str">
            <v>SUDECAP</v>
          </cell>
          <cell r="C1145" t="str">
            <v>DE PASSAGEM P/PISO 400X400X200MM-WETZEL OU EQUIVALENTE</v>
          </cell>
          <cell r="L1145" t="str">
            <v>UN</v>
          </cell>
          <cell r="M1145">
            <v>532.5</v>
          </cell>
        </row>
        <row r="1146">
          <cell r="A1146" t="str">
            <v>11.14.16</v>
          </cell>
          <cell r="B1146" t="str">
            <v>SUDECAP</v>
          </cell>
          <cell r="C1146" t="str">
            <v>DE PASSAGEM SOBREPOR C/SAIDAS 152X152X82MM  CPS-15 OU EQUIVALENTE</v>
          </cell>
          <cell r="L1146" t="str">
            <v>UN</v>
          </cell>
          <cell r="M1146">
            <v>51.79</v>
          </cell>
        </row>
        <row r="1147">
          <cell r="A1147" t="str">
            <v>11.14.17</v>
          </cell>
          <cell r="B1147" t="str">
            <v>SUDECAP</v>
          </cell>
          <cell r="C1147" t="str">
            <v>DE PASSAGEM SOBREPOR C/SAIDAS 202X202X102MM CPS-20 OU EQUIVALENTE</v>
          </cell>
          <cell r="L1147" t="str">
            <v>UN</v>
          </cell>
          <cell r="M1147">
            <v>69.12</v>
          </cell>
        </row>
        <row r="1148">
          <cell r="A1148" t="str">
            <v>11.14.19</v>
          </cell>
          <cell r="B1148" t="str">
            <v>SUDECAP</v>
          </cell>
          <cell r="C1148" t="str">
            <v>DE PASSAGEM SOBREPOR C/SAIDAS 302X302X122MM CPS-30 OU EQUIVALENTE</v>
          </cell>
          <cell r="L1148" t="str">
            <v>UN</v>
          </cell>
          <cell r="M1148">
            <v>115.81</v>
          </cell>
        </row>
        <row r="1149">
          <cell r="A1149" t="str">
            <v>11.14.20</v>
          </cell>
          <cell r="B1149" t="str">
            <v>SUDECAP</v>
          </cell>
          <cell r="C1149" t="str">
            <v>CAIXA DE PASSAGEM EM PVC 4"X2" PRETA P/ELETRODUTO ROSCÁVEL/SOLDÁVEL</v>
          </cell>
          <cell r="L1149" t="str">
            <v>UN</v>
          </cell>
          <cell r="M1149">
            <v>6.49</v>
          </cell>
        </row>
        <row r="1150">
          <cell r="A1150" t="str">
            <v>11.14.21</v>
          </cell>
          <cell r="B1150" t="str">
            <v>SUDECAP</v>
          </cell>
          <cell r="C1150" t="str">
            <v>CAIXA DE PASSAGEM EM PVC 4"X4" AMARELA P/ELETRODUTO FLEXIVEL CORRUGADO</v>
          </cell>
          <cell r="L1150" t="str">
            <v>UN</v>
          </cell>
          <cell r="M1150">
            <v>8.1199999999999992</v>
          </cell>
        </row>
        <row r="1151">
          <cell r="A1151" t="str">
            <v>11.14.23</v>
          </cell>
          <cell r="B1151" t="str">
            <v>SUDECAP</v>
          </cell>
          <cell r="C1151" t="str">
            <v>DE EMBUTIR OCTOGONAL PVC 4X4" TIGRE OU EQUIVALENTE</v>
          </cell>
          <cell r="L1151" t="str">
            <v>UN</v>
          </cell>
          <cell r="M1151">
            <v>10.61</v>
          </cell>
        </row>
        <row r="1152">
          <cell r="A1152" t="str">
            <v>11.14.24</v>
          </cell>
          <cell r="B1152" t="str">
            <v>SUDECAP</v>
          </cell>
          <cell r="C1152" t="str">
            <v>DE FERRO ESMALTADO RETANGULAR 2" X 4" P.THOMEU/EQUIVALENTE</v>
          </cell>
          <cell r="L1152" t="str">
            <v>UN</v>
          </cell>
          <cell r="M1152">
            <v>7.43</v>
          </cell>
        </row>
        <row r="1153">
          <cell r="A1153" t="str">
            <v>11.14.25</v>
          </cell>
          <cell r="B1153" t="str">
            <v>SUDECAP</v>
          </cell>
          <cell r="C1153" t="str">
            <v>DE FERRO ESMALTADO QUADRADA   4" X 4" P.THOMEU/EQUIVALENTE</v>
          </cell>
          <cell r="L1153" t="str">
            <v>UN</v>
          </cell>
          <cell r="M1153">
            <v>9.66</v>
          </cell>
        </row>
        <row r="1154">
          <cell r="A1154" t="str">
            <v>11.14.26</v>
          </cell>
          <cell r="B1154" t="str">
            <v>SUDECAP</v>
          </cell>
          <cell r="C1154" t="str">
            <v>DE FERRO ESMALTADO OCTOGONAL  3" X 3" P.THOMEU/EQUIVALENTE</v>
          </cell>
          <cell r="L1154" t="str">
            <v>UN</v>
          </cell>
          <cell r="M1154">
            <v>7.43</v>
          </cell>
        </row>
        <row r="1155">
          <cell r="A1155" t="str">
            <v>11.14.28</v>
          </cell>
          <cell r="B1155" t="str">
            <v>SUDECAP</v>
          </cell>
          <cell r="C1155" t="str">
            <v>DE FERRO ESMALTADO COM FUNDO MOVEL 2" P.THOMEU/EQUIVALENTE</v>
          </cell>
          <cell r="L1155" t="str">
            <v>UN</v>
          </cell>
          <cell r="M1155">
            <v>8.43</v>
          </cell>
        </row>
        <row r="1156">
          <cell r="A1156" t="str">
            <v>11.14.29</v>
          </cell>
          <cell r="B1156" t="str">
            <v>SUDECAP</v>
          </cell>
          <cell r="C1156" t="str">
            <v>DE FERRO ESMALTADO HEXAGONAL COM FUNDO MOVEL 3"</v>
          </cell>
          <cell r="L1156" t="str">
            <v>UN</v>
          </cell>
          <cell r="M1156">
            <v>8.43</v>
          </cell>
        </row>
        <row r="1157">
          <cell r="A1157" t="str">
            <v>11.14.30</v>
          </cell>
          <cell r="B1157" t="str">
            <v>SUDECAP</v>
          </cell>
          <cell r="C1157" t="str">
            <v>DE FERRO ESMALTADO COM FUNDO MOVEL 4" P.THOMEU/EQUIVALENTE</v>
          </cell>
          <cell r="L1157" t="str">
            <v>UN</v>
          </cell>
          <cell r="M1157">
            <v>9.81</v>
          </cell>
        </row>
        <row r="1158">
          <cell r="A1158" t="str">
            <v>11.14.31</v>
          </cell>
          <cell r="B1158" t="str">
            <v>SUDECAP</v>
          </cell>
          <cell r="C1158" t="str">
            <v>DE FERRO ESMALTADO C/FUNDO MOVEL OCTOGONAL DUPLO</v>
          </cell>
          <cell r="L1158" t="str">
            <v>UN</v>
          </cell>
          <cell r="M1158">
            <v>12.62</v>
          </cell>
        </row>
        <row r="1159">
          <cell r="A1159" t="str">
            <v>11.14.32</v>
          </cell>
          <cell r="B1159" t="str">
            <v>SUDECAP</v>
          </cell>
          <cell r="C1159" t="str">
            <v>CAIXA OCTOGONAL FUNDO MOVEL EM PVC 4"X4" AMARELA P/ELETRODUTO FLEXIVEL CORRUGADO</v>
          </cell>
          <cell r="L1159" t="str">
            <v>UN</v>
          </cell>
          <cell r="M1159">
            <v>14.97</v>
          </cell>
        </row>
        <row r="1160">
          <cell r="A1160" t="str">
            <v>11.14.34</v>
          </cell>
          <cell r="B1160" t="str">
            <v>SUDECAP</v>
          </cell>
          <cell r="C1160" t="str">
            <v>CAIXA DE PASSAGEM EM PVC 4"X2" AMARELA P/ELETRODUTO FLEXIVEL CORRUGADO</v>
          </cell>
          <cell r="L1160" t="str">
            <v>UN</v>
          </cell>
          <cell r="M1160">
            <v>7.75</v>
          </cell>
        </row>
        <row r="1161">
          <cell r="A1161" t="str">
            <v>11.14.35</v>
          </cell>
          <cell r="B1161" t="str">
            <v>SUDECAP</v>
          </cell>
          <cell r="C1161" t="str">
            <v>CAIXA DE EMBUTIR 4X2" REF. AQUATIC PIAL OU EQUIVALENTE</v>
          </cell>
          <cell r="L1161" t="str">
            <v>UN</v>
          </cell>
          <cell r="M1161">
            <v>57.75</v>
          </cell>
        </row>
        <row r="1162">
          <cell r="A1162" t="str">
            <v>11.14.37</v>
          </cell>
          <cell r="B1162" t="str">
            <v>SUDECAP</v>
          </cell>
          <cell r="C1162" t="str">
            <v>TIPO 1, 30X30X40CM C/FUNDO DE BRITA E TAMPA CONCR.</v>
          </cell>
          <cell r="L1162" t="str">
            <v>UN</v>
          </cell>
          <cell r="M1162">
            <v>189.26</v>
          </cell>
        </row>
        <row r="1163">
          <cell r="A1163" t="str">
            <v>11.14.38</v>
          </cell>
          <cell r="B1163" t="str">
            <v>SUDECAP</v>
          </cell>
          <cell r="C1163" t="str">
            <v>TIPO 2, 40x40x60CM C/FUNDO DE BRITA E TAMPA CONCR.</v>
          </cell>
          <cell r="L1163" t="str">
            <v>UN</v>
          </cell>
          <cell r="M1163">
            <v>294.20999999999998</v>
          </cell>
        </row>
        <row r="1164">
          <cell r="A1164" t="str">
            <v>11.14.39</v>
          </cell>
          <cell r="B1164" t="str">
            <v>SUDECAP</v>
          </cell>
          <cell r="C1164" t="str">
            <v>TIPO 3, 50x50x60CM C/FUNDO DE BRITA E TAMPA CONCR.</v>
          </cell>
          <cell r="L1164" t="str">
            <v>UN</v>
          </cell>
          <cell r="M1164">
            <v>347.81</v>
          </cell>
        </row>
        <row r="1165">
          <cell r="A1165" t="str">
            <v>11.14.40</v>
          </cell>
          <cell r="B1165" t="str">
            <v>SUDECAP</v>
          </cell>
          <cell r="C1165" t="str">
            <v>25X25X50CM C/ FUNDO DE BRITA E TAMPA DE CONCRETO</v>
          </cell>
          <cell r="L1165" t="str">
            <v>UN</v>
          </cell>
          <cell r="M1165">
            <v>302.73</v>
          </cell>
        </row>
        <row r="1166">
          <cell r="A1166" t="str">
            <v>11.14.42</v>
          </cell>
          <cell r="B1166" t="str">
            <v>SUDECAP</v>
          </cell>
          <cell r="C1166" t="str">
            <v>ALVEN. E CONC. 40X40X60CM C/TAMPA DE FERRO FUNDIDO</v>
          </cell>
          <cell r="L1166" t="str">
            <v>UN</v>
          </cell>
          <cell r="M1166">
            <v>524.92999999999995</v>
          </cell>
        </row>
        <row r="1167">
          <cell r="A1167" t="str">
            <v>11.14.44</v>
          </cell>
          <cell r="B1167" t="str">
            <v>SUDECAP</v>
          </cell>
          <cell r="C1167" t="str">
            <v>P/ REFLETOR TIPO 1, 70x70x50 CM, COM GRADE</v>
          </cell>
          <cell r="L1167" t="str">
            <v>UN</v>
          </cell>
          <cell r="M1167">
            <v>706.74</v>
          </cell>
        </row>
        <row r="1168">
          <cell r="A1168" t="str">
            <v>11.14.46</v>
          </cell>
          <cell r="B1168" t="str">
            <v>SUDECAP</v>
          </cell>
          <cell r="C1168" t="str">
            <v>P/ REFLETOR TIPO 2, 90x90x65 CM, COM GRADE</v>
          </cell>
          <cell r="L1168" t="str">
            <v>UN</v>
          </cell>
          <cell r="M1168">
            <v>1072.49</v>
          </cell>
        </row>
        <row r="1169">
          <cell r="A1169" t="str">
            <v>11.14.49</v>
          </cell>
          <cell r="B1169" t="str">
            <v>SUDECAP</v>
          </cell>
          <cell r="C1169" t="str">
            <v>TIPO ZA PASSEIO COM TAMPA ARTICULADA 28X28X40 CM</v>
          </cell>
          <cell r="L1169" t="str">
            <v>UN</v>
          </cell>
          <cell r="M1169">
            <v>317.14</v>
          </cell>
        </row>
        <row r="1170">
          <cell r="A1170" t="str">
            <v>11.14.50</v>
          </cell>
          <cell r="B1170" t="str">
            <v>SUDECAP</v>
          </cell>
          <cell r="C1170" t="str">
            <v>TIPO ZB PASSEIO COM TAMPA ARTICULADA 52X44X77 CM</v>
          </cell>
          <cell r="L1170" t="str">
            <v>UN</v>
          </cell>
          <cell r="M1170">
            <v>360.01</v>
          </cell>
        </row>
        <row r="1171">
          <cell r="A1171" t="str">
            <v>11.14.51</v>
          </cell>
          <cell r="B1171" t="str">
            <v>SUDECAP</v>
          </cell>
          <cell r="C1171" t="str">
            <v>TIPO ZC PASSEIO COM TAMPA ARTICULADA 90X90X82 CM</v>
          </cell>
          <cell r="L1171" t="str">
            <v>UN</v>
          </cell>
          <cell r="M1171">
            <v>1228.8</v>
          </cell>
        </row>
        <row r="1172">
          <cell r="A1172" t="str">
            <v>11.15</v>
          </cell>
          <cell r="B1172" t="str">
            <v>SUDECAP</v>
          </cell>
          <cell r="C1172" t="str">
            <v>QUADRO DISTRIBUIÇAO DE CIRCUITOS</v>
          </cell>
        </row>
        <row r="1173">
          <cell r="A1173" t="str">
            <v>11.15.01</v>
          </cell>
          <cell r="B1173" t="str">
            <v>SUDECAP</v>
          </cell>
          <cell r="C1173" t="str">
            <v>ATE 6 CIRCUITOS</v>
          </cell>
          <cell r="L1173" t="str">
            <v>UN</v>
          </cell>
          <cell r="M1173">
            <v>106.04</v>
          </cell>
        </row>
        <row r="1174">
          <cell r="A1174" t="str">
            <v>11.15.02</v>
          </cell>
          <cell r="B1174" t="str">
            <v>SUDECAP</v>
          </cell>
          <cell r="C1174" t="str">
            <v>ATE 12 CIRCUITOS</v>
          </cell>
          <cell r="L1174" t="str">
            <v>UN</v>
          </cell>
          <cell r="M1174">
            <v>128.59</v>
          </cell>
        </row>
        <row r="1175">
          <cell r="A1175" t="str">
            <v>11.15.31</v>
          </cell>
          <cell r="B1175" t="str">
            <v>SUDECAP</v>
          </cell>
          <cell r="C1175" t="str">
            <v>C/ BARRAMENTO 100A, 16 POSICOES - PADRAO DIN</v>
          </cell>
          <cell r="L1175" t="str">
            <v>UN</v>
          </cell>
          <cell r="M1175">
            <v>540.95000000000005</v>
          </cell>
        </row>
        <row r="1176">
          <cell r="A1176" t="str">
            <v>11.17</v>
          </cell>
          <cell r="B1176" t="str">
            <v>SUDECAP</v>
          </cell>
          <cell r="C1176" t="str">
            <v xml:space="preserve">CONDULETE </v>
          </cell>
        </row>
        <row r="1177">
          <cell r="A1177" t="str">
            <v>11.17.02</v>
          </cell>
          <cell r="B1177" t="str">
            <v>SUDECAP</v>
          </cell>
          <cell r="C1177" t="str">
            <v>CONDULETE D= 3/4"</v>
          </cell>
          <cell r="L1177" t="str">
            <v>UN</v>
          </cell>
          <cell r="M1177">
            <v>20.74</v>
          </cell>
        </row>
        <row r="1178">
          <cell r="A1178" t="str">
            <v>11.17.06</v>
          </cell>
          <cell r="B1178" t="str">
            <v>SUDECAP</v>
          </cell>
          <cell r="C1178" t="str">
            <v>CONDULETE D= 1"</v>
          </cell>
          <cell r="L1178" t="str">
            <v>UN</v>
          </cell>
          <cell r="M1178">
            <v>25.94</v>
          </cell>
        </row>
        <row r="1179">
          <cell r="A1179" t="str">
            <v>11.17.09</v>
          </cell>
          <cell r="B1179" t="str">
            <v>SUDECAP</v>
          </cell>
          <cell r="C1179" t="str">
            <v>CONDULETE D= 2"</v>
          </cell>
          <cell r="L1179" t="str">
            <v>UN</v>
          </cell>
          <cell r="M1179">
            <v>71.290000000000006</v>
          </cell>
        </row>
        <row r="1180">
          <cell r="A1180" t="str">
            <v>11.17.10</v>
          </cell>
          <cell r="B1180" t="str">
            <v>SUDECAP</v>
          </cell>
          <cell r="C1180" t="str">
            <v>CONDULETE DUPLO 3/4</v>
          </cell>
          <cell r="L1180" t="str">
            <v>UN</v>
          </cell>
          <cell r="M1180">
            <v>43.38</v>
          </cell>
        </row>
        <row r="1181">
          <cell r="A1181" t="str">
            <v>11.17.15</v>
          </cell>
          <cell r="B1181" t="str">
            <v>SUDECAP</v>
          </cell>
          <cell r="C1181" t="str">
            <v>TAMPA CEGA P/ CONDULETE D= 3/4"</v>
          </cell>
          <cell r="L1181" t="str">
            <v>UN</v>
          </cell>
          <cell r="M1181">
            <v>6.27</v>
          </cell>
        </row>
        <row r="1182">
          <cell r="A1182" t="str">
            <v>11.17.17</v>
          </cell>
          <cell r="B1182" t="str">
            <v>SUDECAP</v>
          </cell>
          <cell r="C1182" t="str">
            <v>CONJ. TAMPA E INTERRUPTOR SIMPLES P/ COND. 3/4"</v>
          </cell>
          <cell r="L1182" t="str">
            <v>UN</v>
          </cell>
          <cell r="M1182">
            <v>21.29</v>
          </cell>
        </row>
        <row r="1183">
          <cell r="A1183" t="str">
            <v>11.17.18</v>
          </cell>
          <cell r="B1183" t="str">
            <v>SUDECAP</v>
          </cell>
          <cell r="C1183" t="str">
            <v>CONJ. TAMPA E INTERRUPTOR PARALELO P/ COND. 3/4"</v>
          </cell>
          <cell r="L1183" t="str">
            <v>UN</v>
          </cell>
          <cell r="M1183">
            <v>15.06</v>
          </cell>
        </row>
        <row r="1184">
          <cell r="A1184" t="str">
            <v>11.17.20</v>
          </cell>
          <cell r="B1184" t="str">
            <v>SUDECAP</v>
          </cell>
          <cell r="C1184" t="str">
            <v>CONJ. TAMPA E 2 INTERRUPTOR SIMPLES P/COND. 3/4"</v>
          </cell>
          <cell r="L1184" t="str">
            <v>UN</v>
          </cell>
          <cell r="M1184">
            <v>23.9</v>
          </cell>
        </row>
        <row r="1185">
          <cell r="A1185" t="str">
            <v>11.17.28</v>
          </cell>
          <cell r="B1185" t="str">
            <v>SUDECAP</v>
          </cell>
          <cell r="C1185" t="str">
            <v>CONJ. TAMPA COM  TOMADA  PADRÃO BRASILEIRO EM CONDULETE</v>
          </cell>
          <cell r="L1185" t="str">
            <v>UN</v>
          </cell>
          <cell r="M1185">
            <v>27.85</v>
          </cell>
        </row>
        <row r="1186">
          <cell r="A1186" t="str">
            <v>11.17.30</v>
          </cell>
          <cell r="B1186" t="str">
            <v>SUDECAP</v>
          </cell>
          <cell r="C1186" t="str">
            <v>CJ TAMPA C/ 1 TOMADA 2P+T E UNIVERSAL</v>
          </cell>
          <cell r="L1186" t="str">
            <v>UN</v>
          </cell>
          <cell r="M1186">
            <v>17.760000000000002</v>
          </cell>
        </row>
        <row r="1187">
          <cell r="A1187" t="str">
            <v>11.17.36</v>
          </cell>
          <cell r="B1187" t="str">
            <v>SUDECAP</v>
          </cell>
          <cell r="C1187" t="str">
            <v>CONJ. TAMPA C/  INTER E TOMADA PADRAO BRASILEIRO EM CONDULETE</v>
          </cell>
          <cell r="L1187" t="str">
            <v>UN</v>
          </cell>
          <cell r="M1187">
            <v>23.64</v>
          </cell>
        </row>
        <row r="1188">
          <cell r="A1188" t="str">
            <v>11.18</v>
          </cell>
          <cell r="B1188" t="str">
            <v>SUDECAP</v>
          </cell>
          <cell r="C1188" t="str">
            <v>DISJUNTOR TERMOMAGNETICO (240V-60HRZ) - PADRAO NEMA</v>
          </cell>
        </row>
        <row r="1189">
          <cell r="A1189" t="str">
            <v>11.18.07</v>
          </cell>
          <cell r="B1189" t="str">
            <v>SUDECAP</v>
          </cell>
          <cell r="C1189" t="str">
            <v>MONOPOLAR 5KA 40A</v>
          </cell>
          <cell r="L1189" t="str">
            <v>UN</v>
          </cell>
          <cell r="M1189">
            <v>29.31</v>
          </cell>
        </row>
        <row r="1190">
          <cell r="A1190" t="str">
            <v>11.18.10</v>
          </cell>
          <cell r="B1190" t="str">
            <v>SUDECAP</v>
          </cell>
          <cell r="C1190" t="str">
            <v>MONOPOLAR 5KA 70A</v>
          </cell>
          <cell r="L1190" t="str">
            <v>UN</v>
          </cell>
          <cell r="M1190">
            <v>46.33</v>
          </cell>
        </row>
        <row r="1191">
          <cell r="A1191" t="str">
            <v>11.18.16</v>
          </cell>
          <cell r="B1191" t="str">
            <v>SUDECAP</v>
          </cell>
          <cell r="C1191" t="str">
            <v>BIPOLAR 10KA 40A</v>
          </cell>
          <cell r="L1191" t="str">
            <v>UN</v>
          </cell>
          <cell r="M1191">
            <v>84.98</v>
          </cell>
        </row>
        <row r="1192">
          <cell r="A1192" t="str">
            <v>11.18.18</v>
          </cell>
          <cell r="B1192" t="str">
            <v>SUDECAP</v>
          </cell>
          <cell r="C1192" t="str">
            <v>BIPOLAR 10KA 60A</v>
          </cell>
          <cell r="L1192" t="str">
            <v>UN</v>
          </cell>
          <cell r="M1192">
            <v>102.13</v>
          </cell>
        </row>
        <row r="1193">
          <cell r="A1193" t="str">
            <v>11.18.28</v>
          </cell>
          <cell r="B1193" t="str">
            <v>SUDECAP</v>
          </cell>
          <cell r="C1193" t="str">
            <v>TRIPOLAR 10KA 40A</v>
          </cell>
          <cell r="L1193" t="str">
            <v>UN</v>
          </cell>
          <cell r="M1193">
            <v>108.82</v>
          </cell>
        </row>
        <row r="1194">
          <cell r="A1194" t="str">
            <v>11.18.30</v>
          </cell>
          <cell r="B1194" t="str">
            <v>SUDECAP</v>
          </cell>
          <cell r="C1194" t="str">
            <v>TRIPOLAR 10KA 60A</v>
          </cell>
          <cell r="L1194" t="str">
            <v>UN</v>
          </cell>
          <cell r="M1194">
            <v>145.75</v>
          </cell>
        </row>
        <row r="1195">
          <cell r="A1195" t="str">
            <v>11.18.31</v>
          </cell>
          <cell r="B1195" t="str">
            <v>SUDECAP</v>
          </cell>
          <cell r="C1195" t="str">
            <v>TRIPOLAR 10KA 70A</v>
          </cell>
          <cell r="L1195" t="str">
            <v>UN</v>
          </cell>
          <cell r="M1195">
            <v>143.94999999999999</v>
          </cell>
        </row>
        <row r="1196">
          <cell r="A1196" t="str">
            <v>11.18.33</v>
          </cell>
          <cell r="B1196" t="str">
            <v>SUDECAP</v>
          </cell>
          <cell r="C1196" t="str">
            <v>TRIPOLAR 10KA 100A</v>
          </cell>
          <cell r="L1196" t="str">
            <v>UN</v>
          </cell>
          <cell r="M1196">
            <v>143.94999999999999</v>
          </cell>
        </row>
        <row r="1197">
          <cell r="A1197" t="str">
            <v>11.18.34</v>
          </cell>
          <cell r="B1197" t="str">
            <v>SUDECAP</v>
          </cell>
          <cell r="C1197" t="str">
            <v>TRIPOLAR 10KA 120A</v>
          </cell>
          <cell r="L1197" t="str">
            <v>UN</v>
          </cell>
          <cell r="M1197">
            <v>170.28</v>
          </cell>
        </row>
        <row r="1198">
          <cell r="A1198" t="str">
            <v>11.18.36</v>
          </cell>
          <cell r="B1198" t="str">
            <v>SUDECAP</v>
          </cell>
          <cell r="C1198" t="str">
            <v>TRIPOLAR 10KA 150A</v>
          </cell>
          <cell r="L1198" t="str">
            <v>UN</v>
          </cell>
          <cell r="M1198">
            <v>459.13</v>
          </cell>
        </row>
        <row r="1199">
          <cell r="A1199" t="str">
            <v>11.18.37</v>
          </cell>
          <cell r="B1199" t="str">
            <v>SUDECAP</v>
          </cell>
          <cell r="C1199" t="str">
            <v>TRIPOLAR 10KA 175A</v>
          </cell>
          <cell r="L1199" t="str">
            <v>UN</v>
          </cell>
          <cell r="M1199">
            <v>465.63</v>
          </cell>
        </row>
        <row r="1200">
          <cell r="A1200" t="str">
            <v>11.18.38</v>
          </cell>
          <cell r="B1200" t="str">
            <v>SUDECAP</v>
          </cell>
          <cell r="C1200" t="str">
            <v>TRIPOLAR 10KA 200A</v>
          </cell>
          <cell r="L1200" t="str">
            <v>UN</v>
          </cell>
          <cell r="M1200">
            <v>465.63</v>
          </cell>
        </row>
        <row r="1201">
          <cell r="A1201" t="str">
            <v>11.19</v>
          </cell>
          <cell r="B1201" t="str">
            <v>SUDECAP</v>
          </cell>
          <cell r="C1201" t="str">
            <v>DISJUNTOR TERMOMAGNETICO (240V-60HRZ) PADRAO DIN</v>
          </cell>
        </row>
        <row r="1202">
          <cell r="A1202" t="str">
            <v>11.19.01</v>
          </cell>
          <cell r="B1202" t="str">
            <v>SUDECAP</v>
          </cell>
          <cell r="C1202" t="str">
            <v>MONOPOLAR 10A</v>
          </cell>
          <cell r="L1202" t="str">
            <v>UN</v>
          </cell>
          <cell r="M1202">
            <v>15.6</v>
          </cell>
        </row>
        <row r="1203">
          <cell r="A1203" t="str">
            <v>11.19.02</v>
          </cell>
          <cell r="B1203" t="str">
            <v>SUDECAP</v>
          </cell>
          <cell r="C1203" t="str">
            <v>MONOPOLAR 16A</v>
          </cell>
          <cell r="L1203" t="str">
            <v>UN</v>
          </cell>
          <cell r="M1203">
            <v>15.6</v>
          </cell>
        </row>
        <row r="1204">
          <cell r="A1204" t="str">
            <v>11.19.03</v>
          </cell>
          <cell r="B1204" t="str">
            <v>SUDECAP</v>
          </cell>
          <cell r="C1204" t="str">
            <v>MONOPOLAR 20A</v>
          </cell>
          <cell r="L1204" t="str">
            <v>UN</v>
          </cell>
          <cell r="M1204">
            <v>15.6</v>
          </cell>
        </row>
        <row r="1205">
          <cell r="A1205" t="str">
            <v>11.19.04</v>
          </cell>
          <cell r="B1205" t="str">
            <v>SUDECAP</v>
          </cell>
          <cell r="C1205" t="str">
            <v>MONOPOLAR 25A</v>
          </cell>
          <cell r="L1205" t="str">
            <v>UN</v>
          </cell>
          <cell r="M1205">
            <v>15.6</v>
          </cell>
        </row>
        <row r="1206">
          <cell r="A1206" t="str">
            <v>11.19.05</v>
          </cell>
          <cell r="B1206" t="str">
            <v>SUDECAP</v>
          </cell>
          <cell r="C1206" t="str">
            <v>MONOPOLAR 32A</v>
          </cell>
          <cell r="L1206" t="str">
            <v>UN</v>
          </cell>
          <cell r="M1206">
            <v>15.6</v>
          </cell>
        </row>
        <row r="1207">
          <cell r="A1207" t="str">
            <v>11.19.06</v>
          </cell>
          <cell r="B1207" t="str">
            <v>SUDECAP</v>
          </cell>
          <cell r="C1207" t="str">
            <v>MONOPOLAR 40A</v>
          </cell>
          <cell r="L1207" t="str">
            <v>UN</v>
          </cell>
          <cell r="M1207">
            <v>18.86</v>
          </cell>
        </row>
        <row r="1208">
          <cell r="A1208" t="str">
            <v>11.19.07</v>
          </cell>
          <cell r="B1208" t="str">
            <v>SUDECAP</v>
          </cell>
          <cell r="C1208" t="str">
            <v>MONOPOLAR 50A</v>
          </cell>
          <cell r="L1208" t="str">
            <v>UN</v>
          </cell>
          <cell r="M1208">
            <v>18.86</v>
          </cell>
        </row>
        <row r="1209">
          <cell r="A1209" t="str">
            <v>11.19.08</v>
          </cell>
          <cell r="B1209" t="str">
            <v>SUDECAP</v>
          </cell>
          <cell r="C1209" t="str">
            <v>MONOPOLAR 63A</v>
          </cell>
          <cell r="L1209" t="str">
            <v>UN</v>
          </cell>
          <cell r="M1209">
            <v>21.4</v>
          </cell>
        </row>
        <row r="1210">
          <cell r="A1210" t="str">
            <v>11.19.09</v>
          </cell>
          <cell r="B1210" t="str">
            <v>SUDECAP</v>
          </cell>
          <cell r="C1210" t="str">
            <v>BIPOLAR 10A</v>
          </cell>
          <cell r="L1210" t="str">
            <v>UN</v>
          </cell>
          <cell r="M1210">
            <v>52.95</v>
          </cell>
        </row>
        <row r="1211">
          <cell r="A1211" t="str">
            <v>11.19.10</v>
          </cell>
          <cell r="B1211" t="str">
            <v>SUDECAP</v>
          </cell>
          <cell r="C1211" t="str">
            <v>BIPOLAR 16A</v>
          </cell>
          <cell r="L1211" t="str">
            <v>UN</v>
          </cell>
          <cell r="M1211">
            <v>52.95</v>
          </cell>
        </row>
        <row r="1212">
          <cell r="A1212" t="str">
            <v>11.19.11</v>
          </cell>
          <cell r="B1212" t="str">
            <v>SUDECAP</v>
          </cell>
          <cell r="C1212" t="str">
            <v>BIPOLAR 20A</v>
          </cell>
          <cell r="L1212" t="str">
            <v>UN</v>
          </cell>
          <cell r="M1212">
            <v>52.95</v>
          </cell>
        </row>
        <row r="1213">
          <cell r="A1213" t="str">
            <v>11.19.12</v>
          </cell>
          <cell r="B1213" t="str">
            <v>SUDECAP</v>
          </cell>
          <cell r="C1213" t="str">
            <v>BIPOLAR 25A</v>
          </cell>
          <cell r="L1213" t="str">
            <v>UN</v>
          </cell>
          <cell r="M1213">
            <v>52.95</v>
          </cell>
        </row>
        <row r="1214">
          <cell r="A1214" t="str">
            <v>11.19.13</v>
          </cell>
          <cell r="B1214" t="str">
            <v>SUDECAP</v>
          </cell>
          <cell r="C1214" t="str">
            <v>BIPOLAR 32A</v>
          </cell>
          <cell r="L1214" t="str">
            <v>UN</v>
          </cell>
          <cell r="M1214">
            <v>52.95</v>
          </cell>
        </row>
        <row r="1215">
          <cell r="A1215" t="str">
            <v>11.19.14</v>
          </cell>
          <cell r="B1215" t="str">
            <v>SUDECAP</v>
          </cell>
          <cell r="C1215" t="str">
            <v>BIPOLAR 40A</v>
          </cell>
          <cell r="L1215" t="str">
            <v>UN</v>
          </cell>
          <cell r="M1215">
            <v>52.95</v>
          </cell>
        </row>
        <row r="1216">
          <cell r="A1216" t="str">
            <v>11.19.15</v>
          </cell>
          <cell r="B1216" t="str">
            <v>SUDECAP</v>
          </cell>
          <cell r="C1216" t="str">
            <v>BIPOLAR 50A</v>
          </cell>
          <cell r="L1216" t="str">
            <v>UN</v>
          </cell>
          <cell r="M1216">
            <v>52.95</v>
          </cell>
        </row>
        <row r="1217">
          <cell r="A1217" t="str">
            <v>11.19.16</v>
          </cell>
          <cell r="B1217" t="str">
            <v>SUDECAP</v>
          </cell>
          <cell r="C1217" t="str">
            <v>BIPOLAR 63A</v>
          </cell>
          <cell r="L1217" t="str">
            <v>UN</v>
          </cell>
          <cell r="M1217">
            <v>56.5</v>
          </cell>
        </row>
        <row r="1218">
          <cell r="A1218" t="str">
            <v>11.19.17</v>
          </cell>
          <cell r="B1218" t="str">
            <v>SUDECAP</v>
          </cell>
          <cell r="C1218" t="str">
            <v>TRIPOLAR 10A</v>
          </cell>
          <cell r="L1218" t="str">
            <v>UN</v>
          </cell>
          <cell r="M1218">
            <v>62.5</v>
          </cell>
        </row>
        <row r="1219">
          <cell r="A1219" t="str">
            <v>11.19.18</v>
          </cell>
          <cell r="B1219" t="str">
            <v>SUDECAP</v>
          </cell>
          <cell r="C1219" t="str">
            <v>TRIPOLAR 16A</v>
          </cell>
          <cell r="L1219" t="str">
            <v>UN</v>
          </cell>
          <cell r="M1219">
            <v>69.31</v>
          </cell>
        </row>
        <row r="1220">
          <cell r="A1220" t="str">
            <v>11.19.19</v>
          </cell>
          <cell r="B1220" t="str">
            <v>SUDECAP</v>
          </cell>
          <cell r="C1220" t="str">
            <v>TRIPOLAR 20A</v>
          </cell>
          <cell r="L1220" t="str">
            <v>UN</v>
          </cell>
          <cell r="M1220">
            <v>69.31</v>
          </cell>
        </row>
        <row r="1221">
          <cell r="A1221" t="str">
            <v>11.19.20</v>
          </cell>
          <cell r="B1221" t="str">
            <v>SUDECAP</v>
          </cell>
          <cell r="C1221" t="str">
            <v>TRIPOLAR 25A</v>
          </cell>
          <cell r="L1221" t="str">
            <v>UN</v>
          </cell>
          <cell r="M1221">
            <v>69.31</v>
          </cell>
        </row>
        <row r="1222">
          <cell r="A1222" t="str">
            <v>11.19.21</v>
          </cell>
          <cell r="B1222" t="str">
            <v>SUDECAP</v>
          </cell>
          <cell r="C1222" t="str">
            <v>TRIPOLAR 32A</v>
          </cell>
          <cell r="L1222" t="str">
            <v>UN</v>
          </cell>
          <cell r="M1222">
            <v>69.31</v>
          </cell>
        </row>
        <row r="1223">
          <cell r="A1223" t="str">
            <v>11.19.22</v>
          </cell>
          <cell r="B1223" t="str">
            <v>SUDECAP</v>
          </cell>
          <cell r="C1223" t="str">
            <v>TRIPOLAR 40A</v>
          </cell>
          <cell r="L1223" t="str">
            <v>UN</v>
          </cell>
          <cell r="M1223">
            <v>69.3</v>
          </cell>
        </row>
        <row r="1224">
          <cell r="A1224" t="str">
            <v>11.19.23</v>
          </cell>
          <cell r="B1224" t="str">
            <v>SUDECAP</v>
          </cell>
          <cell r="C1224" t="str">
            <v>TRIPOLAR 50A</v>
          </cell>
          <cell r="L1224" t="str">
            <v>UN</v>
          </cell>
          <cell r="M1224">
            <v>69.31</v>
          </cell>
        </row>
        <row r="1225">
          <cell r="A1225" t="str">
            <v>11.19.24</v>
          </cell>
          <cell r="B1225" t="str">
            <v>SUDECAP</v>
          </cell>
          <cell r="C1225" t="str">
            <v>TRIPOLAR 63A</v>
          </cell>
          <cell r="L1225" t="str">
            <v>UN</v>
          </cell>
          <cell r="M1225">
            <v>73.84</v>
          </cell>
        </row>
        <row r="1226">
          <cell r="A1226" t="str">
            <v>11.20</v>
          </cell>
          <cell r="B1226" t="str">
            <v>SUDECAP</v>
          </cell>
          <cell r="C1226" t="str">
            <v>INTERRUPTOR DIFERENCIAL RESIDUAL</v>
          </cell>
        </row>
        <row r="1227">
          <cell r="A1227" t="str">
            <v>11.20.01</v>
          </cell>
          <cell r="B1227" t="str">
            <v>SUDECAP</v>
          </cell>
          <cell r="C1227" t="str">
            <v>BIPOLAR 25A-30MA,2MOD.REF:WRX22530 ELETROMAR/EQUIVALENTE</v>
          </cell>
          <cell r="L1227" t="str">
            <v>UN</v>
          </cell>
          <cell r="M1227">
            <v>98.65</v>
          </cell>
        </row>
        <row r="1228">
          <cell r="A1228" t="str">
            <v>11.20.02</v>
          </cell>
          <cell r="B1228" t="str">
            <v>SUDECAP</v>
          </cell>
          <cell r="C1228" t="str">
            <v>BIPOLAR 40A-30MA, 2 MOD. REF. WRX 24030 ELETROMAR OU EQUIVALENTE</v>
          </cell>
          <cell r="L1228" t="str">
            <v>UN</v>
          </cell>
          <cell r="M1228">
            <v>98.65</v>
          </cell>
        </row>
        <row r="1229">
          <cell r="A1229" t="str">
            <v>11.22</v>
          </cell>
          <cell r="B1229" t="str">
            <v>SUDECAP</v>
          </cell>
          <cell r="C1229" t="str">
            <v>CHAVE/FUSIVEL/RELE FOTOELETR. TECNOWATT OU EQUIVALENTE</v>
          </cell>
        </row>
        <row r="1230">
          <cell r="A1230" t="str">
            <v>11.22.01</v>
          </cell>
          <cell r="B1230" t="str">
            <v>SUDECAP</v>
          </cell>
          <cell r="C1230" t="str">
            <v>RELE FOTOELETRICO 1200VA RM-10 - 120V OU EQUIVALENTE</v>
          </cell>
          <cell r="L1230" t="str">
            <v>UN</v>
          </cell>
          <cell r="M1230">
            <v>41.03</v>
          </cell>
        </row>
        <row r="1231">
          <cell r="A1231" t="str">
            <v>11.22.02</v>
          </cell>
          <cell r="B1231" t="str">
            <v>SUDECAP</v>
          </cell>
          <cell r="C1231" t="str">
            <v>RELE FOTOELETRICO 1800VA RM-10 - 220V OU EQUIVALENTE</v>
          </cell>
          <cell r="L1231" t="str">
            <v>UN</v>
          </cell>
          <cell r="M1231">
            <v>42.13</v>
          </cell>
        </row>
        <row r="1232">
          <cell r="A1232" t="str">
            <v>11.22.03</v>
          </cell>
          <cell r="B1232" t="str">
            <v>SUDECAP</v>
          </cell>
          <cell r="C1232" t="str">
            <v>BASE P/ RELE FOTOELETRICO</v>
          </cell>
          <cell r="L1232" t="str">
            <v>UN</v>
          </cell>
          <cell r="M1232">
            <v>17.600000000000001</v>
          </cell>
        </row>
        <row r="1233">
          <cell r="A1233" t="str">
            <v>11.22.05</v>
          </cell>
          <cell r="B1233" t="str">
            <v>SUDECAP</v>
          </cell>
          <cell r="C1233" t="str">
            <v>CHAVE MAGNETICA EXTERNA 1 X 30 A  MOD. 6904 OU EQUIVALENTE</v>
          </cell>
          <cell r="L1233" t="str">
            <v>UN</v>
          </cell>
          <cell r="M1233">
            <v>515.23</v>
          </cell>
        </row>
        <row r="1234">
          <cell r="A1234" t="str">
            <v>11.22.06</v>
          </cell>
          <cell r="B1234" t="str">
            <v>SUDECAP</v>
          </cell>
          <cell r="C1234" t="str">
            <v>CHAVE MAGNETICA EXTERNA 1 X 50 A  MOD. 6905 OU EQUIVALENTE</v>
          </cell>
          <cell r="L1234" t="str">
            <v>UN</v>
          </cell>
          <cell r="M1234">
            <v>536.55999999999995</v>
          </cell>
        </row>
        <row r="1235">
          <cell r="A1235" t="str">
            <v>11.22.07</v>
          </cell>
          <cell r="B1235" t="str">
            <v>SUDECAP</v>
          </cell>
          <cell r="C1235" t="str">
            <v>CHAVE MAGNETICA EXTERNA 2 X 30 A  MOD. 6906 OU EQUIVALENTE</v>
          </cell>
          <cell r="L1235" t="str">
            <v>UN</v>
          </cell>
          <cell r="M1235">
            <v>550.21</v>
          </cell>
        </row>
        <row r="1236">
          <cell r="A1236" t="str">
            <v>11.23</v>
          </cell>
          <cell r="B1236" t="str">
            <v>SUDECAP</v>
          </cell>
          <cell r="C1236" t="str">
            <v>FIO COM ISOLAMENTO NÃO HALOGÊNO 750V</v>
          </cell>
        </row>
        <row r="1237">
          <cell r="A1237" t="str">
            <v>11.23.04</v>
          </cell>
          <cell r="B1237" t="str">
            <v>SUDECAP</v>
          </cell>
          <cell r="C1237" t="str">
            <v>CONDUTOR #  1,5 MM2</v>
          </cell>
          <cell r="L1237" t="str">
            <v>M</v>
          </cell>
          <cell r="M1237">
            <v>1.52</v>
          </cell>
        </row>
        <row r="1238">
          <cell r="A1238" t="str">
            <v>11.23.05</v>
          </cell>
          <cell r="B1238" t="str">
            <v>SUDECAP</v>
          </cell>
          <cell r="C1238" t="str">
            <v>CONDUTOR #  2,5 MM2</v>
          </cell>
          <cell r="L1238" t="str">
            <v>M</v>
          </cell>
          <cell r="M1238">
            <v>2.44</v>
          </cell>
        </row>
        <row r="1239">
          <cell r="A1239" t="str">
            <v>11.23.06</v>
          </cell>
          <cell r="B1239" t="str">
            <v>SUDECAP</v>
          </cell>
          <cell r="C1239" t="str">
            <v>CONDUTOR #  4,0 MM2</v>
          </cell>
          <cell r="L1239" t="str">
            <v>M</v>
          </cell>
          <cell r="M1239">
            <v>4.03</v>
          </cell>
        </row>
        <row r="1240">
          <cell r="A1240" t="str">
            <v>11.23.07</v>
          </cell>
          <cell r="B1240" t="str">
            <v>SUDECAP</v>
          </cell>
          <cell r="C1240" t="str">
            <v>CONDUTOR #  6,0 MM2</v>
          </cell>
          <cell r="L1240" t="str">
            <v>M</v>
          </cell>
          <cell r="M1240">
            <v>5.03</v>
          </cell>
        </row>
        <row r="1241">
          <cell r="A1241" t="str">
            <v>11.23.08</v>
          </cell>
          <cell r="B1241" t="str">
            <v>SUDECAP</v>
          </cell>
          <cell r="C1241" t="str">
            <v>CONDUTOR # 10,0 MM2</v>
          </cell>
          <cell r="L1241" t="str">
            <v>M</v>
          </cell>
          <cell r="M1241">
            <v>8.19</v>
          </cell>
        </row>
        <row r="1242">
          <cell r="A1242" t="str">
            <v>11.24</v>
          </cell>
          <cell r="B1242" t="str">
            <v>SUDECAP</v>
          </cell>
          <cell r="C1242" t="str">
            <v>CABO FLEXÍVEL NÃO HALOGÊNO</v>
          </cell>
        </row>
        <row r="1243">
          <cell r="A1243" t="str">
            <v>11.24.04</v>
          </cell>
          <cell r="B1243" t="str">
            <v>SUDECAP</v>
          </cell>
          <cell r="C1243" t="str">
            <v>#   1,5 MM2, ISOLAMENTO 750V</v>
          </cell>
          <cell r="L1243" t="str">
            <v>M</v>
          </cell>
          <cell r="M1243">
            <v>1.63</v>
          </cell>
        </row>
        <row r="1244">
          <cell r="A1244" t="str">
            <v>11.24.05</v>
          </cell>
          <cell r="B1244" t="str">
            <v>SUDECAP</v>
          </cell>
          <cell r="C1244" t="str">
            <v>#   2,5 MM2, ISOLAMENTO 750V</v>
          </cell>
          <cell r="L1244" t="str">
            <v>M</v>
          </cell>
          <cell r="M1244">
            <v>2.42</v>
          </cell>
        </row>
        <row r="1245">
          <cell r="A1245" t="str">
            <v>11.24.06</v>
          </cell>
          <cell r="B1245" t="str">
            <v>SUDECAP</v>
          </cell>
          <cell r="C1245" t="str">
            <v>#   4,0 MM2, ISOLAMENTO 750V</v>
          </cell>
          <cell r="L1245" t="str">
            <v>M</v>
          </cell>
          <cell r="M1245">
            <v>3.33</v>
          </cell>
        </row>
        <row r="1246">
          <cell r="A1246" t="str">
            <v>11.24.07</v>
          </cell>
          <cell r="B1246" t="str">
            <v>SUDECAP</v>
          </cell>
          <cell r="C1246" t="str">
            <v>#   6,0 MM2, ISOLAMENTO 750V</v>
          </cell>
          <cell r="L1246" t="str">
            <v>M</v>
          </cell>
          <cell r="M1246">
            <v>4.6900000000000004</v>
          </cell>
        </row>
        <row r="1247">
          <cell r="A1247" t="str">
            <v>11.24.08</v>
          </cell>
          <cell r="B1247" t="str">
            <v>SUDECAP</v>
          </cell>
          <cell r="C1247" t="str">
            <v>#  10,0 MM2, ISOLAMENTO 750V</v>
          </cell>
          <cell r="L1247" t="str">
            <v>M</v>
          </cell>
          <cell r="M1247">
            <v>7.82</v>
          </cell>
        </row>
        <row r="1248">
          <cell r="A1248" t="str">
            <v>11.24.09</v>
          </cell>
          <cell r="B1248" t="str">
            <v>SUDECAP</v>
          </cell>
          <cell r="C1248" t="str">
            <v>#  16,0 MM2, ISOLAMENTO 750V</v>
          </cell>
          <cell r="L1248" t="str">
            <v>M</v>
          </cell>
          <cell r="M1248">
            <v>11.86</v>
          </cell>
        </row>
        <row r="1249">
          <cell r="A1249" t="str">
            <v>11.24.10</v>
          </cell>
          <cell r="B1249" t="str">
            <v>SUDECAP</v>
          </cell>
          <cell r="C1249" t="str">
            <v>#  25,0 MM2, ISOLAMENTO 750V</v>
          </cell>
          <cell r="L1249" t="str">
            <v>M</v>
          </cell>
          <cell r="M1249">
            <v>17.57</v>
          </cell>
        </row>
        <row r="1250">
          <cell r="A1250" t="str">
            <v>11.24.11</v>
          </cell>
          <cell r="B1250" t="str">
            <v>SUDECAP</v>
          </cell>
          <cell r="C1250" t="str">
            <v>#  35,0 MM2, ISOLAMENTO 750V</v>
          </cell>
          <cell r="L1250" t="str">
            <v>M</v>
          </cell>
          <cell r="M1250">
            <v>23.63</v>
          </cell>
        </row>
        <row r="1251">
          <cell r="A1251" t="str">
            <v>11.24.12</v>
          </cell>
          <cell r="B1251" t="str">
            <v>SUDECAP</v>
          </cell>
          <cell r="C1251" t="str">
            <v>#  50,0 MM2, ISOLAMENTO 750V</v>
          </cell>
          <cell r="L1251" t="str">
            <v>M</v>
          </cell>
          <cell r="M1251">
            <v>31.97</v>
          </cell>
        </row>
        <row r="1252">
          <cell r="A1252" t="str">
            <v>11.24.13</v>
          </cell>
          <cell r="B1252" t="str">
            <v>SUDECAP</v>
          </cell>
          <cell r="C1252" t="str">
            <v>#  70,0 MM2, ISOLAMENTO 750V</v>
          </cell>
          <cell r="L1252" t="str">
            <v>M</v>
          </cell>
          <cell r="M1252">
            <v>49.01</v>
          </cell>
        </row>
        <row r="1253">
          <cell r="A1253" t="str">
            <v>11.24.14</v>
          </cell>
          <cell r="B1253" t="str">
            <v>SUDECAP</v>
          </cell>
          <cell r="C1253" t="str">
            <v>#  95,0 MM2, ISOLAMENTO 750V</v>
          </cell>
          <cell r="L1253" t="str">
            <v>M</v>
          </cell>
          <cell r="M1253">
            <v>64.7</v>
          </cell>
        </row>
        <row r="1254">
          <cell r="A1254" t="str">
            <v>11.24.15</v>
          </cell>
          <cell r="B1254" t="str">
            <v>SUDECAP</v>
          </cell>
          <cell r="C1254" t="str">
            <v># 120,0 MM2, ISOLAMENTO 750V</v>
          </cell>
          <cell r="L1254" t="str">
            <v>M</v>
          </cell>
          <cell r="M1254">
            <v>81.69</v>
          </cell>
        </row>
        <row r="1255">
          <cell r="A1255" t="str">
            <v>11.24.40</v>
          </cell>
          <cell r="B1255" t="str">
            <v>SUDECAP</v>
          </cell>
          <cell r="C1255" t="str">
            <v>C/1 CONDUTOR # 1 X   1,5 MM2, ISOLAMENTO 1KV</v>
          </cell>
          <cell r="L1255" t="str">
            <v>M</v>
          </cell>
          <cell r="M1255">
            <v>1.67</v>
          </cell>
        </row>
        <row r="1256">
          <cell r="A1256" t="str">
            <v>11.24.41</v>
          </cell>
          <cell r="B1256" t="str">
            <v>SUDECAP</v>
          </cell>
          <cell r="C1256" t="str">
            <v>C/1 CONDUTOR # 1 X   2,5 MM2, ISOLAMENTO 1KV</v>
          </cell>
          <cell r="L1256" t="str">
            <v>M</v>
          </cell>
          <cell r="M1256">
            <v>2.48</v>
          </cell>
        </row>
        <row r="1257">
          <cell r="A1257" t="str">
            <v>11.24.42</v>
          </cell>
          <cell r="B1257" t="str">
            <v>SUDECAP</v>
          </cell>
          <cell r="C1257" t="str">
            <v>C/1 CONDUTOR # 1 X   4,0 MM2, ISOLAMENTO 1KV</v>
          </cell>
          <cell r="L1257" t="str">
            <v>M</v>
          </cell>
          <cell r="M1257">
            <v>3.6</v>
          </cell>
        </row>
        <row r="1258">
          <cell r="A1258" t="str">
            <v>11.24.43</v>
          </cell>
          <cell r="B1258" t="str">
            <v>SUDECAP</v>
          </cell>
          <cell r="C1258" t="str">
            <v>C/1 CONDUTOR # 1 X   6,0 MM2, ISOLAMENTO 1KV</v>
          </cell>
          <cell r="L1258" t="str">
            <v>M</v>
          </cell>
          <cell r="M1258">
            <v>5.05</v>
          </cell>
        </row>
        <row r="1259">
          <cell r="A1259" t="str">
            <v>11.24.44</v>
          </cell>
          <cell r="B1259" t="str">
            <v>SUDECAP</v>
          </cell>
          <cell r="C1259" t="str">
            <v>C/1 CONDUTOR # 1 X  10,0 MM2, ISOLAMENTO 1KV</v>
          </cell>
          <cell r="L1259" t="str">
            <v>M</v>
          </cell>
          <cell r="M1259">
            <v>8.1199999999999992</v>
          </cell>
        </row>
        <row r="1260">
          <cell r="A1260" t="str">
            <v>11.24.45</v>
          </cell>
          <cell r="B1260" t="str">
            <v>SUDECAP</v>
          </cell>
          <cell r="C1260" t="str">
            <v>C/1 CONDUTOR # 1 X  16,0 MM2, ISOLAMENTO 1KV</v>
          </cell>
          <cell r="L1260" t="str">
            <v>M</v>
          </cell>
          <cell r="M1260">
            <v>12.2</v>
          </cell>
        </row>
        <row r="1261">
          <cell r="A1261" t="str">
            <v>11.24.46</v>
          </cell>
          <cell r="B1261" t="str">
            <v>SUDECAP</v>
          </cell>
          <cell r="C1261" t="str">
            <v>C/1 CONDUTOR # 1 X  25,0 MM2, ISOLAMENTO 1KV</v>
          </cell>
          <cell r="L1261" t="str">
            <v>M</v>
          </cell>
          <cell r="M1261">
            <v>18.16</v>
          </cell>
        </row>
        <row r="1262">
          <cell r="A1262" t="str">
            <v>11.24.47</v>
          </cell>
          <cell r="B1262" t="str">
            <v>SUDECAP</v>
          </cell>
          <cell r="C1262" t="str">
            <v>C/1 CONDUTOR # 1 X  35,0 MM2, ISOLAMENTO 1KV</v>
          </cell>
          <cell r="L1262" t="str">
            <v>M</v>
          </cell>
          <cell r="M1262">
            <v>24.37</v>
          </cell>
        </row>
        <row r="1263">
          <cell r="A1263" t="str">
            <v>11.24.48</v>
          </cell>
          <cell r="B1263" t="str">
            <v>SUDECAP</v>
          </cell>
          <cell r="C1263" t="str">
            <v>C/1 CONDUTOR # 1 X  50,0 MM2, ISOLAMENTO 1KV</v>
          </cell>
          <cell r="L1263" t="str">
            <v>M</v>
          </cell>
          <cell r="M1263">
            <v>32.659999999999997</v>
          </cell>
        </row>
        <row r="1264">
          <cell r="A1264" t="str">
            <v>11.24.49</v>
          </cell>
          <cell r="B1264" t="str">
            <v>SUDECAP</v>
          </cell>
          <cell r="C1264" t="str">
            <v>C/1 CONDUTOR # 1 X  70,0 MM2, ISOLAMENTO 1KV</v>
          </cell>
          <cell r="L1264" t="str">
            <v>M</v>
          </cell>
          <cell r="M1264">
            <v>47.3</v>
          </cell>
        </row>
        <row r="1265">
          <cell r="A1265" t="str">
            <v>11.24.50</v>
          </cell>
          <cell r="B1265" t="str">
            <v>SUDECAP</v>
          </cell>
          <cell r="C1265" t="str">
            <v>C/1 CONDUTOR # 1 X  95,0 MM2, ISOLAMENTO 1KV</v>
          </cell>
          <cell r="L1265" t="str">
            <v>M</v>
          </cell>
          <cell r="M1265">
            <v>65.36</v>
          </cell>
        </row>
        <row r="1266">
          <cell r="A1266" t="str">
            <v>11.24.51</v>
          </cell>
          <cell r="B1266" t="str">
            <v>SUDECAP</v>
          </cell>
          <cell r="C1266" t="str">
            <v>C/1 CONDUTOR # 1 X 120,0 MM2, ISOLAMENTO 1KV</v>
          </cell>
          <cell r="L1266" t="str">
            <v>M</v>
          </cell>
          <cell r="M1266">
            <v>82.83</v>
          </cell>
        </row>
        <row r="1267">
          <cell r="A1267" t="str">
            <v>11.24.52</v>
          </cell>
          <cell r="B1267" t="str">
            <v>SUDECAP</v>
          </cell>
          <cell r="C1267" t="str">
            <v>C/1 CONDUTOR # 1 X 150,0 MM2, ISOLAMENTO 1KV</v>
          </cell>
          <cell r="L1267" t="str">
            <v>M</v>
          </cell>
          <cell r="M1267">
            <v>106.61</v>
          </cell>
        </row>
        <row r="1268">
          <cell r="A1268" t="str">
            <v>11.24.53</v>
          </cell>
          <cell r="B1268" t="str">
            <v>SUDECAP</v>
          </cell>
          <cell r="C1268" t="str">
            <v>C/1 CONDUTOR # 1 X 185,0 MM2, ISOLAMENTO 1KV</v>
          </cell>
          <cell r="L1268" t="str">
            <v>M</v>
          </cell>
          <cell r="M1268">
            <v>125.57</v>
          </cell>
        </row>
        <row r="1269">
          <cell r="A1269" t="str">
            <v>11.24.54</v>
          </cell>
          <cell r="B1269" t="str">
            <v>SUDECAP</v>
          </cell>
          <cell r="C1269" t="str">
            <v>C/1 CONDUTOR # 1 X 240,0 MM2, ISOLAMENTO 1KV</v>
          </cell>
          <cell r="L1269" t="str">
            <v>M</v>
          </cell>
          <cell r="M1269">
            <v>158.1</v>
          </cell>
        </row>
        <row r="1270">
          <cell r="A1270" t="str">
            <v>11.30</v>
          </cell>
          <cell r="B1270" t="str">
            <v>SUDECAP</v>
          </cell>
          <cell r="C1270" t="str">
            <v>INTERRUPTOR, TOMADA E ACESS. SILENTOQUE PIAL/EQUIVALENTE</v>
          </cell>
        </row>
        <row r="1271">
          <cell r="A1271" t="str">
            <v>11.30.13</v>
          </cell>
          <cell r="B1271" t="str">
            <v>SUDECAP</v>
          </cell>
          <cell r="C1271" t="str">
            <v>INTERRUPTOR SIMPLES  10A/250V R.1000 SEM PLACA OU EQUIVALENTE</v>
          </cell>
          <cell r="L1271" t="str">
            <v>UN</v>
          </cell>
          <cell r="M1271">
            <v>14.02</v>
          </cell>
        </row>
        <row r="1272">
          <cell r="A1272" t="str">
            <v>11.30.14</v>
          </cell>
          <cell r="B1272" t="str">
            <v>SUDECAP</v>
          </cell>
          <cell r="C1272" t="str">
            <v>INTERRUPTOR PARALELO 10A/250V R.1001 SEM PLACA OU EQUIVALENTE</v>
          </cell>
          <cell r="L1272" t="str">
            <v>UN</v>
          </cell>
          <cell r="M1272">
            <v>7.79</v>
          </cell>
        </row>
        <row r="1273">
          <cell r="A1273" t="str">
            <v>11.30.21</v>
          </cell>
          <cell r="B1273" t="str">
            <v>SUDECAP</v>
          </cell>
          <cell r="C1273" t="str">
            <v>TOMADA 10A/250V-2P   SEM PLACA R.54328 SILENTOQUE OU EQUIVALENTE</v>
          </cell>
          <cell r="L1273" t="str">
            <v>UN</v>
          </cell>
          <cell r="M1273">
            <v>7.71</v>
          </cell>
        </row>
        <row r="1274">
          <cell r="A1274" t="str">
            <v>11.30.22</v>
          </cell>
          <cell r="B1274" t="str">
            <v>SUDECAP</v>
          </cell>
          <cell r="C1274" t="str">
            <v>TOMADA 2P+T 10A-250V, S/ PLACA REF.685044 P.LEGRAN OU EQUIVALENTE</v>
          </cell>
          <cell r="L1274" t="str">
            <v>UN</v>
          </cell>
          <cell r="M1274">
            <v>11.43</v>
          </cell>
        </row>
        <row r="1275">
          <cell r="A1275" t="str">
            <v>11.30.23</v>
          </cell>
          <cell r="B1275" t="str">
            <v>SUDECAP</v>
          </cell>
          <cell r="C1275" t="str">
            <v>TOMADA 2P+T 20A-250V, SEM PLACA R.54333 OU EQUIVALENTE</v>
          </cell>
          <cell r="L1275" t="str">
            <v>UN</v>
          </cell>
          <cell r="M1275">
            <v>15.98</v>
          </cell>
        </row>
        <row r="1276">
          <cell r="A1276" t="str">
            <v>11.30.38</v>
          </cell>
          <cell r="B1276" t="str">
            <v>SUDECAP</v>
          </cell>
          <cell r="C1276" t="str">
            <v>CONJ. COM 2 INTER. SIMPLES R.2000 SEM PLACA OU EQUIVALENTE</v>
          </cell>
          <cell r="L1276" t="str">
            <v>UN</v>
          </cell>
          <cell r="M1276">
            <v>20.010000000000002</v>
          </cell>
        </row>
        <row r="1277">
          <cell r="A1277" t="str">
            <v>11.30.39</v>
          </cell>
          <cell r="B1277" t="str">
            <v>SUDECAP</v>
          </cell>
          <cell r="C1277" t="str">
            <v>CONJ. 1 INTER.SIMPLES + 1 PARALELO R.2001 S/ PLACA OU EQUIVALENTE</v>
          </cell>
          <cell r="L1277" t="str">
            <v>UN</v>
          </cell>
          <cell r="M1277">
            <v>18.649999999999999</v>
          </cell>
        </row>
        <row r="1278">
          <cell r="A1278" t="str">
            <v>11.30.40</v>
          </cell>
          <cell r="B1278" t="str">
            <v>SUDECAP</v>
          </cell>
          <cell r="C1278" t="str">
            <v>CONJUNTO 2 INTERRUPTORES PARALELOS S/ PLACA R.2014 OU EQUIVALENTE</v>
          </cell>
          <cell r="L1278" t="str">
            <v>UN</v>
          </cell>
          <cell r="M1278">
            <v>18.989999999999998</v>
          </cell>
        </row>
        <row r="1279">
          <cell r="A1279" t="str">
            <v>11.30.44</v>
          </cell>
          <cell r="B1279" t="str">
            <v>SUDECAP</v>
          </cell>
          <cell r="C1279" t="str">
            <v>CONJUNTO 3 INTERRUPTORES SIMPLES SEM PLACA R.3000 OU EQUIVALENTE</v>
          </cell>
          <cell r="L1279" t="str">
            <v>UN</v>
          </cell>
          <cell r="M1279">
            <v>22.24</v>
          </cell>
        </row>
        <row r="1280">
          <cell r="A1280" t="str">
            <v>11.30.45</v>
          </cell>
          <cell r="B1280" t="str">
            <v>SUDECAP</v>
          </cell>
          <cell r="C1280" t="str">
            <v>CONJ 2 INTERRUP. SIMPLES+1 PARALELO SEM PLACA</v>
          </cell>
          <cell r="L1280" t="str">
            <v>UN</v>
          </cell>
          <cell r="M1280">
            <v>35.659999999999997</v>
          </cell>
        </row>
        <row r="1281">
          <cell r="A1281" t="str">
            <v>11.30.46</v>
          </cell>
          <cell r="B1281" t="str">
            <v>SUDECAP</v>
          </cell>
          <cell r="C1281" t="str">
            <v>CONJ 1 INTERRUP. SIMPLES+2 PARALELOS SEM PLACA</v>
          </cell>
          <cell r="L1281" t="str">
            <v>UN</v>
          </cell>
          <cell r="M1281">
            <v>26.74</v>
          </cell>
        </row>
        <row r="1282">
          <cell r="A1282" t="str">
            <v>11.30.49</v>
          </cell>
          <cell r="B1282" t="str">
            <v>SUDECAP</v>
          </cell>
          <cell r="C1282" t="str">
            <v>PLACA TERMOPLASTICA CINZA 4X4" CEGA PIAL OU EQUIVALENTE</v>
          </cell>
          <cell r="L1282" t="str">
            <v>UN</v>
          </cell>
          <cell r="M1282">
            <v>7.3</v>
          </cell>
        </row>
        <row r="1283">
          <cell r="A1283" t="str">
            <v>11.30.50</v>
          </cell>
          <cell r="B1283" t="str">
            <v>SUDECAP</v>
          </cell>
          <cell r="C1283" t="str">
            <v>PLACA TERMOPLASTICA 2X4" COM FURO CENTRAL PIAL/SIM OU EQUIVALENTE</v>
          </cell>
          <cell r="L1283" t="str">
            <v>UN</v>
          </cell>
          <cell r="M1283">
            <v>6.83</v>
          </cell>
        </row>
        <row r="1284">
          <cell r="A1284" t="str">
            <v>11.30.51</v>
          </cell>
          <cell r="B1284" t="str">
            <v>SUDECAP</v>
          </cell>
          <cell r="C1284" t="str">
            <v>PLACA TERMOPLASTICA CINZA PARA CAIXA 2" X 4"</v>
          </cell>
          <cell r="L1284" t="str">
            <v>UN</v>
          </cell>
          <cell r="M1284">
            <v>4.9000000000000004</v>
          </cell>
        </row>
        <row r="1285">
          <cell r="A1285" t="str">
            <v>11.30.52</v>
          </cell>
          <cell r="B1285" t="str">
            <v>SUDECAP</v>
          </cell>
          <cell r="C1285" t="str">
            <v>PLACA TERMOPLASTICA CINZA PARA CAIXA 4" X 4"</v>
          </cell>
          <cell r="L1285" t="str">
            <v>UN</v>
          </cell>
          <cell r="M1285">
            <v>5.39</v>
          </cell>
        </row>
        <row r="1286">
          <cell r="A1286" t="str">
            <v>11.31</v>
          </cell>
          <cell r="B1286" t="str">
            <v>SUDECAP</v>
          </cell>
          <cell r="C1286" t="str">
            <v>INTERRUPTOR, TOMADA E ACESSORIO-LINHA DECORATIVA</v>
          </cell>
        </row>
        <row r="1287">
          <cell r="A1287" t="str">
            <v>11.31.01</v>
          </cell>
          <cell r="B1287" t="str">
            <v>SUDECAP</v>
          </cell>
          <cell r="C1287" t="str">
            <v>INTER. SIMPLES (1MOD) 10A-250V-R.6110 00 PIAL/EQUIVALENTE</v>
          </cell>
          <cell r="L1287" t="str">
            <v>UN</v>
          </cell>
          <cell r="M1287">
            <v>14.37</v>
          </cell>
        </row>
        <row r="1288">
          <cell r="A1288" t="str">
            <v>11.31.02</v>
          </cell>
          <cell r="B1288" t="str">
            <v>SUDECAP</v>
          </cell>
          <cell r="C1288" t="str">
            <v>INTER. PARAL. (1MOD) 10A-250V-R.6110 01 PIAL/EQUIVALENTE</v>
          </cell>
          <cell r="L1288" t="str">
            <v>UN</v>
          </cell>
          <cell r="M1288">
            <v>20.13</v>
          </cell>
        </row>
        <row r="1289">
          <cell r="A1289" t="str">
            <v>11.31.03</v>
          </cell>
          <cell r="B1289" t="str">
            <v>SUDECAP</v>
          </cell>
          <cell r="C1289" t="str">
            <v>INTER. BIP. SIMPLES (1MOD) 10A-250V-R.6120 05 PIAL OU EQUIVALENTE</v>
          </cell>
          <cell r="L1289" t="str">
            <v>UN</v>
          </cell>
          <cell r="M1289">
            <v>26.36</v>
          </cell>
        </row>
        <row r="1290">
          <cell r="A1290" t="str">
            <v>11.31.04</v>
          </cell>
          <cell r="B1290" t="str">
            <v>SUDECAP</v>
          </cell>
          <cell r="C1290" t="str">
            <v>INTER. INTERM. (1MOD) 10A-250V-R.6120 07 PIAL/EQUIVALENTE</v>
          </cell>
          <cell r="L1290" t="str">
            <v>UN</v>
          </cell>
          <cell r="M1290">
            <v>33.31</v>
          </cell>
        </row>
        <row r="1291">
          <cell r="A1291" t="str">
            <v>11.31.06</v>
          </cell>
          <cell r="B1291" t="str">
            <v>SUDECAP</v>
          </cell>
          <cell r="C1291" t="str">
            <v>TOM. 2P UNIV. (1 MOD) 10A-250V R .6150 40 PIAL/EQUIVALENTE</v>
          </cell>
          <cell r="L1291" t="str">
            <v>UN</v>
          </cell>
          <cell r="M1291">
            <v>12.93</v>
          </cell>
        </row>
        <row r="1292">
          <cell r="A1292" t="str">
            <v>11.31.07</v>
          </cell>
          <cell r="B1292" t="str">
            <v>SUDECAP</v>
          </cell>
          <cell r="C1292" t="str">
            <v>TOM. 2P+T UNIV.(2 MOD) 20A-250V R.6150 60 PIAL/EQUIVALENTE</v>
          </cell>
          <cell r="L1292" t="str">
            <v>UN</v>
          </cell>
          <cell r="M1292">
            <v>21.08</v>
          </cell>
        </row>
        <row r="1293">
          <cell r="A1293" t="str">
            <v>11.31.09</v>
          </cell>
          <cell r="B1293" t="str">
            <v>SUDECAP</v>
          </cell>
          <cell r="C1293" t="str">
            <v>CIGARRA 50/60HZ 127V - R.6110 40 PIAL/EQUIVALENTE</v>
          </cell>
          <cell r="L1293" t="str">
            <v>UN</v>
          </cell>
          <cell r="M1293">
            <v>24.83</v>
          </cell>
        </row>
        <row r="1294">
          <cell r="A1294" t="str">
            <v>11.31.10</v>
          </cell>
          <cell r="B1294" t="str">
            <v>SUDECAP</v>
          </cell>
          <cell r="C1294" t="str">
            <v>ACESS.SAIDA FIO D=11MM (1 MOD) R.6110 48 PIAL/EQUIVALENTE</v>
          </cell>
          <cell r="L1294" t="str">
            <v>UN</v>
          </cell>
          <cell r="M1294">
            <v>9.23</v>
          </cell>
        </row>
        <row r="1295">
          <cell r="A1295" t="str">
            <v>11.31.11</v>
          </cell>
          <cell r="B1295" t="str">
            <v>SUDECAP</v>
          </cell>
          <cell r="C1295" t="str">
            <v>PULSADOR P/ CAMPAINHA (1 MOD) 2A-250V R.61002 PIAL OU EQUIVALENTE</v>
          </cell>
          <cell r="L1295" t="str">
            <v>UN</v>
          </cell>
          <cell r="M1295">
            <v>17.98</v>
          </cell>
        </row>
        <row r="1296">
          <cell r="A1296" t="str">
            <v>11.31.12</v>
          </cell>
          <cell r="B1296" t="str">
            <v>SUDECAP</v>
          </cell>
          <cell r="C1296" t="str">
            <v>SUPORTE P/ CX 2X4" (I MOD VERT) R.6121 21 PIAL/EQUIVALENTE</v>
          </cell>
          <cell r="L1296" t="str">
            <v>UN</v>
          </cell>
          <cell r="M1296">
            <v>4.72</v>
          </cell>
        </row>
        <row r="1297">
          <cell r="A1297" t="str">
            <v>11.31.13</v>
          </cell>
          <cell r="B1297" t="str">
            <v>SUDECAP</v>
          </cell>
          <cell r="C1297" t="str">
            <v>SUPORTE P/ CX 2X4"(ATE 3 MOD) R.6121 22 PIAL/EQUIVALENTE</v>
          </cell>
          <cell r="L1297" t="str">
            <v>UN</v>
          </cell>
          <cell r="M1297">
            <v>4.6100000000000003</v>
          </cell>
        </row>
        <row r="1298">
          <cell r="A1298" t="str">
            <v>11.31.14</v>
          </cell>
          <cell r="B1298" t="str">
            <v>SUDECAP</v>
          </cell>
          <cell r="C1298" t="str">
            <v>SUPORTE P/ CX 4X4"(ATE 6 MOD.)R.6121 24 PIAL/EQUIVALENTE</v>
          </cell>
          <cell r="L1298" t="str">
            <v>UN</v>
          </cell>
          <cell r="M1298">
            <v>6.12</v>
          </cell>
        </row>
        <row r="1299">
          <cell r="A1299" t="str">
            <v>11.31.15</v>
          </cell>
          <cell r="B1299" t="str">
            <v>SUDECAP</v>
          </cell>
          <cell r="C1299" t="str">
            <v>PLACA P/CX. 2X4"-LINHA PIALPLUS, PIAL/EQUIVALENTE</v>
          </cell>
          <cell r="L1299" t="str">
            <v>UN</v>
          </cell>
          <cell r="M1299">
            <v>5.0999999999999996</v>
          </cell>
        </row>
        <row r="1300">
          <cell r="A1300" t="str">
            <v>11.31.16</v>
          </cell>
          <cell r="B1300" t="str">
            <v>SUDECAP</v>
          </cell>
          <cell r="C1300" t="str">
            <v>PLACA P/CX. 4X4"-LINHA PIALPLUS, PIAL/EQUIVALENTE</v>
          </cell>
          <cell r="L1300" t="str">
            <v>UN</v>
          </cell>
          <cell r="M1300">
            <v>7.32</v>
          </cell>
        </row>
        <row r="1301">
          <cell r="A1301" t="str">
            <v>11.37</v>
          </cell>
          <cell r="B1301" t="str">
            <v>SUDECAP</v>
          </cell>
          <cell r="C1301" t="str">
            <v>LUMINARIA SOBREPOR P/LAMP.FLUOR, REFLETOR ALUMINI0</v>
          </cell>
        </row>
        <row r="1302">
          <cell r="A1302" t="str">
            <v>11.37.02</v>
          </cell>
          <cell r="B1302" t="str">
            <v>SUDECAP</v>
          </cell>
          <cell r="C1302" t="str">
            <v>1X16W SOQUETE ANTIVIBRAT. REF.3540 ITAIM OU EQUIV.</v>
          </cell>
          <cell r="L1302" t="str">
            <v>UN</v>
          </cell>
          <cell r="M1302">
            <v>68.56</v>
          </cell>
        </row>
        <row r="1303">
          <cell r="A1303" t="str">
            <v>11.37.06</v>
          </cell>
          <cell r="B1303" t="str">
            <v>SUDECAP</v>
          </cell>
          <cell r="C1303" t="str">
            <v>2X14W SOQUETE ANTIVIBRAT. REF.3007 ITAIM OU EQUIV.</v>
          </cell>
          <cell r="L1303" t="str">
            <v>UN</v>
          </cell>
          <cell r="M1303">
            <v>68.56</v>
          </cell>
        </row>
        <row r="1304">
          <cell r="A1304" t="str">
            <v>11.37.07</v>
          </cell>
          <cell r="B1304" t="str">
            <v>SUDECAP</v>
          </cell>
          <cell r="C1304" t="str">
            <v>2X16W SOQUETE ANTIVIBRAT. REF.3540 ITAIM OU EQUIV.</v>
          </cell>
          <cell r="L1304" t="str">
            <v>UN</v>
          </cell>
          <cell r="M1304">
            <v>68.56</v>
          </cell>
        </row>
        <row r="1305">
          <cell r="A1305" t="str">
            <v>11.37.08</v>
          </cell>
          <cell r="B1305" t="str">
            <v>SUDECAP</v>
          </cell>
          <cell r="C1305" t="str">
            <v>2X28W SOQUETE ANTIVIBRAT. REF.3007 ITAIM OU EQUIV.</v>
          </cell>
          <cell r="L1305" t="str">
            <v>UN</v>
          </cell>
          <cell r="M1305">
            <v>93.77</v>
          </cell>
        </row>
        <row r="1306">
          <cell r="A1306" t="str">
            <v>11.37.20</v>
          </cell>
          <cell r="B1306" t="str">
            <v>SUDECAP</v>
          </cell>
          <cell r="C1306" t="str">
            <v>2X32W SOQUETE ANTIVIBRAT. REF.3540 ITAIM OU EQUIV.</v>
          </cell>
          <cell r="L1306" t="str">
            <v>UN</v>
          </cell>
          <cell r="M1306">
            <v>115.25</v>
          </cell>
        </row>
        <row r="1307">
          <cell r="A1307" t="str">
            <v>11.37.21</v>
          </cell>
          <cell r="B1307" t="str">
            <v>SUDECAP</v>
          </cell>
          <cell r="C1307" t="str">
            <v>2X10W COMPLETA 60CM (LAMPADA LED E SOQUETE)</v>
          </cell>
          <cell r="L1307" t="str">
            <v>CJ</v>
          </cell>
          <cell r="M1307">
            <v>128.11000000000001</v>
          </cell>
        </row>
        <row r="1308">
          <cell r="A1308" t="str">
            <v>11.37.22</v>
          </cell>
          <cell r="B1308" t="str">
            <v>SUDECAP</v>
          </cell>
          <cell r="C1308" t="str">
            <v>2X18W COMPLETA 60CM (LAMPADA LED E SOQUETE)</v>
          </cell>
          <cell r="L1308" t="str">
            <v>CJ</v>
          </cell>
          <cell r="M1308">
            <v>134.11000000000001</v>
          </cell>
        </row>
        <row r="1309">
          <cell r="A1309" t="str">
            <v>11.37.24</v>
          </cell>
          <cell r="B1309" t="str">
            <v>SUDECAP</v>
          </cell>
          <cell r="C1309" t="str">
            <v>2X18W COMPLETA 120CM (LAMPADA LED E SOQUETE)</v>
          </cell>
          <cell r="L1309" t="str">
            <v>CJ</v>
          </cell>
          <cell r="M1309">
            <v>180.8</v>
          </cell>
        </row>
        <row r="1310">
          <cell r="A1310" t="str">
            <v>11.37.28</v>
          </cell>
          <cell r="B1310" t="str">
            <v>SUDECAP</v>
          </cell>
          <cell r="C1310" t="str">
            <v>LUMINARIA EMERG FAROIS DUPLOS HALOGENIO 55W WETZEL OU EQUIVALENTE</v>
          </cell>
          <cell r="L1310" t="str">
            <v>UN</v>
          </cell>
          <cell r="M1310">
            <v>241.9</v>
          </cell>
        </row>
        <row r="1311">
          <cell r="A1311" t="str">
            <v>11.37.29</v>
          </cell>
          <cell r="B1311" t="str">
            <v>SUDECAP</v>
          </cell>
          <cell r="C1311" t="str">
            <v>2X18W CIRCULAR COMPACTA REF.BLENDA ITAIM/EQUIV.</v>
          </cell>
          <cell r="L1311" t="str">
            <v>UN</v>
          </cell>
          <cell r="M1311">
            <v>59.15</v>
          </cell>
        </row>
        <row r="1312">
          <cell r="A1312" t="str">
            <v>11.37.30</v>
          </cell>
          <cell r="B1312" t="str">
            <v>SUDECAP</v>
          </cell>
          <cell r="C1312" t="str">
            <v>2X32W FLUORESC. SOBREPOR REF.LPT-22 ITAIM OU EQUIV</v>
          </cell>
          <cell r="L1312" t="str">
            <v>UN</v>
          </cell>
          <cell r="M1312">
            <v>113.34</v>
          </cell>
        </row>
        <row r="1313">
          <cell r="A1313" t="str">
            <v>11.37.31</v>
          </cell>
          <cell r="B1313" t="str">
            <v>SUDECAP</v>
          </cell>
          <cell r="C1313" t="str">
            <v>2X32W/127W SOBREPOR REF.OCT 1369 INDELPA OU EQUIV.</v>
          </cell>
          <cell r="L1313" t="str">
            <v>UN</v>
          </cell>
          <cell r="M1313">
            <v>115.25</v>
          </cell>
        </row>
        <row r="1314">
          <cell r="A1314" t="str">
            <v>11.38</v>
          </cell>
          <cell r="B1314" t="str">
            <v>SUDECAP</v>
          </cell>
          <cell r="C1314" t="str">
            <v>LUMINARIA EMBUTIR P/LAMP. FLUOR. REFLETOR ALUMINIO</v>
          </cell>
        </row>
        <row r="1315">
          <cell r="A1315" t="str">
            <v>11.38.02</v>
          </cell>
          <cell r="B1315" t="str">
            <v>SUDECAP</v>
          </cell>
          <cell r="C1315" t="str">
            <v>1X16W SOQUETE ANTIVIBRAT. REF.2540 ITAIM OU EQUIV.</v>
          </cell>
          <cell r="L1315" t="str">
            <v>UN</v>
          </cell>
          <cell r="M1315">
            <v>68.56</v>
          </cell>
        </row>
        <row r="1316">
          <cell r="A1316" t="str">
            <v>11.38.03</v>
          </cell>
          <cell r="B1316" t="str">
            <v>SUDECAP</v>
          </cell>
          <cell r="C1316" t="str">
            <v>1X28W SOQUETE ANTIVIBRAT. REF.2837 ITAIM OU EQUIV.</v>
          </cell>
          <cell r="L1316" t="str">
            <v>UN</v>
          </cell>
          <cell r="M1316">
            <v>115.25</v>
          </cell>
        </row>
        <row r="1317">
          <cell r="A1317" t="str">
            <v>11.38.04</v>
          </cell>
          <cell r="B1317" t="str">
            <v>SUDECAP</v>
          </cell>
          <cell r="C1317" t="str">
            <v>1X32W SOQUETE ANTIVIBRAT. REF.2540 ITAIM OU EQUIV.</v>
          </cell>
          <cell r="L1317" t="str">
            <v>UN</v>
          </cell>
          <cell r="M1317">
            <v>115.25</v>
          </cell>
        </row>
        <row r="1318">
          <cell r="A1318" t="str">
            <v>11.38.05</v>
          </cell>
          <cell r="B1318" t="str">
            <v>SUDECAP</v>
          </cell>
          <cell r="C1318" t="str">
            <v>2X14W SOQUETE ANTIVIBRAT. REF.2007 ITAIM OU EQUIV.</v>
          </cell>
          <cell r="L1318" t="str">
            <v>UN</v>
          </cell>
          <cell r="M1318">
            <v>68.56</v>
          </cell>
        </row>
        <row r="1319">
          <cell r="A1319" t="str">
            <v>11.38.06</v>
          </cell>
          <cell r="B1319" t="str">
            <v>SUDECAP</v>
          </cell>
          <cell r="C1319" t="str">
            <v>2X16W SOQUETE ANTIVIBRAT. REF.2540 ITAIM OU EQUIV.</v>
          </cell>
          <cell r="L1319" t="str">
            <v>UN</v>
          </cell>
          <cell r="M1319">
            <v>68.56</v>
          </cell>
        </row>
        <row r="1320">
          <cell r="A1320" t="str">
            <v>11.38.07</v>
          </cell>
          <cell r="B1320" t="str">
            <v>SUDECAP</v>
          </cell>
          <cell r="C1320" t="str">
            <v>2X28W SOQUETE ANTIVIBRAT. REF.2007 ITAIM OU EQUIV.</v>
          </cell>
          <cell r="L1320" t="str">
            <v>UN</v>
          </cell>
          <cell r="M1320">
            <v>115.25</v>
          </cell>
        </row>
        <row r="1321">
          <cell r="A1321" t="str">
            <v>11.38.08</v>
          </cell>
          <cell r="B1321" t="str">
            <v>SUDECAP</v>
          </cell>
          <cell r="C1321" t="str">
            <v>2X32W SOQUETE ANTIVIBRAT. REF.2540 ITAIM OU EQUIV.</v>
          </cell>
          <cell r="L1321" t="str">
            <v>UN</v>
          </cell>
          <cell r="M1321">
            <v>115.25</v>
          </cell>
        </row>
        <row r="1322">
          <cell r="A1322" t="str">
            <v>11.38.09</v>
          </cell>
          <cell r="B1322" t="str">
            <v>SUDECAP</v>
          </cell>
          <cell r="C1322" t="str">
            <v>2X10W COMPLETA 60CM (LAMPADA LED E SOQUETE)</v>
          </cell>
          <cell r="L1322" t="str">
            <v>UN</v>
          </cell>
          <cell r="M1322">
            <v>128.11000000000001</v>
          </cell>
        </row>
        <row r="1323">
          <cell r="A1323" t="str">
            <v>11.38.10</v>
          </cell>
          <cell r="B1323" t="str">
            <v>SUDECAP</v>
          </cell>
          <cell r="C1323" t="str">
            <v>2X18W COMPLETA 60CM (LAMPADA LED E SOQUETE)</v>
          </cell>
          <cell r="L1323" t="str">
            <v>UN</v>
          </cell>
          <cell r="M1323">
            <v>134.11000000000001</v>
          </cell>
        </row>
        <row r="1324">
          <cell r="A1324" t="str">
            <v>11.38.12</v>
          </cell>
          <cell r="B1324" t="str">
            <v>SUDECAP</v>
          </cell>
          <cell r="C1324" t="str">
            <v>2X18W COMPLETA 120CM (LAMPADA LED E SOQUETE)</v>
          </cell>
          <cell r="L1324" t="str">
            <v>UN</v>
          </cell>
          <cell r="M1324">
            <v>180.8</v>
          </cell>
        </row>
        <row r="1325">
          <cell r="A1325" t="str">
            <v>11.43</v>
          </cell>
          <cell r="B1325" t="str">
            <v>SUDECAP</v>
          </cell>
          <cell r="C1325" t="str">
            <v>LUMINARIA PARA TETO</v>
          </cell>
        </row>
        <row r="1326">
          <cell r="A1326" t="str">
            <v>11.43.02</v>
          </cell>
          <cell r="B1326" t="str">
            <v>SUDECAP</v>
          </cell>
          <cell r="C1326" t="str">
            <v>GLOBO VIDRO ESFERICO LEITOSO 10X20 CM</v>
          </cell>
          <cell r="L1326" t="str">
            <v>UN</v>
          </cell>
          <cell r="M1326">
            <v>68.989999999999995</v>
          </cell>
        </row>
        <row r="1327">
          <cell r="A1327" t="str">
            <v>11.45</v>
          </cell>
          <cell r="B1327" t="str">
            <v>SUDECAP</v>
          </cell>
          <cell r="C1327" t="str">
            <v>ARANDELA</v>
          </cell>
        </row>
        <row r="1328">
          <cell r="A1328" t="str">
            <v>11.45.01</v>
          </cell>
          <cell r="B1328" t="str">
            <v>SUDECAP</v>
          </cell>
          <cell r="C1328" t="str">
            <v>ARANDEA EXTERNA P/ 1 LAMP. FLUORESC. COMPACTA 20W</v>
          </cell>
          <cell r="L1328" t="str">
            <v>UN</v>
          </cell>
          <cell r="M1328">
            <v>121</v>
          </cell>
        </row>
        <row r="1329">
          <cell r="A1329" t="str">
            <v>11.45.02</v>
          </cell>
          <cell r="B1329" t="str">
            <v>SUDECAP</v>
          </cell>
          <cell r="C1329" t="str">
            <v>ARAND. P/ LAMP. FLUOR.ELETRON. 20W REF.ITAIM EQUIV</v>
          </cell>
          <cell r="L1329" t="str">
            <v>UN</v>
          </cell>
          <cell r="M1329">
            <v>45.77</v>
          </cell>
        </row>
        <row r="1330">
          <cell r="A1330" t="str">
            <v>11.45.46</v>
          </cell>
          <cell r="B1330" t="str">
            <v>SUDECAP</v>
          </cell>
          <cell r="C1330" t="str">
            <v>TIPO TARTARUGA - LUMIFOR OU EQUIVALENTE</v>
          </cell>
          <cell r="L1330" t="str">
            <v>UN</v>
          </cell>
          <cell r="M1330">
            <v>49.64</v>
          </cell>
        </row>
        <row r="1331">
          <cell r="A1331" t="str">
            <v>11.54</v>
          </cell>
          <cell r="B1331" t="str">
            <v>SUDECAP</v>
          </cell>
          <cell r="C1331" t="str">
            <v>PROJETORES PARA QUADRAS E CAMPOS DE FUTEBOL</v>
          </cell>
        </row>
        <row r="1332">
          <cell r="A1332" t="str">
            <v>11.54.02</v>
          </cell>
          <cell r="B1332" t="str">
            <v>SUDECAP</v>
          </cell>
          <cell r="C1332" t="str">
            <v>P/ 1 LAMP.VM,VS,400 MOD.PL 400-MA TECNOWAT/EQUIVALENTE</v>
          </cell>
          <cell r="L1332" t="str">
            <v>UN</v>
          </cell>
          <cell r="M1332">
            <v>170.28</v>
          </cell>
        </row>
        <row r="1333">
          <cell r="A1333" t="str">
            <v>11.54.03</v>
          </cell>
          <cell r="B1333" t="str">
            <v>SUDECAP</v>
          </cell>
          <cell r="C1333" t="str">
            <v>P/ 1 LAMP.VM,VS 400 C/BASE MOD.PL 400-MVR TECNOWAT OU EQUIVALENTE</v>
          </cell>
          <cell r="L1333" t="str">
            <v>UN</v>
          </cell>
          <cell r="M1333">
            <v>171.97</v>
          </cell>
        </row>
        <row r="1334">
          <cell r="A1334" t="str">
            <v>11.55</v>
          </cell>
          <cell r="B1334" t="str">
            <v>SUDECAP</v>
          </cell>
          <cell r="C1334" t="str">
            <v>COMPLEMENTOS PARA LUMINARIAS</v>
          </cell>
        </row>
        <row r="1335">
          <cell r="A1335" t="str">
            <v>11.55.01</v>
          </cell>
          <cell r="B1335" t="str">
            <v>SUDECAP</v>
          </cell>
          <cell r="C1335" t="str">
            <v>RECEPTACULO DE PORCELANA NORMAL E-27</v>
          </cell>
          <cell r="L1335" t="str">
            <v>UN</v>
          </cell>
          <cell r="M1335">
            <v>14.97</v>
          </cell>
        </row>
        <row r="1336">
          <cell r="A1336" t="str">
            <v>11.55.02</v>
          </cell>
          <cell r="B1336" t="str">
            <v>SUDECAP</v>
          </cell>
          <cell r="C1336" t="str">
            <v>RECEPTACULO DE PORCELANA E40</v>
          </cell>
          <cell r="L1336" t="str">
            <v>UN</v>
          </cell>
          <cell r="M1336">
            <v>19.32</v>
          </cell>
        </row>
        <row r="1337">
          <cell r="A1337" t="str">
            <v>11.55.04</v>
          </cell>
          <cell r="B1337" t="str">
            <v>SUDECAP</v>
          </cell>
          <cell r="C1337" t="str">
            <v>SUPORTE LUMINARIA PETALA SL-1/2 TOPO 114MM TECNOW. OU EQUIVALENTE</v>
          </cell>
          <cell r="L1337" t="str">
            <v>UN</v>
          </cell>
          <cell r="M1337">
            <v>130.94999999999999</v>
          </cell>
        </row>
        <row r="1338">
          <cell r="A1338" t="str">
            <v>11.55.06</v>
          </cell>
          <cell r="B1338" t="str">
            <v>SUDECAP</v>
          </cell>
          <cell r="C1338" t="str">
            <v>SUPORTE LUMINARIA PETALA SL-2/2 TOPO 114MM TECNOW. OU EQUIVALENTE</v>
          </cell>
          <cell r="L1338" t="str">
            <v>UN</v>
          </cell>
          <cell r="M1338">
            <v>155.94999999999999</v>
          </cell>
        </row>
        <row r="1339">
          <cell r="A1339" t="str">
            <v>11.55.08</v>
          </cell>
          <cell r="B1339" t="str">
            <v>SUDECAP</v>
          </cell>
          <cell r="C1339" t="str">
            <v>SUPORTE LUMINARIA PETALA SL-3/2 TOPO 114MM TECNOW. OU EQUIVALENTE</v>
          </cell>
          <cell r="L1339" t="str">
            <v>UN</v>
          </cell>
          <cell r="M1339">
            <v>185.95</v>
          </cell>
        </row>
        <row r="1340">
          <cell r="A1340" t="str">
            <v>11.55.20</v>
          </cell>
          <cell r="B1340" t="str">
            <v>SUDECAP</v>
          </cell>
          <cell r="C1340" t="str">
            <v>SOQUETE PARA LAMPADA FLUORESCENTE</v>
          </cell>
          <cell r="L1340" t="str">
            <v>UN</v>
          </cell>
          <cell r="M1340">
            <v>12.24</v>
          </cell>
        </row>
        <row r="1341">
          <cell r="A1341" t="str">
            <v>11.56</v>
          </cell>
          <cell r="B1341" t="str">
            <v>SUDECAP</v>
          </cell>
          <cell r="C1341" t="str">
            <v>POSTE GALVANIZADO ESCALONADO RETO ENGASTADO</v>
          </cell>
        </row>
        <row r="1342">
          <cell r="A1342" t="str">
            <v>11.56.01</v>
          </cell>
          <cell r="B1342" t="str">
            <v>SUDECAP</v>
          </cell>
          <cell r="C1342" t="str">
            <v>HT=4,5M / HL=3,8M /B=89MM /DT=60,3MM PADRAO CEMIG</v>
          </cell>
          <cell r="L1342" t="str">
            <v>UN</v>
          </cell>
          <cell r="M1342">
            <v>585.4</v>
          </cell>
        </row>
        <row r="1343">
          <cell r="A1343" t="str">
            <v>11.56.03</v>
          </cell>
          <cell r="B1343" t="str">
            <v>SUDECAP</v>
          </cell>
          <cell r="C1343" t="str">
            <v>HT=8,0M / HL=7,0M /DB=115MM /DT=80MM PADRAO CEMIG</v>
          </cell>
          <cell r="L1343" t="str">
            <v>UN</v>
          </cell>
          <cell r="M1343">
            <v>1005.4</v>
          </cell>
        </row>
        <row r="1344">
          <cell r="A1344" t="str">
            <v>11.56.04</v>
          </cell>
          <cell r="B1344" t="str">
            <v>SUDECAP</v>
          </cell>
          <cell r="C1344" t="str">
            <v>HT=12,0M / HL=9,8M /DB=139MM /DT=89MM</v>
          </cell>
          <cell r="L1344" t="str">
            <v>UN</v>
          </cell>
          <cell r="M1344">
            <v>2270.9499999999998</v>
          </cell>
        </row>
        <row r="1345">
          <cell r="A1345" t="str">
            <v>11.60</v>
          </cell>
          <cell r="B1345" t="str">
            <v>SUDECAP</v>
          </cell>
          <cell r="C1345" t="str">
            <v>LAMPADAS - 127V/220V</v>
          </cell>
        </row>
        <row r="1346">
          <cell r="A1346" t="str">
            <v>11.60.02</v>
          </cell>
          <cell r="B1346" t="str">
            <v>SUDECAP</v>
          </cell>
          <cell r="C1346" t="str">
            <v>LAMPADA LED 7W SOQUETE ROSCA</v>
          </cell>
          <cell r="L1346" t="str">
            <v>UN</v>
          </cell>
          <cell r="M1346">
            <v>12.52</v>
          </cell>
        </row>
        <row r="1347">
          <cell r="A1347" t="str">
            <v>11.60.03</v>
          </cell>
          <cell r="B1347" t="str">
            <v>SUDECAP</v>
          </cell>
          <cell r="C1347" t="str">
            <v>LAMPADA LED 9W SOQUETE ROSCA</v>
          </cell>
          <cell r="L1347" t="str">
            <v>UN</v>
          </cell>
          <cell r="M1347">
            <v>10.51</v>
          </cell>
        </row>
        <row r="1348">
          <cell r="A1348" t="str">
            <v>11.60.06</v>
          </cell>
          <cell r="B1348" t="str">
            <v>SUDECAP</v>
          </cell>
          <cell r="C1348" t="str">
            <v>LÂMPADA MILHO LED 9W 800 LUMENS BASE E27</v>
          </cell>
          <cell r="L1348" t="str">
            <v>UN</v>
          </cell>
          <cell r="M1348">
            <v>16.73</v>
          </cell>
        </row>
        <row r="1349">
          <cell r="A1349" t="str">
            <v>11.60.07</v>
          </cell>
          <cell r="B1349" t="str">
            <v>SUDECAP</v>
          </cell>
          <cell r="C1349" t="str">
            <v>LÂMPADA MILHO LED 12W 1000 LUMENS BASE E27</v>
          </cell>
          <cell r="L1349" t="str">
            <v>UN</v>
          </cell>
          <cell r="M1349">
            <v>23.88</v>
          </cell>
        </row>
        <row r="1350">
          <cell r="A1350" t="str">
            <v>11.60.08</v>
          </cell>
          <cell r="B1350" t="str">
            <v>SUDECAP</v>
          </cell>
          <cell r="C1350" t="str">
            <v>LÂMPADA MILHO LED 16W 1400 LUMENS BASE E27</v>
          </cell>
          <cell r="L1350" t="str">
            <v>UN</v>
          </cell>
          <cell r="M1350">
            <v>19.91</v>
          </cell>
        </row>
        <row r="1351">
          <cell r="A1351" t="str">
            <v>11.60.09</v>
          </cell>
          <cell r="B1351" t="str">
            <v>SUDECAP</v>
          </cell>
          <cell r="C1351" t="str">
            <v>LÂMPADA MILHO LED 24W 2200 LUMENS BASE E27</v>
          </cell>
          <cell r="L1351" t="str">
            <v>UN</v>
          </cell>
          <cell r="M1351">
            <v>30.08</v>
          </cell>
        </row>
        <row r="1352">
          <cell r="A1352" t="str">
            <v>11.60.10</v>
          </cell>
          <cell r="B1352" t="str">
            <v>SUDECAP</v>
          </cell>
          <cell r="C1352" t="str">
            <v>LÂMPADA MILHO LED 36W 3300 LUMENS BASE E27</v>
          </cell>
          <cell r="L1352" t="str">
            <v>UN</v>
          </cell>
          <cell r="M1352">
            <v>47.01</v>
          </cell>
        </row>
        <row r="1353">
          <cell r="A1353" t="str">
            <v>11.60.12</v>
          </cell>
          <cell r="B1353" t="str">
            <v>SUDECAP</v>
          </cell>
          <cell r="C1353" t="str">
            <v>LÂMPADA MILHO LED 50W 4800 LUMENS BASE E27</v>
          </cell>
          <cell r="L1353" t="str">
            <v>UN</v>
          </cell>
          <cell r="M1353">
            <v>64.41</v>
          </cell>
        </row>
        <row r="1354">
          <cell r="A1354" t="str">
            <v>11.60.13</v>
          </cell>
          <cell r="B1354" t="str">
            <v>SUDECAP</v>
          </cell>
          <cell r="C1354" t="str">
            <v>LÂMPADA TUBULAR LED 10W 1000 LUMENS SOQUETE G13 60CM</v>
          </cell>
          <cell r="L1354" t="str">
            <v>UN</v>
          </cell>
          <cell r="M1354">
            <v>15.41</v>
          </cell>
        </row>
        <row r="1355">
          <cell r="A1355" t="str">
            <v>11.60.14</v>
          </cell>
          <cell r="B1355" t="str">
            <v>SUDECAP</v>
          </cell>
          <cell r="C1355" t="str">
            <v>LÂMPADA TUBULAR LED 18W 1350 LUMENS SOQUETE G13 60CM</v>
          </cell>
          <cell r="L1355" t="str">
            <v>UN</v>
          </cell>
          <cell r="M1355">
            <v>18.41</v>
          </cell>
        </row>
        <row r="1356">
          <cell r="A1356" t="str">
            <v>11.60.16</v>
          </cell>
          <cell r="B1356" t="str">
            <v>SUDECAP</v>
          </cell>
          <cell r="C1356" t="str">
            <v>LÂMPADA TUBULAR LED 18W 2100 LUMENS SOQUETE G13 120CM</v>
          </cell>
          <cell r="L1356" t="str">
            <v>UN</v>
          </cell>
          <cell r="M1356">
            <v>18.41</v>
          </cell>
        </row>
        <row r="1357">
          <cell r="A1357" t="str">
            <v>11.60.17</v>
          </cell>
          <cell r="B1357" t="str">
            <v>SUDECAP</v>
          </cell>
          <cell r="C1357" t="str">
            <v>LÂMPADA BULBO LED 5W 400 LUMENS BASE E27</v>
          </cell>
          <cell r="L1357" t="str">
            <v>UN</v>
          </cell>
          <cell r="M1357">
            <v>10.31</v>
          </cell>
        </row>
        <row r="1358">
          <cell r="A1358" t="str">
            <v>11.60.18</v>
          </cell>
          <cell r="B1358" t="str">
            <v>SUDECAP</v>
          </cell>
          <cell r="C1358" t="str">
            <v>LÂMPADA BULBO LED 7W 600 LUMENS BASE E27</v>
          </cell>
          <cell r="L1358" t="str">
            <v>UN</v>
          </cell>
          <cell r="M1358">
            <v>11.41</v>
          </cell>
        </row>
        <row r="1359">
          <cell r="A1359" t="str">
            <v>11.60.19</v>
          </cell>
          <cell r="B1359" t="str">
            <v>SUDECAP</v>
          </cell>
          <cell r="C1359" t="str">
            <v>LÂMPADA BULBO LED 9W 800 LUMENS BASE E27</v>
          </cell>
          <cell r="L1359" t="str">
            <v>UN</v>
          </cell>
          <cell r="M1359">
            <v>11.91</v>
          </cell>
        </row>
        <row r="1360">
          <cell r="A1360" t="str">
            <v>11.60.20</v>
          </cell>
          <cell r="B1360" t="str">
            <v>SUDECAP</v>
          </cell>
          <cell r="C1360" t="str">
            <v>LÂMPADA BULBO LED 13W 1500 LUMENS BASE E27</v>
          </cell>
          <cell r="L1360" t="str">
            <v>UN</v>
          </cell>
          <cell r="M1360">
            <v>13.61</v>
          </cell>
        </row>
        <row r="1361">
          <cell r="A1361" t="str">
            <v>11.60.50</v>
          </cell>
          <cell r="B1361" t="str">
            <v>SUDECAP</v>
          </cell>
          <cell r="C1361" t="str">
            <v>LÂMPADA TUBULAR LED 10W 1000 LUMENS SOQUETE G13 60CM</v>
          </cell>
          <cell r="L1361" t="str">
            <v>UN</v>
          </cell>
          <cell r="M1361">
            <v>15.41</v>
          </cell>
        </row>
        <row r="1362">
          <cell r="A1362" t="str">
            <v>11.60.51</v>
          </cell>
          <cell r="B1362" t="str">
            <v>SUDECAP</v>
          </cell>
          <cell r="C1362" t="str">
            <v>LÂMPADA TUBULAR LED 18W 1800 LUMENS SOQUETE G13 120CM</v>
          </cell>
          <cell r="L1362" t="str">
            <v>UN</v>
          </cell>
          <cell r="M1362">
            <v>18.41</v>
          </cell>
        </row>
        <row r="1363">
          <cell r="A1363" t="str">
            <v>11.61</v>
          </cell>
          <cell r="B1363" t="str">
            <v>SUDECAP</v>
          </cell>
          <cell r="C1363" t="str">
            <v>PADRAO CEMIG AEREO EM MURETA - LADO OPOSTO À REDE</v>
          </cell>
        </row>
        <row r="1364">
          <cell r="A1364" t="str">
            <v>11.61.02</v>
          </cell>
          <cell r="B1364" t="str">
            <v>SUDECAP</v>
          </cell>
          <cell r="C1364" t="str">
            <v>TIPO A1, CARGA INSTALADA ATÉ 5,0KW (1F+N)</v>
          </cell>
          <cell r="L1364" t="str">
            <v>UN</v>
          </cell>
          <cell r="M1364">
            <v>1618.9</v>
          </cell>
        </row>
        <row r="1365">
          <cell r="A1365" t="str">
            <v>11.61.03</v>
          </cell>
          <cell r="B1365" t="str">
            <v>SUDECAP</v>
          </cell>
          <cell r="C1365" t="str">
            <v>TIPO A2, CARGA INSTALADA DE 5,1KW ATÉ 6,5KW (1F+N)</v>
          </cell>
          <cell r="L1365" t="str">
            <v>UN</v>
          </cell>
          <cell r="M1365">
            <v>1655.42</v>
          </cell>
        </row>
        <row r="1366">
          <cell r="A1366" t="str">
            <v>11.61.04</v>
          </cell>
          <cell r="B1366" t="str">
            <v>SUDECAP</v>
          </cell>
          <cell r="C1366" t="str">
            <v>TIPO A3, CARGA INSTALADA DE 6,3KW ATÉ 10,0KW (1F+N)</v>
          </cell>
          <cell r="L1366" t="str">
            <v>UN</v>
          </cell>
          <cell r="M1366">
            <v>1731.44</v>
          </cell>
        </row>
        <row r="1367">
          <cell r="A1367" t="str">
            <v>11.61.05</v>
          </cell>
          <cell r="B1367" t="str">
            <v>SUDECAP</v>
          </cell>
          <cell r="C1367" t="str">
            <v>TIPO B1, CARGA INSTALADA ATÉ 10,0KW (2F+N)</v>
          </cell>
          <cell r="L1367" t="str">
            <v>UN</v>
          </cell>
          <cell r="M1367">
            <v>1817.29</v>
          </cell>
        </row>
        <row r="1368">
          <cell r="A1368" t="str">
            <v>11.61.06</v>
          </cell>
          <cell r="B1368" t="str">
            <v>SUDECAP</v>
          </cell>
          <cell r="C1368" t="str">
            <v>TIPO B2, CARGA INSTALADA DE 10,1 ATÉ 15,0KW (2F+N)</v>
          </cell>
          <cell r="L1368" t="str">
            <v>UN</v>
          </cell>
          <cell r="M1368">
            <v>1987.89</v>
          </cell>
        </row>
        <row r="1369">
          <cell r="A1369" t="str">
            <v>11.61.07</v>
          </cell>
          <cell r="B1369" t="str">
            <v>SUDECAP</v>
          </cell>
          <cell r="C1369" t="str">
            <v>TIPO C1, DEMANDA PROVÁVEL ATÉ 15,0KW (3F+N)</v>
          </cell>
          <cell r="L1369" t="str">
            <v>UN</v>
          </cell>
          <cell r="M1369">
            <v>2109.69</v>
          </cell>
        </row>
        <row r="1370">
          <cell r="A1370" t="str">
            <v>11.61.08</v>
          </cell>
          <cell r="B1370" t="str">
            <v>SUDECAP</v>
          </cell>
          <cell r="C1370" t="str">
            <v>TIPO C2, DEMANDA PROVÁVEL DE 15,1 ATÉ 23,0KW (3F+N)</v>
          </cell>
          <cell r="L1370" t="str">
            <v>UN</v>
          </cell>
          <cell r="M1370">
            <v>2368.13</v>
          </cell>
        </row>
        <row r="1371">
          <cell r="A1371" t="str">
            <v>11.61.09</v>
          </cell>
          <cell r="B1371" t="str">
            <v>SUDECAP</v>
          </cell>
          <cell r="C1371" t="str">
            <v>TIPO C3, DEMANDA PROVÁVEL DE 23,1 ATÉ 27,0KW (3F+N)</v>
          </cell>
          <cell r="L1371" t="str">
            <v>UN</v>
          </cell>
          <cell r="M1371">
            <v>2703.81</v>
          </cell>
        </row>
        <row r="1372">
          <cell r="A1372" t="str">
            <v>11.61.10</v>
          </cell>
          <cell r="B1372" t="str">
            <v>SUDECAP</v>
          </cell>
          <cell r="C1372" t="str">
            <v>TIPO C4, DEMANDA PROVÁVEL DE 27,1 ATÉ 38,0KW (3F+N)</v>
          </cell>
          <cell r="L1372" t="str">
            <v>UN</v>
          </cell>
          <cell r="M1372">
            <v>3162.84</v>
          </cell>
        </row>
        <row r="1373">
          <cell r="A1373" t="str">
            <v>11.61.11</v>
          </cell>
          <cell r="B1373" t="str">
            <v>SUDECAP</v>
          </cell>
          <cell r="C1373" t="str">
            <v>TIPO C5, DEMANDA PROVÁVEL DE 38,1 ATÉ 47,0KW (3F+N)</v>
          </cell>
          <cell r="L1373" t="str">
            <v>UN</v>
          </cell>
          <cell r="M1373">
            <v>3549.82</v>
          </cell>
        </row>
        <row r="1374">
          <cell r="A1374" t="str">
            <v>11.61.12</v>
          </cell>
          <cell r="B1374" t="str">
            <v>SUDECAP</v>
          </cell>
          <cell r="C1374" t="str">
            <v>TIPO C6, DEMANDA PROVÁVEL DE 47,1 ATÉ 57,0KW (3F+N)</v>
          </cell>
          <cell r="L1374" t="str">
            <v>UN</v>
          </cell>
          <cell r="M1374">
            <v>4860.1000000000004</v>
          </cell>
        </row>
        <row r="1375">
          <cell r="A1375" t="str">
            <v>11.61.13</v>
          </cell>
          <cell r="B1375" t="str">
            <v>SUDECAP</v>
          </cell>
          <cell r="C1375" t="str">
            <v>TIPO C7, DEMANDA PROVÁVEL DE 57,1 ATÉ 66,0KW (3F+N)</v>
          </cell>
          <cell r="L1375" t="str">
            <v>UN</v>
          </cell>
          <cell r="M1375">
            <v>5487.39</v>
          </cell>
        </row>
        <row r="1376">
          <cell r="A1376" t="str">
            <v>11.61.14</v>
          </cell>
          <cell r="B1376" t="str">
            <v>SUDECAP</v>
          </cell>
          <cell r="C1376" t="str">
            <v>TIPO C8, DEMANDA PROVÁVEL DE 66,1 ATÉ 75,0KW (3F+N)</v>
          </cell>
          <cell r="L1376" t="str">
            <v>UN</v>
          </cell>
          <cell r="M1376">
            <v>5487.39</v>
          </cell>
        </row>
        <row r="1377">
          <cell r="A1377" t="str">
            <v>11.62</v>
          </cell>
          <cell r="B1377" t="str">
            <v>SUDECAP</v>
          </cell>
          <cell r="C1377" t="str">
            <v>PADRAO CEMIG AEREO EM MURETA - MESMO LADO DA REDE</v>
          </cell>
        </row>
        <row r="1378">
          <cell r="A1378" t="str">
            <v>11.62.02</v>
          </cell>
          <cell r="B1378" t="str">
            <v>SUDECAP</v>
          </cell>
          <cell r="C1378" t="str">
            <v>TIPO A1, CARGA INSTALADA ATÉ 5,0KW (1F+N)</v>
          </cell>
          <cell r="L1378" t="str">
            <v>UN</v>
          </cell>
          <cell r="M1378">
            <v>1271.32</v>
          </cell>
        </row>
        <row r="1379">
          <cell r="A1379" t="str">
            <v>11.62.03</v>
          </cell>
          <cell r="B1379" t="str">
            <v>SUDECAP</v>
          </cell>
          <cell r="C1379" t="str">
            <v>TIPO A2, CARGA INSTALADA DE 5,1KW ATÉ 6,5KW (1F+N)</v>
          </cell>
          <cell r="L1379" t="str">
            <v>UN</v>
          </cell>
          <cell r="M1379">
            <v>1307.8399999999999</v>
          </cell>
        </row>
        <row r="1380">
          <cell r="A1380" t="str">
            <v>11.62.04</v>
          </cell>
          <cell r="B1380" t="str">
            <v>SUDECAP</v>
          </cell>
          <cell r="C1380" t="str">
            <v>TIPO A3, CARGA INSTALADA DE 6,3KW ATÉ 10,0KW (1F+N)</v>
          </cell>
          <cell r="L1380" t="str">
            <v>UN</v>
          </cell>
          <cell r="M1380">
            <v>1383.86</v>
          </cell>
        </row>
        <row r="1381">
          <cell r="A1381" t="str">
            <v>11.62.05</v>
          </cell>
          <cell r="B1381" t="str">
            <v>SUDECAP</v>
          </cell>
          <cell r="C1381" t="str">
            <v>TIPO B1, CARGA INSTALADA ATÉ 10,0KW (2F+N)</v>
          </cell>
          <cell r="L1381" t="str">
            <v>UN</v>
          </cell>
          <cell r="M1381">
            <v>1469.71</v>
          </cell>
        </row>
        <row r="1382">
          <cell r="A1382" t="str">
            <v>11.62.06</v>
          </cell>
          <cell r="B1382" t="str">
            <v>SUDECAP</v>
          </cell>
          <cell r="C1382" t="str">
            <v>TIPO B2, CARGA INSTALADA DE 10,1 ATÉ 15,0KW (2F+N)</v>
          </cell>
          <cell r="L1382" t="str">
            <v>UN</v>
          </cell>
          <cell r="M1382">
            <v>1640.31</v>
          </cell>
        </row>
        <row r="1383">
          <cell r="A1383" t="str">
            <v>11.62.07</v>
          </cell>
          <cell r="B1383" t="str">
            <v>SUDECAP</v>
          </cell>
          <cell r="C1383" t="str">
            <v>TIPO C1, DEMANDA PROVÁVEL ATÉ 15,0KW (3F+N)</v>
          </cell>
          <cell r="L1383" t="str">
            <v>UN</v>
          </cell>
          <cell r="M1383">
            <v>1762.11</v>
          </cell>
        </row>
        <row r="1384">
          <cell r="A1384" t="str">
            <v>11.62.08</v>
          </cell>
          <cell r="B1384" t="str">
            <v>SUDECAP</v>
          </cell>
          <cell r="C1384" t="str">
            <v>TIPO C2, DEMANDA PROVÁVEL DE 15,1 ATÉ 23,0KW (3F+N)</v>
          </cell>
          <cell r="L1384" t="str">
            <v>UN</v>
          </cell>
          <cell r="M1384">
            <v>2020.55</v>
          </cell>
        </row>
        <row r="1385">
          <cell r="A1385" t="str">
            <v>11.62.09</v>
          </cell>
          <cell r="B1385" t="str">
            <v>SUDECAP</v>
          </cell>
          <cell r="C1385" t="str">
            <v>TIPO C3, DEMANDA PROVÁVEL DE 23,1 ATÉ 27,0KW (3F+N)</v>
          </cell>
          <cell r="L1385" t="str">
            <v>UN</v>
          </cell>
          <cell r="M1385">
            <v>2356.23</v>
          </cell>
        </row>
        <row r="1386">
          <cell r="A1386" t="str">
            <v>11.62.10</v>
          </cell>
          <cell r="B1386" t="str">
            <v>SUDECAP</v>
          </cell>
          <cell r="C1386" t="str">
            <v>TIPO C4, DEMANDA PROVÁVEL DE 27,1 ATÉ 38,0KW (3F+N)</v>
          </cell>
          <cell r="L1386" t="str">
            <v>UN</v>
          </cell>
          <cell r="M1386">
            <v>2737.22</v>
          </cell>
        </row>
        <row r="1387">
          <cell r="A1387" t="str">
            <v>11.62.11</v>
          </cell>
          <cell r="B1387" t="str">
            <v>SUDECAP</v>
          </cell>
          <cell r="C1387" t="str">
            <v>TIPO C5, DEMANDA PROVÁVEL DE 38,1 ATÉ 47,0KW (3F+N)</v>
          </cell>
          <cell r="L1387" t="str">
            <v>UN</v>
          </cell>
          <cell r="M1387">
            <v>3124.2</v>
          </cell>
        </row>
        <row r="1388">
          <cell r="A1388" t="str">
            <v>11.62.12</v>
          </cell>
          <cell r="B1388" t="str">
            <v>SUDECAP</v>
          </cell>
          <cell r="C1388" t="str">
            <v>TIPO C6, DEMANDA PROVÁVEL DE 47,1 ATÉ 57,0KW (3F+N)</v>
          </cell>
          <cell r="L1388" t="str">
            <v>UN</v>
          </cell>
          <cell r="M1388">
            <v>4846.6899999999996</v>
          </cell>
        </row>
        <row r="1389">
          <cell r="A1389" t="str">
            <v>11.62.13</v>
          </cell>
          <cell r="B1389" t="str">
            <v>SUDECAP</v>
          </cell>
          <cell r="C1389" t="str">
            <v>TIPO C7, DEMANDA PROVÁVEL DE 57,1 ATÉ 66,0KW (3F+N)</v>
          </cell>
          <cell r="L1389" t="str">
            <v>UN</v>
          </cell>
          <cell r="M1389">
            <v>5473.98</v>
          </cell>
        </row>
        <row r="1390">
          <cell r="A1390" t="str">
            <v>11.62.14</v>
          </cell>
          <cell r="B1390" t="str">
            <v>SUDECAP</v>
          </cell>
          <cell r="C1390" t="str">
            <v>TIPO C8, DEMANDA PROVÁVEL DE 66,1 ATÉ 75,0KW (3F+N)</v>
          </cell>
          <cell r="L1390" t="str">
            <v>UN</v>
          </cell>
          <cell r="M1390">
            <v>5473.98</v>
          </cell>
        </row>
        <row r="1391">
          <cell r="A1391" t="str">
            <v>11.80</v>
          </cell>
          <cell r="B1391" t="str">
            <v>SUDECAP</v>
          </cell>
          <cell r="C1391" t="str">
            <v>FIOS E CABOS PADRAO TELEMAR</v>
          </cell>
        </row>
        <row r="1392">
          <cell r="A1392" t="str">
            <v>11.80.01</v>
          </cell>
          <cell r="B1392" t="str">
            <v>SUDECAP</v>
          </cell>
          <cell r="C1392" t="str">
            <v>TELEFONICO TIPO FI 2 X 0,6 MM2 PADRAO TELEBRAS</v>
          </cell>
          <cell r="L1392" t="str">
            <v>M</v>
          </cell>
          <cell r="M1392">
            <v>2.88</v>
          </cell>
        </row>
        <row r="1393">
          <cell r="A1393" t="str">
            <v>11.80.02</v>
          </cell>
          <cell r="B1393" t="str">
            <v>SUDECAP</v>
          </cell>
          <cell r="C1393" t="str">
            <v>CABO CI50.10</v>
          </cell>
          <cell r="L1393" t="str">
            <v>M</v>
          </cell>
          <cell r="M1393">
            <v>6.81</v>
          </cell>
        </row>
        <row r="1394">
          <cell r="A1394" t="str">
            <v>11.80.03</v>
          </cell>
          <cell r="B1394" t="str">
            <v>SUDECAP</v>
          </cell>
          <cell r="C1394" t="str">
            <v>CABO CI50.20</v>
          </cell>
          <cell r="L1394" t="str">
            <v>M</v>
          </cell>
          <cell r="M1394">
            <v>12.09</v>
          </cell>
        </row>
        <row r="1395">
          <cell r="A1395" t="str">
            <v>11.80.04</v>
          </cell>
          <cell r="B1395" t="str">
            <v>SUDECAP</v>
          </cell>
          <cell r="C1395" t="str">
            <v>CABO CI50.30</v>
          </cell>
          <cell r="L1395" t="str">
            <v>M</v>
          </cell>
          <cell r="M1395">
            <v>16.37</v>
          </cell>
        </row>
        <row r="1396">
          <cell r="A1396" t="str">
            <v>11.80.05</v>
          </cell>
          <cell r="B1396" t="str">
            <v>SUDECAP</v>
          </cell>
          <cell r="C1396" t="str">
            <v>CABO CI50.50</v>
          </cell>
          <cell r="L1396" t="str">
            <v>M</v>
          </cell>
          <cell r="M1396">
            <v>24.94</v>
          </cell>
        </row>
        <row r="1397">
          <cell r="A1397" t="str">
            <v>11.80.07</v>
          </cell>
          <cell r="B1397" t="str">
            <v>SUDECAP</v>
          </cell>
          <cell r="C1397" t="str">
            <v>CABO CCE-APL-50.2</v>
          </cell>
          <cell r="L1397" t="str">
            <v>M</v>
          </cell>
          <cell r="M1397">
            <v>2.58</v>
          </cell>
        </row>
        <row r="1398">
          <cell r="A1398" t="str">
            <v>11.80.09</v>
          </cell>
          <cell r="B1398" t="str">
            <v>SUDECAP</v>
          </cell>
          <cell r="C1398" t="str">
            <v>CABO CCE-APL-50.4</v>
          </cell>
          <cell r="L1398" t="str">
            <v>M</v>
          </cell>
          <cell r="M1398">
            <v>4.12</v>
          </cell>
        </row>
        <row r="1399">
          <cell r="A1399" t="str">
            <v>11.80.11</v>
          </cell>
          <cell r="B1399" t="str">
            <v>SUDECAP</v>
          </cell>
          <cell r="C1399" t="str">
            <v>CABO CCE-APL-50.6</v>
          </cell>
          <cell r="L1399" t="str">
            <v>M</v>
          </cell>
          <cell r="M1399">
            <v>5.85</v>
          </cell>
        </row>
        <row r="1400">
          <cell r="A1400" t="str">
            <v>11.80.12</v>
          </cell>
          <cell r="B1400" t="str">
            <v>SUDECAP</v>
          </cell>
          <cell r="C1400" t="str">
            <v>CABO CTP-APL-5N 50.10</v>
          </cell>
          <cell r="L1400" t="str">
            <v>M</v>
          </cell>
          <cell r="M1400">
            <v>13.93</v>
          </cell>
        </row>
        <row r="1401">
          <cell r="A1401" t="str">
            <v>11.80.13</v>
          </cell>
          <cell r="B1401" t="str">
            <v>SUDECAP</v>
          </cell>
          <cell r="C1401" t="str">
            <v>CABO CTP-APL-5N 50.20</v>
          </cell>
          <cell r="L1401" t="str">
            <v>M</v>
          </cell>
          <cell r="M1401">
            <v>20.84</v>
          </cell>
        </row>
        <row r="1402">
          <cell r="A1402" t="str">
            <v>11.80.14</v>
          </cell>
          <cell r="B1402" t="str">
            <v>SUDECAP</v>
          </cell>
          <cell r="C1402" t="str">
            <v>CABO CTP-APL-5N 50.30</v>
          </cell>
          <cell r="L1402" t="str">
            <v>M</v>
          </cell>
          <cell r="M1402">
            <v>25.08</v>
          </cell>
        </row>
        <row r="1403">
          <cell r="A1403" t="str">
            <v>11.80.15</v>
          </cell>
          <cell r="B1403" t="str">
            <v>SUDECAP</v>
          </cell>
          <cell r="C1403" t="str">
            <v>CABO CTP-APL-5N 50.50</v>
          </cell>
          <cell r="L1403" t="str">
            <v>M</v>
          </cell>
          <cell r="M1403">
            <v>53.72</v>
          </cell>
        </row>
        <row r="1404">
          <cell r="A1404" t="str">
            <v>11.80.20</v>
          </cell>
          <cell r="B1404" t="str">
            <v>SUDECAP</v>
          </cell>
          <cell r="C1404" t="str">
            <v>CABO UTP 4 PARES-CATEGORIA 5E-FURUKAWA OU EQUIVALENTE</v>
          </cell>
          <cell r="L1404" t="str">
            <v>M</v>
          </cell>
          <cell r="M1404">
            <v>3.8</v>
          </cell>
        </row>
        <row r="1405">
          <cell r="A1405" t="str">
            <v>11.81</v>
          </cell>
          <cell r="B1405" t="str">
            <v>SUDECAP</v>
          </cell>
          <cell r="C1405" t="str">
            <v>TOMADAS PADRAO PARA TELECOMUNICACOES</v>
          </cell>
        </row>
        <row r="1406">
          <cell r="A1406" t="str">
            <v>11.81.02</v>
          </cell>
          <cell r="B1406" t="str">
            <v>SUDECAP</v>
          </cell>
          <cell r="C1406" t="str">
            <v>TOMADA 4P PARA TELEFONE R.5003 S/ PLACA</v>
          </cell>
          <cell r="L1406" t="str">
            <v>UN</v>
          </cell>
          <cell r="M1406">
            <v>13.37</v>
          </cell>
        </row>
        <row r="1407">
          <cell r="A1407" t="str">
            <v>11.81.03</v>
          </cell>
          <cell r="B1407" t="str">
            <v>SUDECAP</v>
          </cell>
          <cell r="C1407" t="str">
            <v>TOMADA RJ11 C/ PLACA P/ CAIXA 4"X2" - SILENTOQUE OU EQUIVALENTE</v>
          </cell>
          <cell r="L1407" t="str">
            <v>UN</v>
          </cell>
          <cell r="M1407">
            <v>15.69</v>
          </cell>
        </row>
        <row r="1408">
          <cell r="A1408" t="str">
            <v>11.81.09</v>
          </cell>
          <cell r="B1408" t="str">
            <v>SUDECAP</v>
          </cell>
          <cell r="C1408" t="str">
            <v>PLACA 2X4" COM FURO CENTRAL PARA TOMADA JACK</v>
          </cell>
          <cell r="L1408" t="str">
            <v>UN</v>
          </cell>
          <cell r="M1408">
            <v>5.39</v>
          </cell>
        </row>
        <row r="1409">
          <cell r="A1409" t="str">
            <v>11.82</v>
          </cell>
          <cell r="B1409" t="str">
            <v>SUDECAP</v>
          </cell>
          <cell r="C1409" t="str">
            <v>ACESSORIOS PARA INSTALAÇAO TELEFONICA/INFORMATICA</v>
          </cell>
        </row>
        <row r="1410">
          <cell r="A1410" t="str">
            <v>11.82.01</v>
          </cell>
          <cell r="B1410" t="str">
            <v>SUDECAP</v>
          </cell>
          <cell r="C1410" t="str">
            <v>ANEL GUIA PADRAO TELEMAR AGS-1</v>
          </cell>
          <cell r="L1410" t="str">
            <v>UN</v>
          </cell>
          <cell r="M1410">
            <v>4.3</v>
          </cell>
        </row>
        <row r="1411">
          <cell r="A1411" t="str">
            <v>11.82.05</v>
          </cell>
          <cell r="B1411" t="str">
            <v>SUDECAP</v>
          </cell>
          <cell r="C1411" t="str">
            <v>ANEL GUIA PADRAO TELEMAR AGS-5</v>
          </cell>
          <cell r="L1411" t="str">
            <v>UN</v>
          </cell>
          <cell r="M1411">
            <v>4.3</v>
          </cell>
        </row>
        <row r="1412">
          <cell r="A1412" t="str">
            <v>11.82.06</v>
          </cell>
          <cell r="B1412" t="str">
            <v>SUDECAP</v>
          </cell>
          <cell r="C1412" t="str">
            <v>CABO COAXIAL P/ ANTENA OU EQUIVALENTE</v>
          </cell>
          <cell r="L1412" t="str">
            <v>M</v>
          </cell>
          <cell r="M1412">
            <v>3.4</v>
          </cell>
        </row>
        <row r="1413">
          <cell r="A1413" t="str">
            <v>11.82.07</v>
          </cell>
          <cell r="B1413" t="str">
            <v>SUDECAP</v>
          </cell>
          <cell r="C1413" t="str">
            <v>CABO OPTICO CF0A 4 FIBRAS</v>
          </cell>
          <cell r="L1413" t="str">
            <v>M</v>
          </cell>
          <cell r="M1413">
            <v>5.62</v>
          </cell>
        </row>
        <row r="1414">
          <cell r="A1414" t="str">
            <v>11.82.10</v>
          </cell>
          <cell r="B1414" t="str">
            <v>SUDECAP</v>
          </cell>
          <cell r="C1414" t="str">
            <v>CANALETA SUPORTE (CAN-5) PADRAO TELEMAR</v>
          </cell>
          <cell r="L1414" t="str">
            <v>UN</v>
          </cell>
          <cell r="M1414">
            <v>10.37</v>
          </cell>
        </row>
        <row r="1415">
          <cell r="A1415" t="str">
            <v>11.82.15</v>
          </cell>
          <cell r="B1415" t="str">
            <v>SUDECAP</v>
          </cell>
          <cell r="C1415" t="str">
            <v>ABRAÇADEIRA PADRAO TELEMAR BC-1</v>
          </cell>
          <cell r="L1415" t="str">
            <v>UN</v>
          </cell>
          <cell r="M1415">
            <v>1.81</v>
          </cell>
        </row>
        <row r="1416">
          <cell r="A1416" t="str">
            <v>11.82.16</v>
          </cell>
          <cell r="B1416" t="str">
            <v>SUDECAP</v>
          </cell>
          <cell r="C1416" t="str">
            <v>ABRAÇADEIRA PADRAO TELEMAR BC-2</v>
          </cell>
          <cell r="L1416" t="str">
            <v>UN</v>
          </cell>
          <cell r="M1416">
            <v>1.81</v>
          </cell>
        </row>
        <row r="1417">
          <cell r="A1417" t="str">
            <v>11.82.17</v>
          </cell>
          <cell r="B1417" t="str">
            <v>SUDECAP</v>
          </cell>
          <cell r="C1417" t="str">
            <v>ABRAÇADEIRA PADRAO TELEMAR BC-3</v>
          </cell>
          <cell r="L1417" t="str">
            <v>UN</v>
          </cell>
          <cell r="M1417">
            <v>1.83</v>
          </cell>
        </row>
        <row r="1418">
          <cell r="A1418" t="str">
            <v>11.82.18</v>
          </cell>
          <cell r="B1418" t="str">
            <v>SUDECAP</v>
          </cell>
          <cell r="C1418" t="str">
            <v>ABRAÇADEIRA PADRAO TELEMAR BC-4</v>
          </cell>
          <cell r="L1418" t="str">
            <v>UN</v>
          </cell>
          <cell r="M1418">
            <v>1.91</v>
          </cell>
        </row>
        <row r="1419">
          <cell r="A1419" t="str">
            <v>11.82.20</v>
          </cell>
          <cell r="B1419" t="str">
            <v>SUDECAP</v>
          </cell>
          <cell r="C1419" t="str">
            <v>BORNE FEMEA PARA PINO BANANA PADRAO TELEMAR</v>
          </cell>
          <cell r="L1419" t="str">
            <v>UN</v>
          </cell>
          <cell r="M1419">
            <v>3.01</v>
          </cell>
        </row>
        <row r="1420">
          <cell r="A1420" t="str">
            <v>11.82.21</v>
          </cell>
          <cell r="B1420" t="str">
            <v>SUDECAP</v>
          </cell>
          <cell r="C1420" t="str">
            <v>BLOCO DE LIGAÇAO INTERNA TIPO BLI-10 P. TELEBRAS</v>
          </cell>
          <cell r="L1420" t="str">
            <v>UN</v>
          </cell>
          <cell r="M1420">
            <v>12.9</v>
          </cell>
        </row>
        <row r="1421">
          <cell r="A1421" t="str">
            <v>11.82.50</v>
          </cell>
          <cell r="B1421" t="str">
            <v>SUDECAP</v>
          </cell>
          <cell r="C1421" t="str">
            <v>TOMADA RJ 45 S/ PLACA</v>
          </cell>
          <cell r="L1421" t="str">
            <v>UN</v>
          </cell>
          <cell r="M1421">
            <v>46.78</v>
          </cell>
        </row>
        <row r="1422">
          <cell r="A1422" t="str">
            <v>11.82.54</v>
          </cell>
          <cell r="B1422" t="str">
            <v>SUDECAP</v>
          </cell>
          <cell r="C1422" t="str">
            <v>GUIA DE CABOS P/ RACK 1U</v>
          </cell>
          <cell r="L1422" t="str">
            <v>UN</v>
          </cell>
          <cell r="M1422">
            <v>28.04</v>
          </cell>
        </row>
        <row r="1423">
          <cell r="A1423" t="str">
            <v>11.82.55</v>
          </cell>
          <cell r="B1423" t="str">
            <v>SUDECAP</v>
          </cell>
          <cell r="C1423" t="str">
            <v>BLOCO PARA 50 PARES K110-50SS OU EQUIVALENTE</v>
          </cell>
          <cell r="L1423" t="str">
            <v>UN</v>
          </cell>
          <cell r="M1423">
            <v>115.02</v>
          </cell>
        </row>
        <row r="1424">
          <cell r="A1424" t="str">
            <v>11.82.56</v>
          </cell>
          <cell r="B1424" t="str">
            <v>SUDECAP</v>
          </cell>
          <cell r="C1424" t="str">
            <v>CALHA COM 8 TOMADAS 19"</v>
          </cell>
          <cell r="L1424" t="str">
            <v>UN</v>
          </cell>
          <cell r="M1424">
            <v>70.010000000000005</v>
          </cell>
        </row>
        <row r="1425">
          <cell r="A1425" t="str">
            <v>11.82.57</v>
          </cell>
          <cell r="B1425" t="str">
            <v>SUDECAP</v>
          </cell>
          <cell r="C1425" t="str">
            <v>CALHA COM 4 TOMADAS 19"</v>
          </cell>
          <cell r="L1425" t="str">
            <v>UN</v>
          </cell>
          <cell r="M1425">
            <v>93.55</v>
          </cell>
        </row>
        <row r="1426">
          <cell r="A1426" t="str">
            <v>11.82.58</v>
          </cell>
          <cell r="B1426" t="str">
            <v>SUDECAP</v>
          </cell>
          <cell r="C1426" t="str">
            <v>PATCH CORDS TIPO 110-CATEG.5E-REF.K-PC5E15-1,5M OU EQUIVALENTE</v>
          </cell>
          <cell r="L1426" t="str">
            <v>UN</v>
          </cell>
          <cell r="M1426">
            <v>34</v>
          </cell>
        </row>
        <row r="1427">
          <cell r="A1427" t="str">
            <v>11.82.59</v>
          </cell>
          <cell r="B1427" t="str">
            <v>SUDECAP</v>
          </cell>
          <cell r="C1427" t="str">
            <v>PATCH CORDS TIPO RJ45-CATEG.E-REF.K-PC5E-1,5M OU EQUIVALENTE</v>
          </cell>
          <cell r="L1427" t="str">
            <v>UN</v>
          </cell>
          <cell r="M1427">
            <v>17.760000000000002</v>
          </cell>
        </row>
        <row r="1428">
          <cell r="A1428" t="str">
            <v>11.82.60</v>
          </cell>
          <cell r="B1428" t="str">
            <v>SUDECAP</v>
          </cell>
          <cell r="C1428" t="str">
            <v>MODULO HITOP EMBUTIR, 19" 16U OU EQUIVALENTE</v>
          </cell>
          <cell r="L1428" t="str">
            <v>UN</v>
          </cell>
          <cell r="M1428">
            <v>1173.96</v>
          </cell>
        </row>
        <row r="1429">
          <cell r="A1429" t="str">
            <v>11.82.62</v>
          </cell>
          <cell r="B1429" t="str">
            <v>SUDECAP</v>
          </cell>
          <cell r="C1429" t="str">
            <v>PAINEL CEGO, REF. KN-BLIND DA PLP OU EQUIVALENTE</v>
          </cell>
          <cell r="L1429" t="str">
            <v>UN</v>
          </cell>
          <cell r="M1429">
            <v>47.25</v>
          </cell>
        </row>
        <row r="1430">
          <cell r="A1430" t="str">
            <v>11.82.64</v>
          </cell>
          <cell r="B1430" t="str">
            <v>SUDECAP</v>
          </cell>
          <cell r="C1430" t="str">
            <v>ORGANIZADOR DE CABOS 1U ALLKONNECT OU EQUIVALENTE</v>
          </cell>
          <cell r="L1430" t="str">
            <v>UN</v>
          </cell>
          <cell r="M1430">
            <v>62</v>
          </cell>
        </row>
        <row r="1431">
          <cell r="A1431" t="str">
            <v>11.82.66</v>
          </cell>
          <cell r="B1431" t="str">
            <v>SUDECAP</v>
          </cell>
          <cell r="C1431" t="str">
            <v>PATCH PAINEL 24 PORTAS CATEG.5E MAXITELECOM/SIMIL. OU EQUIVALENTE</v>
          </cell>
          <cell r="L1431" t="str">
            <v>UN</v>
          </cell>
          <cell r="M1431">
            <v>205.99</v>
          </cell>
        </row>
        <row r="1432">
          <cell r="A1432" t="str">
            <v>11.82.67</v>
          </cell>
          <cell r="B1432" t="str">
            <v>SUDECAP</v>
          </cell>
          <cell r="C1432" t="str">
            <v>PATCH PAINEL 48 PORTAS CATEG.5E MAXITELECOM/SIMIL. OU EQUIVALENTE</v>
          </cell>
          <cell r="L1432" t="str">
            <v>UN</v>
          </cell>
          <cell r="M1432">
            <v>283.69</v>
          </cell>
        </row>
        <row r="1433">
          <cell r="A1433" t="str">
            <v>11.82.70</v>
          </cell>
          <cell r="B1433" t="str">
            <v>SUDECAP</v>
          </cell>
          <cell r="C1433" t="str">
            <v>IDENTIF. TESTE E CERTIFICACAO PONTOS REDE LOGICA OU EQUIVALENTE</v>
          </cell>
          <cell r="L1433" t="str">
            <v>UN</v>
          </cell>
          <cell r="M1433">
            <v>25</v>
          </cell>
        </row>
        <row r="1434">
          <cell r="A1434" t="str">
            <v>11.83</v>
          </cell>
          <cell r="B1434" t="str">
            <v>SUDECAP</v>
          </cell>
          <cell r="C1434" t="str">
            <v>ATERRAMENTO PARA INSTALAÇAO</v>
          </cell>
        </row>
        <row r="1435">
          <cell r="A1435" t="str">
            <v>11.83.01</v>
          </cell>
          <cell r="B1435" t="str">
            <v>SUDECAP</v>
          </cell>
          <cell r="C1435" t="str">
            <v>HASTE DE ATERRAMENTO DE AÇO COBREADO 15MM X 2400MM</v>
          </cell>
          <cell r="L1435" t="str">
            <v>UN</v>
          </cell>
          <cell r="M1435">
            <v>68.16</v>
          </cell>
        </row>
        <row r="1436">
          <cell r="A1436" t="str">
            <v>11.83.02</v>
          </cell>
          <cell r="B1436" t="str">
            <v>SUDECAP</v>
          </cell>
          <cell r="C1436" t="str">
            <v>CONECTOR CABO HASTE CHT-1 DE ATERRAMENTO P.TELEMAR</v>
          </cell>
          <cell r="L1436" t="str">
            <v>UN</v>
          </cell>
          <cell r="M1436">
            <v>18.760000000000002</v>
          </cell>
        </row>
        <row r="1437">
          <cell r="A1437" t="str">
            <v>11.83.11</v>
          </cell>
          <cell r="B1437" t="str">
            <v>SUDECAP</v>
          </cell>
          <cell r="C1437" t="str">
            <v>HASTE DE ATERRAMENTO AÇO GALV. 3/4" X 3,0 MM</v>
          </cell>
          <cell r="L1437" t="str">
            <v>UN</v>
          </cell>
          <cell r="M1437">
            <v>207.62</v>
          </cell>
        </row>
        <row r="1438">
          <cell r="A1438" t="str">
            <v>11.83.13</v>
          </cell>
          <cell r="B1438" t="str">
            <v>SUDECAP</v>
          </cell>
          <cell r="C1438" t="str">
            <v>HASTE ATERRAMENTO AÇO ZINCADO 25X25X2500MM P.CEMIG</v>
          </cell>
          <cell r="L1438" t="str">
            <v>UN</v>
          </cell>
          <cell r="M1438">
            <v>90.9</v>
          </cell>
        </row>
        <row r="1439">
          <cell r="A1439" t="str">
            <v>11.83.14</v>
          </cell>
          <cell r="B1439" t="str">
            <v>SUDECAP</v>
          </cell>
          <cell r="C1439" t="str">
            <v>HASTE ATERRAMENTO 17MM X 2400 MM</v>
          </cell>
          <cell r="L1439" t="str">
            <v>UN</v>
          </cell>
          <cell r="M1439">
            <v>132.46</v>
          </cell>
        </row>
        <row r="1440">
          <cell r="A1440" t="str">
            <v>11.84</v>
          </cell>
          <cell r="B1440" t="str">
            <v>SUDECAP</v>
          </cell>
          <cell r="C1440" t="str">
            <v>CAIXAS PARA INSTALAÇAO TELEFONICA PADRAO TELEMAR</v>
          </cell>
        </row>
        <row r="1441">
          <cell r="A1441" t="str">
            <v>11.84.01</v>
          </cell>
          <cell r="B1441" t="str">
            <v>SUDECAP</v>
          </cell>
          <cell r="C1441" t="str">
            <v>P20 20X20X20 CM - FERRO FUNDIDO - PADRAO TELEMAR</v>
          </cell>
          <cell r="L1441" t="str">
            <v>UN</v>
          </cell>
          <cell r="M1441">
            <v>117.26</v>
          </cell>
        </row>
        <row r="1442">
          <cell r="A1442" t="str">
            <v>11.84.02</v>
          </cell>
          <cell r="B1442" t="str">
            <v>SUDECAP</v>
          </cell>
          <cell r="C1442" t="str">
            <v>R1 35X60X50 CM P.TELEBRAS INCLUSIVE ARO E TAMPA</v>
          </cell>
          <cell r="L1442" t="str">
            <v>UN</v>
          </cell>
          <cell r="M1442">
            <v>950.06</v>
          </cell>
        </row>
        <row r="1443">
          <cell r="A1443" t="str">
            <v>11.84.03</v>
          </cell>
          <cell r="B1443" t="str">
            <v>SUDECAP</v>
          </cell>
          <cell r="C1443" t="str">
            <v>R2 107X52X50 CM - ALVEN. E CONC. TAMPA TIPO TR2-FF</v>
          </cell>
          <cell r="L1443" t="str">
            <v>UN</v>
          </cell>
          <cell r="M1443">
            <v>1484.75</v>
          </cell>
        </row>
        <row r="1444">
          <cell r="A1444" t="str">
            <v>11.85</v>
          </cell>
          <cell r="B1444" t="str">
            <v>SUDECAP</v>
          </cell>
          <cell r="C1444" t="str">
            <v>CX INTERNA METAL.-EMBUTIR/SOBREPOR-PADRAO TELEMAR</v>
          </cell>
        </row>
        <row r="1445">
          <cell r="A1445" t="str">
            <v>11.85.01</v>
          </cell>
          <cell r="B1445" t="str">
            <v>SUDECAP</v>
          </cell>
          <cell r="C1445" t="str">
            <v>Nº2 (20X20X12)CM, C/ PORTA E FUNDO DE MADEIRA</v>
          </cell>
          <cell r="L1445" t="str">
            <v>UN</v>
          </cell>
          <cell r="M1445">
            <v>67.88</v>
          </cell>
        </row>
        <row r="1446">
          <cell r="A1446" t="str">
            <v>11.85.02</v>
          </cell>
          <cell r="B1446" t="str">
            <v>SUDECAP</v>
          </cell>
          <cell r="C1446" t="str">
            <v>Nº3 (40X40X12)CM, C/ PORTA E FUNDO DE MADEIRA</v>
          </cell>
          <cell r="L1446" t="str">
            <v>UN</v>
          </cell>
          <cell r="M1446">
            <v>155.08000000000001</v>
          </cell>
        </row>
        <row r="1447">
          <cell r="A1447" t="str">
            <v>11.85.03</v>
          </cell>
          <cell r="B1447" t="str">
            <v>SUDECAP</v>
          </cell>
          <cell r="C1447" t="str">
            <v>Nº4 (60X60X12)CM, C/ PORTA E FUNDO DE MADEIRA</v>
          </cell>
          <cell r="L1447" t="str">
            <v>UN</v>
          </cell>
          <cell r="M1447">
            <v>318.89999999999998</v>
          </cell>
        </row>
        <row r="1448">
          <cell r="A1448" t="str">
            <v>11.85.04</v>
          </cell>
          <cell r="B1448" t="str">
            <v>SUDECAP</v>
          </cell>
          <cell r="C1448" t="str">
            <v>Nº5 (80X80X12)CM, C/ PORTA E FUNDO DE MADEIRA</v>
          </cell>
          <cell r="L1448" t="str">
            <v>UN</v>
          </cell>
          <cell r="M1448">
            <v>519.6</v>
          </cell>
        </row>
        <row r="1449">
          <cell r="A1449" t="str">
            <v>11.85.05</v>
          </cell>
          <cell r="B1449" t="str">
            <v>SUDECAP</v>
          </cell>
          <cell r="C1449" t="str">
            <v>Nº6 (100X100X12)CM, C/ PORTA E FUNDO DE MADEIRA</v>
          </cell>
          <cell r="L1449" t="str">
            <v>UN</v>
          </cell>
          <cell r="M1449">
            <v>1540.84</v>
          </cell>
        </row>
        <row r="1450">
          <cell r="A1450" t="str">
            <v>11.91</v>
          </cell>
          <cell r="B1450" t="str">
            <v>SUDECAP</v>
          </cell>
          <cell r="C1450" t="str">
            <v>CONDUTORES DE ATERRAMENTO</v>
          </cell>
        </row>
        <row r="1451">
          <cell r="A1451" t="str">
            <v>11.91.02</v>
          </cell>
          <cell r="B1451" t="str">
            <v>SUDECAP</v>
          </cell>
          <cell r="C1451" t="str">
            <v>CABO DE COBRE NU # 10MM2</v>
          </cell>
          <cell r="L1451" t="str">
            <v>M</v>
          </cell>
          <cell r="M1451">
            <v>8.08</v>
          </cell>
        </row>
        <row r="1452">
          <cell r="A1452" t="str">
            <v>11.91.03</v>
          </cell>
          <cell r="B1452" t="str">
            <v>SUDECAP</v>
          </cell>
          <cell r="C1452" t="str">
            <v>CABO DE COBRE NU # 16 MM2</v>
          </cell>
          <cell r="L1452" t="str">
            <v>M</v>
          </cell>
          <cell r="M1452">
            <v>12.37</v>
          </cell>
        </row>
        <row r="1453">
          <cell r="A1453" t="str">
            <v>11.91.04</v>
          </cell>
          <cell r="B1453" t="str">
            <v>SUDECAP</v>
          </cell>
          <cell r="C1453" t="str">
            <v>CABO DE COBRE NU # 25 MM2</v>
          </cell>
          <cell r="L1453" t="str">
            <v>M</v>
          </cell>
          <cell r="M1453">
            <v>17.21</v>
          </cell>
        </row>
        <row r="1454">
          <cell r="A1454" t="str">
            <v>11.91.05</v>
          </cell>
          <cell r="B1454" t="str">
            <v>SUDECAP</v>
          </cell>
          <cell r="C1454" t="str">
            <v>CABO DE COBRE NU # 35 MM2</v>
          </cell>
          <cell r="L1454" t="str">
            <v>M</v>
          </cell>
          <cell r="M1454">
            <v>24.31</v>
          </cell>
        </row>
        <row r="1455">
          <cell r="A1455" t="str">
            <v>11.91.06</v>
          </cell>
          <cell r="B1455" t="str">
            <v>SUDECAP</v>
          </cell>
          <cell r="C1455" t="str">
            <v>CABO DE COBRE NU # 50 MM2</v>
          </cell>
          <cell r="L1455" t="str">
            <v>M</v>
          </cell>
          <cell r="M1455">
            <v>34.85</v>
          </cell>
        </row>
        <row r="1456">
          <cell r="A1456" t="str">
            <v>11.91.09</v>
          </cell>
          <cell r="B1456" t="str">
            <v>SUDECAP</v>
          </cell>
          <cell r="C1456" t="str">
            <v>CABO DE COBRE NU # 70MM2</v>
          </cell>
          <cell r="L1456" t="str">
            <v>M</v>
          </cell>
          <cell r="M1456">
            <v>49.01</v>
          </cell>
        </row>
        <row r="1457">
          <cell r="A1457" t="str">
            <v>11.92</v>
          </cell>
          <cell r="B1457" t="str">
            <v>SUDECAP</v>
          </cell>
          <cell r="C1457" t="str">
            <v>PROTECAO EXTERNA - CONTRA DESCARGA ATMOSFERICA</v>
          </cell>
        </row>
        <row r="1458">
          <cell r="A1458" t="str">
            <v>11.92.01</v>
          </cell>
          <cell r="B1458" t="str">
            <v>SUDECAP</v>
          </cell>
          <cell r="C1458" t="str">
            <v>TERMINAL AEREO (CAPTOR), ACO GALV. D= 3/8"X250MM</v>
          </cell>
          <cell r="L1458" t="str">
            <v>UN</v>
          </cell>
          <cell r="M1458">
            <v>13.36</v>
          </cell>
        </row>
        <row r="1459">
          <cell r="A1459" t="str">
            <v>11.92.02</v>
          </cell>
          <cell r="B1459" t="str">
            <v>SUDECAP</v>
          </cell>
          <cell r="C1459" t="str">
            <v>CONECTOR DE BRONZE C/FURO VERTICAL P/CAPTOR</v>
          </cell>
          <cell r="L1459" t="str">
            <v>UN</v>
          </cell>
          <cell r="M1459">
            <v>12.17</v>
          </cell>
        </row>
        <row r="1460">
          <cell r="A1460" t="str">
            <v>11.92.03</v>
          </cell>
          <cell r="B1460" t="str">
            <v>SUDECAP</v>
          </cell>
          <cell r="C1460" t="str">
            <v>CAIXA EQUALIZACAO DE POLIPROPILENO 180X145MM B.6MM</v>
          </cell>
          <cell r="L1460" t="str">
            <v>UN</v>
          </cell>
          <cell r="M1460">
            <v>185.8</v>
          </cell>
        </row>
        <row r="1461">
          <cell r="A1461" t="str">
            <v>11.92.04</v>
          </cell>
          <cell r="B1461" t="str">
            <v>SUDECAP</v>
          </cell>
          <cell r="C1461" t="str">
            <v>MOLDE P/ SOLDA EXOTERMICA HCL 5/8".50-5</v>
          </cell>
          <cell r="L1461" t="str">
            <v>UN</v>
          </cell>
          <cell r="M1461">
            <v>194.9</v>
          </cell>
        </row>
        <row r="1462">
          <cell r="A1462" t="str">
            <v>11.92.05</v>
          </cell>
          <cell r="B1462" t="str">
            <v>SUDECAP</v>
          </cell>
          <cell r="C1462" t="str">
            <v>BISNAGA DE POLIURETANO SIKAFLEX 300ML</v>
          </cell>
          <cell r="L1462" t="str">
            <v>UN</v>
          </cell>
          <cell r="M1462">
            <v>33.450000000000003</v>
          </cell>
        </row>
        <row r="1463">
          <cell r="A1463" t="str">
            <v>11.92.06</v>
          </cell>
          <cell r="B1463" t="str">
            <v>SUDECAP</v>
          </cell>
          <cell r="C1463" t="str">
            <v>PRESILHA LATAO P/CABO 35/50MM2 C/PARAFUSO/BUCHA S6</v>
          </cell>
          <cell r="L1463" t="str">
            <v>UN</v>
          </cell>
          <cell r="M1463">
            <v>3.25</v>
          </cell>
        </row>
        <row r="1464">
          <cell r="A1464" t="str">
            <v>11.92.07</v>
          </cell>
          <cell r="B1464" t="str">
            <v>SUDECAP</v>
          </cell>
          <cell r="C1464" t="str">
            <v>CONECTOR MINI-GAR 16 A 35MM2 P/TERMINAIS AEREOS</v>
          </cell>
          <cell r="L1464" t="str">
            <v>UN</v>
          </cell>
          <cell r="M1464">
            <v>49.83</v>
          </cell>
        </row>
        <row r="1465">
          <cell r="A1465" t="str">
            <v>11.92.08</v>
          </cell>
          <cell r="B1465" t="str">
            <v>SUDECAP</v>
          </cell>
          <cell r="C1465" t="str">
            <v>CX MET.(38X32)CM C/PLACA DE COBRE P/EQUALIZACAO</v>
          </cell>
          <cell r="L1465" t="str">
            <v>UN</v>
          </cell>
          <cell r="M1465">
            <v>549.01</v>
          </cell>
        </row>
        <row r="1466">
          <cell r="A1466" t="str">
            <v>11.92.09</v>
          </cell>
          <cell r="B1466" t="str">
            <v>SUDECAP</v>
          </cell>
          <cell r="C1466" t="str">
            <v>TERMINAL AEREO EM LATAO SEXT. 5/16X250 TEL-023</v>
          </cell>
          <cell r="L1466" t="str">
            <v>UN</v>
          </cell>
          <cell r="M1466">
            <v>6.69</v>
          </cell>
        </row>
        <row r="1467">
          <cell r="A1467" t="str">
            <v>11.92.11</v>
          </cell>
          <cell r="B1467" t="str">
            <v>SUDECAP</v>
          </cell>
          <cell r="C1467" t="str">
            <v>FIXADOR OMEGA EM LATAO P/CABO 35 MM2</v>
          </cell>
          <cell r="L1467" t="str">
            <v>UN</v>
          </cell>
          <cell r="M1467">
            <v>4.1500000000000004</v>
          </cell>
        </row>
        <row r="1468">
          <cell r="A1468" t="str">
            <v>11.92.12</v>
          </cell>
          <cell r="B1468" t="str">
            <v>SUDECAP</v>
          </cell>
          <cell r="C1468" t="str">
            <v>GRAMPO TIPO X ESTAMPADO COBRE 35 MM2</v>
          </cell>
          <cell r="L1468" t="str">
            <v>UN</v>
          </cell>
          <cell r="M1468">
            <v>29.42</v>
          </cell>
        </row>
        <row r="1469">
          <cell r="A1469" t="str">
            <v>11.92.13</v>
          </cell>
          <cell r="B1469" t="str">
            <v>SUDECAP</v>
          </cell>
          <cell r="C1469" t="str">
            <v>PRESILHA LATAO 16 MM2 FURO C/DIAMETRO DE 5MM</v>
          </cell>
          <cell r="L1469" t="str">
            <v>UN</v>
          </cell>
          <cell r="M1469">
            <v>4.5599999999999996</v>
          </cell>
        </row>
        <row r="1470">
          <cell r="A1470" t="str">
            <v>11.92.14</v>
          </cell>
          <cell r="B1470" t="str">
            <v>SUDECAP</v>
          </cell>
          <cell r="C1470" t="str">
            <v>FIXADOR OMEGA EM LATAO P/CABO DE COBRE 16/25MM2</v>
          </cell>
          <cell r="L1470" t="str">
            <v>UN</v>
          </cell>
          <cell r="M1470">
            <v>4.1500000000000004</v>
          </cell>
        </row>
        <row r="1471">
          <cell r="A1471" t="str">
            <v>11.92.15</v>
          </cell>
          <cell r="B1471" t="str">
            <v>SUDECAP</v>
          </cell>
          <cell r="C1471" t="str">
            <v>CONECTOR EMENDA E MEDICAO P/CABOS COBRE 16 A 50MM2</v>
          </cell>
          <cell r="L1471" t="str">
            <v>UN</v>
          </cell>
          <cell r="M1471">
            <v>61.73</v>
          </cell>
        </row>
        <row r="1472">
          <cell r="A1472" t="str">
            <v>11.92.16</v>
          </cell>
          <cell r="B1472" t="str">
            <v>SUDECAP</v>
          </cell>
          <cell r="C1472" t="str">
            <v>TERMINAL DE 1 COMPRESSAO 1 FURO DE 16 MM2</v>
          </cell>
          <cell r="L1472" t="str">
            <v>UN</v>
          </cell>
          <cell r="M1472">
            <v>3.66</v>
          </cell>
        </row>
        <row r="1473">
          <cell r="A1473" t="str">
            <v>11.92.17</v>
          </cell>
          <cell r="B1473" t="str">
            <v>SUDECAP</v>
          </cell>
          <cell r="C1473" t="str">
            <v>CAIXA DE EQUALIZACAO 20X20CM C/9TERMINAIS BARR.6MM</v>
          </cell>
          <cell r="L1473" t="str">
            <v>UN</v>
          </cell>
          <cell r="M1473">
            <v>303.7</v>
          </cell>
        </row>
        <row r="1474">
          <cell r="A1474" t="str">
            <v>11.92.18</v>
          </cell>
          <cell r="B1474" t="str">
            <v>SUDECAP</v>
          </cell>
          <cell r="C1474" t="str">
            <v>HASTE ALTA CAMADA 254 MICRONS 5/8"X2,40M</v>
          </cell>
          <cell r="L1474" t="str">
            <v>UN</v>
          </cell>
          <cell r="M1474">
            <v>151.44</v>
          </cell>
        </row>
        <row r="1475">
          <cell r="A1475" t="str">
            <v>11.92.19</v>
          </cell>
          <cell r="B1475" t="str">
            <v>SUDECAP</v>
          </cell>
          <cell r="C1475" t="str">
            <v>TERMINAL DE 1 COMPRESSAO 1 FURO 35 MM2</v>
          </cell>
          <cell r="L1475" t="str">
            <v>UN</v>
          </cell>
          <cell r="M1475">
            <v>5.58</v>
          </cell>
        </row>
        <row r="1476">
          <cell r="A1476" t="str">
            <v>11.92.20</v>
          </cell>
          <cell r="B1476" t="str">
            <v>SUDECAP</v>
          </cell>
          <cell r="C1476" t="str">
            <v>TERMINAL DE COMPRESSAO EM COBRE ESTANHADO TEL-5035 OU EQUIVALENTE</v>
          </cell>
          <cell r="L1476" t="str">
            <v>UN</v>
          </cell>
          <cell r="M1476">
            <v>4.08</v>
          </cell>
        </row>
        <row r="1477">
          <cell r="A1477" t="str">
            <v>11.92.21</v>
          </cell>
          <cell r="B1477" t="str">
            <v>SUDECAP</v>
          </cell>
          <cell r="C1477" t="str">
            <v>PARAFUSO SEXT.AÇO INOX ROSCA SOB. M6X45MM TEL-5346 OU EQUIVALENTE</v>
          </cell>
          <cell r="L1477" t="str">
            <v>UN</v>
          </cell>
          <cell r="M1477">
            <v>1.72</v>
          </cell>
        </row>
        <row r="1478">
          <cell r="A1478" t="str">
            <v>11.92.22</v>
          </cell>
          <cell r="B1478" t="str">
            <v>SUDECAP</v>
          </cell>
          <cell r="C1478" t="str">
            <v>PORCA SEXTAVADA EM AÇO INOX REF. TEL-5414 OU EQUIVALENTE</v>
          </cell>
          <cell r="L1478" t="str">
            <v>UN</v>
          </cell>
          <cell r="M1478">
            <v>2.12</v>
          </cell>
        </row>
        <row r="1479">
          <cell r="A1479" t="str">
            <v>11.92.23</v>
          </cell>
          <cell r="B1479" t="str">
            <v>SUDECAP</v>
          </cell>
          <cell r="C1479" t="str">
            <v>PARAFUSO FENDA AUTOTARRAXANTE INOX 4,2X32MM</v>
          </cell>
          <cell r="L1479" t="str">
            <v>UN</v>
          </cell>
          <cell r="M1479">
            <v>2.17</v>
          </cell>
        </row>
        <row r="1480">
          <cell r="A1480" t="str">
            <v>11.92.24</v>
          </cell>
          <cell r="B1480" t="str">
            <v>SUDECAP</v>
          </cell>
          <cell r="C1480" t="str">
            <v>ABRACADEIRA PVC TIPO COLAR 1"</v>
          </cell>
          <cell r="L1480" t="str">
            <v>UN</v>
          </cell>
          <cell r="M1480">
            <v>4.1399999999999997</v>
          </cell>
        </row>
        <row r="1481">
          <cell r="A1481" t="str">
            <v>11.92.25</v>
          </cell>
          <cell r="B1481" t="str">
            <v>SUDECAP</v>
          </cell>
          <cell r="C1481" t="str">
            <v>BARRA CHATA DE ALUMINIO 7/8"X1/8"X3000MM</v>
          </cell>
          <cell r="L1481" t="str">
            <v>UN</v>
          </cell>
          <cell r="M1481">
            <v>24.25</v>
          </cell>
        </row>
        <row r="1482">
          <cell r="A1482" t="str">
            <v>11.92.26</v>
          </cell>
          <cell r="B1482" t="str">
            <v>SUDECAP</v>
          </cell>
          <cell r="C1482" t="str">
            <v>MASTRO DN = 1 1/2" 3M</v>
          </cell>
          <cell r="L1482" t="str">
            <v>UN</v>
          </cell>
          <cell r="M1482">
            <v>201.1</v>
          </cell>
        </row>
        <row r="1483">
          <cell r="A1483" t="str">
            <v>11.92.27</v>
          </cell>
          <cell r="B1483" t="str">
            <v>SUDECAP</v>
          </cell>
          <cell r="C1483" t="str">
            <v>PARA RAIO TIPO FRANKLIN 4PONTAS LATAO CROMADO350MM</v>
          </cell>
          <cell r="L1483" t="str">
            <v>UN</v>
          </cell>
          <cell r="M1483">
            <v>146.34</v>
          </cell>
        </row>
        <row r="1484">
          <cell r="A1484" t="str">
            <v>11.92.28</v>
          </cell>
          <cell r="B1484" t="str">
            <v>SUDECAP</v>
          </cell>
          <cell r="C1484" t="str">
            <v>ARRUELA DE PRESSAO EM ACO INOX REF. TEL-5303 OU EQUIVALENTE</v>
          </cell>
          <cell r="L1484" t="str">
            <v>UN</v>
          </cell>
          <cell r="M1484">
            <v>1.88</v>
          </cell>
        </row>
        <row r="1485">
          <cell r="A1485" t="str">
            <v>11.92.30</v>
          </cell>
          <cell r="B1485" t="str">
            <v>SUDECAP</v>
          </cell>
          <cell r="C1485" t="str">
            <v>CX.INSPECAO EM PVC 300X300MM TAMPA FOFO TIPO SOLO</v>
          </cell>
          <cell r="L1485" t="str">
            <v>UN</v>
          </cell>
          <cell r="M1485">
            <v>50.93</v>
          </cell>
        </row>
        <row r="1486">
          <cell r="A1486" t="str">
            <v>11.92.31</v>
          </cell>
          <cell r="B1486" t="str">
            <v>SUDECAP</v>
          </cell>
          <cell r="C1486" t="str">
            <v>CONECTOR DE PRESSAO 35MM2 TEL-5015 OU EQUIVALENTE</v>
          </cell>
          <cell r="L1486" t="str">
            <v>UN</v>
          </cell>
          <cell r="M1486">
            <v>15.47</v>
          </cell>
        </row>
        <row r="1487">
          <cell r="A1487" t="str">
            <v>11.92.32</v>
          </cell>
          <cell r="B1487" t="str">
            <v>SUDECAP</v>
          </cell>
          <cell r="C1487" t="str">
            <v>BARRA GALVANIZADA A FOGO DIAM. 3/8"X3,4M (RE-BAR)</v>
          </cell>
          <cell r="L1487" t="str">
            <v>UN</v>
          </cell>
          <cell r="M1487">
            <v>49.07</v>
          </cell>
        </row>
        <row r="1488">
          <cell r="A1488" t="str">
            <v>11.92.33</v>
          </cell>
          <cell r="B1488" t="str">
            <v>SUDECAP</v>
          </cell>
          <cell r="C1488" t="str">
            <v>TERMINAL EM LATAO 16-50MM2 TEL-5099 OU EQUIVALENTE</v>
          </cell>
          <cell r="L1488" t="str">
            <v>UN</v>
          </cell>
          <cell r="M1488">
            <v>16.86</v>
          </cell>
        </row>
        <row r="1489">
          <cell r="A1489" t="str">
            <v>11.92.34</v>
          </cell>
          <cell r="B1489" t="str">
            <v>SUDECAP</v>
          </cell>
          <cell r="C1489" t="str">
            <v>SUPORTE EM LATAO DIAMETRO 1/4"</v>
          </cell>
          <cell r="L1489" t="str">
            <v>UN</v>
          </cell>
          <cell r="M1489">
            <v>20.71</v>
          </cell>
        </row>
        <row r="1490">
          <cell r="A1490" t="str">
            <v>11.92.42</v>
          </cell>
          <cell r="B1490" t="str">
            <v>SUDECAP</v>
          </cell>
          <cell r="C1490" t="str">
            <v>CAIXA DE EQUALIZACAO 40X40X15CM COM 11 TERMINAIS</v>
          </cell>
          <cell r="L1490" t="str">
            <v>UN</v>
          </cell>
          <cell r="M1490">
            <v>574.16999999999996</v>
          </cell>
        </row>
        <row r="1491">
          <cell r="A1491" t="str">
            <v>11.92.43</v>
          </cell>
          <cell r="B1491" t="str">
            <v>SUDECAP</v>
          </cell>
          <cell r="C1491" t="str">
            <v>MOLDE PPS 35-2 PARA SOLDA EXOTERMICA</v>
          </cell>
          <cell r="L1491" t="str">
            <v>UN</v>
          </cell>
          <cell r="M1491">
            <v>81.92</v>
          </cell>
        </row>
        <row r="1492">
          <cell r="A1492" t="str">
            <v>11.92.44</v>
          </cell>
          <cell r="B1492" t="str">
            <v>SUDECAP</v>
          </cell>
          <cell r="C1492" t="str">
            <v>CARTUCHO Nº45 PARA SOLDA EXOTERMICA</v>
          </cell>
          <cell r="L1492" t="str">
            <v>UN</v>
          </cell>
          <cell r="M1492">
            <v>15.74</v>
          </cell>
        </row>
        <row r="1493">
          <cell r="A1493" t="str">
            <v>11.92.45</v>
          </cell>
          <cell r="B1493" t="str">
            <v>SUDECAP</v>
          </cell>
          <cell r="C1493" t="str">
            <v>ALICATE PEQUENO Z-200</v>
          </cell>
          <cell r="L1493" t="str">
            <v>UN</v>
          </cell>
          <cell r="M1493">
            <v>74.900000000000006</v>
          </cell>
        </row>
        <row r="1494">
          <cell r="A1494" t="str">
            <v>11.92.46</v>
          </cell>
          <cell r="B1494" t="str">
            <v>SUDECAP</v>
          </cell>
          <cell r="C1494" t="str">
            <v>SELANTE ELASTICO MONOCOMPONENTE A BASE DE POLIURETANO PARA JUNTAS DIVERSAS 310ML</v>
          </cell>
          <cell r="L1494" t="str">
            <v>UN</v>
          </cell>
          <cell r="M1494">
            <v>45.04</v>
          </cell>
        </row>
        <row r="1495">
          <cell r="A1495" t="str">
            <v>11.92.48</v>
          </cell>
          <cell r="B1495" t="str">
            <v>SUDECAP</v>
          </cell>
          <cell r="C1495" t="str">
            <v>TERMINAL COMPRES.COBRE ESTANH. 1 FURO 50MM TEL5050 OU EQUIVALENTE</v>
          </cell>
          <cell r="L1495" t="str">
            <v>UN</v>
          </cell>
          <cell r="M1495">
            <v>7.77</v>
          </cell>
        </row>
        <row r="1496">
          <cell r="A1496" t="str">
            <v>11.92.49</v>
          </cell>
          <cell r="B1496" t="str">
            <v>SUDECAP</v>
          </cell>
          <cell r="C1496" t="str">
            <v>CARTUCHO P/ SOLDA NUMERO 115 TEL-99115 OU EQUIVALENTE</v>
          </cell>
          <cell r="L1496" t="str">
            <v>UN</v>
          </cell>
          <cell r="M1496">
            <v>28.92</v>
          </cell>
        </row>
        <row r="1497">
          <cell r="A1497" t="str">
            <v>11.93</v>
          </cell>
          <cell r="B1497" t="str">
            <v>SUDECAP</v>
          </cell>
          <cell r="C1497" t="str">
            <v>PROTECAO INTERNA - CONTRA SURTO</v>
          </cell>
        </row>
        <row r="1498">
          <cell r="A1498" t="str">
            <v>11.93.02</v>
          </cell>
          <cell r="B1498" t="str">
            <v>SUDECAP</v>
          </cell>
          <cell r="C1498" t="str">
            <v>SUPRESSOR DE SURTO VCL 275V 45KA CLAMPER/EQUIVALENTE</v>
          </cell>
          <cell r="L1498" t="str">
            <v>UN</v>
          </cell>
          <cell r="M1498">
            <v>70.8</v>
          </cell>
        </row>
        <row r="1499">
          <cell r="A1499" t="str">
            <v>12</v>
          </cell>
          <cell r="C1499" t="str">
            <v>MARCENARIA</v>
          </cell>
        </row>
        <row r="1500">
          <cell r="A1500" t="str">
            <v>12.03</v>
          </cell>
          <cell r="B1500" t="str">
            <v>SUDECAP</v>
          </cell>
          <cell r="C1500" t="str">
            <v>PORTA DE MADEIRA PARA PINTURA, DE ABRIR, COMPLETA / TARJETA</v>
          </cell>
        </row>
        <row r="1501">
          <cell r="A1501" t="str">
            <v>12.03.06</v>
          </cell>
          <cell r="B1501" t="str">
            <v>SUDECAP</v>
          </cell>
          <cell r="C1501" t="str">
            <v>PORTA DE MADEIRA PARA PINTURA, 55x160CM, MARCO EM CANTONEIRA DE FERRO, DOBRADIÇA CROMADA E TARJETA LIVRE-OCUPADO</v>
          </cell>
          <cell r="L1501" t="str">
            <v>UN</v>
          </cell>
          <cell r="M1501">
            <v>447.64</v>
          </cell>
        </row>
        <row r="1503">
          <cell r="A1503" t="str">
            <v>12.03.07</v>
          </cell>
          <cell r="B1503" t="str">
            <v>SUDECAP</v>
          </cell>
          <cell r="C1503" t="str">
            <v>PORTA DE MADEIRA PARA PINTURA, 55x180CM, MARCO EM CANTONEIRA DE FERRO, DOBRADIÇAS E TRINCO CROMADOS</v>
          </cell>
          <cell r="L1503" t="str">
            <v>UN</v>
          </cell>
          <cell r="M1503">
            <v>417.54</v>
          </cell>
        </row>
        <row r="1504">
          <cell r="A1504" t="str">
            <v>12.03.12</v>
          </cell>
          <cell r="B1504" t="str">
            <v>SUDECAP</v>
          </cell>
          <cell r="C1504" t="str">
            <v>PORTA DE MADEIRA PARA PINTURA, 60x165CM, FERRAGENS EM LATÃO P/DIVISÓRIAS DE PEDRA E TARJETA LIVRE-OCUPADO</v>
          </cell>
          <cell r="L1504" t="str">
            <v>UN</v>
          </cell>
          <cell r="M1504">
            <v>390.52</v>
          </cell>
        </row>
        <row r="1506">
          <cell r="A1506" t="str">
            <v>12.03.14</v>
          </cell>
          <cell r="B1506" t="str">
            <v>SUDECAP</v>
          </cell>
          <cell r="C1506" t="str">
            <v>PORTA DE MADEIRA PARA PINTURA, 55x180CM, MARCO EM CANTONEIRA DE FERRO, DOBRADIÇAS CROMADAS E TARJETA LIVRE-OCUPADO</v>
          </cell>
          <cell r="L1506" t="str">
            <v>UN</v>
          </cell>
          <cell r="M1506">
            <v>447.64</v>
          </cell>
        </row>
        <row r="1508">
          <cell r="A1508" t="str">
            <v>12.03.21</v>
          </cell>
          <cell r="B1508" t="str">
            <v>SUDECAP</v>
          </cell>
          <cell r="C1508" t="str">
            <v>PORTA DE MADEIRA PARA PINTURA, 60x165CM, MARCO EM CANTONEIRA DE FERRO, DOBRADIÇAS CROMADAS E TARJETA LIVRE-OCUPADO</v>
          </cell>
          <cell r="L1508" t="str">
            <v>UN</v>
          </cell>
          <cell r="M1508">
            <v>452.77</v>
          </cell>
        </row>
        <row r="1510">
          <cell r="A1510" t="str">
            <v>12.04</v>
          </cell>
          <cell r="B1510" t="str">
            <v>SUDECAP</v>
          </cell>
          <cell r="C1510" t="str">
            <v>PORTA DE MADEIRA PARA PINTURA, E=35MM, NUCLEO SARRAFEADO, INCLUSIVE FERRAGENS</v>
          </cell>
        </row>
        <row r="1511">
          <cell r="A1511" t="str">
            <v>12.04.31</v>
          </cell>
          <cell r="B1511" t="str">
            <v>SUDECAP</v>
          </cell>
          <cell r="C1511" t="str">
            <v>PORTA DE MADEIRA PARA PINTURA, 60 X 210 CM, E=35MM, C/MARCO, ALIZAR E DOBRADIÇAS (EXCLUSIVE FECHADURA)</v>
          </cell>
          <cell r="L1511" t="str">
            <v>UN</v>
          </cell>
          <cell r="M1511">
            <v>450.73</v>
          </cell>
        </row>
        <row r="1512">
          <cell r="A1512" t="str">
            <v>12.04.32</v>
          </cell>
          <cell r="B1512" t="str">
            <v>SUDECAP</v>
          </cell>
          <cell r="C1512" t="str">
            <v>PORTA DE MADEIRA PARA PINTURA, 70 X 210 CM, E=35MM, C/MARCO, ALIZAR E DOBRADIÇAS (EXCLUSIVE FECHADURA)</v>
          </cell>
          <cell r="L1512" t="str">
            <v>UN</v>
          </cell>
          <cell r="M1512">
            <v>487.19</v>
          </cell>
        </row>
        <row r="1513">
          <cell r="A1513" t="str">
            <v>12.04.33</v>
          </cell>
          <cell r="B1513" t="str">
            <v>SUDECAP</v>
          </cell>
          <cell r="C1513" t="str">
            <v>PORTA DE MADEIRA PARA PINTURA, 80 X 210 CM, E=35MM, C/MARCO, ALIZAR E DOBRADIÇAS (EXCLUSIVE FECHADURA)</v>
          </cell>
          <cell r="L1513" t="str">
            <v>UN</v>
          </cell>
          <cell r="M1513">
            <v>488.64</v>
          </cell>
        </row>
        <row r="1514">
          <cell r="A1514" t="str">
            <v>12.04.34</v>
          </cell>
          <cell r="B1514" t="str">
            <v>SUDECAP</v>
          </cell>
          <cell r="C1514" t="str">
            <v>PORTA DE MADEIRA PARA PINTURA, 90 X 210 CM, E=35MM, C/MARCO, ALIZAR E DOBRADIÇAS (EXCLUSIVE FECHADURA)</v>
          </cell>
          <cell r="L1514" t="str">
            <v>UN</v>
          </cell>
          <cell r="M1514">
            <v>499.19</v>
          </cell>
        </row>
        <row r="1515">
          <cell r="A1515" t="str">
            <v>12.04.40</v>
          </cell>
          <cell r="B1515" t="str">
            <v>SUDECAP</v>
          </cell>
          <cell r="C1515" t="str">
            <v>PORTA DE MADEIRA P/PINTURA, 80 X 210 CM, E=35MM, C/MARCO, ALIZAR, DOBRADIÇAS E FECHADURA, C/PROTEÇÃO DE BORRACHA H=40CM E BARRA DE APOIO EM AÇO INOX</v>
          </cell>
          <cell r="L1515" t="str">
            <v>UN</v>
          </cell>
          <cell r="M1515">
            <v>820.68</v>
          </cell>
        </row>
        <row r="1517">
          <cell r="A1517" t="str">
            <v>12.04.41</v>
          </cell>
          <cell r="B1517" t="str">
            <v>SUDECAP</v>
          </cell>
          <cell r="C1517" t="str">
            <v>PORTA DE MADEIRA P/PINTURA, 90 X 210 CM, E=35MM, C/MARCO, ALIZAR, DOBRADIÇAS E FECHADURA, C/PROTEÇÃO DE BORRACHA H=40CM E BARRA DE APOIO EM AÇO INOX</v>
          </cell>
          <cell r="L1517" t="str">
            <v>UN</v>
          </cell>
          <cell r="M1517">
            <v>831.23</v>
          </cell>
        </row>
        <row r="1519">
          <cell r="A1519" t="str">
            <v>12.10</v>
          </cell>
          <cell r="B1519" t="str">
            <v>SUDECAP</v>
          </cell>
          <cell r="C1519" t="str">
            <v>ESQUADRIA DE MADEIRA PADRAO SUDECAP</v>
          </cell>
        </row>
        <row r="1520">
          <cell r="A1520" t="str">
            <v>12.10.05</v>
          </cell>
          <cell r="B1520" t="str">
            <v>SUDECAP</v>
          </cell>
          <cell r="C1520" t="str">
            <v>PORTA DE MADEIRA PARA PINTURA, 02 FOLHAS, 150 X 210 CM, E=35MM, C/DOBRADIÇAS (EXCLUSIVE MARCO, ALIZAR E FECHADURA)</v>
          </cell>
          <cell r="L1520" t="str">
            <v>UN</v>
          </cell>
          <cell r="M1520">
            <v>464.7</v>
          </cell>
        </row>
        <row r="1522">
          <cell r="A1522" t="str">
            <v>12.30</v>
          </cell>
          <cell r="B1522" t="str">
            <v>SUDECAP</v>
          </cell>
          <cell r="C1522" t="str">
            <v>FOLHA DE PORTA DE MADEIRA PARA PINTURA, E=35MM, NUCLEO SARRAFEADO</v>
          </cell>
        </row>
        <row r="1523">
          <cell r="A1523" t="str">
            <v>12.30.05</v>
          </cell>
          <cell r="B1523" t="str">
            <v>SUDECAP</v>
          </cell>
          <cell r="C1523" t="str">
            <v>FOLHA DE PORTA DE MADEIRA P/PINTURA, E=35MM, NUCLEO SARRAFEADO, LARG. &lt;= 60 CM, ALT. &lt;= 180 CM</v>
          </cell>
          <cell r="L1523" t="str">
            <v>UN</v>
          </cell>
          <cell r="M1523">
            <v>227.3</v>
          </cell>
        </row>
        <row r="1524">
          <cell r="A1524" t="str">
            <v>12.30.10</v>
          </cell>
          <cell r="B1524" t="str">
            <v>SUDECAP</v>
          </cell>
          <cell r="C1524" t="str">
            <v>FOLHA DE PORTA DE MADEIRA P/PINTURA, E=35MM, NUCLEO SARRAFEADO, 60 X 210 CM</v>
          </cell>
          <cell r="L1524" t="str">
            <v>UN</v>
          </cell>
          <cell r="M1524">
            <v>203.64</v>
          </cell>
        </row>
        <row r="1525">
          <cell r="A1525" t="str">
            <v>12.30.11</v>
          </cell>
          <cell r="B1525" t="str">
            <v>SUDECAP</v>
          </cell>
          <cell r="C1525" t="str">
            <v>FOLHA DE PORTA DE MADEIRA P/PINTURA, E=35MM, NUCLEO SARRAFEADO, 70 X 210 CM</v>
          </cell>
          <cell r="L1525" t="str">
            <v>UN</v>
          </cell>
          <cell r="M1525">
            <v>238.64</v>
          </cell>
        </row>
        <row r="1526">
          <cell r="A1526" t="str">
            <v>12.30.12</v>
          </cell>
          <cell r="B1526" t="str">
            <v>SUDECAP</v>
          </cell>
          <cell r="C1526" t="str">
            <v>FOLHA DE PORTA DE MADEIRA P/PINTURA, E=35MM, NUCLEO SARRAFEADO, 80 X 210 CM</v>
          </cell>
          <cell r="L1526" t="str">
            <v>UN</v>
          </cell>
          <cell r="M1526">
            <v>238.64</v>
          </cell>
        </row>
        <row r="1527">
          <cell r="A1527" t="str">
            <v>12.40</v>
          </cell>
          <cell r="B1527" t="str">
            <v>SUDECAP</v>
          </cell>
          <cell r="C1527" t="str">
            <v>MARCO DE MADEIRA, INCLUSIVE ALIZARES</v>
          </cell>
        </row>
        <row r="1528">
          <cell r="A1528" t="str">
            <v>12.40.05</v>
          </cell>
          <cell r="B1528" t="str">
            <v>SUDECAP</v>
          </cell>
          <cell r="C1528" t="str">
            <v>MARCO DE MADEIRA P/PORTA 60 X 210 CM, LARGURA = 14 CM, INCLUSIVE ALIZARES</v>
          </cell>
          <cell r="L1528" t="str">
            <v>UN</v>
          </cell>
          <cell r="M1528">
            <v>289.93</v>
          </cell>
        </row>
        <row r="1529">
          <cell r="A1529" t="str">
            <v>12.40.06</v>
          </cell>
          <cell r="B1529" t="str">
            <v>SUDECAP</v>
          </cell>
          <cell r="C1529" t="str">
            <v>MARCO DE MADEIRA P/PORTA 70 X 210 CM, LARGURA = 14 CM, INCLUSIVE ALIZARES</v>
          </cell>
          <cell r="L1529" t="str">
            <v>UN</v>
          </cell>
          <cell r="M1529">
            <v>291.39</v>
          </cell>
        </row>
        <row r="1530">
          <cell r="A1530" t="str">
            <v>12.40.07</v>
          </cell>
          <cell r="B1530" t="str">
            <v>SUDECAP</v>
          </cell>
          <cell r="C1530" t="str">
            <v>MARCO DE MADEIRA P/PORTA 80 X 210 CM, LARGURA = 14 CM, INCLUSIVE ALIZARES</v>
          </cell>
          <cell r="L1530" t="str">
            <v>UN</v>
          </cell>
          <cell r="M1530">
            <v>292.83999999999997</v>
          </cell>
        </row>
        <row r="1531">
          <cell r="A1531" t="str">
            <v>12.50</v>
          </cell>
          <cell r="B1531" t="str">
            <v>SUDECAP</v>
          </cell>
          <cell r="C1531" t="str">
            <v>FECHADURA, TARJETA E DOBRADIÇA</v>
          </cell>
        </row>
        <row r="1532">
          <cell r="A1532" t="str">
            <v>12.50.08</v>
          </cell>
          <cell r="B1532" t="str">
            <v>SUDECAP</v>
          </cell>
          <cell r="C1532" t="str">
            <v>FECHADURA CROMADA, COMPLETA, C/MAÇANETA E ROSETA, P/PORTAS EXTERNAS</v>
          </cell>
          <cell r="L1532" t="str">
            <v>UN</v>
          </cell>
          <cell r="M1532">
            <v>189.78</v>
          </cell>
        </row>
        <row r="1533">
          <cell r="A1533" t="str">
            <v>12.50.09</v>
          </cell>
          <cell r="B1533" t="str">
            <v>SUDECAP</v>
          </cell>
          <cell r="C1533" t="str">
            <v>FECHADURA CROMADA, COMPLETA, C/MAÇANETA E ROSETA, P/PORTAS INTERNAS</v>
          </cell>
          <cell r="L1533" t="str">
            <v>UN</v>
          </cell>
          <cell r="M1533">
            <v>218.99</v>
          </cell>
        </row>
        <row r="1534">
          <cell r="A1534" t="str">
            <v>12.50.10</v>
          </cell>
          <cell r="B1534" t="str">
            <v>SUDECAP</v>
          </cell>
          <cell r="C1534" t="str">
            <v>FECHADURA CROMADA, COMPLETA, C/MAÇANETA E ROSETA, P/PORTAS BANHEIRO</v>
          </cell>
          <cell r="L1534" t="str">
            <v>UN</v>
          </cell>
          <cell r="M1534">
            <v>220.47</v>
          </cell>
        </row>
        <row r="1535">
          <cell r="A1535" t="str">
            <v>12.50.11</v>
          </cell>
          <cell r="B1535" t="str">
            <v>SUDECAP</v>
          </cell>
          <cell r="C1535" t="str">
            <v>FECHADURA CROMADA, COMPLETA, PERFIL ESTREITO C/ESPELHO, P/PORTAS INTERNAS/EXTERNAS</v>
          </cell>
          <cell r="L1535" t="str">
            <v>UN</v>
          </cell>
          <cell r="M1535">
            <v>209.51</v>
          </cell>
        </row>
        <row r="1536">
          <cell r="A1536" t="str">
            <v>12.50.12</v>
          </cell>
          <cell r="B1536" t="str">
            <v>SUDECAP</v>
          </cell>
          <cell r="C1536" t="str">
            <v>FECHADURA CROMADA, COMPLETA, P/PORTAS DE CORRER</v>
          </cell>
          <cell r="L1536" t="str">
            <v>UN</v>
          </cell>
          <cell r="M1536">
            <v>228.48</v>
          </cell>
        </row>
        <row r="1537">
          <cell r="A1537" t="str">
            <v>12.50.21</v>
          </cell>
          <cell r="B1537" t="str">
            <v>SUDECAP</v>
          </cell>
          <cell r="C1537" t="str">
            <v>TRINCO TARJETA ZINCADO P/PORTAS</v>
          </cell>
          <cell r="L1537" t="str">
            <v>UN</v>
          </cell>
          <cell r="M1537">
            <v>71.3</v>
          </cell>
        </row>
        <row r="1538">
          <cell r="A1538" t="str">
            <v>12.50.22</v>
          </cell>
          <cell r="B1538" t="str">
            <v>SUDECAP</v>
          </cell>
          <cell r="C1538" t="str">
            <v>TARJETA LIVRE-OCUPADO EM METAL CROMADO</v>
          </cell>
          <cell r="L1538" t="str">
            <v>UN</v>
          </cell>
          <cell r="M1538">
            <v>101.4</v>
          </cell>
        </row>
        <row r="1539">
          <cell r="A1539" t="str">
            <v>12.50.41</v>
          </cell>
          <cell r="B1539" t="str">
            <v>SUDECAP</v>
          </cell>
          <cell r="C1539" t="str">
            <v>DOBRADIÇA DE METAL CROMADO 3"X2 1/2" ESP=2MM</v>
          </cell>
          <cell r="L1539" t="str">
            <v>UN</v>
          </cell>
          <cell r="M1539">
            <v>10.35</v>
          </cell>
        </row>
        <row r="1540">
          <cell r="A1540" t="str">
            <v>12.50.43</v>
          </cell>
          <cell r="B1540" t="str">
            <v>SUDECAP</v>
          </cell>
          <cell r="C1540" t="str">
            <v>DOBRADIÇA DE METAL CROMADO 3 1/2" X 2 1/4" ESP=1,5MM</v>
          </cell>
          <cell r="L1540" t="str">
            <v>UN</v>
          </cell>
          <cell r="M1540">
            <v>10.75</v>
          </cell>
        </row>
        <row r="1541">
          <cell r="A1541" t="str">
            <v>12.50.44</v>
          </cell>
          <cell r="B1541" t="str">
            <v>SUDECAP</v>
          </cell>
          <cell r="C1541" t="str">
            <v>DOBRADIÇA DE METAL CROMADO 3 1/2" X 3" ESP=2MM</v>
          </cell>
          <cell r="L1541" t="str">
            <v>UN</v>
          </cell>
          <cell r="M1541">
            <v>7.7</v>
          </cell>
        </row>
        <row r="1542">
          <cell r="A1542" t="str">
            <v>13</v>
          </cell>
          <cell r="C1542" t="str">
            <v>SERRALHERIA</v>
          </cell>
        </row>
        <row r="1543">
          <cell r="A1543" t="str">
            <v>13.31</v>
          </cell>
          <cell r="B1543" t="str">
            <v>SUDECAP</v>
          </cell>
          <cell r="C1543" t="str">
            <v>PORTAO EM TELA</v>
          </cell>
        </row>
        <row r="1544">
          <cell r="A1544" t="str">
            <v>13.31.10</v>
          </cell>
          <cell r="B1544" t="str">
            <v>SUDECAP</v>
          </cell>
          <cell r="C1544" t="str">
            <v>PT10-120X210CM-TUBO D=2"TELA 2", 1 FOL.DE ABRIR</v>
          </cell>
          <cell r="L1544" t="str">
            <v>UN</v>
          </cell>
          <cell r="M1544">
            <v>1072.3499999999999</v>
          </cell>
        </row>
        <row r="1545">
          <cell r="A1545" t="str">
            <v>13.32</v>
          </cell>
          <cell r="B1545" t="str">
            <v>SUDECAP</v>
          </cell>
          <cell r="C1545" t="str">
            <v>PORTAO EM CHAPA E PERFIL DE FERRO</v>
          </cell>
        </row>
        <row r="1546">
          <cell r="A1546" t="str">
            <v>13.32.01</v>
          </cell>
          <cell r="B1546" t="str">
            <v>SUDECAP</v>
          </cell>
          <cell r="C1546" t="str">
            <v>PCH1-120X210CM-CHAPA TRAPEZOIDAL 18, 1 FOL. ABRIR</v>
          </cell>
          <cell r="L1546" t="str">
            <v>UN</v>
          </cell>
          <cell r="M1546">
            <v>1975.68</v>
          </cell>
        </row>
        <row r="1547">
          <cell r="A1547" t="str">
            <v>13.32.02</v>
          </cell>
          <cell r="B1547" t="str">
            <v>SUDECAP</v>
          </cell>
          <cell r="C1547" t="str">
            <v>PCH2-300X240CM-CHAPA TRAPEZOIDAL 18, 2 FOL. ABRIR</v>
          </cell>
          <cell r="L1547" t="str">
            <v>UN</v>
          </cell>
          <cell r="M1547">
            <v>4291.76</v>
          </cell>
        </row>
        <row r="1548">
          <cell r="A1548" t="str">
            <v>13.38</v>
          </cell>
          <cell r="B1548" t="str">
            <v>SUDECAP</v>
          </cell>
          <cell r="C1548" t="str">
            <v>GRADES</v>
          </cell>
        </row>
        <row r="1549">
          <cell r="A1549" t="str">
            <v>13.38.03</v>
          </cell>
          <cell r="B1549" t="str">
            <v>SUDECAP</v>
          </cell>
          <cell r="C1549" t="str">
            <v>GRADE DE FERRO QUADRADO 3/8" - 2,60X1,60 M</v>
          </cell>
          <cell r="L1549" t="str">
            <v>UN</v>
          </cell>
          <cell r="M1549">
            <v>1180.6600000000001</v>
          </cell>
        </row>
        <row r="1550">
          <cell r="A1550" t="str">
            <v>13.38.27</v>
          </cell>
          <cell r="B1550" t="str">
            <v>SUDECAP</v>
          </cell>
          <cell r="C1550" t="str">
            <v>GRADIL NYLOFOR H=1.03 M INCLUSIVE POSTE OU EQUIVALENTE</v>
          </cell>
          <cell r="L1550" t="str">
            <v>M</v>
          </cell>
          <cell r="M1550">
            <v>248.17</v>
          </cell>
        </row>
        <row r="1551">
          <cell r="A1551" t="str">
            <v>13.38.28</v>
          </cell>
          <cell r="B1551" t="str">
            <v>SUDECAP</v>
          </cell>
          <cell r="C1551" t="str">
            <v>GRADIL NYLOFOR H=1.53 M INCLUSIVE POSTE OU EQUIVALENTE</v>
          </cell>
          <cell r="L1551" t="str">
            <v>M</v>
          </cell>
          <cell r="M1551">
            <v>328.97</v>
          </cell>
        </row>
        <row r="1552">
          <cell r="A1552" t="str">
            <v>13.38.29</v>
          </cell>
          <cell r="B1552" t="str">
            <v>SUDECAP</v>
          </cell>
          <cell r="C1552" t="str">
            <v>GRADIL NYLOFOR H=2.03 M INCLUSIVE POSTE OU EQUIVALENTE</v>
          </cell>
          <cell r="L1552" t="str">
            <v>M</v>
          </cell>
          <cell r="M1552">
            <v>409.37</v>
          </cell>
        </row>
        <row r="1553">
          <cell r="A1553" t="str">
            <v>13.38.30</v>
          </cell>
          <cell r="B1553" t="str">
            <v>SUDECAP</v>
          </cell>
          <cell r="C1553" t="str">
            <v>GRADIL NYLOFOR H=2.43 M INCLUSIVE POSTE OU EQUIVALENTE</v>
          </cell>
          <cell r="L1553" t="str">
            <v>M</v>
          </cell>
          <cell r="M1553">
            <v>487.77</v>
          </cell>
        </row>
        <row r="1554">
          <cell r="A1554" t="str">
            <v>13.40</v>
          </cell>
          <cell r="B1554" t="str">
            <v>SUDECAP</v>
          </cell>
          <cell r="C1554" t="str">
            <v>GUARDA-CORPO E CORRIMAO</v>
          </cell>
        </row>
        <row r="1555">
          <cell r="A1555" t="str">
            <v>13.40.53</v>
          </cell>
          <cell r="B1555" t="str">
            <v>SUDECAP</v>
          </cell>
          <cell r="C1555" t="str">
            <v>BARRA DE APOIO EM AÇO INOX P/LAVATÓRIO RETANGULAR D=32MM L=49X64X49CM E=1,5MM (ABNT NBR 9050:2020)</v>
          </cell>
          <cell r="L1555" t="str">
            <v>UN</v>
          </cell>
          <cell r="M1555">
            <v>113.36</v>
          </cell>
        </row>
        <row r="1556">
          <cell r="A1556" t="str">
            <v>13.40.55</v>
          </cell>
          <cell r="B1556" t="str">
            <v>SUDECAP</v>
          </cell>
          <cell r="C1556" t="str">
            <v>BARRA DE APOIO EM AÇO INOX P/LAVATÓRIO DE CANTO D=32MM E=1,5MM (ABNT NBR 9050:2020)</v>
          </cell>
          <cell r="L1556" t="str">
            <v>UN</v>
          </cell>
          <cell r="M1556">
            <v>107.88</v>
          </cell>
        </row>
        <row r="1557">
          <cell r="A1557" t="str">
            <v>13.40.56</v>
          </cell>
          <cell r="B1557" t="str">
            <v>SUDECAP</v>
          </cell>
          <cell r="C1557" t="str">
            <v>BARRA DE APOIO EM AÇO INOX RETA D=32MM L=80CM E=1,5MM (ABNT NBR 9050:2020)</v>
          </cell>
          <cell r="L1557" t="str">
            <v>UN</v>
          </cell>
          <cell r="M1557">
            <v>120.36</v>
          </cell>
        </row>
        <row r="1558">
          <cell r="A1558" t="str">
            <v>13.40.57</v>
          </cell>
          <cell r="B1558" t="str">
            <v>SUDECAP</v>
          </cell>
          <cell r="C1558" t="str">
            <v>BARRA DE APOIO EM AÇO INOX LATERAL COM REFORÇO D=32MM L= 80CM E=1,5MM (ABNT NBR 9050:2020)</v>
          </cell>
          <cell r="L1558" t="str">
            <v>UN</v>
          </cell>
          <cell r="M1558">
            <v>196.9</v>
          </cell>
        </row>
        <row r="1559">
          <cell r="A1559" t="str">
            <v>13.40.58</v>
          </cell>
          <cell r="B1559" t="str">
            <v>SUDECAP</v>
          </cell>
          <cell r="C1559" t="str">
            <v>BARRA DE APOIO EM AÇO INOX EM "L" D=32MM 70X70CM E=1,5MM (ABNT NBR 9050:2020)</v>
          </cell>
          <cell r="L1559" t="str">
            <v>UN</v>
          </cell>
          <cell r="M1559">
            <v>167.3</v>
          </cell>
        </row>
        <row r="1560">
          <cell r="A1560" t="str">
            <v>13.40.59</v>
          </cell>
          <cell r="B1560" t="str">
            <v>SUDECAP</v>
          </cell>
          <cell r="C1560" t="str">
            <v>BARRA DE APOIO EM AÇO INOX RETA D=32MM L=40CM E=1,5MM (ABNT NBR 9050:2020)</v>
          </cell>
          <cell r="L1560" t="str">
            <v>UN</v>
          </cell>
          <cell r="M1560">
            <v>76.98</v>
          </cell>
        </row>
        <row r="1561">
          <cell r="A1561" t="str">
            <v>13.40.65</v>
          </cell>
          <cell r="B1561" t="str">
            <v>SUDECAP</v>
          </cell>
          <cell r="C1561" t="str">
            <v>BARRA APOIO DEFICIENTE TUBO METAL.CROMADO D=1 1/2"</v>
          </cell>
          <cell r="L1561" t="str">
            <v>M</v>
          </cell>
          <cell r="M1561">
            <v>70.260000000000005</v>
          </cell>
        </row>
        <row r="1562">
          <cell r="A1562" t="str">
            <v>13.40.81</v>
          </cell>
          <cell r="B1562" t="str">
            <v>SUDECAP</v>
          </cell>
          <cell r="C1562" t="str">
            <v>GUARDA-CORPO COM PILARETES DE CONCRETO D=150MM A CADA 150 CM E 7 TUBOS GALV. 1 1/4 " E FECHAMENTO INFERIOR EM TELA DE ARAME ONDULADO GALV. FIO Nº 12, TUBO INDUSTRIAL CHAPA 14 - 2,00 M (NBR 6591)</v>
          </cell>
          <cell r="L1562" t="str">
            <v>M</v>
          </cell>
          <cell r="M1562">
            <v>289.63</v>
          </cell>
        </row>
        <row r="1564">
          <cell r="A1564" t="str">
            <v>13.40.82</v>
          </cell>
          <cell r="B1564" t="str">
            <v>SUDECAP</v>
          </cell>
          <cell r="C1564" t="str">
            <v>GUARDA CORPO MOD. “TUBOS VERTICAIS”, COM MONTANTES D=2”, FIXAÇÃO A CADA 144 CM, TUBOS VERTICAIS INTERMEDIÁRIOS D= 1 1/4", TUBO INDUSTRIAL CHAPA 16 - 1,50 MM (NBR 6591)</v>
          </cell>
          <cell r="L1564" t="str">
            <v>M</v>
          </cell>
          <cell r="M1564">
            <v>354.58</v>
          </cell>
        </row>
        <row r="1566">
          <cell r="A1566" t="str">
            <v>13.40.83</v>
          </cell>
          <cell r="B1566" t="str">
            <v>SUDECAP</v>
          </cell>
          <cell r="C1566" t="str">
            <v>GUARDA CORPO MOD. “TUBOS VERTICAIS”, COM MONTANTES D=2”, FIXAÇÃO A CADA 144 CM, TUBOS VERTICAIS INTERMEDIÁRIOS D= 1 1/4", CORRIMÃO DUPLO, TUBO INDUSTRIAL CHAPA 16 - 1,50 MM (NBR 6591)</v>
          </cell>
          <cell r="L1566" t="str">
            <v>M</v>
          </cell>
          <cell r="M1566">
            <v>425.39</v>
          </cell>
        </row>
        <row r="1568">
          <cell r="A1568" t="str">
            <v>13.40.84</v>
          </cell>
          <cell r="B1568" t="str">
            <v>SUDECAP</v>
          </cell>
          <cell r="C1568" t="str">
            <v>GUARDA-CORPO MOD. “TIPO TELA”, COM MONTANTES D=2”, A CADA 100 CM E FECHAMENTO EM TELA DE ARAME ONDULADO GALV. FIO Nº 12, FIXADA COM CANTONEIRAS E BARRAS CHATAS, TUBO INDUSTRIAL CHAPA 16 - 1,50 MM (NBR 6591)</v>
          </cell>
          <cell r="L1568" t="str">
            <v>M</v>
          </cell>
          <cell r="M1568">
            <v>297.55</v>
          </cell>
        </row>
        <row r="1570">
          <cell r="A1570" t="str">
            <v>13.40.85</v>
          </cell>
          <cell r="B1570" t="str">
            <v>SUDECAP</v>
          </cell>
          <cell r="C1570" t="str">
            <v>GUARDA-CORPO MOD. “TIPO TELA”, COM MONTANTES D=2”, A CADA 100 CM E FECHAMENTO EM TELA DE ARAME ONDULADO GALV. FIO Nº 12, FIXADA COM CANTONEIRAS E BARRAS CHATAS, CORRIMÃO DUPLO, TUBO INDUSTRIAL CHAPA 16 - 1,50 MM (NBR 6591)</v>
          </cell>
          <cell r="L1570" t="str">
            <v>M</v>
          </cell>
          <cell r="M1570">
            <v>368.86</v>
          </cell>
        </row>
        <row r="1572">
          <cell r="A1572" t="str">
            <v>13.55</v>
          </cell>
          <cell r="B1572" t="str">
            <v>SUDECAP</v>
          </cell>
          <cell r="C1572" t="str">
            <v>ACESSORIOS E PEÇAS COMPLEMENTARES</v>
          </cell>
        </row>
        <row r="1573">
          <cell r="A1573" t="str">
            <v>13.55.01</v>
          </cell>
          <cell r="B1573" t="str">
            <v>SUDECAP</v>
          </cell>
          <cell r="C1573" t="str">
            <v>ALÇAPAO - 60X60 CM, CAIXILHO CHAPA 18</v>
          </cell>
          <cell r="L1573" t="str">
            <v>UN</v>
          </cell>
          <cell r="M1573">
            <v>250.68</v>
          </cell>
        </row>
        <row r="1574">
          <cell r="A1574" t="str">
            <v>13.55.02</v>
          </cell>
          <cell r="B1574" t="str">
            <v>SUDECAP</v>
          </cell>
          <cell r="C1574" t="str">
            <v>ALÇAPAO - 80X80 CM, CAIXILHO CHAPA 18</v>
          </cell>
          <cell r="L1574" t="str">
            <v>UN</v>
          </cell>
          <cell r="M1574">
            <v>334.54</v>
          </cell>
        </row>
        <row r="1575">
          <cell r="A1575" t="str">
            <v>13.55.21</v>
          </cell>
          <cell r="B1575" t="str">
            <v>SUDECAP</v>
          </cell>
          <cell r="C1575" t="str">
            <v>ESCADA MARINHEIRO-TB GALV.D=3/4" C/ GRADIL-TIPO 2</v>
          </cell>
          <cell r="L1575" t="str">
            <v>M</v>
          </cell>
          <cell r="M1575">
            <v>608.26</v>
          </cell>
        </row>
        <row r="1576">
          <cell r="A1576" t="str">
            <v>13.55.30</v>
          </cell>
          <cell r="B1576" t="str">
            <v>SUDECAP</v>
          </cell>
          <cell r="C1576" t="str">
            <v>BATE-RODAS EM TUBO GALVANIZADO PINTADO D=3"</v>
          </cell>
          <cell r="L1576" t="str">
            <v>UN</v>
          </cell>
          <cell r="M1576">
            <v>314.12</v>
          </cell>
        </row>
        <row r="1577">
          <cell r="A1577" t="str">
            <v>13.55.41</v>
          </cell>
          <cell r="B1577" t="str">
            <v>SUDECAP</v>
          </cell>
          <cell r="C1577" t="str">
            <v>MASTRO P/ BANDEIRA GALV.D=2",E=3,65MM,H=6M PINTADO</v>
          </cell>
          <cell r="L1577" t="str">
            <v>UN</v>
          </cell>
          <cell r="M1577">
            <v>1103.42</v>
          </cell>
        </row>
        <row r="1578">
          <cell r="A1578" t="str">
            <v>13.70</v>
          </cell>
          <cell r="B1578" t="str">
            <v>SUDECAP</v>
          </cell>
          <cell r="C1578" t="str">
            <v>PADRAO GRUPO ESCOLAR</v>
          </cell>
        </row>
        <row r="1579">
          <cell r="A1579" t="str">
            <v>13.70.05</v>
          </cell>
          <cell r="B1579" t="str">
            <v>SUDECAP</v>
          </cell>
          <cell r="C1579" t="str">
            <v>J1- JANELA DE CORRER DE FERRO 1X1/8" - 1,6 X 1,6 M</v>
          </cell>
          <cell r="L1579" t="str">
            <v>UN</v>
          </cell>
          <cell r="M1579">
            <v>1343.51</v>
          </cell>
        </row>
        <row r="1580">
          <cell r="A1580" t="str">
            <v>13.70.06</v>
          </cell>
          <cell r="B1580" t="str">
            <v>SUDECAP</v>
          </cell>
          <cell r="C1580" t="str">
            <v>J9- JANELA DE CORRER DE FERRO 1X1/8" - 3,0 X 1,6 M</v>
          </cell>
          <cell r="L1580" t="str">
            <v>UN</v>
          </cell>
          <cell r="M1580">
            <v>2223.34</v>
          </cell>
        </row>
        <row r="1581">
          <cell r="A1581" t="str">
            <v>13.70.07</v>
          </cell>
          <cell r="B1581" t="str">
            <v>SUDECAP</v>
          </cell>
          <cell r="C1581" t="str">
            <v>J12- JANELA DE CORRER DE FERRO 1X1/8"- 2,0 X 1,6 M</v>
          </cell>
          <cell r="L1581" t="str">
            <v>UN</v>
          </cell>
          <cell r="M1581">
            <v>1703.61</v>
          </cell>
        </row>
        <row r="1582">
          <cell r="A1582" t="str">
            <v>13.70.08</v>
          </cell>
          <cell r="B1582" t="str">
            <v>SUDECAP</v>
          </cell>
          <cell r="C1582" t="str">
            <v>J7- JANELA DE CORRER DE FERRO 1X1/8"- 2,6 X 1,6 M</v>
          </cell>
          <cell r="L1582" t="str">
            <v>UN</v>
          </cell>
          <cell r="M1582">
            <v>2101.29</v>
          </cell>
        </row>
        <row r="1583">
          <cell r="A1583" t="str">
            <v>13.70.18</v>
          </cell>
          <cell r="B1583" t="str">
            <v>SUDECAP</v>
          </cell>
          <cell r="C1583" t="str">
            <v>J2- BASCULANTE DE FERRO 1X1/8" - 1,6 X 0,5 M</v>
          </cell>
          <cell r="L1583" t="str">
            <v>UN</v>
          </cell>
          <cell r="M1583">
            <v>663.36</v>
          </cell>
        </row>
        <row r="1584">
          <cell r="A1584" t="str">
            <v>13.70.20</v>
          </cell>
          <cell r="B1584" t="str">
            <v>SUDECAP</v>
          </cell>
          <cell r="C1584" t="str">
            <v>J3- BASCULANTE DE FERRO 1X1/8" - 2,3 X 0,5 M</v>
          </cell>
          <cell r="L1584" t="str">
            <v>UN</v>
          </cell>
          <cell r="M1584">
            <v>911.74</v>
          </cell>
        </row>
        <row r="1585">
          <cell r="A1585" t="str">
            <v>13.70.21</v>
          </cell>
          <cell r="B1585" t="str">
            <v>SUDECAP</v>
          </cell>
          <cell r="C1585" t="str">
            <v>J4- BASCULANTE DE FERRO 1X1/8" - 3,2 X 0,5 M</v>
          </cell>
          <cell r="L1585" t="str">
            <v>UN</v>
          </cell>
          <cell r="M1585">
            <v>1225.74</v>
          </cell>
        </row>
        <row r="1586">
          <cell r="A1586" t="str">
            <v>13.70.23</v>
          </cell>
          <cell r="B1586" t="str">
            <v>SUDECAP</v>
          </cell>
          <cell r="C1586" t="str">
            <v>J5- BASCULANTE DE FERRO 1X1/8" - 2,6 X 0,5 M</v>
          </cell>
          <cell r="L1586" t="str">
            <v>UN</v>
          </cell>
          <cell r="M1586">
            <v>1025.5899999999999</v>
          </cell>
        </row>
        <row r="1587">
          <cell r="A1587" t="str">
            <v>13.70.35</v>
          </cell>
          <cell r="B1587" t="str">
            <v>SUDECAP</v>
          </cell>
          <cell r="C1587" t="str">
            <v>PF1- PORTA DE ABRIR CHAPA DOBRADA 1FL. 0,8 X 2,1 M</v>
          </cell>
          <cell r="L1587" t="str">
            <v>UN</v>
          </cell>
          <cell r="M1587">
            <v>1456.44</v>
          </cell>
        </row>
        <row r="1588">
          <cell r="A1588" t="str">
            <v>13.70.36</v>
          </cell>
          <cell r="B1588" t="str">
            <v>SUDECAP</v>
          </cell>
          <cell r="C1588" t="str">
            <v>PF2- PORTA DE ABRIR CHAPA DOBRADA 1FL. 0,6 X 2,1 M</v>
          </cell>
          <cell r="L1588" t="str">
            <v>UN</v>
          </cell>
          <cell r="M1588">
            <v>1215.07</v>
          </cell>
        </row>
        <row r="1589">
          <cell r="A1589" t="str">
            <v>13.70.37</v>
          </cell>
          <cell r="B1589" t="str">
            <v>SUDECAP</v>
          </cell>
          <cell r="C1589" t="str">
            <v>PF7- PORTA DE ABRIR CHAPA DOBRADA 1FL. 1,0 X 2,1 M</v>
          </cell>
          <cell r="L1589" t="str">
            <v>UN</v>
          </cell>
          <cell r="M1589">
            <v>1736.8</v>
          </cell>
        </row>
        <row r="1590">
          <cell r="A1590" t="str">
            <v>13.70.39</v>
          </cell>
          <cell r="B1590" t="str">
            <v>SUDECAP</v>
          </cell>
          <cell r="C1590" t="str">
            <v>PF6- PORTA DE ABRIR CHAPA DOBRADA 2FLS. 1,6X2,1 M</v>
          </cell>
          <cell r="L1590" t="str">
            <v>UN</v>
          </cell>
          <cell r="M1590">
            <v>2440.87</v>
          </cell>
        </row>
        <row r="1591">
          <cell r="A1591" t="str">
            <v>13.70.43</v>
          </cell>
          <cell r="B1591" t="str">
            <v>SUDECAP</v>
          </cell>
          <cell r="C1591" t="str">
            <v>PF4- PORTA DE CORRER CHAPA DOBRADA 2FLS. 1,5X2,1 M</v>
          </cell>
          <cell r="L1591" t="str">
            <v>UN</v>
          </cell>
          <cell r="M1591">
            <v>2645.3</v>
          </cell>
        </row>
        <row r="1592">
          <cell r="A1592" t="str">
            <v>13.70.62</v>
          </cell>
          <cell r="B1592" t="str">
            <v>SUDECAP</v>
          </cell>
          <cell r="C1592" t="str">
            <v>PT2- PORTA DE ABRIR DE FERRO E TELA 1 FL.0,8X1,25M</v>
          </cell>
          <cell r="L1592" t="str">
            <v>UN</v>
          </cell>
          <cell r="M1592">
            <v>402.75</v>
          </cell>
        </row>
        <row r="1593">
          <cell r="A1593" t="str">
            <v>13.72</v>
          </cell>
          <cell r="B1593" t="str">
            <v>SUDECAP</v>
          </cell>
          <cell r="C1593" t="str">
            <v>PADRAO POLICLINICA</v>
          </cell>
        </row>
        <row r="1594">
          <cell r="A1594" t="str">
            <v>13.72.20</v>
          </cell>
          <cell r="B1594" t="str">
            <v>SUDECAP</v>
          </cell>
          <cell r="C1594" t="str">
            <v>J3- MAXIMO AR DE METALON - 1,65 X 2,90 M</v>
          </cell>
          <cell r="L1594" t="str">
            <v>UN</v>
          </cell>
          <cell r="M1594">
            <v>2012.2</v>
          </cell>
        </row>
        <row r="1595">
          <cell r="A1595" t="str">
            <v>13.72.22</v>
          </cell>
          <cell r="B1595" t="str">
            <v>SUDECAP</v>
          </cell>
          <cell r="C1595" t="str">
            <v>J5- MAXIMO AR DE METALON - 1,65 X 3,20 M</v>
          </cell>
          <cell r="L1595" t="str">
            <v>UN</v>
          </cell>
          <cell r="M1595">
            <v>2854.65</v>
          </cell>
        </row>
        <row r="1596">
          <cell r="A1596" t="str">
            <v>13.74</v>
          </cell>
          <cell r="B1596" t="str">
            <v>SUDECAP</v>
          </cell>
          <cell r="C1596" t="str">
            <v>PADRAO UNIDADE DE SAUDE</v>
          </cell>
        </row>
        <row r="1597">
          <cell r="A1597" t="str">
            <v>13.74.05</v>
          </cell>
          <cell r="B1597" t="str">
            <v>SUDECAP</v>
          </cell>
          <cell r="C1597" t="str">
            <v>MAXIMO AR DE METALON - 0,6 X 1,2 M</v>
          </cell>
          <cell r="L1597" t="str">
            <v>UN</v>
          </cell>
          <cell r="M1597">
            <v>490.17</v>
          </cell>
        </row>
        <row r="1598">
          <cell r="A1598" t="str">
            <v>13.74.06</v>
          </cell>
          <cell r="B1598" t="str">
            <v>SUDECAP</v>
          </cell>
          <cell r="C1598" t="str">
            <v>MAXIMO AR DE METALON - 0,6 X 2,0 M</v>
          </cell>
          <cell r="L1598" t="str">
            <v>UN</v>
          </cell>
          <cell r="M1598">
            <v>775.29</v>
          </cell>
        </row>
        <row r="1599">
          <cell r="A1599" t="str">
            <v>13.76</v>
          </cell>
          <cell r="B1599" t="str">
            <v>SUDECAP</v>
          </cell>
          <cell r="C1599" t="str">
            <v>PADRAO CENTRO DE SAUDE</v>
          </cell>
        </row>
        <row r="1600">
          <cell r="A1600" t="str">
            <v>13.76.05</v>
          </cell>
          <cell r="B1600" t="str">
            <v>SUDECAP</v>
          </cell>
          <cell r="C1600" t="str">
            <v>JF1- BASCULANTE DE FERRO 3/4X1/8"- 3,0 X 1,0 M</v>
          </cell>
          <cell r="L1600" t="str">
            <v>UN</v>
          </cell>
          <cell r="M1600">
            <v>1683.18</v>
          </cell>
        </row>
        <row r="1601">
          <cell r="A1601" t="str">
            <v>13.76.09</v>
          </cell>
          <cell r="B1601" t="str">
            <v>SUDECAP</v>
          </cell>
          <cell r="C1601" t="str">
            <v>JF3- BASCULANTE DE FERRO 3/4X1/8"- 0,5 X 1,0 M</v>
          </cell>
          <cell r="L1601" t="str">
            <v>UN</v>
          </cell>
          <cell r="M1601">
            <v>462.23</v>
          </cell>
        </row>
        <row r="1602">
          <cell r="A1602" t="str">
            <v>13.76.11</v>
          </cell>
          <cell r="B1602" t="str">
            <v>SUDECAP</v>
          </cell>
          <cell r="C1602" t="str">
            <v>JF4- BASCULANTE DE FERRO 3/4X1/8"- 1,1 X 1,5 M</v>
          </cell>
          <cell r="L1602" t="str">
            <v>UN</v>
          </cell>
          <cell r="M1602">
            <v>1017.68</v>
          </cell>
        </row>
        <row r="1603">
          <cell r="A1603" t="str">
            <v>13.76.27</v>
          </cell>
          <cell r="B1603" t="str">
            <v>SUDECAP</v>
          </cell>
          <cell r="C1603" t="str">
            <v>PF2-PORTA DE ABRIR - VENEZIANA - CHAPA - 0,7X2,8 M</v>
          </cell>
          <cell r="L1603" t="str">
            <v>UN</v>
          </cell>
          <cell r="M1603">
            <v>1856.07</v>
          </cell>
        </row>
        <row r="1604">
          <cell r="A1604" t="str">
            <v>13.76.29</v>
          </cell>
          <cell r="B1604" t="str">
            <v>SUDECAP</v>
          </cell>
          <cell r="C1604" t="str">
            <v>PF2A-PORTA DE ABRIR-VENEZIANA-CHAPA - 0,8 X 2,8 M</v>
          </cell>
          <cell r="L1604" t="str">
            <v>UN</v>
          </cell>
          <cell r="M1604">
            <v>1972.83</v>
          </cell>
        </row>
        <row r="1605">
          <cell r="A1605" t="str">
            <v>13.76.30</v>
          </cell>
          <cell r="B1605" t="str">
            <v>SUDECAP</v>
          </cell>
          <cell r="C1605" t="str">
            <v>PF2B-PORTA DE ABRIR-VENEZIANA-CHAPA - 0,9 X 2,8 M</v>
          </cell>
          <cell r="L1605" t="str">
            <v>UN</v>
          </cell>
          <cell r="M1605">
            <v>2095.6999999999998</v>
          </cell>
        </row>
        <row r="1606">
          <cell r="A1606" t="str">
            <v>13.76.50</v>
          </cell>
          <cell r="B1606" t="str">
            <v>SUDECAP</v>
          </cell>
          <cell r="C1606" t="str">
            <v>PORTAO DE METALON 50X20 A CADA 15CM - 2,2 X 2,0 M</v>
          </cell>
          <cell r="L1606" t="str">
            <v>UN</v>
          </cell>
          <cell r="M1606">
            <v>1808.93</v>
          </cell>
        </row>
        <row r="1607">
          <cell r="A1607" t="str">
            <v>13.76.52</v>
          </cell>
          <cell r="B1607" t="str">
            <v>SUDECAP</v>
          </cell>
          <cell r="C1607" t="str">
            <v>PORTAO DE METALON 50X20 A CADA 15CM - 1,1 X 2,0 M</v>
          </cell>
          <cell r="L1607" t="str">
            <v>UN</v>
          </cell>
          <cell r="M1607">
            <v>1095</v>
          </cell>
        </row>
        <row r="1608">
          <cell r="A1608" t="str">
            <v>13.78</v>
          </cell>
          <cell r="B1608" t="str">
            <v>SUDECAP</v>
          </cell>
          <cell r="C1608" t="str">
            <v>PADRAO CRECHE</v>
          </cell>
        </row>
        <row r="1609">
          <cell r="A1609" t="str">
            <v>13.78.20</v>
          </cell>
          <cell r="B1609" t="str">
            <v>SUDECAP</v>
          </cell>
          <cell r="C1609" t="str">
            <v>P-2 PORTA DE CORRER DE METALON 1 FL 1,20 X 2,20 M</v>
          </cell>
          <cell r="L1609" t="str">
            <v>UN</v>
          </cell>
          <cell r="M1609">
            <v>2203.52</v>
          </cell>
        </row>
        <row r="1610">
          <cell r="A1610" t="str">
            <v>13.78.25</v>
          </cell>
          <cell r="B1610" t="str">
            <v>SUDECAP</v>
          </cell>
          <cell r="C1610" t="str">
            <v>PORTA DE CORRER DE FERRO/TELA ARTISTEX 1,75X2,10 M</v>
          </cell>
          <cell r="L1610" t="str">
            <v>UN</v>
          </cell>
          <cell r="M1610">
            <v>1177.24</v>
          </cell>
        </row>
        <row r="1611">
          <cell r="A1611" t="str">
            <v>13.78.55</v>
          </cell>
          <cell r="B1611" t="str">
            <v>SUDECAP</v>
          </cell>
          <cell r="C1611" t="str">
            <v>GUICHE DE ABRIR DE METALON 2 FL 0,9 X 0,7 M</v>
          </cell>
          <cell r="L1611" t="str">
            <v>UN</v>
          </cell>
          <cell r="M1611">
            <v>597.17999999999995</v>
          </cell>
        </row>
        <row r="1612">
          <cell r="A1612" t="str">
            <v>13.91</v>
          </cell>
          <cell r="B1612" t="str">
            <v>SUDECAP</v>
          </cell>
          <cell r="C1612" t="str">
            <v>ALAMBRADO</v>
          </cell>
        </row>
        <row r="1613">
          <cell r="A1613" t="str">
            <v>13.91.01</v>
          </cell>
          <cell r="B1613" t="str">
            <v>SUDECAP</v>
          </cell>
          <cell r="C1613" t="str">
            <v>EM TUBO GALVANIZ. DIN-2440 D=2",TELA #2" E FIO 12</v>
          </cell>
          <cell r="L1613" t="str">
            <v>M2</v>
          </cell>
          <cell r="M1613">
            <v>191.1</v>
          </cell>
        </row>
        <row r="1614">
          <cell r="A1614" t="str">
            <v>13.92</v>
          </cell>
          <cell r="B1614" t="str">
            <v>SUDECAP</v>
          </cell>
          <cell r="C1614" t="str">
            <v>ESTRUTURA SUPORTE PARA FIXAÇAO DE ARAME FARPADO</v>
          </cell>
        </row>
        <row r="1615">
          <cell r="A1615" t="str">
            <v>13.92.01</v>
          </cell>
          <cell r="B1615" t="str">
            <v>SUDECAP</v>
          </cell>
          <cell r="C1615" t="str">
            <v>CANTONEIRA FERRO 1 1/2x3/16" COMP=1,1M C/CHUMBADOR</v>
          </cell>
          <cell r="L1615" t="str">
            <v>UN</v>
          </cell>
          <cell r="M1615">
            <v>69.63</v>
          </cell>
        </row>
        <row r="1616">
          <cell r="A1616" t="str">
            <v>13.92.02</v>
          </cell>
          <cell r="B1616" t="str">
            <v>SUDECAP</v>
          </cell>
          <cell r="C1616" t="str">
            <v>ARAME FARPADO ESTICADO E AMARRADO A CANTONEIRA</v>
          </cell>
          <cell r="L1616" t="str">
            <v>M</v>
          </cell>
          <cell r="M1616">
            <v>2.64</v>
          </cell>
        </row>
        <row r="1617">
          <cell r="A1617" t="str">
            <v>14</v>
          </cell>
          <cell r="C1617" t="str">
            <v>REVESTIMENTOS</v>
          </cell>
        </row>
        <row r="1618">
          <cell r="A1618" t="str">
            <v>14.05</v>
          </cell>
          <cell r="B1618" t="str">
            <v>SUDECAP</v>
          </cell>
          <cell r="C1618" t="str">
            <v>REVESTIMENTO COM ARGAMASSA DE CIMENTO, CAL E AREIA</v>
          </cell>
        </row>
        <row r="1619">
          <cell r="A1619" t="str">
            <v>14.05.05</v>
          </cell>
          <cell r="B1619" t="str">
            <v>SUDECAP</v>
          </cell>
          <cell r="C1619" t="str">
            <v>CHAPISCO COM ARGAMASSA 1:3 CIM./AREIA, A COLHER</v>
          </cell>
          <cell r="L1619" t="str">
            <v>M2</v>
          </cell>
          <cell r="M1619">
            <v>7.23</v>
          </cell>
        </row>
        <row r="1620">
          <cell r="A1620" t="str">
            <v>14.05.07</v>
          </cell>
          <cell r="B1620" t="str">
            <v>SUDECAP</v>
          </cell>
          <cell r="C1620" t="str">
            <v>CHAPISCO COM ARGAMASSA 1:3 CIM./AREIA, A PENEIRA</v>
          </cell>
          <cell r="L1620" t="str">
            <v>M2</v>
          </cell>
          <cell r="M1620">
            <v>10.77</v>
          </cell>
        </row>
        <row r="1621">
          <cell r="A1621" t="str">
            <v>14.05.21</v>
          </cell>
          <cell r="B1621" t="str">
            <v>SUDECAP</v>
          </cell>
          <cell r="C1621" t="str">
            <v>EMBOÇO COM ARGAMASSA 1:6 CIMENTO E AREIA</v>
          </cell>
          <cell r="L1621" t="str">
            <v>M2</v>
          </cell>
          <cell r="M1621">
            <v>23.61</v>
          </cell>
        </row>
        <row r="1622">
          <cell r="A1622" t="str">
            <v>14.05.31</v>
          </cell>
          <cell r="B1622" t="str">
            <v>SUDECAP</v>
          </cell>
          <cell r="C1622" t="str">
            <v>REBOCO COM ARGAMASSA 1:7 CIMENTO E AREIA</v>
          </cell>
          <cell r="L1622" t="str">
            <v>M2</v>
          </cell>
          <cell r="M1622">
            <v>30.98</v>
          </cell>
        </row>
        <row r="1623">
          <cell r="A1623" t="str">
            <v>14.05.34</v>
          </cell>
          <cell r="B1623" t="str">
            <v>SUDECAP</v>
          </cell>
          <cell r="C1623" t="str">
            <v>REBOCO COM ARGAMASSA 1:4</v>
          </cell>
          <cell r="L1623" t="str">
            <v>M2</v>
          </cell>
          <cell r="M1623">
            <v>33.119999999999997</v>
          </cell>
        </row>
        <row r="1624">
          <cell r="A1624" t="str">
            <v>14.05.41</v>
          </cell>
          <cell r="B1624" t="str">
            <v>SUDECAP</v>
          </cell>
          <cell r="C1624" t="str">
            <v>REBOCO COM ARGAMASSA 1:4 E SIKA 1 /EQUIVALENTE</v>
          </cell>
          <cell r="L1624" t="str">
            <v>M2</v>
          </cell>
          <cell r="M1624">
            <v>35.71</v>
          </cell>
        </row>
        <row r="1625">
          <cell r="A1625" t="str">
            <v>14.05.43</v>
          </cell>
          <cell r="B1625" t="str">
            <v>SUDECAP</v>
          </cell>
          <cell r="C1625" t="str">
            <v>REBOCO COM ARGAMASSA 1:4 NATADO (BARRA LISA)</v>
          </cell>
          <cell r="L1625" t="str">
            <v>M2</v>
          </cell>
          <cell r="M1625">
            <v>38.200000000000003</v>
          </cell>
        </row>
        <row r="1626">
          <cell r="A1626" t="str">
            <v>14.05.61</v>
          </cell>
          <cell r="B1626" t="str">
            <v>SUDECAP</v>
          </cell>
          <cell r="C1626" t="str">
            <v>REBOCO TIPO MASSA FINA COM ARGAMASSA 1:7</v>
          </cell>
          <cell r="L1626" t="str">
            <v>M2</v>
          </cell>
          <cell r="M1626">
            <v>18.010000000000002</v>
          </cell>
        </row>
        <row r="1627">
          <cell r="A1627" t="str">
            <v>14.05.71</v>
          </cell>
          <cell r="B1627" t="str">
            <v>SUDECAP</v>
          </cell>
          <cell r="C1627" t="str">
            <v>SULCO NO REBOCO LARGURA=2CM</v>
          </cell>
          <cell r="L1627" t="str">
            <v>M</v>
          </cell>
          <cell r="M1627">
            <v>10.51</v>
          </cell>
        </row>
        <row r="1628">
          <cell r="A1628" t="str">
            <v>14.05.77</v>
          </cell>
          <cell r="B1628" t="str">
            <v>SUDECAP</v>
          </cell>
          <cell r="C1628" t="str">
            <v>ABERTURA DE JUNTA EM ARGAMASSA DE REVEST.L=1 A 2CM</v>
          </cell>
          <cell r="L1628" t="str">
            <v>M</v>
          </cell>
          <cell r="M1628">
            <v>10.51</v>
          </cell>
        </row>
        <row r="1629">
          <cell r="A1629" t="str">
            <v>14.06</v>
          </cell>
          <cell r="B1629" t="str">
            <v>SUDECAP</v>
          </cell>
          <cell r="C1629" t="str">
            <v>REVESTIMENTO COM ARGAMASSA ESPECIAL</v>
          </cell>
        </row>
        <row r="1630">
          <cell r="A1630" t="str">
            <v>14.06.01</v>
          </cell>
          <cell r="B1630" t="str">
            <v>SUDECAP</v>
          </cell>
          <cell r="C1630" t="str">
            <v>REVESTIMENTO COM ARGAMASSA BARITADA</v>
          </cell>
          <cell r="L1630" t="str">
            <v>M2</v>
          </cell>
          <cell r="M1630">
            <v>63.04</v>
          </cell>
        </row>
        <row r="1631">
          <cell r="A1631" t="str">
            <v>14.07</v>
          </cell>
          <cell r="B1631" t="str">
            <v>SUDECAP</v>
          </cell>
          <cell r="C1631" t="str">
            <v>REVESTIMENTO INTERNO EM GESSO</v>
          </cell>
        </row>
        <row r="1632">
          <cell r="A1632" t="str">
            <v>14.07.01</v>
          </cell>
          <cell r="B1632" t="str">
            <v>SUDECAP</v>
          </cell>
          <cell r="C1632" t="str">
            <v>REVESTIMENTO DE PAREDES INTERNAS E TETOS EM GESSO</v>
          </cell>
          <cell r="L1632" t="str">
            <v>M2</v>
          </cell>
          <cell r="M1632">
            <v>21.45</v>
          </cell>
        </row>
        <row r="1633">
          <cell r="A1633" t="str">
            <v>14.15</v>
          </cell>
          <cell r="B1633" t="str">
            <v>SUDECAP</v>
          </cell>
          <cell r="C1633" t="str">
            <v>REVESTIMENTO COM AZULEJO</v>
          </cell>
        </row>
        <row r="1634">
          <cell r="A1634" t="str">
            <v>14.15.05</v>
          </cell>
          <cell r="B1634" t="str">
            <v>SUDECAP</v>
          </cell>
          <cell r="C1634" t="str">
            <v>BRANCO 15X15 CM, EXTRA</v>
          </cell>
          <cell r="L1634" t="str">
            <v>M2</v>
          </cell>
          <cell r="M1634">
            <v>71.84</v>
          </cell>
        </row>
        <row r="1635">
          <cell r="A1635" t="str">
            <v>14.15.06</v>
          </cell>
          <cell r="B1635" t="str">
            <v>SUDECAP</v>
          </cell>
          <cell r="C1635" t="str">
            <v>BRANCO 20X20CM, EXTRA</v>
          </cell>
          <cell r="L1635" t="str">
            <v>M2</v>
          </cell>
          <cell r="M1635">
            <v>71.790000000000006</v>
          </cell>
        </row>
        <row r="1636">
          <cell r="A1636" t="str">
            <v>14.17</v>
          </cell>
          <cell r="B1636" t="str">
            <v>SUDECAP</v>
          </cell>
          <cell r="C1636" t="str">
            <v>REVESTIMENTO COM CERAMICA</v>
          </cell>
        </row>
        <row r="1637">
          <cell r="A1637" t="str">
            <v>14.17.09</v>
          </cell>
          <cell r="B1637" t="str">
            <v>SUDECAP</v>
          </cell>
          <cell r="C1637" t="str">
            <v>10X10CM LINHA ARQUITETURAL BEGE/BRANCO ELIANE/EQUIVALENTE</v>
          </cell>
          <cell r="L1637" t="str">
            <v>M2</v>
          </cell>
          <cell r="M1637">
            <v>117.02</v>
          </cell>
        </row>
        <row r="1638">
          <cell r="A1638" t="str">
            <v>14.17.10</v>
          </cell>
          <cell r="B1638" t="str">
            <v>SUDECAP</v>
          </cell>
          <cell r="C1638" t="str">
            <v>10X10CM ARQUITE. VERDE/AZUL/CINZA MEDIO ELIANE/EQUIVALENTE</v>
          </cell>
          <cell r="L1638" t="str">
            <v>M2</v>
          </cell>
          <cell r="M1638">
            <v>85.61</v>
          </cell>
        </row>
        <row r="1639">
          <cell r="A1639" t="str">
            <v>14.17.11</v>
          </cell>
          <cell r="B1639" t="str">
            <v>SUDECAP</v>
          </cell>
          <cell r="C1639" t="str">
            <v>10X10CM ARQUITE.AZUL/VERDE/DAMASCO ESCURO ELIANE/S</v>
          </cell>
          <cell r="L1639" t="str">
            <v>M2</v>
          </cell>
          <cell r="M1639">
            <v>121.22</v>
          </cell>
        </row>
        <row r="1640">
          <cell r="A1640" t="str">
            <v>14.17.12</v>
          </cell>
          <cell r="B1640" t="str">
            <v>SUDECAP</v>
          </cell>
          <cell r="C1640" t="str">
            <v>10X10CM LINHA ARQUITETURAL COR CEREJA ELIANE/EQUIVALENTE</v>
          </cell>
          <cell r="L1640" t="str">
            <v>M2</v>
          </cell>
          <cell r="M1640">
            <v>46.25</v>
          </cell>
        </row>
        <row r="1641">
          <cell r="A1641" t="str">
            <v>14.17.13</v>
          </cell>
          <cell r="B1641" t="str">
            <v>SUDECAP</v>
          </cell>
          <cell r="C1641" t="str">
            <v>25X33,5 CM LINHA FORMA SLIM BRANCA ELIANE/EQUIVALENTE</v>
          </cell>
          <cell r="L1641" t="str">
            <v>M2</v>
          </cell>
          <cell r="M1641">
            <v>58.74</v>
          </cell>
        </row>
        <row r="1642">
          <cell r="A1642" t="str">
            <v>14.21</v>
          </cell>
          <cell r="B1642" t="str">
            <v>SUDECAP</v>
          </cell>
          <cell r="C1642" t="str">
            <v>REVESTIMENTO COM PEDRA</v>
          </cell>
        </row>
        <row r="1643">
          <cell r="A1643" t="str">
            <v>14.21.03</v>
          </cell>
          <cell r="B1643" t="str">
            <v>SUDECAP</v>
          </cell>
          <cell r="C1643" t="str">
            <v>ARREMATE EM ARDOSIA H=5CM</v>
          </cell>
          <cell r="L1643" t="str">
            <v>M</v>
          </cell>
          <cell r="M1643">
            <v>12.61</v>
          </cell>
        </row>
        <row r="1644">
          <cell r="A1644" t="str">
            <v>14.21.05</v>
          </cell>
          <cell r="B1644" t="str">
            <v>SUDECAP</v>
          </cell>
          <cell r="C1644" t="str">
            <v>ARDOSIA 40 X 40 CM</v>
          </cell>
          <cell r="L1644" t="str">
            <v>M2</v>
          </cell>
          <cell r="M1644">
            <v>71.569999999999993</v>
          </cell>
        </row>
        <row r="1645">
          <cell r="A1645" t="str">
            <v>14.21.10</v>
          </cell>
          <cell r="B1645" t="str">
            <v>SUDECAP</v>
          </cell>
          <cell r="C1645" t="str">
            <v>MARMORE BRANCO NACIONAL, E= 2 CM</v>
          </cell>
          <cell r="L1645" t="str">
            <v>M2</v>
          </cell>
          <cell r="M1645">
            <v>231.28</v>
          </cell>
        </row>
        <row r="1646">
          <cell r="A1646" t="str">
            <v>14.21.11</v>
          </cell>
          <cell r="B1646" t="str">
            <v>SUDECAP</v>
          </cell>
          <cell r="C1646" t="str">
            <v>GRANITO CINZA CORUMBA E=2CM</v>
          </cell>
          <cell r="L1646" t="str">
            <v>M2</v>
          </cell>
          <cell r="M1646">
            <v>262.77999999999997</v>
          </cell>
        </row>
        <row r="1647">
          <cell r="A1647" t="str">
            <v>14.35</v>
          </cell>
          <cell r="B1647" t="str">
            <v>SUDECAP</v>
          </cell>
          <cell r="C1647" t="str">
            <v>COMPLEMENTO PARA ARREMATE CERAMICO</v>
          </cell>
        </row>
        <row r="1648">
          <cell r="A1648" t="str">
            <v>14.35.02</v>
          </cell>
          <cell r="B1648" t="str">
            <v>SUDECAP</v>
          </cell>
          <cell r="C1648" t="str">
            <v>CANTONEIRA ALUMINIO P/ ACABAMENTO DE QUINA DS-020</v>
          </cell>
          <cell r="L1648" t="str">
            <v>M</v>
          </cell>
          <cell r="M1648">
            <v>14.15</v>
          </cell>
        </row>
        <row r="1649">
          <cell r="A1649" t="str">
            <v>15</v>
          </cell>
          <cell r="C1649" t="str">
            <v>PISOS, RODAPES, SOLEIRAS E PEITORIS</v>
          </cell>
        </row>
        <row r="1650">
          <cell r="A1650" t="str">
            <v>15.02</v>
          </cell>
          <cell r="B1650" t="str">
            <v>SUDECAP</v>
          </cell>
          <cell r="C1650" t="str">
            <v>PISO DE TRANSIÇÃO</v>
          </cell>
        </row>
        <row r="1651">
          <cell r="A1651" t="str">
            <v>15.02.05</v>
          </cell>
          <cell r="B1651" t="str">
            <v>SUDECAP</v>
          </cell>
          <cell r="C1651" t="str">
            <v>E= 6,0 CM, SEM JUNTA FCK&gt;= 20 MPA (MANUAL)</v>
          </cell>
          <cell r="L1651" t="str">
            <v>M2</v>
          </cell>
          <cell r="M1651">
            <v>48.78</v>
          </cell>
        </row>
        <row r="1652">
          <cell r="A1652" t="str">
            <v>15.02.07</v>
          </cell>
          <cell r="B1652" t="str">
            <v>SUDECAP</v>
          </cell>
          <cell r="C1652" t="str">
            <v>E=  8,0 CM, SEM JUNTA FCK &gt;= 20 MPA (MANUAL)</v>
          </cell>
          <cell r="L1652" t="str">
            <v>M2</v>
          </cell>
          <cell r="M1652">
            <v>61.85</v>
          </cell>
        </row>
        <row r="1653">
          <cell r="A1653" t="str">
            <v>15.02.09</v>
          </cell>
          <cell r="B1653" t="str">
            <v>SUDECAP</v>
          </cell>
          <cell r="C1653" t="str">
            <v>E= 10,0 CM, SEM JUNTA FCK &gt;= 20MPA</v>
          </cell>
          <cell r="L1653" t="str">
            <v>M2</v>
          </cell>
          <cell r="M1653">
            <v>74.92</v>
          </cell>
        </row>
        <row r="1654">
          <cell r="A1654" t="str">
            <v>15.02.15</v>
          </cell>
          <cell r="B1654" t="str">
            <v>SUDECAP</v>
          </cell>
          <cell r="C1654" t="str">
            <v>E=  6 CM, COM JUNTA DE MADEIRA DE 2 X 2 M</v>
          </cell>
          <cell r="L1654" t="str">
            <v>M2</v>
          </cell>
          <cell r="M1654">
            <v>59.49</v>
          </cell>
        </row>
        <row r="1655">
          <cell r="A1655" t="str">
            <v>15.02.17</v>
          </cell>
          <cell r="B1655" t="str">
            <v>SUDECAP</v>
          </cell>
          <cell r="C1655" t="str">
            <v>E=  8 CM, COM JUNTA DE MADEIRA DE 2 X 2 M</v>
          </cell>
          <cell r="L1655" t="str">
            <v>M2</v>
          </cell>
          <cell r="M1655">
            <v>74.430000000000007</v>
          </cell>
        </row>
        <row r="1656">
          <cell r="A1656" t="str">
            <v>15.02.19</v>
          </cell>
          <cell r="B1656" t="str">
            <v>SUDECAP</v>
          </cell>
          <cell r="C1656" t="str">
            <v>E= 10 CM, COM JUNTA DE MADEIRA DE 2 X 2 M</v>
          </cell>
          <cell r="L1656" t="str">
            <v>M2</v>
          </cell>
          <cell r="M1656">
            <v>89.37</v>
          </cell>
        </row>
        <row r="1657">
          <cell r="A1657" t="str">
            <v>15.04</v>
          </cell>
          <cell r="B1657" t="str">
            <v>SUDECAP</v>
          </cell>
          <cell r="C1657" t="str">
            <v>CONTRAPISO DESEMPENADO, COM ARG.1:3 SEM JUNTA</v>
          </cell>
        </row>
        <row r="1658">
          <cell r="A1658" t="str">
            <v>15.04.05</v>
          </cell>
          <cell r="B1658" t="str">
            <v>SUDECAP</v>
          </cell>
          <cell r="C1658" t="str">
            <v>E= 2,0 CM</v>
          </cell>
          <cell r="L1658" t="str">
            <v>M2</v>
          </cell>
          <cell r="M1658">
            <v>32.42</v>
          </cell>
        </row>
        <row r="1659">
          <cell r="A1659" t="str">
            <v>15.04.06</v>
          </cell>
          <cell r="B1659" t="str">
            <v>SUDECAP</v>
          </cell>
          <cell r="C1659" t="str">
            <v>E= 2,5 CM</v>
          </cell>
          <cell r="L1659" t="str">
            <v>M2</v>
          </cell>
          <cell r="M1659">
            <v>35.29</v>
          </cell>
        </row>
        <row r="1660">
          <cell r="A1660" t="str">
            <v>15.04.07</v>
          </cell>
          <cell r="B1660" t="str">
            <v>SUDECAP</v>
          </cell>
          <cell r="C1660" t="str">
            <v>E= 3,0 CM</v>
          </cell>
          <cell r="L1660" t="str">
            <v>M2</v>
          </cell>
          <cell r="M1660">
            <v>38.15</v>
          </cell>
        </row>
        <row r="1661">
          <cell r="A1661" t="str">
            <v>15.05</v>
          </cell>
          <cell r="B1661" t="str">
            <v>SUDECAP</v>
          </cell>
          <cell r="C1661" t="str">
            <v>PISO CIMENT.DESEMP.FELTRADO,ARG.1:3,JUNTA PL.17X3M</v>
          </cell>
        </row>
        <row r="1662">
          <cell r="A1662" t="str">
            <v>15.05.06</v>
          </cell>
          <cell r="B1662" t="str">
            <v>SUDECAP</v>
          </cell>
          <cell r="C1662" t="str">
            <v>E= 2,5 CM, COM JUNTA DE 2 X 2 M</v>
          </cell>
          <cell r="L1662" t="str">
            <v>M2</v>
          </cell>
          <cell r="M1662">
            <v>40.89</v>
          </cell>
        </row>
        <row r="1663">
          <cell r="A1663" t="str">
            <v>15.05.07</v>
          </cell>
          <cell r="B1663" t="str">
            <v>SUDECAP</v>
          </cell>
          <cell r="C1663" t="str">
            <v>E= 3,0 CM, COM JUNTA DE 2 X 2 M</v>
          </cell>
          <cell r="L1663" t="str">
            <v>M2</v>
          </cell>
          <cell r="M1663">
            <v>43.75</v>
          </cell>
        </row>
        <row r="1664">
          <cell r="A1664" t="str">
            <v>15.05.16</v>
          </cell>
          <cell r="B1664" t="str">
            <v>SUDECAP</v>
          </cell>
          <cell r="C1664" t="str">
            <v>E= 2,5 CM, COM JUNTA DE 1 X 1 M</v>
          </cell>
          <cell r="L1664" t="str">
            <v>M2</v>
          </cell>
          <cell r="M1664">
            <v>42.1</v>
          </cell>
        </row>
        <row r="1665">
          <cell r="A1665" t="str">
            <v>15.05.17</v>
          </cell>
          <cell r="B1665" t="str">
            <v>SUDECAP</v>
          </cell>
          <cell r="C1665" t="str">
            <v>E= 3,0 CM, COM JUNTA DE 1 X 1 M</v>
          </cell>
          <cell r="L1665" t="str">
            <v>M2</v>
          </cell>
          <cell r="M1665">
            <v>44.96</v>
          </cell>
        </row>
        <row r="1666">
          <cell r="A1666" t="str">
            <v>15.05.26</v>
          </cell>
          <cell r="B1666" t="str">
            <v>SUDECAP</v>
          </cell>
          <cell r="C1666" t="str">
            <v>E= 2,5 CM, COM JUNTA DE 0,60 X 0,60 M</v>
          </cell>
          <cell r="L1666" t="str">
            <v>M2</v>
          </cell>
          <cell r="M1666">
            <v>43.72</v>
          </cell>
        </row>
        <row r="1667">
          <cell r="A1667" t="str">
            <v>15.05.27</v>
          </cell>
          <cell r="B1667" t="str">
            <v>SUDECAP</v>
          </cell>
          <cell r="C1667" t="str">
            <v>E= 3,0 CM, COM JUNTA DE 0,60 X 0,60 M</v>
          </cell>
          <cell r="L1667" t="str">
            <v>M2</v>
          </cell>
          <cell r="M1667">
            <v>46.58</v>
          </cell>
        </row>
        <row r="1668">
          <cell r="A1668" t="str">
            <v>15.06</v>
          </cell>
          <cell r="B1668" t="str">
            <v>SUDECAP</v>
          </cell>
          <cell r="C1668" t="str">
            <v>PISO CIMENTADO NATADO COM ARGAMASSA 1:3, SEM JUNTA</v>
          </cell>
        </row>
        <row r="1669">
          <cell r="A1669" t="str">
            <v>15.06.05</v>
          </cell>
          <cell r="B1669" t="str">
            <v>SUDECAP</v>
          </cell>
          <cell r="C1669" t="str">
            <v>E= 2,0 CM</v>
          </cell>
          <cell r="L1669" t="str">
            <v>M2</v>
          </cell>
          <cell r="M1669">
            <v>36.479999999999997</v>
          </cell>
        </row>
        <row r="1670">
          <cell r="A1670" t="str">
            <v>15.06.06</v>
          </cell>
          <cell r="B1670" t="str">
            <v>SUDECAP</v>
          </cell>
          <cell r="C1670" t="str">
            <v>E= 2,5 CM</v>
          </cell>
          <cell r="L1670" t="str">
            <v>M2</v>
          </cell>
          <cell r="M1670">
            <v>39.35</v>
          </cell>
        </row>
        <row r="1671">
          <cell r="A1671" t="str">
            <v>15.06.07</v>
          </cell>
          <cell r="B1671" t="str">
            <v>SUDECAP</v>
          </cell>
          <cell r="C1671" t="str">
            <v>E= 3,0 CM</v>
          </cell>
          <cell r="L1671" t="str">
            <v>M2</v>
          </cell>
          <cell r="M1671">
            <v>42.21</v>
          </cell>
        </row>
        <row r="1672">
          <cell r="A1672" t="str">
            <v>15.07</v>
          </cell>
          <cell r="B1672" t="str">
            <v>SUDECAP</v>
          </cell>
          <cell r="C1672" t="str">
            <v>PISO CIMENTADO NATADO COM ARG.1:3 JUNTA PL. 17x3MM</v>
          </cell>
        </row>
        <row r="1673">
          <cell r="A1673" t="str">
            <v>15.07.06</v>
          </cell>
          <cell r="B1673" t="str">
            <v>SUDECAP</v>
          </cell>
          <cell r="C1673" t="str">
            <v>E= 2,5 CM COM JUNTA DE 2 X 2 M</v>
          </cell>
          <cell r="L1673" t="str">
            <v>M2</v>
          </cell>
          <cell r="M1673">
            <v>43.94</v>
          </cell>
        </row>
        <row r="1674">
          <cell r="A1674" t="str">
            <v>15.07.07</v>
          </cell>
          <cell r="B1674" t="str">
            <v>SUDECAP</v>
          </cell>
          <cell r="C1674" t="str">
            <v>E= 3,0 CM COM JUNTA DE 2 X 2 M</v>
          </cell>
          <cell r="L1674" t="str">
            <v>M2</v>
          </cell>
          <cell r="M1674">
            <v>46.8</v>
          </cell>
        </row>
        <row r="1675">
          <cell r="A1675" t="str">
            <v>15.07.16</v>
          </cell>
          <cell r="B1675" t="str">
            <v>SUDECAP</v>
          </cell>
          <cell r="C1675" t="str">
            <v>E= 2,5 CM COM JUNTA DE 1 X 1 M</v>
          </cell>
          <cell r="L1675" t="str">
            <v>M2</v>
          </cell>
          <cell r="M1675">
            <v>45.15</v>
          </cell>
        </row>
        <row r="1676">
          <cell r="A1676" t="str">
            <v>15.07.17</v>
          </cell>
          <cell r="B1676" t="str">
            <v>SUDECAP</v>
          </cell>
          <cell r="C1676" t="str">
            <v>E= 3,0 CM COM JUNTA DE 1 X 1 M</v>
          </cell>
          <cell r="L1676" t="str">
            <v>M2</v>
          </cell>
          <cell r="M1676">
            <v>48.01</v>
          </cell>
        </row>
        <row r="1677">
          <cell r="A1677" t="str">
            <v>15.07.26</v>
          </cell>
          <cell r="B1677" t="str">
            <v>SUDECAP</v>
          </cell>
          <cell r="C1677" t="str">
            <v>E= 2,5 CM COM JUNTA DE 0,60 X 0,60 M</v>
          </cell>
          <cell r="L1677" t="str">
            <v>M2</v>
          </cell>
          <cell r="M1677">
            <v>46.77</v>
          </cell>
        </row>
        <row r="1678">
          <cell r="A1678" t="str">
            <v>15.07.27</v>
          </cell>
          <cell r="B1678" t="str">
            <v>SUDECAP</v>
          </cell>
          <cell r="C1678" t="str">
            <v>E= 3,0 CM COM JUNTA DE 0,60 X 0,60 M</v>
          </cell>
          <cell r="L1678" t="str">
            <v>M2</v>
          </cell>
          <cell r="M1678">
            <v>49.63</v>
          </cell>
        </row>
        <row r="1679">
          <cell r="A1679" t="str">
            <v>15.08</v>
          </cell>
          <cell r="B1679" t="str">
            <v>SUDECAP</v>
          </cell>
          <cell r="C1679" t="str">
            <v>PISO CIMENTADO ACAB. LISO ARGAMASSA 1:3 JUNTA SECA</v>
          </cell>
        </row>
        <row r="1680">
          <cell r="A1680" t="str">
            <v>15.08.01</v>
          </cell>
          <cell r="B1680" t="str">
            <v>SUDECAP</v>
          </cell>
          <cell r="C1680" t="str">
            <v>E= 2,0 CM</v>
          </cell>
          <cell r="L1680" t="str">
            <v>M2</v>
          </cell>
          <cell r="M1680">
            <v>39.64</v>
          </cell>
        </row>
        <row r="1681">
          <cell r="A1681" t="str">
            <v>15.08.02</v>
          </cell>
          <cell r="B1681" t="str">
            <v>SUDECAP</v>
          </cell>
          <cell r="C1681" t="str">
            <v>E= 3,0 CM</v>
          </cell>
          <cell r="L1681" t="str">
            <v>M2</v>
          </cell>
          <cell r="M1681">
            <v>47.06</v>
          </cell>
        </row>
        <row r="1682">
          <cell r="A1682" t="str">
            <v>15.15</v>
          </cell>
          <cell r="B1682" t="str">
            <v>SUDECAP</v>
          </cell>
          <cell r="C1682" t="str">
            <v>PISO DE MADEIRA</v>
          </cell>
        </row>
        <row r="1683">
          <cell r="A1683" t="str">
            <v>15.15.05</v>
          </cell>
          <cell r="B1683" t="str">
            <v>SUDECAP</v>
          </cell>
          <cell r="C1683" t="str">
            <v>TACO DE IPE EXTRA 7 X 21 CM</v>
          </cell>
          <cell r="L1683" t="str">
            <v>M2</v>
          </cell>
          <cell r="M1683">
            <v>207.16</v>
          </cell>
        </row>
        <row r="1684">
          <cell r="A1684" t="str">
            <v>15.17</v>
          </cell>
          <cell r="B1684" t="str">
            <v>SUDECAP</v>
          </cell>
          <cell r="C1684" t="str">
            <v>PISO CERAMICO</v>
          </cell>
        </row>
        <row r="1685">
          <cell r="A1685" t="str">
            <v>15.17.20</v>
          </cell>
          <cell r="B1685" t="str">
            <v>SUDECAP</v>
          </cell>
          <cell r="C1685" t="str">
            <v>PEI-5 (33,5X33,5)CM URBANUS GRAY/WHITE ELIANE/EQUIVALENTE</v>
          </cell>
          <cell r="L1685" t="str">
            <v>M2</v>
          </cell>
          <cell r="M1685">
            <v>79.83</v>
          </cell>
        </row>
        <row r="1686">
          <cell r="A1686" t="str">
            <v>15.17.22</v>
          </cell>
          <cell r="B1686" t="str">
            <v>SUDECAP</v>
          </cell>
          <cell r="C1686" t="str">
            <v>PEI-5 45X45CM CARGO PLUS COR GRAY/WHITE ELIANE/EQUIVALENTE</v>
          </cell>
          <cell r="L1686" t="str">
            <v>M2</v>
          </cell>
          <cell r="M1686">
            <v>78.760000000000005</v>
          </cell>
        </row>
        <row r="1687">
          <cell r="A1687" t="str">
            <v>15.20</v>
          </cell>
          <cell r="B1687" t="str">
            <v>SUDECAP</v>
          </cell>
          <cell r="C1687" t="str">
            <v>PISO DE PEDRA EM PLACAS</v>
          </cell>
        </row>
        <row r="1688">
          <cell r="A1688" t="str">
            <v>15.20.05</v>
          </cell>
          <cell r="B1688" t="str">
            <v>SUDECAP</v>
          </cell>
          <cell r="C1688" t="str">
            <v>ARDOSIA 40 X 40 CM</v>
          </cell>
          <cell r="L1688" t="str">
            <v>M2</v>
          </cell>
          <cell r="M1688">
            <v>73.98</v>
          </cell>
        </row>
        <row r="1689">
          <cell r="A1689" t="str">
            <v>15.20.07</v>
          </cell>
          <cell r="B1689" t="str">
            <v>SUDECAP</v>
          </cell>
          <cell r="C1689" t="str">
            <v>MARMORE BRANCO NACIONAL E= 2 CM</v>
          </cell>
          <cell r="L1689" t="str">
            <v>M2</v>
          </cell>
          <cell r="M1689">
            <v>224.34</v>
          </cell>
        </row>
        <row r="1690">
          <cell r="A1690" t="str">
            <v>15.20.09</v>
          </cell>
          <cell r="B1690" t="str">
            <v>SUDECAP</v>
          </cell>
          <cell r="C1690" t="str">
            <v>MARMORE BRANCO NACIONAL E= 3 CM</v>
          </cell>
          <cell r="L1690" t="str">
            <v>M2</v>
          </cell>
          <cell r="M1690">
            <v>245.74</v>
          </cell>
        </row>
        <row r="1691">
          <cell r="A1691" t="str">
            <v>15.22</v>
          </cell>
          <cell r="B1691" t="str">
            <v>SUDECAP</v>
          </cell>
          <cell r="C1691" t="str">
            <v>PISO DE LADRILHO HIDRAULICO</v>
          </cell>
        </row>
        <row r="1692">
          <cell r="A1692" t="str">
            <v>15.22.05</v>
          </cell>
          <cell r="B1692" t="str">
            <v>SUDECAP</v>
          </cell>
          <cell r="C1692" t="str">
            <v>20 X 20 CM, NA COR NATURAL</v>
          </cell>
          <cell r="L1692" t="str">
            <v>M2</v>
          </cell>
          <cell r="M1692">
            <v>102.28</v>
          </cell>
        </row>
        <row r="1693">
          <cell r="A1693" t="str">
            <v>15.22.10</v>
          </cell>
          <cell r="B1693" t="str">
            <v>SUDECAP</v>
          </cell>
          <cell r="C1693" t="str">
            <v>20 X 20 CM, DIRECIONAL EM COR AMARELA/VERMELHA</v>
          </cell>
          <cell r="L1693" t="str">
            <v>M2</v>
          </cell>
          <cell r="M1693">
            <v>78.73</v>
          </cell>
        </row>
        <row r="1694">
          <cell r="A1694" t="str">
            <v>15.22.11</v>
          </cell>
          <cell r="B1694" t="str">
            <v>SUDECAP</v>
          </cell>
          <cell r="C1694" t="str">
            <v>20 X 20 CM, TATIL EM COR AMARELA/VERMELHA</v>
          </cell>
          <cell r="L1694" t="str">
            <v>M2</v>
          </cell>
          <cell r="M1694">
            <v>100.13</v>
          </cell>
        </row>
        <row r="1695">
          <cell r="A1695" t="str">
            <v>15.22.15</v>
          </cell>
          <cell r="B1695" t="str">
            <v>SUDECAP</v>
          </cell>
          <cell r="C1695" t="str">
            <v>25 X 25 CM, NA COR NATURAL</v>
          </cell>
          <cell r="L1695" t="str">
            <v>M2</v>
          </cell>
          <cell r="M1695">
            <v>98.96</v>
          </cell>
        </row>
        <row r="1696">
          <cell r="A1696" t="str">
            <v>15.25</v>
          </cell>
          <cell r="B1696" t="str">
            <v>SUDECAP</v>
          </cell>
          <cell r="C1696" t="str">
            <v>PISO VINILICO E DE BORRACHA</v>
          </cell>
        </row>
        <row r="1697">
          <cell r="A1697" t="str">
            <v>15.25.05</v>
          </cell>
          <cell r="B1697" t="str">
            <v>SUDECAP</v>
          </cell>
          <cell r="C1697" t="str">
            <v>PISO VINILICO 30 X 30 CM E= 2 MM FIXADO COM COLA</v>
          </cell>
          <cell r="L1697" t="str">
            <v>M2</v>
          </cell>
          <cell r="M1697">
            <v>87.67</v>
          </cell>
        </row>
        <row r="1698">
          <cell r="A1698" t="str">
            <v>15.25.25</v>
          </cell>
          <cell r="B1698" t="str">
            <v>SUDECAP</v>
          </cell>
          <cell r="C1698" t="str">
            <v>PISO DE BORRACHA PASTILHADO 50X50CMX3MM C/ COLA PLURIG.</v>
          </cell>
          <cell r="L1698" t="str">
            <v>M2</v>
          </cell>
          <cell r="M1698">
            <v>50.49</v>
          </cell>
        </row>
        <row r="1699">
          <cell r="A1699" t="str">
            <v>15.25.26</v>
          </cell>
          <cell r="B1699" t="str">
            <v>SUDECAP</v>
          </cell>
          <cell r="C1699" t="str">
            <v>PISO DE BORRACHA RECICLADA COR PRETA (PLAYGROUND)</v>
          </cell>
          <cell r="L1699" t="str">
            <v>M2</v>
          </cell>
          <cell r="M1699">
            <v>75.319999999999993</v>
          </cell>
        </row>
        <row r="1700">
          <cell r="A1700" t="str">
            <v>15.33</v>
          </cell>
          <cell r="B1700" t="str">
            <v>SUDECAP</v>
          </cell>
          <cell r="C1700" t="str">
            <v>PISO DE TIJOLO</v>
          </cell>
        </row>
        <row r="1701">
          <cell r="A1701" t="str">
            <v>15.33.05</v>
          </cell>
          <cell r="B1701" t="str">
            <v>SUDECAP</v>
          </cell>
          <cell r="C1701" t="str">
            <v>CERAMICO MACIÇO PRENSADO, TIPO MORGAN OU EQUIVALENTE</v>
          </cell>
          <cell r="L1701" t="str">
            <v>M2</v>
          </cell>
          <cell r="M1701">
            <v>73.180000000000007</v>
          </cell>
        </row>
        <row r="1702">
          <cell r="A1702" t="str">
            <v>15.35</v>
          </cell>
          <cell r="B1702" t="str">
            <v>SUDECAP</v>
          </cell>
          <cell r="C1702" t="str">
            <v xml:space="preserve">PISO DE CONCRETO </v>
          </cell>
        </row>
        <row r="1703">
          <cell r="A1703" t="str">
            <v>15.35.25</v>
          </cell>
          <cell r="B1703" t="str">
            <v>SUDECAP</v>
          </cell>
          <cell r="C1703" t="str">
            <v>CONC.10MPA 6CM, ARG.1:3 2CM, JUNTA SECA 3M MANUAL</v>
          </cell>
          <cell r="L1703" t="str">
            <v>M2</v>
          </cell>
          <cell r="M1703">
            <v>70.22</v>
          </cell>
        </row>
        <row r="1704">
          <cell r="A1704" t="str">
            <v>15.35.27</v>
          </cell>
          <cell r="B1704" t="str">
            <v>SUDECAP</v>
          </cell>
          <cell r="C1704" t="str">
            <v>CONCRETO 10 MPA - 6CM E ARG. 1:3 - 2CM, SEM JUNTA</v>
          </cell>
          <cell r="L1704" t="str">
            <v>M2</v>
          </cell>
          <cell r="M1704">
            <v>64.010000000000005</v>
          </cell>
        </row>
        <row r="1705">
          <cell r="A1705" t="str">
            <v>15.35.28</v>
          </cell>
          <cell r="B1705" t="str">
            <v>SUDECAP</v>
          </cell>
          <cell r="C1705" t="str">
            <v>CONCRETO &gt;=20MPA USINADO E=8CM MECANIZ. (INCL.TELA E POLIMENTO)</v>
          </cell>
          <cell r="L1705" t="str">
            <v>M2</v>
          </cell>
          <cell r="M1705">
            <v>57.58</v>
          </cell>
        </row>
        <row r="1706">
          <cell r="A1706" t="str">
            <v>15.35.29</v>
          </cell>
          <cell r="B1706" t="str">
            <v>SUDECAP</v>
          </cell>
          <cell r="C1706" t="str">
            <v>BASE EM COLCHAO DE BRITA ESP.5CM P/ PISO DE PATIO</v>
          </cell>
          <cell r="L1706" t="str">
            <v>M2</v>
          </cell>
          <cell r="M1706">
            <v>9.4</v>
          </cell>
        </row>
        <row r="1707">
          <cell r="A1707" t="str">
            <v>15.36</v>
          </cell>
          <cell r="B1707" t="str">
            <v>SUDECAP</v>
          </cell>
          <cell r="C1707" t="str">
            <v>PISO DE CONCRETO (QUADRA)</v>
          </cell>
        </row>
        <row r="1708">
          <cell r="A1708" t="str">
            <v>15.36.02</v>
          </cell>
          <cell r="B1708" t="str">
            <v>SUDECAP</v>
          </cell>
          <cell r="C1708" t="str">
            <v>CONCRETO &gt;=20MPA USINADO E=8CM MECANIZ.(INCL.TELA)</v>
          </cell>
          <cell r="L1708" t="str">
            <v>M2</v>
          </cell>
          <cell r="M1708">
            <v>65.58</v>
          </cell>
        </row>
        <row r="1709">
          <cell r="A1709" t="str">
            <v>15.36.03</v>
          </cell>
          <cell r="B1709" t="str">
            <v>SUDECAP</v>
          </cell>
          <cell r="C1709" t="str">
            <v>BASE EM COLCHAO DE BRITA ESP.5CM P/ PISO DE QUADRA</v>
          </cell>
          <cell r="L1709" t="str">
            <v>M2</v>
          </cell>
          <cell r="M1709">
            <v>9.4</v>
          </cell>
        </row>
        <row r="1710">
          <cell r="A1710" t="str">
            <v>15.37</v>
          </cell>
          <cell r="B1710" t="str">
            <v>SUDECAP</v>
          </cell>
          <cell r="C1710" t="str">
            <v>CALÇADA PORTUGUESA</v>
          </cell>
        </row>
        <row r="1711">
          <cell r="A1711" t="str">
            <v>15.37.05</v>
          </cell>
          <cell r="B1711" t="str">
            <v>SUDECAP</v>
          </cell>
          <cell r="C1711" t="str">
            <v>CALÇADA PORTUGUESA-FORNEC. E ASSENT.,INCL. COLCHAO</v>
          </cell>
          <cell r="L1711" t="str">
            <v>M2</v>
          </cell>
          <cell r="M1711">
            <v>115.64</v>
          </cell>
        </row>
        <row r="1712">
          <cell r="A1712" t="str">
            <v>15.37.10</v>
          </cell>
          <cell r="B1712" t="str">
            <v>SUDECAP</v>
          </cell>
          <cell r="C1712" t="str">
            <v>REMOÇAO E REASSENTAMENTO DE CALÇADA PORTUGUESA</v>
          </cell>
          <cell r="L1712" t="str">
            <v>M2</v>
          </cell>
          <cell r="M1712">
            <v>38.68</v>
          </cell>
        </row>
        <row r="1713">
          <cell r="A1713" t="str">
            <v>15.40</v>
          </cell>
          <cell r="B1713" t="str">
            <v>SUDECAP</v>
          </cell>
          <cell r="C1713" t="str">
            <v>RODAPE DE MADEIRA</v>
          </cell>
        </row>
        <row r="1714">
          <cell r="A1714" t="str">
            <v>15.40.04</v>
          </cell>
          <cell r="B1714" t="str">
            <v>SUDECAP</v>
          </cell>
          <cell r="C1714" t="str">
            <v>SUCUPIRA OU IPE H= 7 CM</v>
          </cell>
          <cell r="L1714" t="str">
            <v>M</v>
          </cell>
          <cell r="M1714">
            <v>22.47</v>
          </cell>
        </row>
        <row r="1715">
          <cell r="A1715" t="str">
            <v>15.46</v>
          </cell>
          <cell r="B1715" t="str">
            <v>SUDECAP</v>
          </cell>
          <cell r="C1715" t="str">
            <v>RODAPE DE PEDRA</v>
          </cell>
        </row>
        <row r="1716">
          <cell r="A1716" t="str">
            <v>15.46.02</v>
          </cell>
          <cell r="B1716" t="str">
            <v>SUDECAP</v>
          </cell>
          <cell r="C1716" t="str">
            <v>ARDOSIA H= 5 CM</v>
          </cell>
          <cell r="L1716" t="str">
            <v>M</v>
          </cell>
          <cell r="M1716">
            <v>12.32</v>
          </cell>
        </row>
        <row r="1717">
          <cell r="A1717" t="str">
            <v>15.46.04</v>
          </cell>
          <cell r="B1717" t="str">
            <v>SUDECAP</v>
          </cell>
          <cell r="C1717" t="str">
            <v>ARDOSIA H= 7 CM</v>
          </cell>
          <cell r="L1717" t="str">
            <v>M</v>
          </cell>
          <cell r="M1717">
            <v>12.61</v>
          </cell>
        </row>
        <row r="1718">
          <cell r="A1718" t="str">
            <v>15.46.08</v>
          </cell>
          <cell r="B1718" t="str">
            <v>SUDECAP</v>
          </cell>
          <cell r="C1718" t="str">
            <v>MARMORE BRANCO, H= 7 CM</v>
          </cell>
          <cell r="L1718" t="str">
            <v>M</v>
          </cell>
          <cell r="M1718">
            <v>29.81</v>
          </cell>
        </row>
        <row r="1719">
          <cell r="A1719" t="str">
            <v>15.48</v>
          </cell>
          <cell r="B1719" t="str">
            <v>SUDECAP</v>
          </cell>
          <cell r="C1719" t="str">
            <v>RODAPE DE ARGAMASSA 1:3</v>
          </cell>
        </row>
        <row r="1720">
          <cell r="A1720" t="str">
            <v>15.48.02</v>
          </cell>
          <cell r="B1720" t="str">
            <v>SUDECAP</v>
          </cell>
          <cell r="C1720" t="str">
            <v>H= 5 CM</v>
          </cell>
          <cell r="L1720" t="str">
            <v>M</v>
          </cell>
          <cell r="M1720">
            <v>11.29</v>
          </cell>
        </row>
        <row r="1721">
          <cell r="A1721" t="str">
            <v>15.48.04</v>
          </cell>
          <cell r="B1721" t="str">
            <v>SUDECAP</v>
          </cell>
          <cell r="C1721" t="str">
            <v>H= 7 CM</v>
          </cell>
          <cell r="L1721" t="str">
            <v>M</v>
          </cell>
          <cell r="M1721">
            <v>11.52</v>
          </cell>
        </row>
        <row r="1722">
          <cell r="A1722" t="str">
            <v>15.54</v>
          </cell>
          <cell r="B1722" t="str">
            <v>SUDECAP</v>
          </cell>
          <cell r="C1722" t="str">
            <v>SOLEIRA DE PEDRA</v>
          </cell>
        </row>
        <row r="1723">
          <cell r="A1723" t="str">
            <v>15.54.02</v>
          </cell>
          <cell r="B1723" t="str">
            <v>SUDECAP</v>
          </cell>
          <cell r="C1723" t="str">
            <v>SOLEIRA DE MARMORE BRANCO, E= 2 CM</v>
          </cell>
          <cell r="L1723" t="str">
            <v>M2</v>
          </cell>
          <cell r="M1723">
            <v>234.86</v>
          </cell>
        </row>
        <row r="1724">
          <cell r="A1724" t="str">
            <v>15.54.03</v>
          </cell>
          <cell r="B1724" t="str">
            <v>SUDECAP</v>
          </cell>
          <cell r="C1724" t="str">
            <v>SOLEIRA DE MARMORE BRANCO, E= 3 CM</v>
          </cell>
          <cell r="L1724" t="str">
            <v>M2</v>
          </cell>
          <cell r="M1724">
            <v>254.86</v>
          </cell>
        </row>
        <row r="1725">
          <cell r="A1725" t="str">
            <v>15.54.05</v>
          </cell>
          <cell r="B1725" t="str">
            <v>SUDECAP</v>
          </cell>
          <cell r="C1725" t="str">
            <v>SOLEIRA DE ARDOSIA, E= 2 CM</v>
          </cell>
          <cell r="L1725" t="str">
            <v>M2</v>
          </cell>
          <cell r="M1725">
            <v>171.34</v>
          </cell>
        </row>
        <row r="1726">
          <cell r="A1726" t="str">
            <v>15.54.07</v>
          </cell>
          <cell r="B1726" t="str">
            <v>SUDECAP</v>
          </cell>
          <cell r="C1726" t="str">
            <v>SOLEIRA DE GRANITO CINZA CORUMBA E= 2 CM</v>
          </cell>
          <cell r="L1726" t="str">
            <v>M2</v>
          </cell>
          <cell r="M1726">
            <v>124.11</v>
          </cell>
        </row>
        <row r="1727">
          <cell r="A1727" t="str">
            <v>15.58</v>
          </cell>
          <cell r="B1727" t="str">
            <v>SUDECAP</v>
          </cell>
          <cell r="C1727" t="str">
            <v>PEITORIL DE PEDRA</v>
          </cell>
        </row>
        <row r="1728">
          <cell r="A1728" t="str">
            <v>15.58.02</v>
          </cell>
          <cell r="B1728" t="str">
            <v>SUDECAP</v>
          </cell>
          <cell r="C1728" t="str">
            <v>PEITORIL DE MARMORE BRANCO, E= 2 CM</v>
          </cell>
          <cell r="L1728" t="str">
            <v>M2</v>
          </cell>
          <cell r="M1728">
            <v>234.86</v>
          </cell>
        </row>
        <row r="1729">
          <cell r="A1729" t="str">
            <v>15.58.03</v>
          </cell>
          <cell r="B1729" t="str">
            <v>SUDECAP</v>
          </cell>
          <cell r="C1729" t="str">
            <v>PEITORIL DE MARMORE BRANCO, E= 3 CM</v>
          </cell>
          <cell r="L1729" t="str">
            <v>M2</v>
          </cell>
          <cell r="M1729">
            <v>254.86</v>
          </cell>
        </row>
        <row r="1730">
          <cell r="A1730" t="str">
            <v>15.58.05</v>
          </cell>
          <cell r="B1730" t="str">
            <v>SUDECAP</v>
          </cell>
          <cell r="C1730" t="str">
            <v>PEITORIL DE ARDOSIA,  E= 2 CM</v>
          </cell>
          <cell r="L1730" t="str">
            <v>M2</v>
          </cell>
          <cell r="M1730">
            <v>171.34</v>
          </cell>
        </row>
        <row r="1731">
          <cell r="A1731" t="str">
            <v>15.60</v>
          </cell>
          <cell r="B1731" t="str">
            <v>SUDECAP</v>
          </cell>
          <cell r="C1731" t="str">
            <v>PEITORIL DE CONCRETO</v>
          </cell>
        </row>
        <row r="1732">
          <cell r="A1732" t="str">
            <v>15.60.20</v>
          </cell>
          <cell r="B1732" t="str">
            <v>SUDECAP</v>
          </cell>
          <cell r="C1732" t="str">
            <v>FCK &gt;= 20 MPA, L= 20 CM</v>
          </cell>
          <cell r="L1732" t="str">
            <v>M</v>
          </cell>
          <cell r="M1732">
            <v>43.08</v>
          </cell>
        </row>
        <row r="1733">
          <cell r="A1733" t="str">
            <v>15.60.25</v>
          </cell>
          <cell r="B1733" t="str">
            <v>SUDECAP</v>
          </cell>
          <cell r="C1733" t="str">
            <v>FCK &gt;= 20 MPA, L= 25 CM</v>
          </cell>
          <cell r="L1733" t="str">
            <v>M</v>
          </cell>
          <cell r="M1733">
            <v>50.73</v>
          </cell>
        </row>
        <row r="1734">
          <cell r="A1734" t="str">
            <v>15.60.36</v>
          </cell>
          <cell r="B1734" t="str">
            <v>SUDECAP</v>
          </cell>
          <cell r="C1734" t="str">
            <v>FCK &gt;= 20 MPA, L= 36 CM</v>
          </cell>
          <cell r="L1734" t="str">
            <v>M</v>
          </cell>
          <cell r="M1734">
            <v>65.67</v>
          </cell>
        </row>
        <row r="1735">
          <cell r="A1735" t="str">
            <v>15.60.40</v>
          </cell>
          <cell r="B1735" t="str">
            <v>SUDECAP</v>
          </cell>
          <cell r="C1735" t="str">
            <v>FCK &gt;= 20 MPA, L= 40 CM</v>
          </cell>
          <cell r="L1735" t="str">
            <v>M</v>
          </cell>
          <cell r="M1735">
            <v>72.98</v>
          </cell>
        </row>
        <row r="1736">
          <cell r="A1736" t="str">
            <v>15.60.56</v>
          </cell>
          <cell r="B1736" t="str">
            <v>SUDECAP</v>
          </cell>
          <cell r="C1736" t="str">
            <v>FCK &gt;= 20 MPA, L= 56 CM</v>
          </cell>
          <cell r="L1736" t="str">
            <v>M</v>
          </cell>
          <cell r="M1736">
            <v>108.03</v>
          </cell>
        </row>
        <row r="1737">
          <cell r="A1737" t="str">
            <v>15.60.60</v>
          </cell>
          <cell r="B1737" t="str">
            <v>SUDECAP</v>
          </cell>
          <cell r="C1737" t="str">
            <v>FCK &gt;= 20 MPA, P/ J1, COM C=2,20M</v>
          </cell>
          <cell r="L1737" t="str">
            <v>M</v>
          </cell>
          <cell r="M1737">
            <v>168.66</v>
          </cell>
        </row>
        <row r="1738">
          <cell r="A1738" t="str">
            <v>15.60.61</v>
          </cell>
          <cell r="B1738" t="str">
            <v>SUDECAP</v>
          </cell>
          <cell r="C1738" t="str">
            <v>FCK &gt;= 20 MPA, P/ J7, COM C=3,20M</v>
          </cell>
          <cell r="L1738" t="str">
            <v>M</v>
          </cell>
          <cell r="M1738">
            <v>245.32</v>
          </cell>
        </row>
        <row r="1739">
          <cell r="A1739" t="str">
            <v>15.62</v>
          </cell>
          <cell r="B1739" t="str">
            <v>SUDECAP</v>
          </cell>
          <cell r="C1739" t="str">
            <v>PASSEIOS</v>
          </cell>
        </row>
        <row r="1740">
          <cell r="A1740" t="str">
            <v>15.62.01</v>
          </cell>
          <cell r="B1740" t="str">
            <v>SUDECAP</v>
          </cell>
          <cell r="C1740" t="str">
            <v>DE CONCRETO 15 MPA E=6CM JUNTA SECA 3M MANUAL</v>
          </cell>
          <cell r="L1740" t="str">
            <v>M2</v>
          </cell>
          <cell r="M1740">
            <v>46.19</v>
          </cell>
        </row>
        <row r="1741">
          <cell r="A1741" t="str">
            <v>15.62.02</v>
          </cell>
          <cell r="B1741" t="str">
            <v>SUDECAP</v>
          </cell>
          <cell r="C1741" t="str">
            <v>CONCRETO &gt;=20MPA USINADO E=8CM MECANIZ.(INCL.TELA)</v>
          </cell>
          <cell r="L1741" t="str">
            <v>M2</v>
          </cell>
          <cell r="M1741">
            <v>65.58</v>
          </cell>
        </row>
        <row r="1742">
          <cell r="A1742" t="str">
            <v>15.63</v>
          </cell>
          <cell r="B1742" t="str">
            <v>SUDECAP</v>
          </cell>
          <cell r="C1742" t="str">
            <v>LANÇAMENTO E ESPALHAMENTO  DE MATERIAIS EM PASSEIO</v>
          </cell>
        </row>
        <row r="1743">
          <cell r="A1743" t="str">
            <v>15.63.01</v>
          </cell>
          <cell r="B1743" t="str">
            <v>SUDECAP</v>
          </cell>
          <cell r="C1743" t="str">
            <v>SOLO EM AREA DE PASSEIO</v>
          </cell>
          <cell r="L1743" t="str">
            <v>M3</v>
          </cell>
          <cell r="M1743">
            <v>14</v>
          </cell>
        </row>
        <row r="1744">
          <cell r="A1744" t="str">
            <v>15.64</v>
          </cell>
          <cell r="B1744" t="str">
            <v>SUDECAP</v>
          </cell>
          <cell r="C1744" t="str">
            <v>QUADRA</v>
          </cell>
        </row>
        <row r="1745">
          <cell r="A1745" t="str">
            <v>15.64.01</v>
          </cell>
          <cell r="B1745" t="str">
            <v>SUDECAP</v>
          </cell>
          <cell r="C1745" t="str">
            <v>CONCRETO &gt;=20MPA USINADO E=8CM MECANIZ.(INCL.TELA)</v>
          </cell>
          <cell r="L1745" t="str">
            <v>M2</v>
          </cell>
          <cell r="M1745">
            <v>65.58</v>
          </cell>
        </row>
        <row r="1746">
          <cell r="A1746" t="str">
            <v>15.64.02</v>
          </cell>
          <cell r="B1746" t="str">
            <v>SUDECAP</v>
          </cell>
          <cell r="C1746" t="str">
            <v>BASE EM COLCHAO DE BRITA ESP.5CM P/ PISO DE QUADRA</v>
          </cell>
          <cell r="L1746" t="str">
            <v>M2</v>
          </cell>
          <cell r="M1746">
            <v>9.4</v>
          </cell>
        </row>
        <row r="1747">
          <cell r="A1747" t="str">
            <v>16</v>
          </cell>
          <cell r="C1747" t="str">
            <v>VIDROS, ESPELHOS E ACESSORIOS</v>
          </cell>
        </row>
        <row r="1748">
          <cell r="A1748" t="str">
            <v>16.02</v>
          </cell>
          <cell r="B1748" t="str">
            <v>SUDECAP</v>
          </cell>
          <cell r="C1748" t="str">
            <v>VIDRO LISO</v>
          </cell>
        </row>
        <row r="1749">
          <cell r="A1749" t="str">
            <v>16.02.02</v>
          </cell>
          <cell r="B1749" t="str">
            <v>SUDECAP</v>
          </cell>
          <cell r="C1749" t="str">
            <v>INCOLOR, E= 3MM, COLOCADO</v>
          </cell>
          <cell r="L1749" t="str">
            <v>M2</v>
          </cell>
          <cell r="M1749">
            <v>163.29</v>
          </cell>
        </row>
        <row r="1750">
          <cell r="A1750" t="str">
            <v>16.02.03</v>
          </cell>
          <cell r="B1750" t="str">
            <v>SUDECAP</v>
          </cell>
          <cell r="C1750" t="str">
            <v>INCOLOR, E= 4MM, COLOCADO</v>
          </cell>
          <cell r="L1750" t="str">
            <v>M2</v>
          </cell>
          <cell r="M1750">
            <v>185.67</v>
          </cell>
        </row>
        <row r="1751">
          <cell r="A1751" t="str">
            <v>16.04</v>
          </cell>
          <cell r="B1751" t="str">
            <v>SUDECAP</v>
          </cell>
          <cell r="C1751" t="str">
            <v>VIDRO FANTASIA</v>
          </cell>
        </row>
        <row r="1752">
          <cell r="A1752" t="str">
            <v>16.04.05</v>
          </cell>
          <cell r="B1752" t="str">
            <v>SUDECAP</v>
          </cell>
          <cell r="C1752" t="str">
            <v>E= 4MM, COLOCADO</v>
          </cell>
          <cell r="L1752" t="str">
            <v>M2</v>
          </cell>
          <cell r="M1752">
            <v>185</v>
          </cell>
        </row>
        <row r="1753">
          <cell r="A1753" t="str">
            <v>16.06</v>
          </cell>
          <cell r="B1753" t="str">
            <v>SUDECAP</v>
          </cell>
          <cell r="C1753" t="str">
            <v>VIDRO CANELADO</v>
          </cell>
        </row>
        <row r="1754">
          <cell r="A1754" t="str">
            <v>16.06.05</v>
          </cell>
          <cell r="B1754" t="str">
            <v>SUDECAP</v>
          </cell>
          <cell r="C1754" t="str">
            <v>INCOLOR, E= 4MM, COLOCADO</v>
          </cell>
          <cell r="L1754" t="str">
            <v>M2</v>
          </cell>
          <cell r="M1754">
            <v>185</v>
          </cell>
        </row>
        <row r="1755">
          <cell r="A1755" t="str">
            <v>16.08</v>
          </cell>
          <cell r="B1755" t="str">
            <v>SUDECAP</v>
          </cell>
          <cell r="C1755" t="str">
            <v>VIDRO ARAMADO</v>
          </cell>
        </row>
        <row r="1756">
          <cell r="A1756" t="str">
            <v>16.08.05</v>
          </cell>
          <cell r="B1756" t="str">
            <v>SUDECAP</v>
          </cell>
          <cell r="C1756" t="str">
            <v>BRANCO,  E= 7MM, COLOCADO</v>
          </cell>
          <cell r="L1756" t="str">
            <v>M2</v>
          </cell>
          <cell r="M1756">
            <v>787.5</v>
          </cell>
        </row>
        <row r="1757">
          <cell r="A1757" t="str">
            <v>16.20</v>
          </cell>
          <cell r="B1757" t="str">
            <v>SUDECAP</v>
          </cell>
          <cell r="C1757" t="str">
            <v>ESPELHO NACIONAL</v>
          </cell>
        </row>
        <row r="1758">
          <cell r="A1758" t="str">
            <v>16.20.01</v>
          </cell>
          <cell r="B1758" t="str">
            <v>SUDECAP</v>
          </cell>
          <cell r="C1758" t="str">
            <v>E= 4MM, COLOCADO COM PARAFUSO FINESON</v>
          </cell>
          <cell r="L1758" t="str">
            <v>M2</v>
          </cell>
          <cell r="M1758">
            <v>252.02</v>
          </cell>
        </row>
        <row r="1759">
          <cell r="A1759" t="str">
            <v>16.20.07</v>
          </cell>
          <cell r="B1759" t="str">
            <v>SUDECAP</v>
          </cell>
          <cell r="C1759" t="str">
            <v>60 x 60 CM, E= 4MM, COLOCADO COM PARAFUSO FINESON</v>
          </cell>
          <cell r="L1759" t="str">
            <v>UN</v>
          </cell>
          <cell r="M1759">
            <v>108.02</v>
          </cell>
        </row>
        <row r="1760">
          <cell r="A1760" t="str">
            <v>16.20.11</v>
          </cell>
          <cell r="B1760" t="str">
            <v>SUDECAP</v>
          </cell>
          <cell r="C1760" t="str">
            <v>60 X 40 CM, E= 4MM, COLOCADO COM PARAFUSO FINESON</v>
          </cell>
          <cell r="L1760" t="str">
            <v>UN</v>
          </cell>
          <cell r="M1760">
            <v>81.02</v>
          </cell>
        </row>
        <row r="1761">
          <cell r="A1761" t="str">
            <v>16.20.15</v>
          </cell>
          <cell r="B1761" t="str">
            <v>SUDECAP</v>
          </cell>
          <cell r="C1761" t="str">
            <v>90 x 60 CM, E= 4MM, COLOCADO COM PARAFUSO FINESON</v>
          </cell>
          <cell r="L1761" t="str">
            <v>UN</v>
          </cell>
          <cell r="M1761">
            <v>148.52000000000001</v>
          </cell>
        </row>
        <row r="1762">
          <cell r="A1762" t="str">
            <v>17</v>
          </cell>
          <cell r="C1762" t="str">
            <v>PINTURA</v>
          </cell>
        </row>
        <row r="1763">
          <cell r="A1763" t="str">
            <v>17.01</v>
          </cell>
          <cell r="B1763" t="str">
            <v>SUDECAP</v>
          </cell>
          <cell r="C1763" t="str">
            <v>CAIAÇAO</v>
          </cell>
        </row>
        <row r="1764">
          <cell r="A1764" t="str">
            <v>17.01.05</v>
          </cell>
          <cell r="B1764" t="str">
            <v>SUDECAP</v>
          </cell>
          <cell r="C1764" t="str">
            <v>LISA, SOBRE REBOCO OU CONCRETO</v>
          </cell>
          <cell r="L1764" t="str">
            <v>M2</v>
          </cell>
          <cell r="M1764">
            <v>8.8699999999999992</v>
          </cell>
        </row>
        <row r="1765">
          <cell r="A1765" t="str">
            <v>17.01.06</v>
          </cell>
          <cell r="B1765" t="str">
            <v>SUDECAP</v>
          </cell>
          <cell r="C1765" t="str">
            <v>LISA, SOBRE ALVENARIA</v>
          </cell>
          <cell r="L1765" t="str">
            <v>M2</v>
          </cell>
          <cell r="M1765">
            <v>9.84</v>
          </cell>
        </row>
        <row r="1766">
          <cell r="A1766" t="str">
            <v>17.01.08</v>
          </cell>
          <cell r="B1766" t="str">
            <v>SUDECAP</v>
          </cell>
          <cell r="C1766" t="str">
            <v>SOBRE CHAPISCO</v>
          </cell>
          <cell r="L1766" t="str">
            <v>M2</v>
          </cell>
          <cell r="M1766">
            <v>10.82</v>
          </cell>
        </row>
        <row r="1767">
          <cell r="A1767" t="str">
            <v>17.01.09</v>
          </cell>
          <cell r="B1767" t="str">
            <v>SUDECAP</v>
          </cell>
          <cell r="C1767" t="str">
            <v>PINTURA DE MEIO FIO COM CAL, 2 DEMAO, INCL.FIXADOR</v>
          </cell>
          <cell r="L1767" t="str">
            <v>M</v>
          </cell>
          <cell r="M1767">
            <v>2.39</v>
          </cell>
        </row>
        <row r="1768">
          <cell r="A1768" t="str">
            <v>17.02</v>
          </cell>
          <cell r="B1768" t="str">
            <v>SUDECAP</v>
          </cell>
          <cell r="C1768" t="str">
            <v>APLICACAO DE LIQUIBRILHO</v>
          </cell>
        </row>
        <row r="1769">
          <cell r="A1769" t="str">
            <v>17.02.01</v>
          </cell>
          <cell r="B1769" t="str">
            <v>SUDECAP</v>
          </cell>
          <cell r="C1769" t="str">
            <v>APLICACAO DE LIQUIBRILHO UMA DEMAO</v>
          </cell>
          <cell r="L1769" t="str">
            <v>M2</v>
          </cell>
          <cell r="M1769">
            <v>4.2</v>
          </cell>
        </row>
        <row r="1770">
          <cell r="A1770" t="str">
            <v>17.05</v>
          </cell>
          <cell r="B1770" t="str">
            <v>SUDECAP</v>
          </cell>
          <cell r="C1770" t="str">
            <v>PINTURA LATEX PVA EXCLUSIVE SELADOR (SEM FUNDO)</v>
          </cell>
        </row>
        <row r="1771">
          <cell r="A1771" t="str">
            <v>17.05.05</v>
          </cell>
          <cell r="B1771" t="str">
            <v>SUDECAP</v>
          </cell>
          <cell r="C1771" t="str">
            <v>EXCLUSIVE EMASSAMENTO</v>
          </cell>
          <cell r="L1771" t="str">
            <v>M2</v>
          </cell>
          <cell r="M1771">
            <v>11.47</v>
          </cell>
        </row>
        <row r="1772">
          <cell r="A1772" t="str">
            <v>17.05.07</v>
          </cell>
          <cell r="B1772" t="str">
            <v>SUDECAP</v>
          </cell>
          <cell r="C1772" t="str">
            <v>EXCLUSIVE EMASSAM. 50% LIQUIBRILHO NA ULTIMA DEMAO</v>
          </cell>
          <cell r="L1772" t="str">
            <v>M2</v>
          </cell>
          <cell r="M1772">
            <v>12.7</v>
          </cell>
        </row>
        <row r="1773">
          <cell r="A1773" t="str">
            <v>17.05.25</v>
          </cell>
          <cell r="B1773" t="str">
            <v>SUDECAP</v>
          </cell>
          <cell r="C1773" t="str">
            <v>INCLUSIVE EMASSAMENTO COM MASSA PVA</v>
          </cell>
          <cell r="L1773" t="str">
            <v>M2</v>
          </cell>
          <cell r="M1773">
            <v>22.11</v>
          </cell>
        </row>
        <row r="1774">
          <cell r="A1774" t="str">
            <v>17.05.26</v>
          </cell>
          <cell r="B1774" t="str">
            <v>SUDECAP</v>
          </cell>
          <cell r="C1774" t="str">
            <v>INCLUSIVE EMASSAMENTO COM MASSA ACRILICA</v>
          </cell>
          <cell r="L1774" t="str">
            <v>M2</v>
          </cell>
          <cell r="M1774">
            <v>21.01</v>
          </cell>
        </row>
        <row r="1775">
          <cell r="A1775" t="str">
            <v>17.05.27</v>
          </cell>
          <cell r="B1775" t="str">
            <v>SUDECAP</v>
          </cell>
          <cell r="C1775" t="str">
            <v>INCLUSIVE EMASSAM. 50% LIQUIBRILHO NA ULTIMA DEMAO</v>
          </cell>
          <cell r="L1775" t="str">
            <v>M2</v>
          </cell>
          <cell r="M1775">
            <v>23.34</v>
          </cell>
        </row>
        <row r="1776">
          <cell r="A1776" t="str">
            <v>17.07</v>
          </cell>
          <cell r="B1776" t="str">
            <v>SUDECAP</v>
          </cell>
          <cell r="C1776" t="str">
            <v>LATEX PVA INCLUS. SELADOR PVA OU FUNDO PREPARADOR</v>
          </cell>
        </row>
        <row r="1777">
          <cell r="A1777" t="str">
            <v>17.07.05</v>
          </cell>
          <cell r="B1777" t="str">
            <v>SUDECAP</v>
          </cell>
          <cell r="C1777" t="str">
            <v>EXCLUSIVE EMASSAMENTO COM SELADOR PVA</v>
          </cell>
          <cell r="L1777" t="str">
            <v>M2</v>
          </cell>
          <cell r="M1777">
            <v>13.25</v>
          </cell>
        </row>
        <row r="1778">
          <cell r="A1778" t="str">
            <v>17.07.06</v>
          </cell>
          <cell r="B1778" t="str">
            <v>SUDECAP</v>
          </cell>
          <cell r="C1778" t="str">
            <v>EXCLUSIVE EMASSAMENTO C/FUNDO PREPARADOR DE PAREDE</v>
          </cell>
          <cell r="L1778" t="str">
            <v>M2</v>
          </cell>
          <cell r="M1778">
            <v>13.83</v>
          </cell>
        </row>
        <row r="1779">
          <cell r="A1779" t="str">
            <v>17.07.07</v>
          </cell>
          <cell r="B1779" t="str">
            <v>SUDECAP</v>
          </cell>
          <cell r="C1779" t="str">
            <v>EXCLUS.EMASSAMAMENTO, COM SELADOR, 50% LIQUIBRILHO</v>
          </cell>
          <cell r="L1779" t="str">
            <v>M2</v>
          </cell>
          <cell r="M1779">
            <v>14.48</v>
          </cell>
        </row>
        <row r="1780">
          <cell r="A1780" t="str">
            <v>17.07.08</v>
          </cell>
          <cell r="B1780" t="str">
            <v>SUDECAP</v>
          </cell>
          <cell r="C1780" t="str">
            <v>EXCLUS.EMASSAMENTO C/FUNDO PREP. 50% LIQUIBRILHO</v>
          </cell>
          <cell r="L1780" t="str">
            <v>M2</v>
          </cell>
          <cell r="M1780">
            <v>15.32</v>
          </cell>
        </row>
        <row r="1781">
          <cell r="A1781" t="str">
            <v>17.07.09</v>
          </cell>
          <cell r="B1781" t="str">
            <v>SUDECAP</v>
          </cell>
          <cell r="C1781" t="str">
            <v>INCLUSIVE EMASSAMENTO COM SELADOR PVA</v>
          </cell>
          <cell r="L1781" t="str">
            <v>M2</v>
          </cell>
          <cell r="M1781">
            <v>22.9</v>
          </cell>
        </row>
        <row r="1782">
          <cell r="A1782" t="str">
            <v>17.07.10</v>
          </cell>
          <cell r="B1782" t="str">
            <v>SUDECAP</v>
          </cell>
          <cell r="C1782" t="str">
            <v>INCLUSIVE EMASSAMENTO C/FUNDO PREPARADOR DE PAREDE</v>
          </cell>
          <cell r="L1782" t="str">
            <v>M2</v>
          </cell>
          <cell r="M1782">
            <v>23.48</v>
          </cell>
        </row>
        <row r="1783">
          <cell r="A1783" t="str">
            <v>17.07.13</v>
          </cell>
          <cell r="B1783" t="str">
            <v>SUDECAP</v>
          </cell>
          <cell r="C1783" t="str">
            <v>INCL.EMASSAMENTO C/SELADOR PVA,50% VERNIZ ACRILICO</v>
          </cell>
          <cell r="L1783" t="str">
            <v>M2</v>
          </cell>
          <cell r="M1783">
            <v>24.98</v>
          </cell>
        </row>
        <row r="1784">
          <cell r="A1784" t="str">
            <v>17.07.14</v>
          </cell>
          <cell r="B1784" t="str">
            <v>SUDECAP</v>
          </cell>
          <cell r="C1784" t="str">
            <v>INCL.EMASSAMENTO C/FUNDO PREP., 50%VERNIZ ACRILICO</v>
          </cell>
          <cell r="L1784" t="str">
            <v>M2</v>
          </cell>
          <cell r="M1784">
            <v>25.56</v>
          </cell>
        </row>
        <row r="1785">
          <cell r="A1785" t="str">
            <v>17.07.15</v>
          </cell>
          <cell r="B1785" t="str">
            <v>SUDECAP</v>
          </cell>
          <cell r="C1785" t="str">
            <v>EXCL.EMASSAMENTO C/SELADOR PVA,50% VERNIZ ACRILICO</v>
          </cell>
          <cell r="L1785" t="str">
            <v>M2</v>
          </cell>
          <cell r="M1785">
            <v>15.33</v>
          </cell>
        </row>
        <row r="1786">
          <cell r="A1786" t="str">
            <v>17.09</v>
          </cell>
          <cell r="B1786" t="str">
            <v>SUDECAP</v>
          </cell>
          <cell r="C1786" t="str">
            <v>PINTURA LATEX PVA INCLUSIVE FUNDO SELADOR ACRILICO</v>
          </cell>
        </row>
        <row r="1787">
          <cell r="A1787" t="str">
            <v>17.09.05</v>
          </cell>
          <cell r="B1787" t="str">
            <v>SUDECAP</v>
          </cell>
          <cell r="C1787" t="str">
            <v>EXCLUSIVE EMASSAMENTO</v>
          </cell>
          <cell r="L1787" t="str">
            <v>M2</v>
          </cell>
          <cell r="M1787">
            <v>13.25</v>
          </cell>
        </row>
        <row r="1788">
          <cell r="A1788" t="str">
            <v>17.09.07</v>
          </cell>
          <cell r="B1788" t="str">
            <v>SUDECAP</v>
          </cell>
          <cell r="C1788" t="str">
            <v>EXCLUSIVE EMASSAM. 50% LIQUIBRILHO NA ULTIMA DEMAO</v>
          </cell>
          <cell r="L1788" t="str">
            <v>M2</v>
          </cell>
          <cell r="M1788">
            <v>14.48</v>
          </cell>
        </row>
        <row r="1789">
          <cell r="A1789" t="str">
            <v>17.09.09</v>
          </cell>
          <cell r="B1789" t="str">
            <v>SUDECAP</v>
          </cell>
          <cell r="C1789" t="str">
            <v>INCLUSIVE EMASSAMENTO COM MASSA PVA INTERNO</v>
          </cell>
          <cell r="L1789" t="str">
            <v>M2</v>
          </cell>
          <cell r="M1789">
            <v>22.9</v>
          </cell>
        </row>
        <row r="1790">
          <cell r="A1790" t="str">
            <v>17.09.10</v>
          </cell>
          <cell r="B1790" t="str">
            <v>SUDECAP</v>
          </cell>
          <cell r="C1790" t="str">
            <v>INCL. EMASSAMENTO C/ MASSA ACRILICA USO EXTERNO</v>
          </cell>
          <cell r="L1790" t="str">
            <v>M2</v>
          </cell>
          <cell r="M1790">
            <v>22.14</v>
          </cell>
        </row>
        <row r="1791">
          <cell r="A1791" t="str">
            <v>17.09.11</v>
          </cell>
          <cell r="B1791" t="str">
            <v>SUDECAP</v>
          </cell>
          <cell r="C1791" t="str">
            <v>INCLUSIVE EMASSAMENTO C/MASSA PVA 50% LIQUIBRILHO</v>
          </cell>
          <cell r="L1791" t="str">
            <v>M2</v>
          </cell>
          <cell r="M1791">
            <v>23.76</v>
          </cell>
        </row>
        <row r="1792">
          <cell r="A1792" t="str">
            <v>17.09.12</v>
          </cell>
          <cell r="B1792" t="str">
            <v>SUDECAP</v>
          </cell>
          <cell r="C1792" t="str">
            <v>EXCLUSIVE EMASSAMENTO C/1 DEMAO VERNIZ ACRILICO</v>
          </cell>
          <cell r="L1792" t="str">
            <v>M2</v>
          </cell>
          <cell r="M1792">
            <v>16.14</v>
          </cell>
        </row>
        <row r="1793">
          <cell r="A1793" t="str">
            <v>17.09.14</v>
          </cell>
          <cell r="B1793" t="str">
            <v>SUDECAP</v>
          </cell>
          <cell r="C1793" t="str">
            <v>INCL.EMASSAMENTO C/MASSA PVA, 50% VERNIZ ACRILICO</v>
          </cell>
          <cell r="L1793" t="str">
            <v>M2</v>
          </cell>
          <cell r="M1793">
            <v>24.98</v>
          </cell>
        </row>
        <row r="1794">
          <cell r="A1794" t="str">
            <v>17.09.16</v>
          </cell>
          <cell r="B1794" t="str">
            <v>SUDECAP</v>
          </cell>
          <cell r="C1794" t="str">
            <v>EXCL.EMASSAMENTO C/SELADOR ACRIL.E 50%VERNIZ ACRIL</v>
          </cell>
          <cell r="L1794" t="str">
            <v>M2</v>
          </cell>
          <cell r="M1794">
            <v>15.33</v>
          </cell>
        </row>
        <row r="1795">
          <cell r="A1795" t="str">
            <v>17.15</v>
          </cell>
          <cell r="B1795" t="str">
            <v>SUDECAP</v>
          </cell>
          <cell r="C1795" t="str">
            <v>PINTURA ACRILICA</v>
          </cell>
        </row>
        <row r="1796">
          <cell r="A1796" t="str">
            <v>17.15.01</v>
          </cell>
          <cell r="B1796" t="str">
            <v>SUDECAP</v>
          </cell>
          <cell r="C1796" t="str">
            <v>FOSCA, SEM MASSA, EM REBOCO SEM SELADOR</v>
          </cell>
          <cell r="L1796" t="str">
            <v>M2</v>
          </cell>
          <cell r="M1796">
            <v>10.23</v>
          </cell>
        </row>
        <row r="1797">
          <cell r="A1797" t="str">
            <v>17.15.02</v>
          </cell>
          <cell r="B1797" t="str">
            <v>SUDECAP</v>
          </cell>
          <cell r="C1797" t="str">
            <v>FOSCA, SEM MASSA, EM REBOCO C/ SELADOR ACRILICO</v>
          </cell>
          <cell r="L1797" t="str">
            <v>M2</v>
          </cell>
          <cell r="M1797">
            <v>12.01</v>
          </cell>
        </row>
        <row r="1798">
          <cell r="A1798" t="str">
            <v>17.15.03</v>
          </cell>
          <cell r="B1798" t="str">
            <v>SUDECAP</v>
          </cell>
          <cell r="C1798" t="str">
            <v>FOSCA, COM MASSA PVA, EM REBOCO SEM SELADOR</v>
          </cell>
          <cell r="L1798" t="str">
            <v>M2</v>
          </cell>
          <cell r="M1798">
            <v>21.09</v>
          </cell>
        </row>
        <row r="1799">
          <cell r="A1799" t="str">
            <v>17.15.04</v>
          </cell>
          <cell r="B1799" t="str">
            <v>SUDECAP</v>
          </cell>
          <cell r="C1799" t="str">
            <v>FOSCA, SEM MASSA, EM REBOCO COM FUNDO PREPARADOR</v>
          </cell>
          <cell r="L1799" t="str">
            <v>M2</v>
          </cell>
          <cell r="M1799">
            <v>12.59</v>
          </cell>
        </row>
        <row r="1800">
          <cell r="A1800" t="str">
            <v>17.15.05</v>
          </cell>
          <cell r="B1800" t="str">
            <v>SUDECAP</v>
          </cell>
          <cell r="C1800" t="str">
            <v>FOSCA, COM MASSA ACRILICA, EM REBOCO SEM SELADOR</v>
          </cell>
          <cell r="L1800" t="str">
            <v>M2</v>
          </cell>
          <cell r="M1800">
            <v>20.16</v>
          </cell>
        </row>
        <row r="1801">
          <cell r="A1801" t="str">
            <v>17.15.07</v>
          </cell>
          <cell r="B1801" t="str">
            <v>SUDECAP</v>
          </cell>
          <cell r="C1801" t="str">
            <v>FOSCA, C/MASSA ACRILICA EM REBOCO C/FUNDO PREPARAD</v>
          </cell>
          <cell r="L1801" t="str">
            <v>M2</v>
          </cell>
          <cell r="M1801">
            <v>21.87</v>
          </cell>
        </row>
        <row r="1802">
          <cell r="A1802" t="str">
            <v>17.15.09</v>
          </cell>
          <cell r="B1802" t="str">
            <v>SUDECAP</v>
          </cell>
          <cell r="C1802" t="str">
            <v>FOSCA, C/MASSA ACRILICA EM REBOCO C/SELADOR ACRILI</v>
          </cell>
          <cell r="L1802" t="str">
            <v>M2</v>
          </cell>
          <cell r="M1802">
            <v>21.29</v>
          </cell>
        </row>
        <row r="1803">
          <cell r="A1803" t="str">
            <v>17.15.11</v>
          </cell>
          <cell r="B1803" t="str">
            <v>SUDECAP</v>
          </cell>
          <cell r="C1803" t="str">
            <v>SEMI-BRILHO, SEM MASSA, EM REBOCO SEM SELADOR</v>
          </cell>
          <cell r="L1803" t="str">
            <v>M2</v>
          </cell>
          <cell r="M1803">
            <v>10.15</v>
          </cell>
        </row>
        <row r="1804">
          <cell r="A1804" t="str">
            <v>17.15.12</v>
          </cell>
          <cell r="B1804" t="str">
            <v>SUDECAP</v>
          </cell>
          <cell r="C1804" t="str">
            <v>SEMI-BRILHO,SEM MASSA,EM REBOCO C/SELADOR ACRILICO</v>
          </cell>
          <cell r="L1804" t="str">
            <v>M2</v>
          </cell>
          <cell r="M1804">
            <v>11.93</v>
          </cell>
        </row>
        <row r="1805">
          <cell r="A1805" t="str">
            <v>17.15.13</v>
          </cell>
          <cell r="B1805" t="str">
            <v>SUDECAP</v>
          </cell>
          <cell r="C1805" t="str">
            <v>SEMI-BRILHO, C/ MASSA PVA, EM REBOCO SEM SELADOR</v>
          </cell>
          <cell r="L1805" t="str">
            <v>M2</v>
          </cell>
          <cell r="M1805">
            <v>21.01</v>
          </cell>
        </row>
        <row r="1806">
          <cell r="A1806" t="str">
            <v>17.15.15</v>
          </cell>
          <cell r="B1806" t="str">
            <v>SUDECAP</v>
          </cell>
          <cell r="C1806" t="str">
            <v>SEMI-BRILHO, C/MASSA ACRILICA, EM REBOCO S/SELADOR</v>
          </cell>
          <cell r="L1806" t="str">
            <v>M2</v>
          </cell>
          <cell r="M1806">
            <v>20.079999999999998</v>
          </cell>
        </row>
        <row r="1807">
          <cell r="A1807" t="str">
            <v>17.15.17</v>
          </cell>
          <cell r="B1807" t="str">
            <v>SUDECAP</v>
          </cell>
          <cell r="C1807" t="str">
            <v>SEMI-BRILHO, C/MASSA ACRILICA EM REBOCO C/SEL.ACRI</v>
          </cell>
          <cell r="L1807" t="str">
            <v>M2</v>
          </cell>
          <cell r="M1807">
            <v>21.21</v>
          </cell>
        </row>
        <row r="1808">
          <cell r="A1808" t="str">
            <v>17.15.18</v>
          </cell>
          <cell r="B1808" t="str">
            <v>SUDECAP</v>
          </cell>
          <cell r="C1808" t="str">
            <v>SEMI-BRILHO C/MASSA ACRILICA EM REBOCO C/FUNDO PRE</v>
          </cell>
          <cell r="L1808" t="str">
            <v>M2</v>
          </cell>
          <cell r="M1808">
            <v>22.14</v>
          </cell>
        </row>
        <row r="1809">
          <cell r="A1809" t="str">
            <v>17.25</v>
          </cell>
          <cell r="B1809" t="str">
            <v>SUDECAP</v>
          </cell>
          <cell r="C1809" t="str">
            <v>PINTURA ESMALTE SINTETICO</v>
          </cell>
        </row>
        <row r="1810">
          <cell r="A1810" t="str">
            <v>17.25.04</v>
          </cell>
          <cell r="B1810" t="str">
            <v>SUDECAP</v>
          </cell>
          <cell r="C1810" t="str">
            <v>ACETINADO S/ MASSA EM PAREDE S/ SELADOR ACRILICO</v>
          </cell>
          <cell r="L1810" t="str">
            <v>M2</v>
          </cell>
          <cell r="M1810">
            <v>17.98</v>
          </cell>
        </row>
        <row r="1811">
          <cell r="A1811" t="str">
            <v>17.25.21</v>
          </cell>
          <cell r="B1811" t="str">
            <v>SUDECAP</v>
          </cell>
          <cell r="C1811" t="str">
            <v>ACETINADO S/MASSA C/FUNDO BRANCO EM ESQ. MADEIRA</v>
          </cell>
          <cell r="L1811" t="str">
            <v>M2</v>
          </cell>
          <cell r="M1811">
            <v>22.74</v>
          </cell>
        </row>
        <row r="1812">
          <cell r="A1812" t="str">
            <v>17.25.22</v>
          </cell>
          <cell r="B1812" t="str">
            <v>SUDECAP</v>
          </cell>
          <cell r="C1812" t="str">
            <v>ACETINADO S/MASSA C/FUNDO BRANCO EM PEÇAS  MADEIRA</v>
          </cell>
          <cell r="L1812" t="str">
            <v>M2</v>
          </cell>
          <cell r="M1812">
            <v>20.76</v>
          </cell>
        </row>
        <row r="1813">
          <cell r="A1813" t="str">
            <v>17.25.24</v>
          </cell>
          <cell r="B1813" t="str">
            <v>SUDECAP</v>
          </cell>
          <cell r="C1813" t="str">
            <v>ACETINADO C/MASSA OLEO FUNDO BR. ESQUADRIA MADEIRA</v>
          </cell>
          <cell r="L1813" t="str">
            <v>M2</v>
          </cell>
          <cell r="M1813">
            <v>35.020000000000003</v>
          </cell>
        </row>
        <row r="1814">
          <cell r="A1814" t="str">
            <v>17.25.25</v>
          </cell>
          <cell r="B1814" t="str">
            <v>SUDECAP</v>
          </cell>
          <cell r="C1814" t="str">
            <v>ACETINADO C/MASSA OLEO FUNDO BR. EM PEÇAS MADEIRA</v>
          </cell>
          <cell r="L1814" t="str">
            <v>M2</v>
          </cell>
          <cell r="M1814">
            <v>28.92</v>
          </cell>
        </row>
        <row r="1815">
          <cell r="A1815" t="str">
            <v>17.25.26</v>
          </cell>
          <cell r="B1815" t="str">
            <v>SUDECAP</v>
          </cell>
          <cell r="C1815" t="str">
            <v>ACETINADO C/MASSA OLEO FUNDO BR. EM SUPERF.MADEIRA</v>
          </cell>
          <cell r="L1815" t="str">
            <v>M2</v>
          </cell>
          <cell r="M1815">
            <v>28.92</v>
          </cell>
        </row>
        <row r="1816">
          <cell r="A1816" t="str">
            <v>17.25.28</v>
          </cell>
          <cell r="B1816" t="str">
            <v>SUDECAP</v>
          </cell>
          <cell r="C1816" t="str">
            <v>ALTO BRILHO S/MASSA C/FUNDO BR.EM PEÇAS DE MADEIRA</v>
          </cell>
          <cell r="L1816" t="str">
            <v>M2</v>
          </cell>
          <cell r="M1816">
            <v>18.309999999999999</v>
          </cell>
        </row>
        <row r="1817">
          <cell r="A1817" t="str">
            <v>17.25.30</v>
          </cell>
          <cell r="B1817" t="str">
            <v>SUDECAP</v>
          </cell>
          <cell r="C1817" t="str">
            <v>ALTO-BRILHO C/MASSA OLEO,FUNDO BR.SUPERF.MADEIRA</v>
          </cell>
          <cell r="L1817" t="str">
            <v>M2</v>
          </cell>
          <cell r="M1817">
            <v>32.380000000000003</v>
          </cell>
        </row>
        <row r="1818">
          <cell r="A1818" t="str">
            <v>17.25.33</v>
          </cell>
          <cell r="B1818" t="str">
            <v>SUDECAP</v>
          </cell>
          <cell r="C1818" t="str">
            <v>ACETINADO E FUNDO ANTIOXIDANTE EM ESQUAD.METALICA</v>
          </cell>
          <cell r="L1818" t="str">
            <v>M2</v>
          </cell>
          <cell r="M1818">
            <v>20.07</v>
          </cell>
        </row>
        <row r="1819">
          <cell r="A1819" t="str">
            <v>17.25.34</v>
          </cell>
          <cell r="B1819" t="str">
            <v>SUDECAP</v>
          </cell>
          <cell r="C1819" t="str">
            <v>ACETINADO C/FUNDO ANTIOXIDANTE EM PEÇAS  METALICAS</v>
          </cell>
          <cell r="L1819" t="str">
            <v>M2</v>
          </cell>
          <cell r="M1819">
            <v>24.73</v>
          </cell>
        </row>
        <row r="1820">
          <cell r="A1820" t="str">
            <v>17.25.35</v>
          </cell>
          <cell r="B1820" t="str">
            <v>SUDECAP</v>
          </cell>
          <cell r="C1820" t="str">
            <v>ACETINADO C/FUNDO ANTIOXIDANTE EM SUPERF.METALICA</v>
          </cell>
          <cell r="L1820" t="str">
            <v>M2</v>
          </cell>
          <cell r="M1820">
            <v>24.73</v>
          </cell>
        </row>
        <row r="1821">
          <cell r="A1821" t="str">
            <v>17.25.36</v>
          </cell>
          <cell r="B1821" t="str">
            <v>SUDECAP</v>
          </cell>
          <cell r="C1821" t="str">
            <v>ALTO-BRILHO C/FUNDO ANTIOXIDANTE EM ESQ. METALICA</v>
          </cell>
          <cell r="L1821" t="str">
            <v>M2</v>
          </cell>
          <cell r="M1821">
            <v>18.18</v>
          </cell>
        </row>
        <row r="1822">
          <cell r="A1822" t="str">
            <v>17.25.37</v>
          </cell>
          <cell r="B1822" t="str">
            <v>SUDECAP</v>
          </cell>
          <cell r="C1822" t="str">
            <v>ALTO-BRILHO C/FUNDO ANTIOXIDANTE EM PEÇA METALICA</v>
          </cell>
          <cell r="L1822" t="str">
            <v>M2</v>
          </cell>
          <cell r="M1822">
            <v>22.09</v>
          </cell>
        </row>
        <row r="1823">
          <cell r="A1823" t="str">
            <v>17.25.38</v>
          </cell>
          <cell r="B1823" t="str">
            <v>SUDECAP</v>
          </cell>
          <cell r="C1823" t="str">
            <v>ALTO-BRILHO C/FUNDO ANTIOXIDANTE EM SUP. METALICA</v>
          </cell>
          <cell r="L1823" t="str">
            <v>M2</v>
          </cell>
          <cell r="M1823">
            <v>22.09</v>
          </cell>
        </row>
        <row r="1824">
          <cell r="A1824" t="str">
            <v>17.30</v>
          </cell>
          <cell r="B1824" t="str">
            <v>SUDECAP</v>
          </cell>
          <cell r="C1824" t="str">
            <v>PINTURA EPOXI</v>
          </cell>
        </row>
        <row r="1825">
          <cell r="A1825" t="str">
            <v>17.30.01</v>
          </cell>
          <cell r="B1825" t="str">
            <v>SUDECAP</v>
          </cell>
          <cell r="C1825" t="str">
            <v>PINTURA EPOXI A 2 DEMAOS</v>
          </cell>
          <cell r="L1825" t="str">
            <v>M2</v>
          </cell>
          <cell r="M1825">
            <v>19.38</v>
          </cell>
        </row>
        <row r="1826">
          <cell r="A1826" t="str">
            <v>17.37</v>
          </cell>
          <cell r="B1826" t="str">
            <v>SUDECAP</v>
          </cell>
          <cell r="C1826" t="str">
            <v>SISTEMA PARA SUPERFICIES GALVANIZADAS</v>
          </cell>
        </row>
        <row r="1827">
          <cell r="A1827" t="str">
            <v>17.37.01</v>
          </cell>
          <cell r="B1827" t="str">
            <v>SUDECAP</v>
          </cell>
          <cell r="C1827" t="str">
            <v>ACABAMENTO NATURAL COM FUNDO SISTEMA ACRILICO</v>
          </cell>
          <cell r="L1827" t="str">
            <v>M2</v>
          </cell>
          <cell r="M1827">
            <v>19.12</v>
          </cell>
        </row>
        <row r="1828">
          <cell r="A1828" t="str">
            <v>17.37.03</v>
          </cell>
          <cell r="B1828" t="str">
            <v>SUDECAP</v>
          </cell>
          <cell r="C1828" t="str">
            <v>ACABAMENTO NATURAL COM FUNDO, SISTEMA ESMALTE</v>
          </cell>
          <cell r="L1828" t="str">
            <v>M2</v>
          </cell>
          <cell r="M1828">
            <v>23.09</v>
          </cell>
        </row>
        <row r="1829">
          <cell r="A1829" t="str">
            <v>17.41</v>
          </cell>
          <cell r="B1829" t="str">
            <v>SUDECAP</v>
          </cell>
          <cell r="C1829" t="str">
            <v>ENVERNIZAMENTO POLIURETANO MADEIRA RESINOSA</v>
          </cell>
        </row>
        <row r="1830">
          <cell r="A1830" t="str">
            <v>17.41.05</v>
          </cell>
          <cell r="B1830" t="str">
            <v>SUDECAP</v>
          </cell>
          <cell r="C1830" t="str">
            <v>POLIURETANO AROMATICO FOSCO EM ESQUADRIA MADEIRA</v>
          </cell>
          <cell r="L1830" t="str">
            <v>M2</v>
          </cell>
          <cell r="M1830">
            <v>24.7</v>
          </cell>
        </row>
        <row r="1831">
          <cell r="A1831" t="str">
            <v>17.41.06</v>
          </cell>
          <cell r="B1831" t="str">
            <v>SUDECAP</v>
          </cell>
          <cell r="C1831" t="str">
            <v>POLIURETANO AROMATICO ALTO-BRILHO EM ESQ. MADEIRA</v>
          </cell>
          <cell r="L1831" t="str">
            <v>M2</v>
          </cell>
          <cell r="M1831">
            <v>24.7</v>
          </cell>
        </row>
        <row r="1832">
          <cell r="A1832" t="str">
            <v>17.41.07</v>
          </cell>
          <cell r="B1832" t="str">
            <v>SUDECAP</v>
          </cell>
          <cell r="C1832" t="str">
            <v>POLIURETANO FOSCO SOBRE PEÇAS DE MADEIRA</v>
          </cell>
          <cell r="L1832" t="str">
            <v>M2</v>
          </cell>
          <cell r="M1832">
            <v>24.7</v>
          </cell>
        </row>
        <row r="1833">
          <cell r="A1833" t="str">
            <v>17.42</v>
          </cell>
          <cell r="B1833" t="str">
            <v>SUDECAP</v>
          </cell>
          <cell r="C1833" t="str">
            <v>ENVERNIZAMENTO POLIURETANO MADEIRA NAO RESINOSA</v>
          </cell>
        </row>
        <row r="1834">
          <cell r="A1834" t="str">
            <v>17.42.05</v>
          </cell>
          <cell r="B1834" t="str">
            <v>SUDECAP</v>
          </cell>
          <cell r="C1834" t="str">
            <v>POLIURETANO FOSCO SOBRE ESQUADRIA DE MADEIRA</v>
          </cell>
          <cell r="L1834" t="str">
            <v>M2</v>
          </cell>
          <cell r="M1834">
            <v>28.66</v>
          </cell>
        </row>
        <row r="1835">
          <cell r="A1835" t="str">
            <v>17.42.07</v>
          </cell>
          <cell r="B1835" t="str">
            <v>SUDECAP</v>
          </cell>
          <cell r="C1835" t="str">
            <v>POLIURETANO FOSCO SOBRE PEÇAS E FORROS DE MADEIRA</v>
          </cell>
          <cell r="L1835" t="str">
            <v>M2</v>
          </cell>
          <cell r="M1835">
            <v>24.7</v>
          </cell>
        </row>
        <row r="1836">
          <cell r="A1836" t="str">
            <v>17.42.15</v>
          </cell>
          <cell r="B1836" t="str">
            <v>SUDECAP</v>
          </cell>
          <cell r="C1836" t="str">
            <v>POLIURETANO ALIFATICO FOSCO EM FORRO DE MADEIRA</v>
          </cell>
          <cell r="L1836" t="str">
            <v>M2</v>
          </cell>
          <cell r="M1836">
            <v>24.7</v>
          </cell>
        </row>
        <row r="1837">
          <cell r="A1837" t="str">
            <v>17.44</v>
          </cell>
          <cell r="B1837" t="str">
            <v>SUDECAP</v>
          </cell>
          <cell r="C1837" t="str">
            <v>TRATAMENTO (SUPERF.CONCR.PEDRAS ALVENARIA/CERAMICOS)</v>
          </cell>
        </row>
        <row r="1838">
          <cell r="A1838" t="str">
            <v>17.44.01</v>
          </cell>
          <cell r="B1838" t="str">
            <v>SUDECAP</v>
          </cell>
          <cell r="C1838" t="str">
            <v>POLIMENTO INCLUS. ESTUCAMENTO DE CONCRETO APARENTE</v>
          </cell>
          <cell r="L1838" t="str">
            <v>M2</v>
          </cell>
          <cell r="M1838">
            <v>14.29</v>
          </cell>
        </row>
        <row r="1839">
          <cell r="A1839" t="str">
            <v>17.44.03</v>
          </cell>
          <cell r="B1839" t="str">
            <v>SUDECAP</v>
          </cell>
          <cell r="C1839" t="str">
            <v>VERNIZ ACRILICO SOBRE CONCRETO APARENTE A 2 DEMAOS</v>
          </cell>
          <cell r="L1839" t="str">
            <v>M2</v>
          </cell>
          <cell r="M1839">
            <v>17</v>
          </cell>
        </row>
        <row r="1840">
          <cell r="A1840" t="str">
            <v>17.44.05</v>
          </cell>
          <cell r="B1840" t="str">
            <v>SUDECAP</v>
          </cell>
          <cell r="C1840" t="str">
            <v>SILICONE SOBRE CONCRETO</v>
          </cell>
          <cell r="L1840" t="str">
            <v>M2</v>
          </cell>
          <cell r="M1840">
            <v>19.2</v>
          </cell>
        </row>
        <row r="1841">
          <cell r="A1841" t="str">
            <v>17.44.07</v>
          </cell>
          <cell r="B1841" t="str">
            <v>SUDECAP</v>
          </cell>
          <cell r="C1841" t="str">
            <v>SILICONE SOBRE  ALVENARIA, PEDRA OU CERAMICOS</v>
          </cell>
          <cell r="L1841" t="str">
            <v>M2</v>
          </cell>
          <cell r="M1841">
            <v>20.61</v>
          </cell>
        </row>
        <row r="1842">
          <cell r="A1842" t="str">
            <v>17.45</v>
          </cell>
          <cell r="B1842" t="str">
            <v>SUDECAP</v>
          </cell>
          <cell r="C1842" t="str">
            <v>ENCERAMENTO</v>
          </cell>
        </row>
        <row r="1843">
          <cell r="A1843" t="str">
            <v>17.45.05</v>
          </cell>
          <cell r="B1843" t="str">
            <v>SUDECAP</v>
          </cell>
          <cell r="C1843" t="str">
            <v>SOBRE ESQUADRIA DE MADEIRA</v>
          </cell>
          <cell r="L1843" t="str">
            <v>M2</v>
          </cell>
          <cell r="M1843">
            <v>37.520000000000003</v>
          </cell>
        </row>
        <row r="1844">
          <cell r="A1844" t="str">
            <v>17.50</v>
          </cell>
          <cell r="B1844" t="str">
            <v>SUDECAP</v>
          </cell>
          <cell r="C1844" t="str">
            <v>PINTURA DE QUADRAS, PATIOS E ESTACIONAMENTO</v>
          </cell>
        </row>
        <row r="1845">
          <cell r="A1845" t="str">
            <v>17.50.01</v>
          </cell>
          <cell r="B1845" t="str">
            <v>SUDECAP</v>
          </cell>
          <cell r="C1845" t="str">
            <v>PINTURA DE DEMARCAÇAO DE QUADRAS SISTEMA ACRILICO</v>
          </cell>
          <cell r="L1845" t="str">
            <v>M</v>
          </cell>
          <cell r="M1845">
            <v>4.75</v>
          </cell>
        </row>
        <row r="1846">
          <cell r="A1846" t="str">
            <v>17.50.11</v>
          </cell>
          <cell r="B1846" t="str">
            <v>SUDECAP</v>
          </cell>
          <cell r="C1846" t="str">
            <v>C/LATEX ACRILICA INCL.PINT.DE LIGACAO EMULSIONADA</v>
          </cell>
          <cell r="L1846" t="str">
            <v>M2</v>
          </cell>
          <cell r="M1846">
            <v>16.559999999999999</v>
          </cell>
        </row>
        <row r="1847">
          <cell r="A1847" t="str">
            <v>18</v>
          </cell>
          <cell r="C1847" t="str">
            <v>SERVICOS DIVERSOS</v>
          </cell>
        </row>
        <row r="1848">
          <cell r="A1848" t="str">
            <v>18.02</v>
          </cell>
          <cell r="B1848" t="str">
            <v>SUDECAP</v>
          </cell>
          <cell r="C1848" t="str">
            <v>EQUIPAMENTOS ESPORTIVOS</v>
          </cell>
        </row>
        <row r="1849">
          <cell r="A1849" t="str">
            <v>18.02.05</v>
          </cell>
          <cell r="B1849" t="str">
            <v>SUDECAP</v>
          </cell>
          <cell r="C1849" t="str">
            <v>TRAVE FUTEBOL SALAO F.G. D=76MM C/REDE NYLON DUPLO</v>
          </cell>
          <cell r="L1849" t="str">
            <v>UN</v>
          </cell>
          <cell r="M1849">
            <v>1071.3699999999999</v>
          </cell>
        </row>
        <row r="1850">
          <cell r="A1850" t="str">
            <v>18.02.08</v>
          </cell>
          <cell r="B1850" t="str">
            <v>SUDECAP</v>
          </cell>
          <cell r="C1850" t="str">
            <v>TRAVE FUTEBOL CAMPO F.G. D=100MM REDE NYLON DUPLO</v>
          </cell>
          <cell r="L1850" t="str">
            <v>UN</v>
          </cell>
          <cell r="M1850">
            <v>4003.49</v>
          </cell>
        </row>
        <row r="1851">
          <cell r="A1851" t="str">
            <v>18.02.13</v>
          </cell>
          <cell r="B1851" t="str">
            <v>SUDECAP</v>
          </cell>
          <cell r="C1851" t="str">
            <v>REDE VOLEY COM MASTROS DE TUBOS F.G. D=76MM</v>
          </cell>
          <cell r="L1851" t="str">
            <v>CJ</v>
          </cell>
          <cell r="M1851">
            <v>1555.96</v>
          </cell>
        </row>
        <row r="1852">
          <cell r="A1852" t="str">
            <v>18.02.17</v>
          </cell>
          <cell r="B1852" t="str">
            <v>SUDECAP</v>
          </cell>
          <cell r="C1852" t="str">
            <v>REDE DE PETECA COM MASTROS DE TUBOS F.G. D=76MM</v>
          </cell>
          <cell r="L1852" t="str">
            <v>CJ</v>
          </cell>
          <cell r="M1852">
            <v>1593.1</v>
          </cell>
        </row>
        <row r="1853">
          <cell r="A1853" t="str">
            <v>18.02.23</v>
          </cell>
          <cell r="B1853" t="str">
            <v>SUDECAP</v>
          </cell>
          <cell r="C1853" t="str">
            <v>TABELA BASQUETE OFICIAL C/ESTR. SUPORTE PISO</v>
          </cell>
          <cell r="L1853" t="str">
            <v>UN</v>
          </cell>
          <cell r="M1853">
            <v>1603.57</v>
          </cell>
        </row>
        <row r="1854">
          <cell r="A1854" t="str">
            <v>18.05</v>
          </cell>
          <cell r="B1854" t="str">
            <v>SUDECAP</v>
          </cell>
          <cell r="C1854" t="str">
            <v>PLACAS</v>
          </cell>
        </row>
        <row r="1855">
          <cell r="A1855" t="str">
            <v>18.05.03</v>
          </cell>
          <cell r="B1855" t="str">
            <v>SUDECAP</v>
          </cell>
          <cell r="C1855" t="str">
            <v>DE DENOMINAÇAO DE RUA, EM FERRO ESMALTADO 45X20 CM</v>
          </cell>
          <cell r="L1855" t="str">
            <v>UN</v>
          </cell>
          <cell r="M1855">
            <v>190.42</v>
          </cell>
        </row>
        <row r="1856">
          <cell r="A1856" t="str">
            <v>18.05.05</v>
          </cell>
          <cell r="B1856" t="str">
            <v>SUDECAP</v>
          </cell>
          <cell r="C1856" t="str">
            <v>DE INAUGURAÇAO, EM ALUMINIO FUNDIDO 60 X 40 CM</v>
          </cell>
          <cell r="L1856" t="str">
            <v>UN</v>
          </cell>
          <cell r="M1856">
            <v>416.9</v>
          </cell>
        </row>
        <row r="1857">
          <cell r="A1857" t="str">
            <v>18.05.17</v>
          </cell>
          <cell r="B1857" t="str">
            <v>SUDECAP</v>
          </cell>
          <cell r="C1857" t="str">
            <v>DE ALUMINIO FUNDIDO 3 X 3 CM C/ NUMERAÇAO DE PORTA</v>
          </cell>
          <cell r="L1857" t="str">
            <v>UN</v>
          </cell>
          <cell r="M1857">
            <v>11.16</v>
          </cell>
        </row>
        <row r="1858">
          <cell r="A1858" t="str">
            <v>18.05.21</v>
          </cell>
          <cell r="B1858" t="str">
            <v>SUDECAP</v>
          </cell>
          <cell r="C1858" t="str">
            <v>CHAPINHA DE ALUMINIO/LATAO, D= 3CM, C/ Nº IMPRESSO</v>
          </cell>
          <cell r="L1858" t="str">
            <v>UN</v>
          </cell>
          <cell r="M1858">
            <v>4.3099999999999996</v>
          </cell>
        </row>
        <row r="1859">
          <cell r="A1859" t="str">
            <v>18.05.22</v>
          </cell>
          <cell r="B1859" t="str">
            <v>SUDECAP</v>
          </cell>
          <cell r="C1859" t="str">
            <v>PLACA ALUM.ANODIZADO NATURAL 25X25CM,E=1,5MM IDENT</v>
          </cell>
          <cell r="L1859" t="str">
            <v>UN</v>
          </cell>
          <cell r="M1859">
            <v>87.22</v>
          </cell>
        </row>
        <row r="1860">
          <cell r="A1860" t="str">
            <v>18.05.23</v>
          </cell>
          <cell r="B1860" t="str">
            <v>SUDECAP</v>
          </cell>
          <cell r="C1860" t="str">
            <v>PLACA CHAPA AÇO ESCOVADO 25X12CM,E=1,0MM P/IDENTIF</v>
          </cell>
          <cell r="L1860" t="str">
            <v>UN</v>
          </cell>
          <cell r="M1860">
            <v>87.22</v>
          </cell>
        </row>
        <row r="1861">
          <cell r="A1861" t="str">
            <v>18.05.24</v>
          </cell>
          <cell r="B1861" t="str">
            <v>SUDECAP</v>
          </cell>
          <cell r="C1861" t="str">
            <v>PLACA ALUM.ANOD.70X61CM,FIX.C/METALON C/ 6 INDIC.</v>
          </cell>
          <cell r="L1861" t="str">
            <v>UN</v>
          </cell>
          <cell r="M1861">
            <v>603.79999999999995</v>
          </cell>
        </row>
        <row r="1862">
          <cell r="A1862" t="str">
            <v>18.05.25</v>
          </cell>
          <cell r="B1862" t="str">
            <v>SUDECAP</v>
          </cell>
          <cell r="C1862" t="str">
            <v>PLACA 1,20X1,30M C/MOLDURA TUBO D=50MM CHAPA 50CM</v>
          </cell>
          <cell r="L1862" t="str">
            <v>UN</v>
          </cell>
          <cell r="M1862">
            <v>968.8</v>
          </cell>
        </row>
        <row r="1863">
          <cell r="A1863" t="str">
            <v>18.05.26</v>
          </cell>
          <cell r="B1863" t="str">
            <v>SUDECAP</v>
          </cell>
          <cell r="C1863" t="str">
            <v>PLACA 1,20X1,30M C/MOLDURA TUBO D=50MM CHAPA 90CM</v>
          </cell>
          <cell r="L1863" t="str">
            <v>UN</v>
          </cell>
          <cell r="M1863">
            <v>968.8</v>
          </cell>
        </row>
        <row r="1864">
          <cell r="A1864" t="str">
            <v>18.05.27</v>
          </cell>
          <cell r="B1864" t="str">
            <v>SUDECAP</v>
          </cell>
          <cell r="C1864" t="str">
            <v>PLACA CHAPA INOX ESCOV.70X28CM C/2 INDIC.FIX.LAJE</v>
          </cell>
          <cell r="L1864" t="str">
            <v>UN</v>
          </cell>
          <cell r="M1864">
            <v>383.8</v>
          </cell>
        </row>
        <row r="1865">
          <cell r="A1865" t="str">
            <v>18.05.28</v>
          </cell>
          <cell r="B1865" t="str">
            <v>SUDECAP</v>
          </cell>
          <cell r="C1865" t="str">
            <v>PLACA CHAPA INOX ESCOV.70X44CM C/3 INDIC.FIX.LAJE</v>
          </cell>
          <cell r="L1865" t="str">
            <v>UN</v>
          </cell>
          <cell r="M1865">
            <v>693.8</v>
          </cell>
        </row>
        <row r="1866">
          <cell r="A1866" t="str">
            <v>18.05.29</v>
          </cell>
          <cell r="B1866" t="str">
            <v>SUDECAP</v>
          </cell>
          <cell r="C1866" t="str">
            <v>PLACA ALUM.15X15CM,C/PICTOGRAMA PELICULA ADESIVA</v>
          </cell>
          <cell r="L1866" t="str">
            <v>UN</v>
          </cell>
          <cell r="M1866">
            <v>36.5</v>
          </cell>
        </row>
        <row r="1867">
          <cell r="A1867" t="str">
            <v>18.06</v>
          </cell>
          <cell r="B1867" t="str">
            <v>SUDECAP</v>
          </cell>
          <cell r="C1867" t="str">
            <v>SINALIZAÇÃO TÁTIL E PLACAS EM BRAILLE</v>
          </cell>
        </row>
        <row r="1868">
          <cell r="A1868" t="str">
            <v>18.06.01</v>
          </cell>
          <cell r="B1868" t="str">
            <v>SUDECAP</v>
          </cell>
          <cell r="C1868" t="str">
            <v>PLACA TÁTIL EM BRAILLE ALUMÍNIO 30X10 CM &lt;= 3 PALAVRAS</v>
          </cell>
          <cell r="L1868" t="str">
            <v>UN</v>
          </cell>
          <cell r="M1868">
            <v>51.99</v>
          </cell>
        </row>
        <row r="1869">
          <cell r="A1869" t="str">
            <v>18.06.02</v>
          </cell>
          <cell r="B1869" t="str">
            <v>SUDECAP</v>
          </cell>
          <cell r="C1869" t="str">
            <v>PLACA TÁTIL EM BRAILLE ALUMÍNIO 30X10 CM (PALAV./SIMB)</v>
          </cell>
          <cell r="L1869" t="str">
            <v>UN</v>
          </cell>
          <cell r="M1869">
            <v>51.99</v>
          </cell>
        </row>
        <row r="1870">
          <cell r="A1870" t="str">
            <v>18.06.04</v>
          </cell>
          <cell r="B1870" t="str">
            <v>SUDECAP</v>
          </cell>
          <cell r="C1870" t="str">
            <v>PLACA TÁTIL EM BRAILLE ALUMÍNIO 20X8 CM (1 PALAVRA)</v>
          </cell>
          <cell r="L1870" t="str">
            <v>UN</v>
          </cell>
          <cell r="M1870">
            <v>49.07</v>
          </cell>
        </row>
        <row r="1871">
          <cell r="A1871" t="str">
            <v>18.06.05</v>
          </cell>
          <cell r="B1871" t="str">
            <v>SUDECAP</v>
          </cell>
          <cell r="C1871" t="str">
            <v>PLACA TÁTIL EM BRAILLE ALUMÍNIO 7X4 CM (ANDARES:T,1,2)</v>
          </cell>
          <cell r="L1871" t="str">
            <v>UN</v>
          </cell>
          <cell r="M1871">
            <v>18.07</v>
          </cell>
        </row>
        <row r="1872">
          <cell r="A1872" t="str">
            <v>18.06.06</v>
          </cell>
          <cell r="B1872" t="str">
            <v>SUDECAP</v>
          </cell>
          <cell r="C1872" t="str">
            <v>PLACA EM BRAILLE ALUM. 10X3 CM CORRIMAO (EX:INICIO/FIM)</v>
          </cell>
          <cell r="L1872" t="str">
            <v>UN</v>
          </cell>
          <cell r="M1872">
            <v>18.09</v>
          </cell>
        </row>
        <row r="1873">
          <cell r="A1873" t="str">
            <v>18.06.07</v>
          </cell>
          <cell r="B1873" t="str">
            <v>SUDECAP</v>
          </cell>
          <cell r="C1873" t="str">
            <v>PLACA EM BRAILLE ALUM. 10X3 CM CORRIMAO (EX:ANDAR 2)</v>
          </cell>
          <cell r="L1873" t="str">
            <v>UN</v>
          </cell>
          <cell r="M1873">
            <v>18.07</v>
          </cell>
        </row>
        <row r="1874">
          <cell r="A1874" t="str">
            <v>18.06.20</v>
          </cell>
          <cell r="B1874" t="str">
            <v>SUDECAP</v>
          </cell>
          <cell r="C1874" t="str">
            <v>ANEL PARA CORRIMAO PLASTICO EM ABS PRETO OU CINZA</v>
          </cell>
          <cell r="L1874" t="str">
            <v>UN</v>
          </cell>
          <cell r="M1874">
            <v>13.1</v>
          </cell>
        </row>
        <row r="1875">
          <cell r="A1875" t="str">
            <v>18.06.21</v>
          </cell>
          <cell r="B1875" t="str">
            <v>SUDECAP</v>
          </cell>
          <cell r="C1875" t="str">
            <v>ANEL PLASTICO ABS CROMADO PARA CORRIMAO</v>
          </cell>
          <cell r="L1875" t="str">
            <v>UN</v>
          </cell>
          <cell r="M1875">
            <v>13.1</v>
          </cell>
        </row>
        <row r="1876">
          <cell r="A1876" t="str">
            <v>18.06.22</v>
          </cell>
          <cell r="B1876" t="str">
            <v>SUDECAP</v>
          </cell>
          <cell r="C1876" t="str">
            <v>ANEL DE BORRACHA FLEXÍVEL PRETO PARA CORRIMAO</v>
          </cell>
          <cell r="L1876" t="str">
            <v>UN</v>
          </cell>
          <cell r="M1876">
            <v>13.58</v>
          </cell>
        </row>
        <row r="1877">
          <cell r="A1877" t="str">
            <v>18.06.30</v>
          </cell>
          <cell r="B1877" t="str">
            <v>SUDECAP</v>
          </cell>
          <cell r="C1877" t="str">
            <v>FAIXA P/ DEGRAUS 3X20 CM CORES AMARELO,AZUL,PRETO</v>
          </cell>
          <cell r="L1877" t="str">
            <v>UN</v>
          </cell>
          <cell r="M1877">
            <v>6.62</v>
          </cell>
        </row>
        <row r="1878">
          <cell r="A1878" t="str">
            <v>18.06.31</v>
          </cell>
          <cell r="B1878" t="str">
            <v>SUDECAP</v>
          </cell>
          <cell r="C1878" t="str">
            <v>FAIXA P/ DEGRAUS REFLETIVA 3X20 CM</v>
          </cell>
          <cell r="L1878" t="str">
            <v>UN</v>
          </cell>
          <cell r="M1878">
            <v>6.34</v>
          </cell>
        </row>
        <row r="1879">
          <cell r="A1879" t="str">
            <v>18.08</v>
          </cell>
          <cell r="B1879" t="str">
            <v>SUDECAP</v>
          </cell>
          <cell r="C1879" t="str">
            <v>BANCADA</v>
          </cell>
        </row>
        <row r="1880">
          <cell r="A1880" t="str">
            <v>18.08.05</v>
          </cell>
          <cell r="B1880" t="str">
            <v>SUDECAP</v>
          </cell>
          <cell r="C1880" t="str">
            <v>DE CONCRETO APOIADA EM PAREDES</v>
          </cell>
          <cell r="L1880" t="str">
            <v>M2</v>
          </cell>
          <cell r="M1880">
            <v>170</v>
          </cell>
        </row>
        <row r="1881">
          <cell r="A1881" t="str">
            <v>18.08.08</v>
          </cell>
          <cell r="B1881" t="str">
            <v>SUDECAP</v>
          </cell>
          <cell r="C1881" t="str">
            <v>DE CONCRETO APOIADA EM CONSOLE DE METALON</v>
          </cell>
          <cell r="L1881" t="str">
            <v>M2</v>
          </cell>
          <cell r="M1881">
            <v>196.3</v>
          </cell>
        </row>
        <row r="1882">
          <cell r="A1882" t="str">
            <v>18.08.27</v>
          </cell>
          <cell r="B1882" t="str">
            <v>SUDECAP</v>
          </cell>
          <cell r="C1882" t="str">
            <v>DE MARMORE BRANCO E=2CM APOIADA EM CONSOLE METALON</v>
          </cell>
          <cell r="L1882" t="str">
            <v>M2</v>
          </cell>
          <cell r="M1882">
            <v>324.11</v>
          </cell>
        </row>
        <row r="1883">
          <cell r="A1883" t="str">
            <v>18.08.31</v>
          </cell>
          <cell r="B1883" t="str">
            <v>SUDECAP</v>
          </cell>
          <cell r="C1883" t="str">
            <v>DE ARDOSIA E=2 CM APOIADA CONSOLE METALON</v>
          </cell>
          <cell r="L1883" t="str">
            <v>M2</v>
          </cell>
          <cell r="M1883">
            <v>281.61</v>
          </cell>
        </row>
        <row r="1884">
          <cell r="A1884" t="str">
            <v>18.08.33</v>
          </cell>
          <cell r="B1884" t="str">
            <v>SUDECAP</v>
          </cell>
          <cell r="C1884" t="str">
            <v>DE ARDOSIA E= 2 CM, APOIADA EM PAREDES</v>
          </cell>
          <cell r="L1884" t="str">
            <v>M2</v>
          </cell>
          <cell r="M1884">
            <v>229.33</v>
          </cell>
        </row>
        <row r="1885">
          <cell r="A1885" t="str">
            <v>18.08.39</v>
          </cell>
          <cell r="B1885" t="str">
            <v>SUDECAP</v>
          </cell>
          <cell r="C1885" t="str">
            <v>DE GRANITO CINZA CORUMBA 2CM APOIADA CONSOLE MET</v>
          </cell>
          <cell r="L1885" t="str">
            <v>M2</v>
          </cell>
          <cell r="M1885">
            <v>317.20999999999998</v>
          </cell>
        </row>
        <row r="1886">
          <cell r="A1886" t="str">
            <v>18.08.41</v>
          </cell>
          <cell r="B1886" t="str">
            <v>SUDECAP</v>
          </cell>
          <cell r="C1886" t="str">
            <v>DE GRANITO CINZA CORUMBA 2CM APOIADA EM PAREDES</v>
          </cell>
          <cell r="L1886" t="str">
            <v>M2</v>
          </cell>
          <cell r="M1886">
            <v>281.83</v>
          </cell>
        </row>
        <row r="1887">
          <cell r="A1887" t="str">
            <v>18.08.86</v>
          </cell>
          <cell r="B1887" t="str">
            <v>SUDECAP</v>
          </cell>
          <cell r="C1887" t="str">
            <v>RODABANCA EM ARDOSIA E=2CM, H=7CM</v>
          </cell>
          <cell r="L1887" t="str">
            <v>M</v>
          </cell>
          <cell r="M1887">
            <v>12.61</v>
          </cell>
        </row>
        <row r="1888">
          <cell r="A1888" t="str">
            <v>18.08.92</v>
          </cell>
          <cell r="B1888" t="str">
            <v>SUDECAP</v>
          </cell>
          <cell r="C1888" t="str">
            <v>RODABANCA EM MARMORE BRANCO, E= 2 CM  H= 7 CM</v>
          </cell>
          <cell r="L1888" t="str">
            <v>M</v>
          </cell>
          <cell r="M1888">
            <v>29.81</v>
          </cell>
        </row>
        <row r="1889">
          <cell r="A1889" t="str">
            <v>18.08.97</v>
          </cell>
          <cell r="B1889" t="str">
            <v>SUDECAP</v>
          </cell>
          <cell r="C1889" t="str">
            <v>RODABANCA EM GRANITO CINZA CORUMBA E=2CM H=10CM</v>
          </cell>
          <cell r="L1889" t="str">
            <v>M</v>
          </cell>
          <cell r="M1889">
            <v>30.85</v>
          </cell>
        </row>
        <row r="1890">
          <cell r="A1890" t="str">
            <v>18.09</v>
          </cell>
          <cell r="B1890" t="str">
            <v>SUDECAP</v>
          </cell>
          <cell r="C1890" t="str">
            <v>PRATELEIRA</v>
          </cell>
        </row>
        <row r="1891">
          <cell r="A1891" t="str">
            <v>18.09.09</v>
          </cell>
          <cell r="B1891" t="str">
            <v>SUDECAP</v>
          </cell>
          <cell r="C1891" t="str">
            <v>DE ARDOSIA E=2 CM FIXADA EM PAREDES</v>
          </cell>
          <cell r="L1891" t="str">
            <v>M2</v>
          </cell>
          <cell r="M1891">
            <v>212.43</v>
          </cell>
        </row>
        <row r="1892">
          <cell r="A1892" t="str">
            <v>18.09.10</v>
          </cell>
          <cell r="B1892" t="str">
            <v>SUDECAP</v>
          </cell>
          <cell r="C1892" t="str">
            <v>DE ARDOSIA E=2 CM APOIADA EM CONSOLE DE METALON</v>
          </cell>
          <cell r="L1892" t="str">
            <v>M2</v>
          </cell>
          <cell r="M1892">
            <v>264.70999999999998</v>
          </cell>
        </row>
        <row r="1893">
          <cell r="A1893" t="str">
            <v>18.09.12</v>
          </cell>
          <cell r="B1893" t="str">
            <v>SUDECAP</v>
          </cell>
          <cell r="C1893" t="str">
            <v>DE MARMORE DE BRANCO E=2CM APOIADA CONSOLE METALON</v>
          </cell>
          <cell r="L1893" t="str">
            <v>M2</v>
          </cell>
          <cell r="M1893">
            <v>304.11</v>
          </cell>
        </row>
        <row r="1894">
          <cell r="A1894" t="str">
            <v>18.09.13</v>
          </cell>
          <cell r="B1894" t="str">
            <v>SUDECAP</v>
          </cell>
          <cell r="C1894" t="str">
            <v>DE GRANITO CINZA CORUMBA E=2CM EMBUTIDA PAREDE</v>
          </cell>
          <cell r="L1894" t="str">
            <v>M2</v>
          </cell>
          <cell r="M1894">
            <v>264.93</v>
          </cell>
        </row>
        <row r="1895">
          <cell r="A1895" t="str">
            <v>18.09.16</v>
          </cell>
          <cell r="B1895" t="str">
            <v>SUDECAP</v>
          </cell>
          <cell r="C1895" t="str">
            <v>DE CONCRETO APOIADA EM CONSOLE METALON 20X30MM</v>
          </cell>
          <cell r="L1895" t="str">
            <v>M2</v>
          </cell>
          <cell r="M1895">
            <v>272.45999999999998</v>
          </cell>
        </row>
        <row r="1896">
          <cell r="A1896" t="str">
            <v>18.10</v>
          </cell>
          <cell r="B1896" t="str">
            <v>SUDECAP</v>
          </cell>
          <cell r="C1896" t="str">
            <v>BANCOS E MESAS</v>
          </cell>
        </row>
        <row r="1897">
          <cell r="A1897" t="str">
            <v>18.10.01</v>
          </cell>
          <cell r="B1897" t="str">
            <v>SUDECAP</v>
          </cell>
          <cell r="C1897" t="str">
            <v>PLACA DE CONCR. APOIADA ALV. TIJ. MACIÇO REBOCADA</v>
          </cell>
          <cell r="L1897" t="str">
            <v>M</v>
          </cell>
          <cell r="M1897">
            <v>224.53</v>
          </cell>
        </row>
        <row r="1898">
          <cell r="A1898" t="str">
            <v>18.10.02</v>
          </cell>
          <cell r="B1898" t="str">
            <v>SUDECAP</v>
          </cell>
          <cell r="C1898" t="str">
            <v>DE CONCRETO 0,30X1,50X0,40M</v>
          </cell>
          <cell r="L1898" t="str">
            <v>UN</v>
          </cell>
          <cell r="M1898">
            <v>158.38999999999999</v>
          </cell>
        </row>
        <row r="1899">
          <cell r="A1899" t="str">
            <v>18.10.03</v>
          </cell>
          <cell r="B1899" t="str">
            <v>SUDECAP</v>
          </cell>
          <cell r="C1899" t="str">
            <v>BANCO PRE-MOLDADO CONCRETO 45X150X45CM PREMO/EQUIVALENTE</v>
          </cell>
          <cell r="L1899" t="str">
            <v>UN</v>
          </cell>
          <cell r="M1899">
            <v>546.46</v>
          </cell>
        </row>
        <row r="1900">
          <cell r="A1900" t="str">
            <v>18.10.05</v>
          </cell>
          <cell r="B1900" t="str">
            <v>SUDECAP</v>
          </cell>
          <cell r="C1900" t="str">
            <v>CONJUNTO DE MESA E 2 BANCOS DE CONCRETO PARA JOGOS</v>
          </cell>
          <cell r="L1900" t="str">
            <v>CJ</v>
          </cell>
          <cell r="M1900">
            <v>1085.33</v>
          </cell>
        </row>
        <row r="1901">
          <cell r="A1901" t="str">
            <v>18.10.06</v>
          </cell>
          <cell r="B1901" t="str">
            <v>SUDECAP</v>
          </cell>
          <cell r="C1901" t="str">
            <v>BANCO DE CONCRETO MOLDADO IN LOCO L=50CM E H= 40CM</v>
          </cell>
          <cell r="L1901" t="str">
            <v>M</v>
          </cell>
          <cell r="M1901">
            <v>231.56</v>
          </cell>
        </row>
        <row r="1902">
          <cell r="A1902" t="str">
            <v>18.41</v>
          </cell>
          <cell r="B1902" t="str">
            <v>SUDECAP</v>
          </cell>
          <cell r="C1902" t="str">
            <v>ACADEMIA A CÉU ABERTO</v>
          </cell>
        </row>
        <row r="1903">
          <cell r="A1903" t="str">
            <v>18.41.01</v>
          </cell>
          <cell r="B1903" t="str">
            <v>SUDECAP</v>
          </cell>
          <cell r="C1903" t="str">
            <v>ROTACAO DIAGONAL DUPLA - APARELHO TRIPLO CONJUGADO</v>
          </cell>
          <cell r="L1903" t="str">
            <v>UN</v>
          </cell>
          <cell r="M1903">
            <v>2319.2600000000002</v>
          </cell>
        </row>
        <row r="1904">
          <cell r="A1904" t="str">
            <v>18.41.04</v>
          </cell>
          <cell r="B1904" t="str">
            <v>SUDECAP</v>
          </cell>
          <cell r="C1904" t="str">
            <v>ESQUI TRIPLO CONJUGADO</v>
          </cell>
          <cell r="L1904" t="str">
            <v>UN</v>
          </cell>
          <cell r="M1904">
            <v>5045.7</v>
          </cell>
        </row>
        <row r="1905">
          <cell r="A1905" t="str">
            <v>18.41.05</v>
          </cell>
          <cell r="B1905" t="str">
            <v>SUDECAP</v>
          </cell>
          <cell r="C1905" t="str">
            <v>SIMULADOR DE CAMINHADA TRIPLO CONJUGADO</v>
          </cell>
          <cell r="L1905" t="str">
            <v>UN</v>
          </cell>
          <cell r="M1905">
            <v>4933.7</v>
          </cell>
        </row>
        <row r="1906">
          <cell r="A1906" t="str">
            <v>18.41.06</v>
          </cell>
          <cell r="B1906" t="str">
            <v>SUDECAP</v>
          </cell>
          <cell r="C1906" t="str">
            <v>SIMULADOR DE CAVALGADA TRIPLO CONJUGADO</v>
          </cell>
          <cell r="L1906" t="str">
            <v>UN</v>
          </cell>
          <cell r="M1906">
            <v>4821.7</v>
          </cell>
        </row>
        <row r="1907">
          <cell r="A1907" t="str">
            <v>18.41.07</v>
          </cell>
          <cell r="B1907" t="str">
            <v>SUDECAP</v>
          </cell>
          <cell r="C1907" t="str">
            <v>SIMULADOR DE REMO (REMADA SENTADA)</v>
          </cell>
          <cell r="L1907" t="str">
            <v>UN</v>
          </cell>
          <cell r="M1907">
            <v>2133.6999999999998</v>
          </cell>
        </row>
        <row r="1908">
          <cell r="A1908" t="str">
            <v>18.52</v>
          </cell>
          <cell r="B1908" t="str">
            <v>SUDECAP</v>
          </cell>
          <cell r="C1908" t="str">
            <v>EQUIPAMENTOS PARA PLAYGROUND</v>
          </cell>
        </row>
        <row r="1909">
          <cell r="A1909" t="str">
            <v>18.52.27</v>
          </cell>
          <cell r="B1909" t="str">
            <v>SUDECAP</v>
          </cell>
          <cell r="C1909" t="str">
            <v>AMARELINHA - PINTADA NO PISO</v>
          </cell>
          <cell r="L1909" t="str">
            <v>UN</v>
          </cell>
          <cell r="M1909">
            <v>29.9</v>
          </cell>
        </row>
        <row r="1910">
          <cell r="A1910" t="str">
            <v>18.71</v>
          </cell>
          <cell r="B1910" t="str">
            <v>SUDECAP</v>
          </cell>
          <cell r="C1910" t="str">
            <v>MEIO FIO E CORDAO - PADRAO SUDECAP</v>
          </cell>
        </row>
        <row r="1911">
          <cell r="A1911" t="str">
            <v>18.71.01</v>
          </cell>
          <cell r="B1911" t="str">
            <v>SUDECAP</v>
          </cell>
          <cell r="C1911" t="str">
            <v>MEIO FIO EM CONCRETO PRE-MOLDADO FCK&gt;=20MPA, PADRÃO SUDECAP TIPO A, 30 X 14,2/12 (H X L1/L2), COMPRIMENTO 80 CM</v>
          </cell>
          <cell r="L1911" t="str">
            <v>M</v>
          </cell>
          <cell r="M1911">
            <v>43.49</v>
          </cell>
        </row>
        <row r="1913">
          <cell r="A1913" t="str">
            <v>18.71.02</v>
          </cell>
          <cell r="B1913" t="str">
            <v>SUDECAP</v>
          </cell>
          <cell r="C1913" t="str">
            <v>MEIO FIO EM CONCRETO PRE-MOLDADO FCK&gt;=20MPA, PADRÃO SUDECAP TIPO B, 40 X 15/12 (H X L1/L2), COMPRIMENTO 80CM</v>
          </cell>
          <cell r="L1913" t="str">
            <v>M</v>
          </cell>
          <cell r="M1913">
            <v>52.91</v>
          </cell>
        </row>
        <row r="1915">
          <cell r="A1915" t="str">
            <v>18.71.03</v>
          </cell>
          <cell r="B1915" t="str">
            <v>SUDECAP</v>
          </cell>
          <cell r="C1915" t="str">
            <v>CORDAO DE TIJOLOS MACIÇOS - CUTELO - CHAPISCADOS</v>
          </cell>
          <cell r="L1915" t="str">
            <v>M</v>
          </cell>
          <cell r="M1915">
            <v>29.73</v>
          </cell>
        </row>
        <row r="1916">
          <cell r="A1916" t="str">
            <v>18.71.04</v>
          </cell>
          <cell r="B1916" t="str">
            <v>SUDECAP</v>
          </cell>
          <cell r="C1916" t="str">
            <v>CORDAO DE CONC. PREMOLDADO BOLEADO 10X10 COM BASE</v>
          </cell>
          <cell r="L1916" t="str">
            <v>M</v>
          </cell>
          <cell r="M1916">
            <v>41.97</v>
          </cell>
        </row>
        <row r="1917">
          <cell r="A1917" t="str">
            <v>18.72</v>
          </cell>
          <cell r="B1917" t="str">
            <v>SUDECAP</v>
          </cell>
          <cell r="C1917" t="str">
            <v>REMOÇAO E REASSENTAMENTO DE MEIO-FIO</v>
          </cell>
        </row>
        <row r="1918">
          <cell r="A1918" t="str">
            <v>18.72.01</v>
          </cell>
          <cell r="B1918" t="str">
            <v>SUDECAP</v>
          </cell>
          <cell r="C1918" t="str">
            <v>PREMOLDADO DE CONCRETO</v>
          </cell>
          <cell r="L1918" t="str">
            <v>M</v>
          </cell>
          <cell r="M1918">
            <v>27.8</v>
          </cell>
        </row>
        <row r="1919">
          <cell r="A1919" t="str">
            <v>18.72.02</v>
          </cell>
          <cell r="B1919" t="str">
            <v>SUDECAP</v>
          </cell>
          <cell r="C1919" t="str">
            <v>DE PEDRA</v>
          </cell>
          <cell r="L1919" t="str">
            <v>M</v>
          </cell>
          <cell r="M1919">
            <v>41.38</v>
          </cell>
        </row>
        <row r="1920">
          <cell r="A1920" t="str">
            <v>18.73</v>
          </cell>
          <cell r="B1920" t="str">
            <v>SUDECAP</v>
          </cell>
          <cell r="C1920" t="str">
            <v>CHAPEU DE MURO</v>
          </cell>
        </row>
        <row r="1921">
          <cell r="A1921" t="str">
            <v>18.73.01</v>
          </cell>
          <cell r="B1921" t="str">
            <v>SUDECAP</v>
          </cell>
          <cell r="C1921" t="str">
            <v>CHAPEU DE MURO PADRAO SUCECAP</v>
          </cell>
          <cell r="L1921" t="str">
            <v>M</v>
          </cell>
          <cell r="M1921">
            <v>19.32</v>
          </cell>
        </row>
        <row r="1922">
          <cell r="A1922" t="str">
            <v>18.74</v>
          </cell>
          <cell r="B1922" t="str">
            <v>SUDECAP</v>
          </cell>
          <cell r="C1922" t="str">
            <v>CERCA DE MOURAO A CADA 2,5 M</v>
          </cell>
        </row>
        <row r="1923">
          <cell r="A1923" t="str">
            <v>18.74.06</v>
          </cell>
          <cell r="B1923" t="str">
            <v>SUDECAP</v>
          </cell>
          <cell r="C1923" t="str">
            <v>CERCA ALVEN. MOURAO PV  E TELA GALV.#2"FIO12 4 FIOS FARPADO</v>
          </cell>
          <cell r="L1923" t="str">
            <v>M</v>
          </cell>
          <cell r="M1923">
            <v>220.54</v>
          </cell>
        </row>
        <row r="1924">
          <cell r="A1924" t="str">
            <v>18.74.07</v>
          </cell>
          <cell r="B1924" t="str">
            <v>SUDECAP</v>
          </cell>
          <cell r="C1924" t="str">
            <v>CERCA MOURAO PV E TELA GALV.#2"FIO12 E 4 FIOS FARPADO</v>
          </cell>
          <cell r="L1924" t="str">
            <v>M</v>
          </cell>
          <cell r="M1924">
            <v>216.98</v>
          </cell>
        </row>
        <row r="1925">
          <cell r="A1925" t="str">
            <v>18.76</v>
          </cell>
          <cell r="B1925" t="str">
            <v>SUDECAP</v>
          </cell>
          <cell r="C1925" t="str">
            <v>COLETOR DE RESÍDUO LEVE - LIXEIRA</v>
          </cell>
        </row>
        <row r="1926">
          <cell r="A1926" t="str">
            <v>18.76.01</v>
          </cell>
          <cell r="B1926" t="str">
            <v>SUDECAP</v>
          </cell>
          <cell r="C1926" t="str">
            <v>CESTO COLETOR RESÍDUO (LIXEIRA) METÁLICO CILINDRICO DIÂMETRO 220 MM, PADRÃO SLU MC22</v>
          </cell>
          <cell r="L1926" t="str">
            <v>UN</v>
          </cell>
          <cell r="M1926">
            <v>637.79999999999995</v>
          </cell>
        </row>
        <row r="1927">
          <cell r="A1927" t="str">
            <v>18.76.02</v>
          </cell>
          <cell r="B1927" t="str">
            <v>SUDECAP</v>
          </cell>
          <cell r="C1927" t="str">
            <v>CESTO COLETOR RESÍDUO (LIXEIRA) METÁLICO CILINDRICO DIÂMETRO 250 MM, PADRÃO SLU MC25</v>
          </cell>
          <cell r="L1927" t="str">
            <v>UN</v>
          </cell>
          <cell r="M1927">
            <v>652.79999999999995</v>
          </cell>
        </row>
        <row r="1928">
          <cell r="A1928" t="str">
            <v>18.76.03</v>
          </cell>
          <cell r="B1928" t="str">
            <v>SUDECAP</v>
          </cell>
          <cell r="C1928" t="str">
            <v>CESTO COLETOR RESÍDUO (LIXEIRA) METÁLICO SIMPLES QUADRADO PADRÃO SLU MQS</v>
          </cell>
          <cell r="L1928" t="str">
            <v>UN</v>
          </cell>
          <cell r="M1928">
            <v>289.74</v>
          </cell>
        </row>
        <row r="1929">
          <cell r="A1929" t="str">
            <v>18.76.04</v>
          </cell>
          <cell r="B1929" t="str">
            <v>SUDECAP</v>
          </cell>
          <cell r="C1929" t="str">
            <v>CESTO COLETOR RESÍDUO (LIXEIRA) METÁLICO DUPLO QUADRADO PADRÃO SLU MQD</v>
          </cell>
          <cell r="L1929" t="str">
            <v>UN</v>
          </cell>
          <cell r="M1929">
            <v>319.74</v>
          </cell>
        </row>
        <row r="1930">
          <cell r="A1930" t="str">
            <v>19</v>
          </cell>
          <cell r="C1930" t="str">
            <v>DRENAGEM</v>
          </cell>
        </row>
        <row r="1931">
          <cell r="A1931" t="str">
            <v>19.03</v>
          </cell>
          <cell r="B1931" t="str">
            <v>SUDECAP</v>
          </cell>
          <cell r="C1931" t="str">
            <v>TUBO CORRUGADO PEAD NÃO PERFURADO, PAREDE DUPLA, INTERNA LISA, NBR 21138-3, SN-4 OU EQUIV.</v>
          </cell>
        </row>
        <row r="1933">
          <cell r="A1933" t="str">
            <v>19.03.01</v>
          </cell>
          <cell r="B1933" t="str">
            <v>SUDECAP</v>
          </cell>
          <cell r="C1933" t="str">
            <v>DN=300MM</v>
          </cell>
          <cell r="L1933" t="str">
            <v>M</v>
          </cell>
          <cell r="M1933">
            <v>230.73</v>
          </cell>
        </row>
        <row r="1934">
          <cell r="A1934" t="str">
            <v>19.03.04</v>
          </cell>
          <cell r="B1934" t="str">
            <v>SUDECAP</v>
          </cell>
          <cell r="C1934" t="str">
            <v>DN=600MM</v>
          </cell>
          <cell r="L1934" t="str">
            <v>M</v>
          </cell>
          <cell r="M1934">
            <v>813.45</v>
          </cell>
        </row>
        <row r="1935">
          <cell r="A1935" t="str">
            <v>19.03.08</v>
          </cell>
          <cell r="B1935" t="str">
            <v>SUDECAP</v>
          </cell>
          <cell r="C1935" t="str">
            <v>DN=1200MM</v>
          </cell>
          <cell r="L1935" t="str">
            <v>M</v>
          </cell>
          <cell r="M1935">
            <v>2798.99</v>
          </cell>
        </row>
        <row r="1936">
          <cell r="A1936" t="str">
            <v>19.03.10</v>
          </cell>
          <cell r="B1936" t="str">
            <v>SUDECAP</v>
          </cell>
          <cell r="C1936" t="str">
            <v>DN=400MM</v>
          </cell>
          <cell r="L1936" t="str">
            <v>M</v>
          </cell>
          <cell r="M1936">
            <v>373.44</v>
          </cell>
        </row>
        <row r="1937">
          <cell r="A1937" t="str">
            <v>19.03.11</v>
          </cell>
          <cell r="B1937" t="str">
            <v>SUDECAP</v>
          </cell>
          <cell r="C1937" t="str">
            <v>DN=800MM</v>
          </cell>
          <cell r="L1937" t="str">
            <v>M</v>
          </cell>
          <cell r="M1937">
            <v>1318.36</v>
          </cell>
        </row>
        <row r="1938">
          <cell r="A1938" t="str">
            <v>19.04</v>
          </cell>
          <cell r="B1938" t="str">
            <v>SUDECAP</v>
          </cell>
          <cell r="C1938" t="str">
            <v>REDE TUB. CONCRETO CIMENTO ARI PLUS RS CLASSE PA-1</v>
          </cell>
        </row>
        <row r="1939">
          <cell r="A1939" t="str">
            <v>19.04.01</v>
          </cell>
          <cell r="B1939" t="str">
            <v>SUDECAP</v>
          </cell>
          <cell r="C1939" t="str">
            <v>DN=  400 MM</v>
          </cell>
          <cell r="L1939" t="str">
            <v>M</v>
          </cell>
          <cell r="M1939">
            <v>170.3</v>
          </cell>
        </row>
        <row r="1940">
          <cell r="A1940" t="str">
            <v>19.04.02</v>
          </cell>
          <cell r="B1940" t="str">
            <v>SUDECAP</v>
          </cell>
          <cell r="C1940" t="str">
            <v>DN=  500 MM</v>
          </cell>
          <cell r="L1940" t="str">
            <v>M</v>
          </cell>
          <cell r="M1940">
            <v>225.23</v>
          </cell>
        </row>
        <row r="1941">
          <cell r="A1941" t="str">
            <v>19.04.03</v>
          </cell>
          <cell r="B1941" t="str">
            <v>SUDECAP</v>
          </cell>
          <cell r="C1941" t="str">
            <v>DN=  600 MM</v>
          </cell>
          <cell r="L1941" t="str">
            <v>M</v>
          </cell>
          <cell r="M1941">
            <v>283.25</v>
          </cell>
        </row>
        <row r="1942">
          <cell r="A1942" t="str">
            <v>19.04.05</v>
          </cell>
          <cell r="B1942" t="str">
            <v>SUDECAP</v>
          </cell>
          <cell r="C1942" t="str">
            <v>DN=  800 MM</v>
          </cell>
          <cell r="L1942" t="str">
            <v>M</v>
          </cell>
          <cell r="M1942">
            <v>459.55</v>
          </cell>
        </row>
        <row r="1943">
          <cell r="A1943" t="str">
            <v>19.04.07</v>
          </cell>
          <cell r="B1943" t="str">
            <v>SUDECAP</v>
          </cell>
          <cell r="C1943" t="str">
            <v>DN= 1000 MM</v>
          </cell>
          <cell r="L1943" t="str">
            <v>M</v>
          </cell>
          <cell r="M1943">
            <v>541.49</v>
          </cell>
        </row>
        <row r="1944">
          <cell r="A1944" t="str">
            <v>19.04.09</v>
          </cell>
          <cell r="B1944" t="str">
            <v>SUDECAP</v>
          </cell>
          <cell r="C1944" t="str">
            <v>DN= 1200 MM</v>
          </cell>
          <cell r="L1944" t="str">
            <v>M</v>
          </cell>
          <cell r="M1944">
            <v>773.92</v>
          </cell>
        </row>
        <row r="1945">
          <cell r="A1945" t="str">
            <v>19.04.11</v>
          </cell>
          <cell r="B1945" t="str">
            <v>SUDECAP</v>
          </cell>
          <cell r="C1945" t="str">
            <v>DN= 1500 MM</v>
          </cell>
          <cell r="L1945" t="str">
            <v>M</v>
          </cell>
          <cell r="M1945">
            <v>1077.8800000000001</v>
          </cell>
        </row>
        <row r="1946">
          <cell r="A1946" t="str">
            <v>19.05</v>
          </cell>
          <cell r="B1946" t="str">
            <v>SUDECAP</v>
          </cell>
          <cell r="C1946" t="str">
            <v>REDE TUB. CONCRETO CIMENTO ARI PLUS RS CLASSE PA-2</v>
          </cell>
        </row>
        <row r="1947">
          <cell r="A1947" t="str">
            <v>19.05.01</v>
          </cell>
          <cell r="B1947" t="str">
            <v>SUDECAP</v>
          </cell>
          <cell r="C1947" t="str">
            <v>DN=  400 MM</v>
          </cell>
          <cell r="L1947" t="str">
            <v>M</v>
          </cell>
          <cell r="M1947">
            <v>196.3</v>
          </cell>
        </row>
        <row r="1948">
          <cell r="A1948" t="str">
            <v>19.05.02</v>
          </cell>
          <cell r="B1948" t="str">
            <v>SUDECAP</v>
          </cell>
          <cell r="C1948" t="str">
            <v>DN=  500 MM</v>
          </cell>
          <cell r="L1948" t="str">
            <v>M</v>
          </cell>
          <cell r="M1948">
            <v>259.23</v>
          </cell>
        </row>
        <row r="1949">
          <cell r="A1949" t="str">
            <v>19.05.03</v>
          </cell>
          <cell r="B1949" t="str">
            <v>SUDECAP</v>
          </cell>
          <cell r="C1949" t="str">
            <v>DN=  600 MM</v>
          </cell>
          <cell r="L1949" t="str">
            <v>M</v>
          </cell>
          <cell r="M1949">
            <v>325.25</v>
          </cell>
        </row>
        <row r="1950">
          <cell r="A1950" t="str">
            <v>19.05.05</v>
          </cell>
          <cell r="B1950" t="str">
            <v>SUDECAP</v>
          </cell>
          <cell r="C1950" t="str">
            <v>DN=  800 MM</v>
          </cell>
          <cell r="L1950" t="str">
            <v>M</v>
          </cell>
          <cell r="M1950">
            <v>530.54999999999995</v>
          </cell>
        </row>
        <row r="1951">
          <cell r="A1951" t="str">
            <v>19.05.07</v>
          </cell>
          <cell r="B1951" t="str">
            <v>SUDECAP</v>
          </cell>
          <cell r="C1951" t="str">
            <v>DN= 1000 MM</v>
          </cell>
          <cell r="L1951" t="str">
            <v>M</v>
          </cell>
          <cell r="M1951">
            <v>727.43</v>
          </cell>
        </row>
        <row r="1952">
          <cell r="A1952" t="str">
            <v>19.05.09</v>
          </cell>
          <cell r="B1952" t="str">
            <v>SUDECAP</v>
          </cell>
          <cell r="C1952" t="str">
            <v>DN= 1200 MM</v>
          </cell>
          <cell r="L1952" t="str">
            <v>M</v>
          </cell>
          <cell r="M1952">
            <v>812.94</v>
          </cell>
        </row>
        <row r="1953">
          <cell r="A1953" t="str">
            <v>19.05.11</v>
          </cell>
          <cell r="B1953" t="str">
            <v>SUDECAP</v>
          </cell>
          <cell r="C1953" t="str">
            <v>DN= 1500 MM</v>
          </cell>
          <cell r="L1953" t="str">
            <v>M</v>
          </cell>
          <cell r="M1953">
            <v>1056.93</v>
          </cell>
        </row>
        <row r="1954">
          <cell r="A1954" t="str">
            <v>19.06</v>
          </cell>
          <cell r="B1954" t="str">
            <v>SUDECAP</v>
          </cell>
          <cell r="C1954" t="str">
            <v>REDE TUB.CONCRETO CIMENTO ARI PLUS RS CLASSE PA-3</v>
          </cell>
        </row>
        <row r="1955">
          <cell r="A1955" t="str">
            <v>19.06.03</v>
          </cell>
          <cell r="B1955" t="str">
            <v>SUDECAP</v>
          </cell>
          <cell r="C1955" t="str">
            <v>DN=  600 MM</v>
          </cell>
          <cell r="L1955" t="str">
            <v>M</v>
          </cell>
          <cell r="M1955">
            <v>388.25</v>
          </cell>
        </row>
        <row r="1956">
          <cell r="A1956" t="str">
            <v>19.06.05</v>
          </cell>
          <cell r="B1956" t="str">
            <v>SUDECAP</v>
          </cell>
          <cell r="C1956" t="str">
            <v>DN=  800 MM</v>
          </cell>
          <cell r="L1956" t="str">
            <v>M</v>
          </cell>
          <cell r="M1956">
            <v>637.54999999999995</v>
          </cell>
        </row>
        <row r="1957">
          <cell r="A1957" t="str">
            <v>19.06.07</v>
          </cell>
          <cell r="B1957" t="str">
            <v>SUDECAP</v>
          </cell>
          <cell r="C1957" t="str">
            <v>DN= 1000 MM</v>
          </cell>
          <cell r="L1957" t="str">
            <v>M</v>
          </cell>
          <cell r="M1957">
            <v>658.11</v>
          </cell>
        </row>
        <row r="1958">
          <cell r="A1958" t="str">
            <v>19.06.09</v>
          </cell>
          <cell r="B1958" t="str">
            <v>SUDECAP</v>
          </cell>
          <cell r="C1958" t="str">
            <v>DN= 1200 MM</v>
          </cell>
          <cell r="L1958" t="str">
            <v>M</v>
          </cell>
          <cell r="M1958">
            <v>1022.35</v>
          </cell>
        </row>
        <row r="1959">
          <cell r="A1959" t="str">
            <v>19.06.11</v>
          </cell>
          <cell r="B1959" t="str">
            <v>SUDECAP</v>
          </cell>
          <cell r="C1959" t="str">
            <v>DN= 1500 MM</v>
          </cell>
          <cell r="L1959" t="str">
            <v>M</v>
          </cell>
          <cell r="M1959">
            <v>1506.89</v>
          </cell>
        </row>
        <row r="1960">
          <cell r="A1960" t="str">
            <v>19.07</v>
          </cell>
          <cell r="B1960" t="str">
            <v>SUDECAP</v>
          </cell>
          <cell r="C1960" t="str">
            <v>CONCRETO PARA BERÇO DE REDE TUBULAR</v>
          </cell>
        </row>
        <row r="1961">
          <cell r="A1961" t="str">
            <v>19.07.01</v>
          </cell>
          <cell r="B1961" t="str">
            <v>SUDECAP</v>
          </cell>
          <cell r="C1961" t="str">
            <v>TRAÇO 1:3:6, INCLUSIVE LANÇAMENTO</v>
          </cell>
          <cell r="L1961" t="str">
            <v>M3</v>
          </cell>
          <cell r="M1961">
            <v>575.92999999999995</v>
          </cell>
        </row>
        <row r="1962">
          <cell r="A1962" t="str">
            <v>19.08</v>
          </cell>
          <cell r="B1962" t="str">
            <v>SUDECAP</v>
          </cell>
          <cell r="C1962" t="str">
            <v>FORMA PARA BERÇO</v>
          </cell>
        </row>
        <row r="1963">
          <cell r="A1963" t="str">
            <v>19.08.01</v>
          </cell>
          <cell r="B1963" t="str">
            <v>SUDECAP</v>
          </cell>
          <cell r="C1963" t="str">
            <v>EM TABUA, INCLUSIVE DESFORMA</v>
          </cell>
          <cell r="L1963" t="str">
            <v>M2</v>
          </cell>
          <cell r="M1963">
            <v>24.67</v>
          </cell>
        </row>
        <row r="1964">
          <cell r="A1964" t="str">
            <v>19.09</v>
          </cell>
          <cell r="B1964" t="str">
            <v>SUDECAP</v>
          </cell>
          <cell r="C1964" t="str">
            <v>ESTIVA DE MADEIRA</v>
          </cell>
        </row>
        <row r="1965">
          <cell r="A1965" t="str">
            <v>19.09.01</v>
          </cell>
          <cell r="B1965" t="str">
            <v>SUDECAP</v>
          </cell>
          <cell r="C1965" t="str">
            <v>PARA REDE TUBULAR METALICA</v>
          </cell>
          <cell r="L1965" t="str">
            <v>M2</v>
          </cell>
          <cell r="M1965">
            <v>49.64</v>
          </cell>
        </row>
        <row r="1966">
          <cell r="A1966" t="str">
            <v>19.10</v>
          </cell>
          <cell r="B1966" t="str">
            <v>SUDECAP</v>
          </cell>
          <cell r="C1966" t="str">
            <v>ALA DE REDE TUBULAR</v>
          </cell>
        </row>
        <row r="1967">
          <cell r="A1967" t="str">
            <v>19.10.02</v>
          </cell>
          <cell r="B1967" t="str">
            <v>SUDECAP</v>
          </cell>
          <cell r="C1967" t="str">
            <v>D=  500 MM</v>
          </cell>
          <cell r="L1967" t="str">
            <v>UN</v>
          </cell>
          <cell r="M1967">
            <v>1095.44</v>
          </cell>
        </row>
        <row r="1968">
          <cell r="A1968" t="str">
            <v>19.10.03</v>
          </cell>
          <cell r="B1968" t="str">
            <v>SUDECAP</v>
          </cell>
          <cell r="C1968" t="str">
            <v>D=  600 MM</v>
          </cell>
          <cell r="L1968" t="str">
            <v>UN</v>
          </cell>
          <cell r="M1968">
            <v>1200.28</v>
          </cell>
        </row>
        <row r="1969">
          <cell r="A1969" t="str">
            <v>19.10.04</v>
          </cell>
          <cell r="B1969" t="str">
            <v>SUDECAP</v>
          </cell>
          <cell r="C1969" t="str">
            <v>D=  700 MM</v>
          </cell>
          <cell r="L1969" t="str">
            <v>UN</v>
          </cell>
          <cell r="M1969">
            <v>1310.77</v>
          </cell>
        </row>
        <row r="1970">
          <cell r="A1970" t="str">
            <v>19.10.05</v>
          </cell>
          <cell r="B1970" t="str">
            <v>SUDECAP</v>
          </cell>
          <cell r="C1970" t="str">
            <v>D=  800 MM</v>
          </cell>
          <cell r="L1970" t="str">
            <v>UN</v>
          </cell>
          <cell r="M1970">
            <v>1424.07</v>
          </cell>
        </row>
        <row r="1971">
          <cell r="A1971" t="str">
            <v>19.10.06</v>
          </cell>
          <cell r="B1971" t="str">
            <v>SUDECAP</v>
          </cell>
          <cell r="C1971" t="str">
            <v>D=  900 MM</v>
          </cell>
          <cell r="L1971" t="str">
            <v>UN</v>
          </cell>
          <cell r="M1971">
            <v>1547.42</v>
          </cell>
        </row>
        <row r="1972">
          <cell r="A1972" t="str">
            <v>19.10.07</v>
          </cell>
          <cell r="B1972" t="str">
            <v>SUDECAP</v>
          </cell>
          <cell r="C1972" t="str">
            <v>D= 1000 MM</v>
          </cell>
          <cell r="L1972" t="str">
            <v>UN</v>
          </cell>
          <cell r="M1972">
            <v>1668.19</v>
          </cell>
        </row>
        <row r="1973">
          <cell r="A1973" t="str">
            <v>19.10.08</v>
          </cell>
          <cell r="B1973" t="str">
            <v>SUDECAP</v>
          </cell>
          <cell r="C1973" t="str">
            <v>D= 1100 MM</v>
          </cell>
          <cell r="L1973" t="str">
            <v>UN</v>
          </cell>
          <cell r="M1973">
            <v>2304.62</v>
          </cell>
        </row>
        <row r="1974">
          <cell r="A1974" t="str">
            <v>19.10.09</v>
          </cell>
          <cell r="B1974" t="str">
            <v>SUDECAP</v>
          </cell>
          <cell r="C1974" t="str">
            <v>D= 1200 MM</v>
          </cell>
          <cell r="L1974" t="str">
            <v>UN</v>
          </cell>
          <cell r="M1974">
            <v>2450.23</v>
          </cell>
        </row>
        <row r="1975">
          <cell r="A1975" t="str">
            <v>19.10.10</v>
          </cell>
          <cell r="B1975" t="str">
            <v>SUDECAP</v>
          </cell>
          <cell r="C1975" t="str">
            <v>D= 1300 MM</v>
          </cell>
          <cell r="L1975" t="str">
            <v>UN</v>
          </cell>
          <cell r="M1975">
            <v>2785.74</v>
          </cell>
        </row>
        <row r="1976">
          <cell r="A1976" t="str">
            <v>19.10.11</v>
          </cell>
          <cell r="B1976" t="str">
            <v>SUDECAP</v>
          </cell>
          <cell r="C1976" t="str">
            <v>D= 1500 MM</v>
          </cell>
          <cell r="L1976" t="str">
            <v>UN</v>
          </cell>
          <cell r="M1976">
            <v>3112.22</v>
          </cell>
        </row>
        <row r="1977">
          <cell r="A1977" t="str">
            <v>19.11</v>
          </cell>
          <cell r="B1977" t="str">
            <v>SUDECAP</v>
          </cell>
          <cell r="C1977" t="str">
            <v>CAIXA PARA BOCA LOBO</v>
          </cell>
        </row>
        <row r="1978">
          <cell r="A1978" t="str">
            <v>19.11.03</v>
          </cell>
          <cell r="B1978" t="str">
            <v>SUDECAP</v>
          </cell>
          <cell r="C1978" t="str">
            <v>CAIXA PARA BOCA DE LOBO SIMPLES / BLOCO DE CONCRETO</v>
          </cell>
          <cell r="L1978" t="str">
            <v>UN</v>
          </cell>
          <cell r="M1978">
            <v>929.81</v>
          </cell>
        </row>
        <row r="1979">
          <cell r="A1979" t="str">
            <v>19.11.04</v>
          </cell>
          <cell r="B1979" t="str">
            <v>SUDECAP</v>
          </cell>
          <cell r="C1979" t="str">
            <v>CAIXA PARA BOCA DE LOBO DUPLA / BLOCO DE CONCRETO</v>
          </cell>
          <cell r="L1979" t="str">
            <v>UN</v>
          </cell>
          <cell r="M1979">
            <v>1586.28</v>
          </cell>
        </row>
        <row r="1980">
          <cell r="A1980" t="str">
            <v>19.12</v>
          </cell>
          <cell r="B1980" t="str">
            <v>SUDECAP</v>
          </cell>
          <cell r="C1980" t="str">
            <v>ALTEAMENTO DE CAIXA PARA BOCA DE LOBO</v>
          </cell>
        </row>
        <row r="1981">
          <cell r="A1981" t="str">
            <v>19.12.03</v>
          </cell>
          <cell r="B1981" t="str">
            <v>SUDECAP</v>
          </cell>
          <cell r="C1981" t="str">
            <v>ALTEAMENTO DE CAIXA PARA BOCA DE LOBO SIMPLES / BLOCO DE CONCRETO</v>
          </cell>
          <cell r="L1981" t="str">
            <v>M</v>
          </cell>
          <cell r="M1981">
            <v>812.76</v>
          </cell>
        </row>
        <row r="1982">
          <cell r="A1982" t="str">
            <v>19.12.04</v>
          </cell>
          <cell r="B1982" t="str">
            <v>SUDECAP</v>
          </cell>
          <cell r="C1982" t="str">
            <v>ALTEAMENTO DE CAIXA PARA BOCA DE LOBO DUPLA / BLOCO DE CONCRETO</v>
          </cell>
          <cell r="L1982" t="str">
            <v>M</v>
          </cell>
          <cell r="M1982">
            <v>1359.56</v>
          </cell>
        </row>
        <row r="1983">
          <cell r="A1983" t="str">
            <v>19.13</v>
          </cell>
          <cell r="B1983" t="str">
            <v>SUDECAP</v>
          </cell>
          <cell r="C1983" t="str">
            <v>CONJUNTO QUADRO E GRELHA PARA BOCA DE LOBO</v>
          </cell>
        </row>
        <row r="1984">
          <cell r="A1984" t="str">
            <v>19.13.01</v>
          </cell>
          <cell r="B1984" t="str">
            <v>SUDECAP</v>
          </cell>
          <cell r="C1984" t="str">
            <v>TIPO A (FERRO FUNDIDO) - PADRAO SUDECAP</v>
          </cell>
          <cell r="L1984" t="str">
            <v>UN</v>
          </cell>
          <cell r="M1984">
            <v>768.34</v>
          </cell>
        </row>
        <row r="1985">
          <cell r="A1985" t="str">
            <v>19.13.02</v>
          </cell>
          <cell r="B1985" t="str">
            <v>SUDECAP</v>
          </cell>
          <cell r="C1985" t="str">
            <v>TIPO B (CONCRETO) - PADRAO SUDECAP</v>
          </cell>
          <cell r="L1985" t="str">
            <v>UN</v>
          </cell>
          <cell r="M1985">
            <v>371.96</v>
          </cell>
        </row>
        <row r="1986">
          <cell r="A1986" t="str">
            <v>19.14</v>
          </cell>
          <cell r="B1986" t="str">
            <v>SUDECAP</v>
          </cell>
          <cell r="C1986" t="str">
            <v>CANTONEIRA PARA BOCA DE LOBO</v>
          </cell>
        </row>
        <row r="1987">
          <cell r="A1987" t="str">
            <v>19.14.01</v>
          </cell>
          <cell r="B1987" t="str">
            <v>SUDECAP</v>
          </cell>
          <cell r="C1987" t="str">
            <v>TIPO A (FERRO FUNDIDO) - PADRAO SUDECAP</v>
          </cell>
          <cell r="L1987" t="str">
            <v>UN</v>
          </cell>
          <cell r="M1987">
            <v>704.05</v>
          </cell>
        </row>
        <row r="1988">
          <cell r="A1988" t="str">
            <v>19.14.02</v>
          </cell>
          <cell r="B1988" t="str">
            <v>SUDECAP</v>
          </cell>
          <cell r="C1988" t="str">
            <v>TIPO B (CONCRETO) - PADRAO SUDECAP</v>
          </cell>
          <cell r="L1988" t="str">
            <v>UN</v>
          </cell>
          <cell r="M1988">
            <v>123.87</v>
          </cell>
        </row>
        <row r="1989">
          <cell r="A1989" t="str">
            <v>19.15</v>
          </cell>
          <cell r="B1989" t="str">
            <v>SUDECAP</v>
          </cell>
          <cell r="C1989" t="str">
            <v>CAIXA DE PASSAGEM TIPO A - PADRAO SUDECAP</v>
          </cell>
        </row>
        <row r="1990">
          <cell r="A1990" t="str">
            <v>19.15.02</v>
          </cell>
          <cell r="B1990" t="str">
            <v>SUDECAP</v>
          </cell>
          <cell r="C1990" t="str">
            <v>D=  500 MM</v>
          </cell>
          <cell r="L1990" t="str">
            <v>UN</v>
          </cell>
          <cell r="M1990">
            <v>1375.1</v>
          </cell>
        </row>
        <row r="1991">
          <cell r="A1991" t="str">
            <v>19.15.03</v>
          </cell>
          <cell r="B1991" t="str">
            <v>SUDECAP</v>
          </cell>
          <cell r="C1991" t="str">
            <v>D=  600 MM</v>
          </cell>
          <cell r="L1991" t="str">
            <v>UN</v>
          </cell>
          <cell r="M1991">
            <v>1578.85</v>
          </cell>
        </row>
        <row r="1992">
          <cell r="A1992" t="str">
            <v>19.15.04</v>
          </cell>
          <cell r="B1992" t="str">
            <v>SUDECAP</v>
          </cell>
          <cell r="C1992" t="str">
            <v>D=  700 MM</v>
          </cell>
          <cell r="L1992" t="str">
            <v>UN</v>
          </cell>
          <cell r="M1992">
            <v>1790.15</v>
          </cell>
        </row>
        <row r="1993">
          <cell r="A1993" t="str">
            <v>19.15.05</v>
          </cell>
          <cell r="B1993" t="str">
            <v>SUDECAP</v>
          </cell>
          <cell r="C1993" t="str">
            <v>D=  800 MM</v>
          </cell>
          <cell r="L1993" t="str">
            <v>UN</v>
          </cell>
          <cell r="M1993">
            <v>2212.9299999999998</v>
          </cell>
        </row>
        <row r="1994">
          <cell r="A1994" t="str">
            <v>19.15.06</v>
          </cell>
          <cell r="B1994" t="str">
            <v>SUDECAP</v>
          </cell>
          <cell r="C1994" t="str">
            <v>D=  900 MM</v>
          </cell>
          <cell r="L1994" t="str">
            <v>UN</v>
          </cell>
          <cell r="M1994">
            <v>2610.96</v>
          </cell>
        </row>
        <row r="1995">
          <cell r="A1995" t="str">
            <v>19.15.07</v>
          </cell>
          <cell r="B1995" t="str">
            <v>SUDECAP</v>
          </cell>
          <cell r="C1995" t="str">
            <v>D= 1000 MM</v>
          </cell>
          <cell r="L1995" t="str">
            <v>UN</v>
          </cell>
          <cell r="M1995">
            <v>2873.65</v>
          </cell>
        </row>
        <row r="1996">
          <cell r="A1996" t="str">
            <v>19.15.08</v>
          </cell>
          <cell r="B1996" t="str">
            <v>SUDECAP</v>
          </cell>
          <cell r="C1996" t="str">
            <v>D= 1100 MM</v>
          </cell>
          <cell r="L1996" t="str">
            <v>UN</v>
          </cell>
          <cell r="M1996">
            <v>3383.09</v>
          </cell>
        </row>
        <row r="1997">
          <cell r="A1997" t="str">
            <v>19.15.09</v>
          </cell>
          <cell r="B1997" t="str">
            <v>SUDECAP</v>
          </cell>
          <cell r="C1997" t="str">
            <v>D= 1200 MM</v>
          </cell>
          <cell r="L1997" t="str">
            <v>UN</v>
          </cell>
          <cell r="M1997">
            <v>3708.3</v>
          </cell>
        </row>
        <row r="1998">
          <cell r="A1998" t="str">
            <v>19.15.10</v>
          </cell>
          <cell r="B1998" t="str">
            <v>SUDECAP</v>
          </cell>
          <cell r="C1998" t="str">
            <v>D= 1300 MM</v>
          </cell>
          <cell r="L1998" t="str">
            <v>UN</v>
          </cell>
          <cell r="M1998">
            <v>4004.92</v>
          </cell>
        </row>
        <row r="1999">
          <cell r="A1999" t="str">
            <v>19.15.11</v>
          </cell>
          <cell r="B1999" t="str">
            <v>SUDECAP</v>
          </cell>
          <cell r="C1999" t="str">
            <v>D= 1500 MM</v>
          </cell>
          <cell r="L1999" t="str">
            <v>UN</v>
          </cell>
          <cell r="M1999">
            <v>4662.8</v>
          </cell>
        </row>
        <row r="2000">
          <cell r="A2000" t="str">
            <v>19.16</v>
          </cell>
          <cell r="B2000" t="str">
            <v>SUDECAP</v>
          </cell>
          <cell r="C2000" t="str">
            <v>CAIXA DE PASSAGEM TIPO B - PADRAO SUDECAP</v>
          </cell>
        </row>
        <row r="2001">
          <cell r="A2001" t="str">
            <v>19.16.02</v>
          </cell>
          <cell r="B2001" t="str">
            <v>SUDECAP</v>
          </cell>
          <cell r="C2001" t="str">
            <v>D=  500 MM</v>
          </cell>
          <cell r="L2001" t="str">
            <v>UN</v>
          </cell>
          <cell r="M2001">
            <v>1785.37</v>
          </cell>
        </row>
        <row r="2002">
          <cell r="A2002" t="str">
            <v>19.16.03</v>
          </cell>
          <cell r="B2002" t="str">
            <v>SUDECAP</v>
          </cell>
          <cell r="C2002" t="str">
            <v>D=  600 MM</v>
          </cell>
          <cell r="L2002" t="str">
            <v>UN</v>
          </cell>
          <cell r="M2002">
            <v>2119.17</v>
          </cell>
        </row>
        <row r="2003">
          <cell r="A2003" t="str">
            <v>19.16.04</v>
          </cell>
          <cell r="B2003" t="str">
            <v>SUDECAP</v>
          </cell>
          <cell r="C2003" t="str">
            <v>D=  700 MM</v>
          </cell>
          <cell r="L2003" t="str">
            <v>UN</v>
          </cell>
          <cell r="M2003">
            <v>2371.13</v>
          </cell>
        </row>
        <row r="2004">
          <cell r="A2004" t="str">
            <v>19.16.05</v>
          </cell>
          <cell r="B2004" t="str">
            <v>SUDECAP</v>
          </cell>
          <cell r="C2004" t="str">
            <v>D=  800 MM</v>
          </cell>
          <cell r="L2004" t="str">
            <v>UN</v>
          </cell>
          <cell r="M2004">
            <v>2616.14</v>
          </cell>
        </row>
        <row r="2005">
          <cell r="A2005" t="str">
            <v>19.16.06</v>
          </cell>
          <cell r="B2005" t="str">
            <v>SUDECAP</v>
          </cell>
          <cell r="C2005" t="str">
            <v>D=  900 MM</v>
          </cell>
          <cell r="L2005" t="str">
            <v>UN</v>
          </cell>
          <cell r="M2005">
            <v>3149.46</v>
          </cell>
        </row>
        <row r="2006">
          <cell r="A2006" t="str">
            <v>19.16.07</v>
          </cell>
          <cell r="B2006" t="str">
            <v>SUDECAP</v>
          </cell>
          <cell r="C2006" t="str">
            <v>D= 1000 MM</v>
          </cell>
          <cell r="L2006" t="str">
            <v>UN</v>
          </cell>
          <cell r="M2006">
            <v>3432.99</v>
          </cell>
        </row>
        <row r="2007">
          <cell r="A2007" t="str">
            <v>19.16.08</v>
          </cell>
          <cell r="B2007" t="str">
            <v>SUDECAP</v>
          </cell>
          <cell r="C2007" t="str">
            <v>D= 1100 MM</v>
          </cell>
          <cell r="L2007" t="str">
            <v>UN</v>
          </cell>
          <cell r="M2007">
            <v>3708.51</v>
          </cell>
        </row>
        <row r="2008">
          <cell r="A2008" t="str">
            <v>19.16.09</v>
          </cell>
          <cell r="B2008" t="str">
            <v>SUDECAP</v>
          </cell>
          <cell r="C2008" t="str">
            <v>D= 1200 MM</v>
          </cell>
          <cell r="L2008" t="str">
            <v>UN</v>
          </cell>
          <cell r="M2008">
            <v>4012.45</v>
          </cell>
        </row>
        <row r="2009">
          <cell r="A2009" t="str">
            <v>19.16.10</v>
          </cell>
          <cell r="B2009" t="str">
            <v>SUDECAP</v>
          </cell>
          <cell r="C2009" t="str">
            <v>D= 1300 MM</v>
          </cell>
          <cell r="L2009" t="str">
            <v>UN</v>
          </cell>
          <cell r="M2009">
            <v>4318.71</v>
          </cell>
        </row>
        <row r="2010">
          <cell r="A2010" t="str">
            <v>19.16.11</v>
          </cell>
          <cell r="B2010" t="str">
            <v>SUDECAP</v>
          </cell>
          <cell r="C2010" t="str">
            <v>D= 1500 MM</v>
          </cell>
          <cell r="L2010" t="str">
            <v>UN</v>
          </cell>
          <cell r="M2010">
            <v>4991.16</v>
          </cell>
        </row>
        <row r="2011">
          <cell r="A2011" t="str">
            <v>19.17</v>
          </cell>
          <cell r="B2011" t="str">
            <v>SUDECAP</v>
          </cell>
          <cell r="C2011" t="str">
            <v>CAIXA DE PASSAGEM TIPO C - PADRAO SUDECAP</v>
          </cell>
        </row>
        <row r="2012">
          <cell r="A2012" t="str">
            <v>19.17.02</v>
          </cell>
          <cell r="B2012" t="str">
            <v>SUDECAP</v>
          </cell>
          <cell r="C2012" t="str">
            <v>D=  500 MM</v>
          </cell>
          <cell r="L2012" t="str">
            <v>UN</v>
          </cell>
          <cell r="M2012">
            <v>2185.8000000000002</v>
          </cell>
        </row>
        <row r="2013">
          <cell r="A2013" t="str">
            <v>19.17.03</v>
          </cell>
          <cell r="B2013" t="str">
            <v>SUDECAP</v>
          </cell>
          <cell r="C2013" t="str">
            <v>D=  600 MM</v>
          </cell>
          <cell r="L2013" t="str">
            <v>UN</v>
          </cell>
          <cell r="M2013">
            <v>2436.1799999999998</v>
          </cell>
        </row>
        <row r="2014">
          <cell r="A2014" t="str">
            <v>19.17.04</v>
          </cell>
          <cell r="B2014" t="str">
            <v>SUDECAP</v>
          </cell>
          <cell r="C2014" t="str">
            <v>D=  700 MM</v>
          </cell>
          <cell r="L2014" t="str">
            <v>UN</v>
          </cell>
          <cell r="M2014">
            <v>2699.21</v>
          </cell>
        </row>
        <row r="2015">
          <cell r="A2015" t="str">
            <v>19.17.05</v>
          </cell>
          <cell r="B2015" t="str">
            <v>SUDECAP</v>
          </cell>
          <cell r="C2015" t="str">
            <v>D=  800 MM</v>
          </cell>
          <cell r="L2015" t="str">
            <v>UN</v>
          </cell>
          <cell r="M2015">
            <v>3096.05</v>
          </cell>
        </row>
        <row r="2016">
          <cell r="A2016" t="str">
            <v>19.17.06</v>
          </cell>
          <cell r="B2016" t="str">
            <v>SUDECAP</v>
          </cell>
          <cell r="C2016" t="str">
            <v>D=  900 MM</v>
          </cell>
          <cell r="L2016" t="str">
            <v>UN</v>
          </cell>
          <cell r="M2016">
            <v>3534.19</v>
          </cell>
        </row>
        <row r="2017">
          <cell r="A2017" t="str">
            <v>19.17.07</v>
          </cell>
          <cell r="B2017" t="str">
            <v>SUDECAP</v>
          </cell>
          <cell r="C2017" t="str">
            <v>D= 1000 MM</v>
          </cell>
          <cell r="L2017" t="str">
            <v>UN</v>
          </cell>
          <cell r="M2017">
            <v>3833.41</v>
          </cell>
        </row>
        <row r="2018">
          <cell r="A2018" t="str">
            <v>19.17.08</v>
          </cell>
          <cell r="B2018" t="str">
            <v>SUDECAP</v>
          </cell>
          <cell r="C2018" t="str">
            <v>D= 1100 MM</v>
          </cell>
          <cell r="L2018" t="str">
            <v>UN</v>
          </cell>
          <cell r="M2018">
            <v>4157.24</v>
          </cell>
        </row>
        <row r="2019">
          <cell r="A2019" t="str">
            <v>19.17.09</v>
          </cell>
          <cell r="B2019" t="str">
            <v>SUDECAP</v>
          </cell>
          <cell r="C2019" t="str">
            <v>D= 1200 MM</v>
          </cell>
          <cell r="L2019" t="str">
            <v>UN</v>
          </cell>
          <cell r="M2019">
            <v>4483.55</v>
          </cell>
        </row>
        <row r="2020">
          <cell r="A2020" t="str">
            <v>19.17.10</v>
          </cell>
          <cell r="B2020" t="str">
            <v>SUDECAP</v>
          </cell>
          <cell r="C2020" t="str">
            <v>D= 1300 MM</v>
          </cell>
          <cell r="L2020" t="str">
            <v>UN</v>
          </cell>
          <cell r="M2020">
            <v>4807.88</v>
          </cell>
        </row>
        <row r="2021">
          <cell r="A2021" t="str">
            <v>19.17.11</v>
          </cell>
          <cell r="B2021" t="str">
            <v>SUDECAP</v>
          </cell>
          <cell r="C2021" t="str">
            <v>D= 1500 MM</v>
          </cell>
          <cell r="L2021" t="str">
            <v>UN</v>
          </cell>
          <cell r="M2021">
            <v>5520.32</v>
          </cell>
        </row>
        <row r="2022">
          <cell r="A2022" t="str">
            <v>19.18</v>
          </cell>
          <cell r="B2022" t="str">
            <v>SUDECAP</v>
          </cell>
          <cell r="C2022" t="str">
            <v>POÇO DE VISITA TIPO A - PADRAO SUDECAP</v>
          </cell>
        </row>
        <row r="2023">
          <cell r="A2023" t="str">
            <v>19.18.02</v>
          </cell>
          <cell r="B2023" t="str">
            <v>SUDECAP</v>
          </cell>
          <cell r="C2023" t="str">
            <v>D=  500 MM</v>
          </cell>
          <cell r="L2023" t="str">
            <v>UN</v>
          </cell>
          <cell r="M2023">
            <v>2102.39</v>
          </cell>
        </row>
        <row r="2024">
          <cell r="A2024" t="str">
            <v>19.18.03</v>
          </cell>
          <cell r="B2024" t="str">
            <v>SUDECAP</v>
          </cell>
          <cell r="C2024" t="str">
            <v>D=  600 MM</v>
          </cell>
          <cell r="L2024" t="str">
            <v>UN</v>
          </cell>
          <cell r="M2024">
            <v>2202.13</v>
          </cell>
        </row>
        <row r="2025">
          <cell r="A2025" t="str">
            <v>19.18.04</v>
          </cell>
          <cell r="B2025" t="str">
            <v>SUDECAP</v>
          </cell>
          <cell r="C2025" t="str">
            <v>D=  700 MM</v>
          </cell>
          <cell r="L2025" t="str">
            <v>UN</v>
          </cell>
          <cell r="M2025">
            <v>2290.9299999999998</v>
          </cell>
        </row>
        <row r="2026">
          <cell r="A2026" t="str">
            <v>19.18.05</v>
          </cell>
          <cell r="B2026" t="str">
            <v>SUDECAP</v>
          </cell>
          <cell r="C2026" t="str">
            <v>D=  800 MM</v>
          </cell>
          <cell r="L2026" t="str">
            <v>UN</v>
          </cell>
          <cell r="M2026">
            <v>2584.81</v>
          </cell>
        </row>
        <row r="2027">
          <cell r="A2027" t="str">
            <v>19.18.06</v>
          </cell>
          <cell r="B2027" t="str">
            <v>SUDECAP</v>
          </cell>
          <cell r="C2027" t="str">
            <v>D=  900 MM</v>
          </cell>
          <cell r="L2027" t="str">
            <v>UN</v>
          </cell>
          <cell r="M2027">
            <v>2789.25</v>
          </cell>
        </row>
        <row r="2028">
          <cell r="A2028" t="str">
            <v>19.18.07</v>
          </cell>
          <cell r="B2028" t="str">
            <v>SUDECAP</v>
          </cell>
          <cell r="C2028" t="str">
            <v>D= 1000 MM</v>
          </cell>
          <cell r="L2028" t="str">
            <v>UN</v>
          </cell>
          <cell r="M2028">
            <v>3088.16</v>
          </cell>
        </row>
        <row r="2029">
          <cell r="A2029" t="str">
            <v>19.18.08</v>
          </cell>
          <cell r="B2029" t="str">
            <v>SUDECAP</v>
          </cell>
          <cell r="C2029" t="str">
            <v>D= 1100 MM</v>
          </cell>
          <cell r="L2029" t="str">
            <v>UN</v>
          </cell>
          <cell r="M2029">
            <v>3696.54</v>
          </cell>
        </row>
        <row r="2030">
          <cell r="A2030" t="str">
            <v>19.18.09</v>
          </cell>
          <cell r="B2030" t="str">
            <v>SUDECAP</v>
          </cell>
          <cell r="C2030" t="str">
            <v>D= 1200 MM</v>
          </cell>
          <cell r="L2030" t="str">
            <v>UN</v>
          </cell>
          <cell r="M2030">
            <v>3990.04</v>
          </cell>
        </row>
        <row r="2031">
          <cell r="A2031" t="str">
            <v>19.18.10</v>
          </cell>
          <cell r="B2031" t="str">
            <v>SUDECAP</v>
          </cell>
          <cell r="C2031" t="str">
            <v>D= 1300 MM</v>
          </cell>
          <cell r="L2031" t="str">
            <v>UN</v>
          </cell>
          <cell r="M2031">
            <v>4308.53</v>
          </cell>
        </row>
        <row r="2032">
          <cell r="A2032" t="str">
            <v>19.18.11</v>
          </cell>
          <cell r="B2032" t="str">
            <v>SUDECAP</v>
          </cell>
          <cell r="C2032" t="str">
            <v>D= 1500 MM</v>
          </cell>
          <cell r="L2032" t="str">
            <v>UN</v>
          </cell>
          <cell r="M2032">
            <v>4947.46</v>
          </cell>
        </row>
        <row r="2033">
          <cell r="A2033" t="str">
            <v>19.19</v>
          </cell>
          <cell r="B2033" t="str">
            <v>SUDECAP</v>
          </cell>
          <cell r="C2033" t="str">
            <v>POÇO DE VISITA TIPO B - PADRAO SUDECAP</v>
          </cell>
        </row>
        <row r="2034">
          <cell r="A2034" t="str">
            <v>19.19.02</v>
          </cell>
          <cell r="B2034" t="str">
            <v>SUDECAP</v>
          </cell>
          <cell r="C2034" t="str">
            <v>D=  500 MM</v>
          </cell>
          <cell r="L2034" t="str">
            <v>UN</v>
          </cell>
          <cell r="M2034">
            <v>2557.7199999999998</v>
          </cell>
        </row>
        <row r="2035">
          <cell r="A2035" t="str">
            <v>19.19.03</v>
          </cell>
          <cell r="B2035" t="str">
            <v>SUDECAP</v>
          </cell>
          <cell r="C2035" t="str">
            <v>D=  600 MM</v>
          </cell>
          <cell r="L2035" t="str">
            <v>UN</v>
          </cell>
          <cell r="M2035">
            <v>2786.4</v>
          </cell>
        </row>
        <row r="2036">
          <cell r="A2036" t="str">
            <v>19.19.04</v>
          </cell>
          <cell r="B2036" t="str">
            <v>SUDECAP</v>
          </cell>
          <cell r="C2036" t="str">
            <v>D=  700 MM</v>
          </cell>
          <cell r="L2036" t="str">
            <v>UN</v>
          </cell>
          <cell r="M2036">
            <v>2888.96</v>
          </cell>
        </row>
        <row r="2037">
          <cell r="A2037" t="str">
            <v>19.19.05</v>
          </cell>
          <cell r="B2037" t="str">
            <v>SUDECAP</v>
          </cell>
          <cell r="C2037" t="str">
            <v>D=  800 MM</v>
          </cell>
          <cell r="L2037" t="str">
            <v>UN</v>
          </cell>
          <cell r="M2037">
            <v>2984.99</v>
          </cell>
        </row>
        <row r="2038">
          <cell r="A2038" t="str">
            <v>19.19.06</v>
          </cell>
          <cell r="B2038" t="str">
            <v>SUDECAP</v>
          </cell>
          <cell r="C2038" t="str">
            <v>D=  900 MM</v>
          </cell>
          <cell r="L2038" t="str">
            <v>UN</v>
          </cell>
          <cell r="M2038">
            <v>3345.12</v>
          </cell>
        </row>
        <row r="2039">
          <cell r="A2039" t="str">
            <v>19.19.07</v>
          </cell>
          <cell r="B2039" t="str">
            <v>SUDECAP</v>
          </cell>
          <cell r="C2039" t="str">
            <v>D= 1000 MM</v>
          </cell>
          <cell r="L2039" t="str">
            <v>UN</v>
          </cell>
          <cell r="M2039">
            <v>3687.85</v>
          </cell>
        </row>
        <row r="2040">
          <cell r="A2040" t="str">
            <v>19.19.08</v>
          </cell>
          <cell r="B2040" t="str">
            <v>SUDECAP</v>
          </cell>
          <cell r="C2040" t="str">
            <v>D= 1100 MM</v>
          </cell>
          <cell r="L2040" t="str">
            <v>UN</v>
          </cell>
          <cell r="M2040">
            <v>3997.76</v>
          </cell>
        </row>
        <row r="2041">
          <cell r="A2041" t="str">
            <v>19.19.09</v>
          </cell>
          <cell r="B2041" t="str">
            <v>SUDECAP</v>
          </cell>
          <cell r="C2041" t="str">
            <v>D= 1200 MM</v>
          </cell>
          <cell r="L2041" t="str">
            <v>UN</v>
          </cell>
          <cell r="M2041">
            <v>4296.95</v>
          </cell>
        </row>
        <row r="2042">
          <cell r="A2042" t="str">
            <v>19.19.10</v>
          </cell>
          <cell r="B2042" t="str">
            <v>SUDECAP</v>
          </cell>
          <cell r="C2042" t="str">
            <v>D= 1300 MM</v>
          </cell>
          <cell r="L2042" t="str">
            <v>UN</v>
          </cell>
          <cell r="M2042">
            <v>4629.04</v>
          </cell>
        </row>
        <row r="2043">
          <cell r="A2043" t="str">
            <v>19.19.11</v>
          </cell>
          <cell r="B2043" t="str">
            <v>SUDECAP</v>
          </cell>
          <cell r="C2043" t="str">
            <v>D= 1500 MM</v>
          </cell>
          <cell r="L2043" t="str">
            <v>UN</v>
          </cell>
          <cell r="M2043">
            <v>5310.55</v>
          </cell>
        </row>
        <row r="2044">
          <cell r="A2044" t="str">
            <v>19.20</v>
          </cell>
          <cell r="B2044" t="str">
            <v>SUDECAP</v>
          </cell>
          <cell r="C2044" t="str">
            <v>POÇO DE VISITA TIPO C - PADRAO SUDECAP</v>
          </cell>
        </row>
        <row r="2045">
          <cell r="A2045" t="str">
            <v>19.20.02</v>
          </cell>
          <cell r="B2045" t="str">
            <v>SUDECAP</v>
          </cell>
          <cell r="C2045" t="str">
            <v>D=  500 MM</v>
          </cell>
          <cell r="L2045" t="str">
            <v>UN</v>
          </cell>
          <cell r="M2045">
            <v>3105.5</v>
          </cell>
        </row>
        <row r="2046">
          <cell r="A2046" t="str">
            <v>19.20.03</v>
          </cell>
          <cell r="B2046" t="str">
            <v>SUDECAP</v>
          </cell>
          <cell r="C2046" t="str">
            <v>D=  600 MM</v>
          </cell>
          <cell r="L2046" t="str">
            <v>UN</v>
          </cell>
          <cell r="M2046">
            <v>3220.4</v>
          </cell>
        </row>
        <row r="2047">
          <cell r="A2047" t="str">
            <v>19.20.04</v>
          </cell>
          <cell r="B2047" t="str">
            <v>SUDECAP</v>
          </cell>
          <cell r="C2047" t="str">
            <v>D=  700 MM</v>
          </cell>
          <cell r="L2047" t="str">
            <v>UN</v>
          </cell>
          <cell r="M2047">
            <v>3322.96</v>
          </cell>
        </row>
        <row r="2048">
          <cell r="A2048" t="str">
            <v>19.20.05</v>
          </cell>
          <cell r="B2048" t="str">
            <v>SUDECAP</v>
          </cell>
          <cell r="C2048" t="str">
            <v>D=  800 MM</v>
          </cell>
          <cell r="L2048" t="str">
            <v>UN</v>
          </cell>
          <cell r="M2048">
            <v>3539.77</v>
          </cell>
        </row>
        <row r="2049">
          <cell r="A2049" t="str">
            <v>19.20.06</v>
          </cell>
          <cell r="B2049" t="str">
            <v>SUDECAP</v>
          </cell>
          <cell r="C2049" t="str">
            <v>D=  900 MM</v>
          </cell>
          <cell r="L2049" t="str">
            <v>UN</v>
          </cell>
          <cell r="M2049">
            <v>3782.79</v>
          </cell>
        </row>
        <row r="2050">
          <cell r="A2050" t="str">
            <v>19.20.07</v>
          </cell>
          <cell r="B2050" t="str">
            <v>SUDECAP</v>
          </cell>
          <cell r="C2050" t="str">
            <v>D= 1000 MM</v>
          </cell>
          <cell r="L2050" t="str">
            <v>UN</v>
          </cell>
          <cell r="M2050">
            <v>4139.2299999999996</v>
          </cell>
        </row>
        <row r="2051">
          <cell r="A2051" t="str">
            <v>19.20.08</v>
          </cell>
          <cell r="B2051" t="str">
            <v>SUDECAP</v>
          </cell>
          <cell r="C2051" t="str">
            <v>D= 1100 MM</v>
          </cell>
          <cell r="L2051" t="str">
            <v>UN</v>
          </cell>
          <cell r="M2051">
            <v>4475.8900000000003</v>
          </cell>
        </row>
        <row r="2052">
          <cell r="A2052" t="str">
            <v>19.20.09</v>
          </cell>
          <cell r="B2052" t="str">
            <v>SUDECAP</v>
          </cell>
          <cell r="C2052" t="str">
            <v>D= 1200 MM</v>
          </cell>
          <cell r="L2052" t="str">
            <v>UN</v>
          </cell>
          <cell r="M2052">
            <v>4795.3100000000004</v>
          </cell>
        </row>
        <row r="2053">
          <cell r="A2053" t="str">
            <v>19.20.10</v>
          </cell>
          <cell r="B2053" t="str">
            <v>SUDECAP</v>
          </cell>
          <cell r="C2053" t="str">
            <v>D= 1300 MM</v>
          </cell>
          <cell r="L2053" t="str">
            <v>UN</v>
          </cell>
          <cell r="M2053">
            <v>5141.13</v>
          </cell>
        </row>
        <row r="2054">
          <cell r="A2054" t="str">
            <v>19.20.11</v>
          </cell>
          <cell r="B2054" t="str">
            <v>SUDECAP</v>
          </cell>
          <cell r="C2054" t="str">
            <v>D= 1500 MM</v>
          </cell>
          <cell r="L2054" t="str">
            <v>UN</v>
          </cell>
          <cell r="M2054">
            <v>5869.61</v>
          </cell>
        </row>
        <row r="2055">
          <cell r="A2055" t="str">
            <v>19.21</v>
          </cell>
          <cell r="B2055" t="str">
            <v>SUDECAP</v>
          </cell>
          <cell r="C2055" t="str">
            <v>CHAMINE DE POÇO DE VISITA - PADRAO SUDECAP</v>
          </cell>
        </row>
        <row r="2056">
          <cell r="A2056" t="str">
            <v>19.21.01</v>
          </cell>
          <cell r="B2056" t="str">
            <v>SUDECAP</v>
          </cell>
          <cell r="C2056" t="str">
            <v>TIPO A-ALVEN. E=20CM REVESTIDA, C/DEGRAUS AÇO CA25</v>
          </cell>
          <cell r="L2056" t="str">
            <v>M</v>
          </cell>
          <cell r="M2056">
            <v>727.82</v>
          </cell>
        </row>
        <row r="2057">
          <cell r="A2057" t="str">
            <v>19.21.02</v>
          </cell>
          <cell r="B2057" t="str">
            <v>SUDECAP</v>
          </cell>
          <cell r="C2057" t="str">
            <v>TIPO B-ANEL CONCRETO CA-1, C/ DEGRAUS EM AÇO CA 25</v>
          </cell>
          <cell r="L2057" t="str">
            <v>M</v>
          </cell>
          <cell r="M2057">
            <v>524.74</v>
          </cell>
        </row>
        <row r="2058">
          <cell r="A2058" t="str">
            <v>19.22</v>
          </cell>
          <cell r="B2058" t="str">
            <v>SUDECAP</v>
          </cell>
          <cell r="C2058" t="str">
            <v>TAMPAO DE POÇO DE VISITA</v>
          </cell>
        </row>
        <row r="2059">
          <cell r="A2059" t="str">
            <v>19.22.02</v>
          </cell>
          <cell r="B2059" t="str">
            <v>SUDECAP</v>
          </cell>
          <cell r="C2059" t="str">
            <v>FERRO FUNDIDO NODULAR</v>
          </cell>
          <cell r="L2059" t="str">
            <v>UN</v>
          </cell>
          <cell r="M2059">
            <v>855.16</v>
          </cell>
        </row>
        <row r="2060">
          <cell r="A2060" t="str">
            <v>19.22.03</v>
          </cell>
          <cell r="B2060" t="str">
            <v>SUDECAP</v>
          </cell>
          <cell r="C2060" t="str">
            <v>REBAIXAMENTO DE TAMPAO DE PV EM ATE 20 CM</v>
          </cell>
          <cell r="L2060" t="str">
            <v>UN</v>
          </cell>
          <cell r="M2060">
            <v>107.78</v>
          </cell>
        </row>
        <row r="2061">
          <cell r="A2061" t="str">
            <v>19.22.04</v>
          </cell>
          <cell r="B2061" t="str">
            <v>SUDECAP</v>
          </cell>
          <cell r="C2061" t="str">
            <v>ALTEAMENTO DE TAMPAO DE PV EM ATE 20 CM</v>
          </cell>
          <cell r="L2061" t="str">
            <v>UN</v>
          </cell>
          <cell r="M2061">
            <v>224.5</v>
          </cell>
        </row>
        <row r="2062">
          <cell r="A2062" t="str">
            <v>19.23</v>
          </cell>
          <cell r="B2062" t="str">
            <v>SUDECAP</v>
          </cell>
          <cell r="C2062" t="str">
            <v>DESCIDA D'AGUA TIPO DEGRAU - PADRAO SUDECAP</v>
          </cell>
        </row>
        <row r="2063">
          <cell r="A2063" t="str">
            <v>19.23.02</v>
          </cell>
          <cell r="B2063" t="str">
            <v>SUDECAP</v>
          </cell>
          <cell r="C2063" t="str">
            <v>D=  500 MM</v>
          </cell>
          <cell r="L2063" t="str">
            <v>M</v>
          </cell>
          <cell r="M2063">
            <v>667.87</v>
          </cell>
        </row>
        <row r="2064">
          <cell r="A2064" t="str">
            <v>19.23.03</v>
          </cell>
          <cell r="B2064" t="str">
            <v>SUDECAP</v>
          </cell>
          <cell r="C2064" t="str">
            <v>D=  600 MM</v>
          </cell>
          <cell r="L2064" t="str">
            <v>M</v>
          </cell>
          <cell r="M2064">
            <v>756.18</v>
          </cell>
        </row>
        <row r="2065">
          <cell r="A2065" t="str">
            <v>19.23.04</v>
          </cell>
          <cell r="B2065" t="str">
            <v>SUDECAP</v>
          </cell>
          <cell r="C2065" t="str">
            <v>D=  700 MM</v>
          </cell>
          <cell r="L2065" t="str">
            <v>M</v>
          </cell>
          <cell r="M2065">
            <v>838.94</v>
          </cell>
        </row>
        <row r="2066">
          <cell r="A2066" t="str">
            <v>19.23.05</v>
          </cell>
          <cell r="B2066" t="str">
            <v>SUDECAP</v>
          </cell>
          <cell r="C2066" t="str">
            <v>D=  800 MM</v>
          </cell>
          <cell r="L2066" t="str">
            <v>M</v>
          </cell>
          <cell r="M2066">
            <v>929.36</v>
          </cell>
        </row>
        <row r="2067">
          <cell r="A2067" t="str">
            <v>19.23.06</v>
          </cell>
          <cell r="B2067" t="str">
            <v>SUDECAP</v>
          </cell>
          <cell r="C2067" t="str">
            <v>D=  900 MM</v>
          </cell>
          <cell r="L2067" t="str">
            <v>M</v>
          </cell>
          <cell r="M2067">
            <v>1014.22</v>
          </cell>
        </row>
        <row r="2068">
          <cell r="A2068" t="str">
            <v>19.23.07</v>
          </cell>
          <cell r="B2068" t="str">
            <v>SUDECAP</v>
          </cell>
          <cell r="C2068" t="str">
            <v>D= 1000 MM</v>
          </cell>
          <cell r="L2068" t="str">
            <v>M</v>
          </cell>
          <cell r="M2068">
            <v>1106.73</v>
          </cell>
        </row>
        <row r="2069">
          <cell r="A2069" t="str">
            <v>19.23.08</v>
          </cell>
          <cell r="B2069" t="str">
            <v>SUDECAP</v>
          </cell>
          <cell r="C2069" t="str">
            <v>D= 1100 MM</v>
          </cell>
          <cell r="L2069" t="str">
            <v>M</v>
          </cell>
          <cell r="M2069">
            <v>1382.45</v>
          </cell>
        </row>
        <row r="2070">
          <cell r="A2070" t="str">
            <v>19.23.09</v>
          </cell>
          <cell r="B2070" t="str">
            <v>SUDECAP</v>
          </cell>
          <cell r="C2070" t="str">
            <v>D= 1200 MM</v>
          </cell>
          <cell r="L2070" t="str">
            <v>M</v>
          </cell>
          <cell r="M2070">
            <v>1483.73</v>
          </cell>
        </row>
        <row r="2071">
          <cell r="A2071" t="str">
            <v>19.23.10</v>
          </cell>
          <cell r="B2071" t="str">
            <v>SUDECAP</v>
          </cell>
          <cell r="C2071" t="str">
            <v>D= 1300 MM</v>
          </cell>
          <cell r="L2071" t="str">
            <v>M</v>
          </cell>
          <cell r="M2071">
            <v>1586.51</v>
          </cell>
        </row>
        <row r="2072">
          <cell r="A2072" t="str">
            <v>19.23.11</v>
          </cell>
          <cell r="B2072" t="str">
            <v>SUDECAP</v>
          </cell>
          <cell r="C2072" t="str">
            <v>D= 1500 MM</v>
          </cell>
          <cell r="L2072" t="str">
            <v>M</v>
          </cell>
          <cell r="M2072">
            <v>2262</v>
          </cell>
        </row>
        <row r="2073">
          <cell r="A2073" t="str">
            <v>19.24</v>
          </cell>
          <cell r="B2073" t="str">
            <v>SUDECAP</v>
          </cell>
          <cell r="C2073" t="str">
            <v>DESCIDA D'AGUA TIPO CALHA - PADRAO SUDECAP</v>
          </cell>
        </row>
        <row r="2074">
          <cell r="A2074" t="str">
            <v>19.24.02</v>
          </cell>
          <cell r="B2074" t="str">
            <v>SUDECAP</v>
          </cell>
          <cell r="C2074" t="str">
            <v>D=  500 MM</v>
          </cell>
          <cell r="L2074" t="str">
            <v>M</v>
          </cell>
          <cell r="M2074">
            <v>440.96</v>
          </cell>
        </row>
        <row r="2075">
          <cell r="A2075" t="str">
            <v>19.24.03</v>
          </cell>
          <cell r="B2075" t="str">
            <v>SUDECAP</v>
          </cell>
          <cell r="C2075" t="str">
            <v>D=  600 MM</v>
          </cell>
          <cell r="L2075" t="str">
            <v>M</v>
          </cell>
          <cell r="M2075">
            <v>524.20000000000005</v>
          </cell>
        </row>
        <row r="2076">
          <cell r="A2076" t="str">
            <v>19.24.04</v>
          </cell>
          <cell r="B2076" t="str">
            <v>SUDECAP</v>
          </cell>
          <cell r="C2076" t="str">
            <v>D=  700 MM</v>
          </cell>
          <cell r="L2076" t="str">
            <v>M</v>
          </cell>
          <cell r="M2076">
            <v>601.76</v>
          </cell>
        </row>
        <row r="2077">
          <cell r="A2077" t="str">
            <v>19.24.05</v>
          </cell>
          <cell r="B2077" t="str">
            <v>SUDECAP</v>
          </cell>
          <cell r="C2077" t="str">
            <v>D=  800 MM</v>
          </cell>
          <cell r="L2077" t="str">
            <v>M</v>
          </cell>
          <cell r="M2077">
            <v>687.54</v>
          </cell>
        </row>
        <row r="2078">
          <cell r="A2078" t="str">
            <v>19.24.06</v>
          </cell>
          <cell r="B2078" t="str">
            <v>SUDECAP</v>
          </cell>
          <cell r="C2078" t="str">
            <v>D=  900 MM</v>
          </cell>
          <cell r="L2078" t="str">
            <v>M</v>
          </cell>
          <cell r="M2078">
            <v>767.2</v>
          </cell>
        </row>
        <row r="2079">
          <cell r="A2079" t="str">
            <v>19.24.07</v>
          </cell>
          <cell r="B2079" t="str">
            <v>SUDECAP</v>
          </cell>
          <cell r="C2079" t="str">
            <v>D= 1000 MM</v>
          </cell>
          <cell r="L2079" t="str">
            <v>M</v>
          </cell>
          <cell r="M2079">
            <v>848.53</v>
          </cell>
        </row>
        <row r="2080">
          <cell r="A2080" t="str">
            <v>19.24.08</v>
          </cell>
          <cell r="B2080" t="str">
            <v>SUDECAP</v>
          </cell>
          <cell r="C2080" t="str">
            <v>D= 1100 MM</v>
          </cell>
          <cell r="L2080" t="str">
            <v>M</v>
          </cell>
          <cell r="M2080">
            <v>1104.45</v>
          </cell>
        </row>
        <row r="2081">
          <cell r="A2081" t="str">
            <v>19.24.09</v>
          </cell>
          <cell r="B2081" t="str">
            <v>SUDECAP</v>
          </cell>
          <cell r="C2081" t="str">
            <v>D= 1200 MM</v>
          </cell>
          <cell r="L2081" t="str">
            <v>M</v>
          </cell>
          <cell r="M2081">
            <v>1201.3699999999999</v>
          </cell>
        </row>
        <row r="2082">
          <cell r="A2082" t="str">
            <v>19.24.10</v>
          </cell>
          <cell r="B2082" t="str">
            <v>SUDECAP</v>
          </cell>
          <cell r="C2082" t="str">
            <v>D= 1300 MM</v>
          </cell>
          <cell r="L2082" t="str">
            <v>M</v>
          </cell>
          <cell r="M2082">
            <v>1299.54</v>
          </cell>
        </row>
        <row r="2083">
          <cell r="A2083" t="str">
            <v>19.24.11</v>
          </cell>
          <cell r="B2083" t="str">
            <v>SUDECAP</v>
          </cell>
          <cell r="C2083" t="str">
            <v>D= 1500 MM</v>
          </cell>
          <cell r="L2083" t="str">
            <v>M</v>
          </cell>
          <cell r="M2083">
            <v>1935.9</v>
          </cell>
        </row>
        <row r="2084">
          <cell r="A2084" t="str">
            <v>19.25</v>
          </cell>
          <cell r="B2084" t="str">
            <v>SUDECAP</v>
          </cell>
          <cell r="C2084" t="str">
            <v>DRENO - PADRAO SUDECAP</v>
          </cell>
        </row>
        <row r="2085">
          <cell r="A2085" t="str">
            <v>19.25.01</v>
          </cell>
          <cell r="B2085" t="str">
            <v>SUDECAP</v>
          </cell>
          <cell r="C2085" t="str">
            <v>DRENO PADRÃO SUDECAP TIPO A - AREIA GROSSA, BRITA 2 E TUBO PERFURADO EM PVC DN 200MM, L=50CM</v>
          </cell>
          <cell r="L2085" t="str">
            <v>M</v>
          </cell>
          <cell r="M2085">
            <v>108.1</v>
          </cell>
        </row>
        <row r="2086">
          <cell r="A2086" t="str">
            <v>19.25.02</v>
          </cell>
          <cell r="B2086" t="str">
            <v>SUDECAP</v>
          </cell>
          <cell r="C2086" t="str">
            <v>DRENO - PADRÃO SUDECAP TIPO B - MANTA DRENANTE, BRITA 3, TUBO PERFURADO EM PVC DN 160MM, L=50CM</v>
          </cell>
          <cell r="L2086" t="str">
            <v>M</v>
          </cell>
          <cell r="M2086">
            <v>86.03</v>
          </cell>
        </row>
        <row r="2087">
          <cell r="A2087" t="str">
            <v>19.25.03</v>
          </cell>
          <cell r="B2087" t="str">
            <v>SUDECAP</v>
          </cell>
          <cell r="C2087" t="str">
            <v>DRENO DE TALVEGUE TIPO A (BRITA E MANTA DRENANTE)</v>
          </cell>
          <cell r="L2087" t="str">
            <v>M</v>
          </cell>
          <cell r="M2087">
            <v>124.93</v>
          </cell>
        </row>
        <row r="2088">
          <cell r="A2088" t="str">
            <v>19.27</v>
          </cell>
          <cell r="B2088" t="str">
            <v>SUDECAP</v>
          </cell>
          <cell r="C2088" t="str">
            <v>BARRAGEM - PADRAO SUDECAP</v>
          </cell>
        </row>
        <row r="2089">
          <cell r="A2089" t="str">
            <v>19.27.01</v>
          </cell>
          <cell r="B2089" t="str">
            <v>SUDECAP</v>
          </cell>
          <cell r="C2089" t="str">
            <v>TIPO A - SACO DE RAFIA</v>
          </cell>
          <cell r="L2089" t="str">
            <v>M3</v>
          </cell>
          <cell r="M2089">
            <v>100.2</v>
          </cell>
        </row>
        <row r="2090">
          <cell r="A2090" t="str">
            <v>19.27.02</v>
          </cell>
          <cell r="B2090" t="str">
            <v>SUDECAP</v>
          </cell>
          <cell r="C2090" t="str">
            <v>TIPO B - SACO RAFIA 50KG (SOLO/CIMENTO-50KG/M3)</v>
          </cell>
          <cell r="L2090" t="str">
            <v>M3</v>
          </cell>
          <cell r="M2090">
            <v>190.2</v>
          </cell>
        </row>
        <row r="2091">
          <cell r="A2091" t="str">
            <v>19.30</v>
          </cell>
          <cell r="B2091" t="str">
            <v>SUDECAP</v>
          </cell>
          <cell r="C2091" t="str">
            <v>SARJETA - PADRAO SUDECAP</v>
          </cell>
        </row>
        <row r="2092">
          <cell r="A2092" t="str">
            <v>19.30.04</v>
          </cell>
          <cell r="B2092" t="str">
            <v>SUDECAP</v>
          </cell>
          <cell r="C2092" t="str">
            <v>TIPO A - (50X10)CM - DES-R01</v>
          </cell>
          <cell r="L2092" t="str">
            <v>M</v>
          </cell>
          <cell r="M2092">
            <v>34</v>
          </cell>
        </row>
        <row r="2093">
          <cell r="A2093" t="str">
            <v>19.30.05</v>
          </cell>
          <cell r="B2093" t="str">
            <v>SUDECAP</v>
          </cell>
          <cell r="C2093" t="str">
            <v>TIPO B - (50X10)CM - DES-R01</v>
          </cell>
          <cell r="L2093" t="str">
            <v>M</v>
          </cell>
          <cell r="M2093">
            <v>34</v>
          </cell>
        </row>
        <row r="2094">
          <cell r="A2094" t="str">
            <v>19.30.06</v>
          </cell>
          <cell r="B2094" t="str">
            <v>SUDECAP</v>
          </cell>
          <cell r="C2094" t="str">
            <v>TIPO C - (50X10)CM - DES-R01</v>
          </cell>
          <cell r="L2094" t="str">
            <v>M</v>
          </cell>
          <cell r="M2094">
            <v>35</v>
          </cell>
        </row>
        <row r="2095">
          <cell r="A2095" t="str">
            <v>19.31</v>
          </cell>
          <cell r="B2095" t="str">
            <v>SUDECAP</v>
          </cell>
          <cell r="C2095" t="str">
            <v>CANALETA - PADRAO SUDECAP</v>
          </cell>
        </row>
        <row r="2096">
          <cell r="A2096" t="str">
            <v>19.31.01</v>
          </cell>
          <cell r="B2096" t="str">
            <v>SUDECAP</v>
          </cell>
          <cell r="C2096" t="str">
            <v>TIPO 2 - D= 200 MM, PREMOLDADA DE CONCRETO E GRELHA</v>
          </cell>
          <cell r="L2096" t="str">
            <v>M</v>
          </cell>
          <cell r="M2096">
            <v>202.42</v>
          </cell>
        </row>
        <row r="2097">
          <cell r="A2097" t="str">
            <v>19.31.02</v>
          </cell>
          <cell r="B2097" t="str">
            <v>SUDECAP</v>
          </cell>
          <cell r="C2097" t="str">
            <v>TIPO 2 - D= 300 MM, PREMOLDADA DE CONCRETO</v>
          </cell>
          <cell r="L2097" t="str">
            <v>M</v>
          </cell>
          <cell r="M2097">
            <v>69.98</v>
          </cell>
        </row>
        <row r="2098">
          <cell r="A2098" t="str">
            <v>19.31.03</v>
          </cell>
          <cell r="B2098" t="str">
            <v>SUDECAP</v>
          </cell>
          <cell r="C2098" t="str">
            <v>TIPO 2 - D= 400 MM, PREMOLDADA DE CONCRETO</v>
          </cell>
          <cell r="L2098" t="str">
            <v>M</v>
          </cell>
          <cell r="M2098">
            <v>98.18</v>
          </cell>
        </row>
        <row r="2099">
          <cell r="A2099" t="str">
            <v>19.31.04</v>
          </cell>
          <cell r="B2099" t="str">
            <v>SUDECAP</v>
          </cell>
          <cell r="C2099" t="str">
            <v>TIPO 2 - D= 500 MM, PREMOLDADA DE CONCRETO</v>
          </cell>
          <cell r="L2099" t="str">
            <v>M</v>
          </cell>
          <cell r="M2099">
            <v>139.41</v>
          </cell>
        </row>
        <row r="2100">
          <cell r="A2100" t="str">
            <v>19.31.05</v>
          </cell>
          <cell r="B2100" t="str">
            <v>SUDECAP</v>
          </cell>
          <cell r="C2100" t="str">
            <v>TIPO 2 - D= 600 MM, PREMOLDADA DE CONCRETO</v>
          </cell>
          <cell r="L2100" t="str">
            <v>M</v>
          </cell>
          <cell r="M2100">
            <v>156.84</v>
          </cell>
        </row>
        <row r="2101">
          <cell r="A2101" t="str">
            <v>19.31.07</v>
          </cell>
          <cell r="B2101" t="str">
            <v>SUDECAP</v>
          </cell>
          <cell r="C2101" t="str">
            <v>TIPO 3-30X20CM CONCRETO 20MPA C/ GRELHA AÇO CA-25</v>
          </cell>
          <cell r="L2101" t="str">
            <v>M</v>
          </cell>
          <cell r="M2101">
            <v>377.26</v>
          </cell>
        </row>
        <row r="2102">
          <cell r="A2102" t="str">
            <v>19.31.08</v>
          </cell>
          <cell r="B2102" t="str">
            <v>SUDECAP</v>
          </cell>
          <cell r="C2102" t="str">
            <v>TIPO 3-30X20CM CONCRETO 20MPA C/ TAMPA DE CONCRETO</v>
          </cell>
          <cell r="L2102" t="str">
            <v>M</v>
          </cell>
          <cell r="M2102">
            <v>186.21</v>
          </cell>
        </row>
        <row r="2103">
          <cell r="A2103" t="str">
            <v>19.31.09</v>
          </cell>
          <cell r="B2103" t="str">
            <v>SUDECAP</v>
          </cell>
          <cell r="C2103" t="str">
            <v>30X20CM CONCRETO 20MPA C/ TAMPA CONCRETO PERFURADA</v>
          </cell>
          <cell r="L2103" t="str">
            <v>M</v>
          </cell>
          <cell r="M2103">
            <v>192.97</v>
          </cell>
        </row>
        <row r="2104">
          <cell r="A2104" t="str">
            <v>19.31.10</v>
          </cell>
          <cell r="B2104" t="str">
            <v>SUDECAP</v>
          </cell>
          <cell r="C2104" t="str">
            <v>TIPO 5 - 30X20 CM CONCRETO 20MPA A CEU ABERTO</v>
          </cell>
          <cell r="L2104" t="str">
            <v>M</v>
          </cell>
          <cell r="M2104">
            <v>134.29</v>
          </cell>
        </row>
        <row r="2105">
          <cell r="A2105" t="str">
            <v>19.31.15</v>
          </cell>
          <cell r="B2105" t="str">
            <v>SUDECAP</v>
          </cell>
          <cell r="C2105" t="str">
            <v>TIPO 1-80X40X60CM TRAPEZOIDAL  DE CONCRETO 20,0MPA</v>
          </cell>
          <cell r="L2105" t="str">
            <v>M</v>
          </cell>
          <cell r="M2105">
            <v>188.18</v>
          </cell>
        </row>
        <row r="2106">
          <cell r="A2106" t="str">
            <v>19.32</v>
          </cell>
          <cell r="B2106" t="str">
            <v>SUDECAP</v>
          </cell>
          <cell r="C2106" t="str">
            <v>ESCORAMENTO DESCONTINUO DE VALAS - PADRAO SUDECAP</v>
          </cell>
        </row>
        <row r="2107">
          <cell r="A2107" t="str">
            <v>19.32.01</v>
          </cell>
          <cell r="B2107" t="str">
            <v>SUDECAP</v>
          </cell>
          <cell r="C2107" t="str">
            <v>TIPO A - MADEIRA ROLIÇA D= 6 A 10 CM</v>
          </cell>
          <cell r="L2107" t="str">
            <v>M2</v>
          </cell>
          <cell r="M2107">
            <v>20.23</v>
          </cell>
        </row>
        <row r="2108">
          <cell r="A2108" t="str">
            <v>19.32.02</v>
          </cell>
          <cell r="B2108" t="str">
            <v>SUDECAP</v>
          </cell>
          <cell r="C2108" t="str">
            <v>TIPO B - MADEIRA ROLIÇA D= 11 A 15 CM</v>
          </cell>
          <cell r="L2108" t="str">
            <v>M2</v>
          </cell>
          <cell r="M2108">
            <v>46.09</v>
          </cell>
        </row>
        <row r="2109">
          <cell r="A2109" t="str">
            <v>19.33</v>
          </cell>
          <cell r="B2109" t="str">
            <v>SUDECAP</v>
          </cell>
          <cell r="C2109" t="str">
            <v>ESCORAMENTO CONTINUO DE VALAS - PADRAO SUDECAP</v>
          </cell>
        </row>
        <row r="2110">
          <cell r="A2110" t="str">
            <v>19.33.01</v>
          </cell>
          <cell r="B2110" t="str">
            <v>SUDECAP</v>
          </cell>
          <cell r="C2110" t="str">
            <v>TIPO A - MADEIRA ROLIÇA D= 11 A 15 CM</v>
          </cell>
          <cell r="L2110" t="str">
            <v>M2</v>
          </cell>
          <cell r="M2110">
            <v>133.30000000000001</v>
          </cell>
        </row>
        <row r="2111">
          <cell r="A2111" t="str">
            <v>19.33.02</v>
          </cell>
          <cell r="B2111" t="str">
            <v>SUDECAP</v>
          </cell>
          <cell r="C2111" t="str">
            <v>TIPO B - PERFIL I-8"</v>
          </cell>
          <cell r="L2111" t="str">
            <v>M2</v>
          </cell>
          <cell r="M2111">
            <v>210.47</v>
          </cell>
        </row>
        <row r="2112">
          <cell r="A2112" t="str">
            <v>19.51</v>
          </cell>
          <cell r="B2112" t="str">
            <v>SUDECAP</v>
          </cell>
          <cell r="C2112" t="str">
            <v>ESTRUTURA DE ESCORAMENTO</v>
          </cell>
        </row>
        <row r="2113">
          <cell r="A2113" t="str">
            <v>19.51.01</v>
          </cell>
          <cell r="B2113" t="str">
            <v>SUDECAP</v>
          </cell>
          <cell r="C2113" t="str">
            <v>ESTRUTURA DE ESCORAMENTO TIPO PONTALETEAMENTO</v>
          </cell>
          <cell r="L2113" t="str">
            <v>M2</v>
          </cell>
          <cell r="M2113">
            <v>13.84</v>
          </cell>
        </row>
        <row r="2114">
          <cell r="A2114" t="str">
            <v>19.52</v>
          </cell>
          <cell r="B2114" t="str">
            <v>SUDECAP</v>
          </cell>
          <cell r="C2114" t="str">
            <v>POÇO DE VISITA INCL. FORNEC. DO ANEL/TAMPAO/LAJE</v>
          </cell>
        </row>
        <row r="2115">
          <cell r="A2115" t="str">
            <v>19.52.03</v>
          </cell>
          <cell r="B2115" t="str">
            <v>SUDECAP</v>
          </cell>
          <cell r="C2115" t="str">
            <v>PV H=1,0M,(BALAO 0,60)COPASA 062/1 NA 104 EM ANEIS</v>
          </cell>
          <cell r="L2115" t="str">
            <v>UN</v>
          </cell>
          <cell r="M2115">
            <v>1028.98</v>
          </cell>
        </row>
        <row r="2116">
          <cell r="A2116" t="str">
            <v>19.52.05</v>
          </cell>
          <cell r="B2116" t="str">
            <v>SUDECAP</v>
          </cell>
          <cell r="C2116" t="str">
            <v>ADICIONAL DE PREÇO P/ ACRESCIMO DE ALTURA PV 0,6M</v>
          </cell>
          <cell r="L2116" t="str">
            <v>M</v>
          </cell>
          <cell r="M2116">
            <v>315.26</v>
          </cell>
        </row>
        <row r="2117">
          <cell r="A2117" t="str">
            <v>19.52.07</v>
          </cell>
          <cell r="B2117" t="str">
            <v>SUDECAP</v>
          </cell>
          <cell r="C2117" t="str">
            <v>PV H=1,5M (BALAO 1,0M) COPASA 039/1 EM ANEIS</v>
          </cell>
          <cell r="L2117" t="str">
            <v>UN</v>
          </cell>
          <cell r="M2117">
            <v>1902.5</v>
          </cell>
        </row>
        <row r="2118">
          <cell r="A2118" t="str">
            <v>19.52.09</v>
          </cell>
          <cell r="B2118" t="str">
            <v>SUDECAP</v>
          </cell>
          <cell r="C2118" t="str">
            <v>ADICIONAL DE PREÇO ACRESCIMO ALTURA PV 1,0M ANEL</v>
          </cell>
          <cell r="L2118" t="str">
            <v>M</v>
          </cell>
          <cell r="M2118">
            <v>615.58000000000004</v>
          </cell>
        </row>
        <row r="2119">
          <cell r="A2119" t="str">
            <v>19.53</v>
          </cell>
          <cell r="B2119" t="str">
            <v>SUDECAP</v>
          </cell>
          <cell r="C2119" t="str">
            <v>LASTRO DE PEDRA</v>
          </cell>
        </row>
        <row r="2120">
          <cell r="A2120" t="str">
            <v>19.53.01</v>
          </cell>
          <cell r="B2120" t="str">
            <v>SUDECAP</v>
          </cell>
          <cell r="C2120" t="str">
            <v>LASTRO DE PEDRA BRITADA</v>
          </cell>
          <cell r="L2120" t="str">
            <v>M3</v>
          </cell>
          <cell r="M2120">
            <v>196.07</v>
          </cell>
        </row>
        <row r="2121">
          <cell r="A2121" t="str">
            <v>19.56</v>
          </cell>
          <cell r="B2121" t="str">
            <v>SUDECAP</v>
          </cell>
          <cell r="C2121" t="str">
            <v>TUBO DE QUEDA</v>
          </cell>
        </row>
        <row r="2122">
          <cell r="A2122" t="str">
            <v>19.56.01</v>
          </cell>
          <cell r="B2122" t="str">
            <v>SUDECAP</v>
          </cell>
          <cell r="C2122" t="str">
            <v>ASSENTAMENTO TUBO DE QUEDA PVC D=200MM, H=1,0M</v>
          </cell>
          <cell r="L2122" t="str">
            <v>UN</v>
          </cell>
          <cell r="M2122">
            <v>189.59</v>
          </cell>
        </row>
        <row r="2123">
          <cell r="A2123" t="str">
            <v>19.56.02</v>
          </cell>
          <cell r="B2123" t="str">
            <v>SUDECAP</v>
          </cell>
          <cell r="C2123" t="str">
            <v>ASSENTAMENTO DE TUBO DE QUEDA PVC D=250MM, H= 1,0M</v>
          </cell>
          <cell r="L2123" t="str">
            <v>UN</v>
          </cell>
          <cell r="M2123">
            <v>225.41</v>
          </cell>
        </row>
        <row r="2124">
          <cell r="A2124" t="str">
            <v>19.56.03</v>
          </cell>
          <cell r="B2124" t="str">
            <v>SUDECAP</v>
          </cell>
          <cell r="C2124" t="str">
            <v>ADICIONAL DE PREÇO ACREC.ALTURA TUBO QUEDA 200MM</v>
          </cell>
          <cell r="L2124" t="str">
            <v>M</v>
          </cell>
          <cell r="M2124">
            <v>131.57</v>
          </cell>
        </row>
        <row r="2125">
          <cell r="A2125" t="str">
            <v>19.56.04</v>
          </cell>
          <cell r="B2125" t="str">
            <v>SUDECAP</v>
          </cell>
          <cell r="C2125" t="str">
            <v>ADICIONAL DE PRECO ACREC.ALTURA TUBO QUEDA 250MM</v>
          </cell>
          <cell r="L2125" t="str">
            <v>M</v>
          </cell>
          <cell r="M2125">
            <v>153.83000000000001</v>
          </cell>
        </row>
        <row r="2126">
          <cell r="A2126" t="str">
            <v>19.59</v>
          </cell>
          <cell r="B2126" t="str">
            <v>SUDECAP</v>
          </cell>
          <cell r="C2126" t="str">
            <v>CONSTR.RAMAL ESGOTO EXT.ATE 2 M C/ MATERIAL</v>
          </cell>
        </row>
        <row r="2127">
          <cell r="A2127" t="str">
            <v>19.59.01</v>
          </cell>
          <cell r="B2127" t="str">
            <v>SUDECAP</v>
          </cell>
          <cell r="C2127" t="str">
            <v>PROFUNDIDADE DE REDE ATE 1,25M</v>
          </cell>
          <cell r="L2127" t="str">
            <v>UN</v>
          </cell>
          <cell r="M2127">
            <v>185.06</v>
          </cell>
        </row>
        <row r="2128">
          <cell r="A2128" t="str">
            <v>19.59.02</v>
          </cell>
          <cell r="B2128" t="str">
            <v>SUDECAP</v>
          </cell>
          <cell r="C2128" t="str">
            <v>PROFUNDIDADE REDE 1,25 A 3,0M INCL. ESCORAMENTO</v>
          </cell>
          <cell r="L2128" t="str">
            <v>UN</v>
          </cell>
          <cell r="M2128">
            <v>242.51</v>
          </cell>
        </row>
        <row r="2129">
          <cell r="A2129" t="str">
            <v>19.59.03</v>
          </cell>
          <cell r="B2129" t="str">
            <v>SUDECAP</v>
          </cell>
          <cell r="C2129" t="str">
            <v>PROFUNDIDADE REDE 3,0 A 4,0M INCL. ESCORAMENTO</v>
          </cell>
          <cell r="L2129" t="str">
            <v>UN</v>
          </cell>
          <cell r="M2129">
            <v>404.94</v>
          </cell>
        </row>
        <row r="2130">
          <cell r="A2130" t="str">
            <v>19.60</v>
          </cell>
          <cell r="B2130" t="str">
            <v>SUDECAP</v>
          </cell>
          <cell r="C2130" t="str">
            <v>CONST.RAMAL PREDIAL EXTENSAO EXED.A 2,0M C/MATERIA</v>
          </cell>
        </row>
        <row r="2131">
          <cell r="A2131" t="str">
            <v>19.60.01</v>
          </cell>
          <cell r="B2131" t="str">
            <v>SUDECAP</v>
          </cell>
          <cell r="C2131" t="str">
            <v>PROFUNDIDADE ATE 1,25</v>
          </cell>
          <cell r="L2131" t="str">
            <v>M</v>
          </cell>
          <cell r="M2131">
            <v>80.900000000000006</v>
          </cell>
        </row>
        <row r="2132">
          <cell r="A2132" t="str">
            <v>19.60.02</v>
          </cell>
          <cell r="B2132" t="str">
            <v>SUDECAP</v>
          </cell>
          <cell r="C2132" t="str">
            <v>PROFUNDIDADE DE 1,25 A 3,0M INCL. ESCORAMENTO</v>
          </cell>
          <cell r="L2132" t="str">
            <v>M</v>
          </cell>
          <cell r="M2132">
            <v>136.81</v>
          </cell>
        </row>
        <row r="2133">
          <cell r="A2133" t="str">
            <v>19.60.03</v>
          </cell>
          <cell r="B2133" t="str">
            <v>SUDECAP</v>
          </cell>
          <cell r="C2133" t="str">
            <v>PROFUNDIDADE DE 3,0 A 4,0M INCL. ESCORAMENTO</v>
          </cell>
          <cell r="L2133" t="str">
            <v>M</v>
          </cell>
          <cell r="M2133">
            <v>203</v>
          </cell>
        </row>
        <row r="2134">
          <cell r="A2134" t="str">
            <v>19.70</v>
          </cell>
          <cell r="B2134" t="str">
            <v>SUDECAP</v>
          </cell>
          <cell r="C2134" t="str">
            <v>TUBO PVC RIG.NBR-7362/2 INCL.CONEXOES (TIGRE/EQUIVALENTE)</v>
          </cell>
        </row>
        <row r="2135">
          <cell r="A2135" t="str">
            <v>19.70.03</v>
          </cell>
          <cell r="B2135" t="str">
            <v>SUDECAP</v>
          </cell>
          <cell r="C2135" t="str">
            <v>D= 100MM</v>
          </cell>
          <cell r="L2135" t="str">
            <v>M</v>
          </cell>
          <cell r="M2135">
            <v>18.89</v>
          </cell>
        </row>
        <row r="2136">
          <cell r="A2136" t="str">
            <v>19.70.04</v>
          </cell>
          <cell r="B2136" t="str">
            <v>SUDECAP</v>
          </cell>
          <cell r="C2136" t="str">
            <v>D= 150MM</v>
          </cell>
          <cell r="L2136" t="str">
            <v>M</v>
          </cell>
          <cell r="M2136">
            <v>44.61</v>
          </cell>
        </row>
        <row r="2137">
          <cell r="A2137" t="str">
            <v>19.70.05</v>
          </cell>
          <cell r="B2137" t="str">
            <v>SUDECAP</v>
          </cell>
          <cell r="C2137" t="str">
            <v>D= 200MM</v>
          </cell>
          <cell r="L2137" t="str">
            <v>M</v>
          </cell>
          <cell r="M2137">
            <v>94.4</v>
          </cell>
        </row>
        <row r="2138">
          <cell r="A2138" t="str">
            <v>19.70.06</v>
          </cell>
          <cell r="B2138" t="str">
            <v>SUDECAP</v>
          </cell>
          <cell r="C2138" t="str">
            <v>D= 250MM</v>
          </cell>
          <cell r="L2138" t="str">
            <v>M</v>
          </cell>
          <cell r="M2138">
            <v>115.76</v>
          </cell>
        </row>
        <row r="2139">
          <cell r="A2139" t="str">
            <v>19.70.07</v>
          </cell>
          <cell r="B2139" t="str">
            <v>SUDECAP</v>
          </cell>
          <cell r="C2139" t="str">
            <v>D= 300MM</v>
          </cell>
          <cell r="L2139" t="str">
            <v>M</v>
          </cell>
          <cell r="M2139">
            <v>149.13999999999999</v>
          </cell>
        </row>
        <row r="2140">
          <cell r="A2140" t="str">
            <v>19.70.09</v>
          </cell>
          <cell r="B2140" t="str">
            <v>SUDECAP</v>
          </cell>
          <cell r="C2140" t="str">
            <v>D= 400MM</v>
          </cell>
          <cell r="L2140" t="str">
            <v>M</v>
          </cell>
          <cell r="M2140">
            <v>315.05</v>
          </cell>
        </row>
        <row r="2141">
          <cell r="A2141" t="str">
            <v>19.91</v>
          </cell>
          <cell r="B2141" t="str">
            <v>SUDECAP</v>
          </cell>
          <cell r="C2141" t="str">
            <v>FORNEC. E LANÇAM. DE MATERIAL EM DRENO E PATIO</v>
          </cell>
        </row>
        <row r="2142">
          <cell r="A2142" t="str">
            <v>19.91.01</v>
          </cell>
          <cell r="B2142" t="str">
            <v>SUDECAP</v>
          </cell>
          <cell r="C2142" t="str">
            <v>BRITA</v>
          </cell>
          <cell r="L2142" t="str">
            <v>M3</v>
          </cell>
          <cell r="M2142">
            <v>188.07</v>
          </cell>
        </row>
        <row r="2143">
          <cell r="A2143" t="str">
            <v>19.91.02</v>
          </cell>
          <cell r="B2143" t="str">
            <v>SUDECAP</v>
          </cell>
          <cell r="C2143" t="str">
            <v>AREIA</v>
          </cell>
          <cell r="L2143" t="str">
            <v>M3</v>
          </cell>
          <cell r="M2143">
            <v>205.5</v>
          </cell>
        </row>
        <row r="2144">
          <cell r="A2144" t="str">
            <v>19.91.03</v>
          </cell>
          <cell r="B2144" t="str">
            <v>SUDECAP</v>
          </cell>
          <cell r="C2144" t="str">
            <v>CASCALHO</v>
          </cell>
          <cell r="L2144" t="str">
            <v>M3</v>
          </cell>
          <cell r="M2144">
            <v>205.5</v>
          </cell>
        </row>
        <row r="2145">
          <cell r="A2145" t="str">
            <v>20</v>
          </cell>
          <cell r="C2145" t="str">
            <v>PAVIMENTAÇAO</v>
          </cell>
        </row>
        <row r="2146">
          <cell r="A2146" t="str">
            <v>20.01</v>
          </cell>
          <cell r="B2146" t="str">
            <v>SUDECAP</v>
          </cell>
          <cell r="C2146" t="str">
            <v>REGULARIZAÇAO</v>
          </cell>
        </row>
        <row r="2147">
          <cell r="A2147" t="str">
            <v>20.01.01</v>
          </cell>
          <cell r="B2147" t="str">
            <v>SUDECAP</v>
          </cell>
          <cell r="C2147" t="str">
            <v>REGULARIZAÇAO E COMPACTAÇAO DO SUBLEITO</v>
          </cell>
          <cell r="L2147" t="str">
            <v>M2</v>
          </cell>
          <cell r="M2147">
            <v>2.57</v>
          </cell>
        </row>
        <row r="2148">
          <cell r="A2148" t="str">
            <v>20.01.02</v>
          </cell>
          <cell r="B2148" t="str">
            <v>SUDECAP</v>
          </cell>
          <cell r="C2148" t="str">
            <v>REGULARIZAÇAO, COMPACT.DO SUBLEITO C/PLACA VIBRAT</v>
          </cell>
          <cell r="L2148" t="str">
            <v>M2</v>
          </cell>
          <cell r="M2148">
            <v>4.04</v>
          </cell>
        </row>
        <row r="2149">
          <cell r="A2149" t="str">
            <v>20.03</v>
          </cell>
          <cell r="B2149" t="str">
            <v>SUDECAP</v>
          </cell>
          <cell r="C2149" t="str">
            <v>REFORÇO DO SUB-LEITO COMPACTADO EXCL.ESCAV.E CARGA</v>
          </cell>
        </row>
        <row r="2150">
          <cell r="A2150" t="str">
            <v>20.03.01</v>
          </cell>
          <cell r="B2150" t="str">
            <v>SUDECAP</v>
          </cell>
          <cell r="C2150" t="str">
            <v>COMPACTADO (PROCTOR INTERMEDIARIO)</v>
          </cell>
          <cell r="L2150" t="str">
            <v>M3</v>
          </cell>
          <cell r="M2150">
            <v>15.12</v>
          </cell>
        </row>
        <row r="2151">
          <cell r="A2151" t="str">
            <v>20.04</v>
          </cell>
          <cell r="B2151" t="str">
            <v>SUDECAP</v>
          </cell>
          <cell r="C2151" t="str">
            <v>SUB-BASE ESTAB. GRANUL. ENERGIA PROCTOR INTERMED.</v>
          </cell>
        </row>
        <row r="2152">
          <cell r="A2152" t="str">
            <v>20.04.03</v>
          </cell>
          <cell r="B2152" t="str">
            <v>SUDECAP</v>
          </cell>
          <cell r="C2152" t="str">
            <v>COM BRITA BICA CORRIDA (AGREGADO DE PEDREIRA)</v>
          </cell>
          <cell r="L2152" t="str">
            <v>M3</v>
          </cell>
          <cell r="M2152">
            <v>201.39</v>
          </cell>
        </row>
        <row r="2153">
          <cell r="A2153" t="str">
            <v>20.04.04</v>
          </cell>
          <cell r="B2153" t="str">
            <v>SUDECAP</v>
          </cell>
          <cell r="C2153" t="str">
            <v>COM FUNDO DE PEDREIRA (AGREGADO DE PEDREIRA)</v>
          </cell>
          <cell r="L2153" t="str">
            <v>M3</v>
          </cell>
          <cell r="M2153">
            <v>201.39</v>
          </cell>
        </row>
        <row r="2154">
          <cell r="A2154" t="str">
            <v>20.05</v>
          </cell>
          <cell r="B2154" t="str">
            <v>SUDECAP</v>
          </cell>
          <cell r="C2154" t="str">
            <v>SUB-BASE ESTAB.GRANUL., COMP. ENERG.PROCTOR MODIF.</v>
          </cell>
        </row>
        <row r="2155">
          <cell r="A2155" t="str">
            <v>20.05.03</v>
          </cell>
          <cell r="B2155" t="str">
            <v>SUDECAP</v>
          </cell>
          <cell r="C2155" t="str">
            <v>COM BRITA BICA CORRIDA (AGREGADO DE PEDREIRA)</v>
          </cell>
          <cell r="L2155" t="str">
            <v>M3</v>
          </cell>
          <cell r="M2155">
            <v>214.77</v>
          </cell>
        </row>
        <row r="2156">
          <cell r="A2156" t="str">
            <v>20.05.04</v>
          </cell>
          <cell r="B2156" t="str">
            <v>SUDECAP</v>
          </cell>
          <cell r="C2156" t="str">
            <v>COM FUNDO DE PEDREIRA (AGREGADO DE PEDREIRA)</v>
          </cell>
          <cell r="L2156" t="str">
            <v>M3</v>
          </cell>
          <cell r="M2156">
            <v>214.77</v>
          </cell>
        </row>
        <row r="2157">
          <cell r="A2157" t="str">
            <v>20.06</v>
          </cell>
          <cell r="B2157" t="str">
            <v>SUDECAP</v>
          </cell>
          <cell r="C2157" t="str">
            <v>BASE ESTAB. GRANUL.COMPACT.ENERG.PROCTOR INTERMED.</v>
          </cell>
        </row>
        <row r="2158">
          <cell r="A2158" t="str">
            <v>20.06.03</v>
          </cell>
          <cell r="B2158" t="str">
            <v>SUDECAP</v>
          </cell>
          <cell r="C2158" t="str">
            <v>COM BRITA BICA CORRIDA (AGREGADO DE PEDREIRA)</v>
          </cell>
          <cell r="L2158" t="str">
            <v>M3</v>
          </cell>
          <cell r="M2158">
            <v>207.4</v>
          </cell>
        </row>
        <row r="2159">
          <cell r="A2159" t="str">
            <v>20.06.04</v>
          </cell>
          <cell r="B2159" t="str">
            <v>SUDECAP</v>
          </cell>
          <cell r="C2159" t="str">
            <v>COM MATERIAL RECICLADO DA SLU</v>
          </cell>
          <cell r="L2159" t="str">
            <v>M3</v>
          </cell>
          <cell r="M2159">
            <v>23.7</v>
          </cell>
        </row>
        <row r="2160">
          <cell r="A2160" t="str">
            <v>20.06.05</v>
          </cell>
          <cell r="B2160" t="str">
            <v>SUDECAP</v>
          </cell>
          <cell r="C2160" t="str">
            <v>COM BRITA BICA CORRIDA COM 5% DE CIMENTO (AGREGADO DE PEDREIRA)</v>
          </cell>
          <cell r="L2160" t="str">
            <v>M3</v>
          </cell>
          <cell r="M2160">
            <v>292.97000000000003</v>
          </cell>
        </row>
        <row r="2161">
          <cell r="A2161" t="str">
            <v>20.06.10</v>
          </cell>
          <cell r="B2161" t="str">
            <v>SUDECAP</v>
          </cell>
          <cell r="C2161" t="str">
            <v>COM MATERIAL FRESADO</v>
          </cell>
          <cell r="L2161" t="str">
            <v>M3</v>
          </cell>
          <cell r="M2161">
            <v>22.72</v>
          </cell>
        </row>
        <row r="2162">
          <cell r="A2162" t="str">
            <v>20.07</v>
          </cell>
          <cell r="B2162" t="str">
            <v>SUDECAP</v>
          </cell>
          <cell r="C2162" t="str">
            <v>BASE ESTAB. GRANUL., COMP. ENERG. PROCTOR MODIF.</v>
          </cell>
        </row>
        <row r="2163">
          <cell r="A2163" t="str">
            <v>20.07.03</v>
          </cell>
          <cell r="B2163" t="str">
            <v>SUDECAP</v>
          </cell>
          <cell r="C2163" t="str">
            <v>COM BRITA BICA CORRIDA (AGREGADO DE PEDREIRA)</v>
          </cell>
          <cell r="L2163" t="str">
            <v>M3</v>
          </cell>
          <cell r="M2163">
            <v>215.27</v>
          </cell>
        </row>
        <row r="2164">
          <cell r="A2164" t="str">
            <v>20.10</v>
          </cell>
          <cell r="B2164" t="str">
            <v>SUDECAP</v>
          </cell>
          <cell r="C2164" t="str">
            <v>TRANSPORTE DE MATERIAL DE QUALQUER NATUREZA</v>
          </cell>
        </row>
        <row r="2165">
          <cell r="A2165" t="str">
            <v>20.10.02</v>
          </cell>
          <cell r="B2165" t="str">
            <v>SUDECAP</v>
          </cell>
          <cell r="C2165" t="str">
            <v>DMT &lt;= 10KM</v>
          </cell>
          <cell r="L2165" t="str">
            <v>TxKM</v>
          </cell>
          <cell r="M2165">
            <v>1.4</v>
          </cell>
        </row>
        <row r="2166">
          <cell r="A2166" t="str">
            <v>20.10.03</v>
          </cell>
          <cell r="B2166" t="str">
            <v>SUDECAP</v>
          </cell>
          <cell r="C2166" t="str">
            <v>DMT &gt; 10KM</v>
          </cell>
          <cell r="L2166" t="str">
            <v>TxKM</v>
          </cell>
          <cell r="M2166">
            <v>0.99</v>
          </cell>
        </row>
        <row r="2167">
          <cell r="A2167" t="str">
            <v>20.12</v>
          </cell>
          <cell r="B2167" t="str">
            <v>SUDECAP</v>
          </cell>
          <cell r="C2167" t="str">
            <v>PINTURA</v>
          </cell>
        </row>
        <row r="2168">
          <cell r="A2168" t="str">
            <v>20.12.01</v>
          </cell>
          <cell r="B2168" t="str">
            <v>SUDECAP</v>
          </cell>
          <cell r="C2168" t="str">
            <v>PINTURA DE LIGAÇAO COM RR-1C</v>
          </cell>
          <cell r="L2168" t="str">
            <v>M2</v>
          </cell>
          <cell r="M2168">
            <v>2.42</v>
          </cell>
        </row>
        <row r="2169">
          <cell r="A2169" t="str">
            <v>20.15</v>
          </cell>
          <cell r="B2169" t="str">
            <v>SUDECAP</v>
          </cell>
          <cell r="C2169" t="str">
            <v>CONCRETO PRE-MISTURADO A FRIO</v>
          </cell>
        </row>
        <row r="2170">
          <cell r="A2170" t="str">
            <v>20.15.01</v>
          </cell>
          <cell r="B2170" t="str">
            <v>SUDECAP</v>
          </cell>
          <cell r="C2170" t="str">
            <v>PRE-MISTURADO A FRIO RL-1C-ESP.MANUAL PLACA VIBRAT</v>
          </cell>
          <cell r="L2170" t="str">
            <v>T</v>
          </cell>
          <cell r="M2170">
            <v>381.1</v>
          </cell>
        </row>
        <row r="2171">
          <cell r="A2171" t="str">
            <v>20.17</v>
          </cell>
          <cell r="B2171" t="str">
            <v>SUDECAP</v>
          </cell>
          <cell r="C2171" t="str">
            <v>REVESTIMENTO EM ALVENARIA POLIEDRICA</v>
          </cell>
        </row>
        <row r="2172">
          <cell r="A2172" t="str">
            <v>20.17.01</v>
          </cell>
          <cell r="B2172" t="str">
            <v>SUDECAP</v>
          </cell>
          <cell r="C2172" t="str">
            <v>COM COLCHAO DE AREIA</v>
          </cell>
          <cell r="L2172" t="str">
            <v>M2</v>
          </cell>
          <cell r="M2172">
            <v>54.57</v>
          </cell>
        </row>
        <row r="2173">
          <cell r="A2173" t="str">
            <v>20.18</v>
          </cell>
          <cell r="B2173" t="str">
            <v>SUDECAP</v>
          </cell>
          <cell r="C2173" t="str">
            <v>REMOÇAO E RECONSTRUÇAO REVEST.ALVENARIA POLIEDRICA</v>
          </cell>
        </row>
        <row r="2174">
          <cell r="A2174" t="str">
            <v>20.18.01</v>
          </cell>
          <cell r="B2174" t="str">
            <v>SUDECAP</v>
          </cell>
          <cell r="C2174" t="str">
            <v>COM COLCHAO DE AREIA</v>
          </cell>
          <cell r="L2174" t="str">
            <v>M2</v>
          </cell>
          <cell r="M2174">
            <v>37.69</v>
          </cell>
        </row>
        <row r="2175">
          <cell r="A2175" t="str">
            <v>20.19</v>
          </cell>
          <cell r="B2175" t="str">
            <v>SUDECAP</v>
          </cell>
          <cell r="C2175" t="str">
            <v>PAVIMENTO INTERTRAVADO EM BLOCO DE CONCRETO</v>
          </cell>
        </row>
        <row r="2176">
          <cell r="A2176" t="str">
            <v>20.19.10</v>
          </cell>
          <cell r="B2176" t="str">
            <v>SUDECAP</v>
          </cell>
          <cell r="C2176" t="str">
            <v>PISO INTERTRAVADO E= 6,0CM 35MPA C/ COLCHAO AREIA</v>
          </cell>
          <cell r="L2176" t="str">
            <v>M2</v>
          </cell>
          <cell r="M2176">
            <v>98.79</v>
          </cell>
        </row>
        <row r="2177">
          <cell r="A2177" t="str">
            <v>20.19.11</v>
          </cell>
          <cell r="B2177" t="str">
            <v>SUDECAP</v>
          </cell>
          <cell r="C2177" t="str">
            <v>PISO INTERTRAVADO 10X20CM E= 6,0CM 35MPA C/ COLCHAO AREIA</v>
          </cell>
          <cell r="L2177" t="str">
            <v>M2</v>
          </cell>
          <cell r="M2177">
            <v>84.83</v>
          </cell>
        </row>
        <row r="2178">
          <cell r="A2178" t="str">
            <v>20.19.14</v>
          </cell>
          <cell r="B2178" t="str">
            <v>SUDECAP</v>
          </cell>
          <cell r="C2178" t="str">
            <v>PISO INTERTRAVADO E= 8,0CM 35MPA C/ COLCHAO AREIA</v>
          </cell>
          <cell r="L2178" t="str">
            <v>M2</v>
          </cell>
          <cell r="M2178">
            <v>86.1</v>
          </cell>
        </row>
        <row r="2179">
          <cell r="A2179" t="str">
            <v>20.20</v>
          </cell>
          <cell r="B2179" t="str">
            <v>SUDECAP</v>
          </cell>
          <cell r="C2179" t="str">
            <v>FRESAGEM</v>
          </cell>
        </row>
        <row r="2180">
          <cell r="A2180" t="str">
            <v>20.20.01</v>
          </cell>
          <cell r="B2180" t="str">
            <v>SUDECAP</v>
          </cell>
          <cell r="C2180" t="str">
            <v>FRESAGEM ATE 5,0 CM</v>
          </cell>
          <cell r="L2180" t="str">
            <v>M2</v>
          </cell>
          <cell r="M2180">
            <v>14.67</v>
          </cell>
        </row>
        <row r="2181">
          <cell r="A2181" t="str">
            <v>20.20.02</v>
          </cell>
          <cell r="B2181" t="str">
            <v>SUDECAP</v>
          </cell>
          <cell r="C2181" t="str">
            <v>FRESAGEM DE 5 A 10 CM</v>
          </cell>
          <cell r="L2181" t="str">
            <v>M2</v>
          </cell>
          <cell r="M2181">
            <v>18.579999999999998</v>
          </cell>
        </row>
        <row r="2182">
          <cell r="A2182" t="str">
            <v>21</v>
          </cell>
          <cell r="C2182" t="str">
            <v>MANEJO DE VEGETAÇÃO</v>
          </cell>
        </row>
        <row r="2183">
          <cell r="A2183" t="str">
            <v>21.30</v>
          </cell>
          <cell r="B2183" t="str">
            <v>SUDECAP</v>
          </cell>
          <cell r="C2183" t="str">
            <v>GRAMACAO, INCLUSIVE PLANTIO</v>
          </cell>
        </row>
        <row r="2184">
          <cell r="A2184" t="str">
            <v>21.30.06</v>
          </cell>
          <cell r="B2184" t="str">
            <v>SUDECAP</v>
          </cell>
          <cell r="C2184" t="str">
            <v>GRAMA SAO CARLOS - AXONOPUS COMPRESSUS</v>
          </cell>
          <cell r="L2184" t="str">
            <v>M2</v>
          </cell>
          <cell r="M2184">
            <v>21.95</v>
          </cell>
        </row>
        <row r="2185">
          <cell r="A2185" t="str">
            <v>21.30.07</v>
          </cell>
          <cell r="B2185" t="str">
            <v>SUDECAP</v>
          </cell>
          <cell r="C2185" t="str">
            <v>GRAMA ESMERALDA - WILD ZOYSIA</v>
          </cell>
          <cell r="L2185" t="str">
            <v>M2</v>
          </cell>
          <cell r="M2185">
            <v>19.25</v>
          </cell>
        </row>
        <row r="2186">
          <cell r="A2186" t="str">
            <v>21.30.08</v>
          </cell>
          <cell r="B2186" t="str">
            <v>SUDECAP</v>
          </cell>
          <cell r="C2186" t="str">
            <v>GRAMA AMENDOIM - ARACHIS REPENS</v>
          </cell>
          <cell r="L2186" t="str">
            <v>M2</v>
          </cell>
          <cell r="M2186">
            <v>24.65</v>
          </cell>
        </row>
        <row r="2187">
          <cell r="A2187" t="str">
            <v>21.31</v>
          </cell>
          <cell r="B2187" t="str">
            <v>SUDECAP</v>
          </cell>
          <cell r="C2187" t="str">
            <v>PREPARO DE COVAS, EXCLUSIVE O FORNECIMENTO DA MUDA</v>
          </cell>
        </row>
        <row r="2188">
          <cell r="A2188" t="str">
            <v>21.31.01</v>
          </cell>
          <cell r="B2188" t="str">
            <v>SUDECAP</v>
          </cell>
          <cell r="C2188" t="str">
            <v>DE ARVORES HMIN= 1,80M, COVA 60X60X60 CM</v>
          </cell>
          <cell r="L2188" t="str">
            <v>UN</v>
          </cell>
          <cell r="M2188">
            <v>16.920000000000002</v>
          </cell>
        </row>
        <row r="2189">
          <cell r="A2189" t="str">
            <v>21.31.02</v>
          </cell>
          <cell r="B2189" t="str">
            <v>SUDECAP</v>
          </cell>
          <cell r="C2189" t="str">
            <v>DE ARVORES HMIN=&gt; 2,50M, COVA 60X120X60 CM</v>
          </cell>
          <cell r="L2189" t="str">
            <v>UN</v>
          </cell>
          <cell r="M2189">
            <v>33.840000000000003</v>
          </cell>
        </row>
        <row r="2190">
          <cell r="A2190" t="str">
            <v>21.31.07</v>
          </cell>
          <cell r="B2190" t="str">
            <v>SUDECAP</v>
          </cell>
          <cell r="C2190" t="str">
            <v>DE ARBUSTOS ORNAMENTAIS EM GERAL</v>
          </cell>
          <cell r="L2190" t="str">
            <v>UN</v>
          </cell>
          <cell r="M2190">
            <v>7.32</v>
          </cell>
        </row>
        <row r="2191">
          <cell r="A2191" t="str">
            <v>21.31.08</v>
          </cell>
          <cell r="B2191" t="str">
            <v>SUDECAP</v>
          </cell>
          <cell r="C2191" t="str">
            <v>DE FORRAçAO</v>
          </cell>
          <cell r="L2191" t="str">
            <v>M2</v>
          </cell>
          <cell r="M2191">
            <v>21.07</v>
          </cell>
        </row>
        <row r="2192">
          <cell r="A2192" t="str">
            <v>21.32</v>
          </cell>
          <cell r="B2192" t="str">
            <v>SUDECAP</v>
          </cell>
          <cell r="C2192" t="str">
            <v>FORNECIMENTO DE MATERIAL PARA PAISAGISMO:</v>
          </cell>
        </row>
        <row r="2193">
          <cell r="A2193" t="str">
            <v>21.32.01</v>
          </cell>
          <cell r="B2193" t="str">
            <v>SUDECAP</v>
          </cell>
          <cell r="C2193" t="str">
            <v>TERRA VEGETAL</v>
          </cell>
          <cell r="L2193" t="str">
            <v>M3</v>
          </cell>
          <cell r="M2193">
            <v>78</v>
          </cell>
        </row>
        <row r="2194">
          <cell r="A2194" t="str">
            <v>21.32.02</v>
          </cell>
          <cell r="B2194" t="str">
            <v>SUDECAP</v>
          </cell>
          <cell r="C2194" t="str">
            <v>ADUBO ORGANICO</v>
          </cell>
          <cell r="L2194" t="str">
            <v>M3</v>
          </cell>
          <cell r="M2194">
            <v>410</v>
          </cell>
        </row>
        <row r="2195">
          <cell r="A2195" t="str">
            <v>21.32.03</v>
          </cell>
          <cell r="B2195" t="str">
            <v>SUDECAP</v>
          </cell>
          <cell r="C2195" t="str">
            <v>ADUBO MINERAL 10-10-10</v>
          </cell>
          <cell r="L2195" t="str">
            <v>KG</v>
          </cell>
          <cell r="M2195">
            <v>10.43</v>
          </cell>
        </row>
        <row r="2196">
          <cell r="A2196" t="str">
            <v>21.32.04</v>
          </cell>
          <cell r="B2196" t="str">
            <v>SUDECAP</v>
          </cell>
          <cell r="C2196" t="str">
            <v>ADUBO MINERAL 4-14-8</v>
          </cell>
          <cell r="L2196" t="str">
            <v>KG</v>
          </cell>
          <cell r="M2196">
            <v>10.130000000000001</v>
          </cell>
        </row>
        <row r="2197">
          <cell r="A2197" t="str">
            <v>21.32.05</v>
          </cell>
          <cell r="B2197" t="str">
            <v>SUDECAP</v>
          </cell>
          <cell r="C2197" t="str">
            <v>CALCAREO DOLOMITICO (ACIMA DE 1T)</v>
          </cell>
          <cell r="L2197" t="str">
            <v>KG</v>
          </cell>
          <cell r="M2197">
            <v>0.13</v>
          </cell>
        </row>
        <row r="2198">
          <cell r="A2198" t="str">
            <v>21.33</v>
          </cell>
          <cell r="B2198" t="str">
            <v>SUDECAP</v>
          </cell>
          <cell r="C2198" t="str">
            <v>FORNECIMENTO DE MUDAS</v>
          </cell>
        </row>
        <row r="2199">
          <cell r="A2199" t="str">
            <v>21.33.01</v>
          </cell>
          <cell r="B2199" t="str">
            <v>SUDECAP</v>
          </cell>
          <cell r="C2199" t="str">
            <v>ARVORE - SIBIPIRUNA - CAESALPINIA PELTOPOHOROIDES</v>
          </cell>
          <cell r="L2199" t="str">
            <v>UN</v>
          </cell>
          <cell r="M2199">
            <v>47.17</v>
          </cell>
        </row>
        <row r="2200">
          <cell r="A2200" t="str">
            <v>21.33.02</v>
          </cell>
          <cell r="B2200" t="str">
            <v>SUDECAP</v>
          </cell>
          <cell r="C2200" t="str">
            <v>ARVORE - IPE ROSA - TABEBUIA AVELLANEDAE</v>
          </cell>
          <cell r="L2200" t="str">
            <v>UN</v>
          </cell>
          <cell r="M2200">
            <v>81.11</v>
          </cell>
        </row>
        <row r="2201">
          <cell r="A2201" t="str">
            <v>21.33.03</v>
          </cell>
          <cell r="B2201" t="str">
            <v>SUDECAP</v>
          </cell>
          <cell r="C2201" t="str">
            <v>ARVORE- PAU-FERRO - CAESALPINIA FERREA LEIOSTACHYA</v>
          </cell>
          <cell r="L2201" t="str">
            <v>UN</v>
          </cell>
          <cell r="M2201">
            <v>63.48</v>
          </cell>
        </row>
        <row r="2202">
          <cell r="A2202" t="str">
            <v>21.33.04</v>
          </cell>
          <cell r="B2202" t="str">
            <v>SUDECAP</v>
          </cell>
          <cell r="C2202" t="str">
            <v>ARVORE - ACASSIA MINOSA- ACASSIA PODALYRIIFOLIA</v>
          </cell>
          <cell r="L2202" t="str">
            <v>UN</v>
          </cell>
          <cell r="M2202">
            <v>63.48</v>
          </cell>
        </row>
        <row r="2203">
          <cell r="A2203" t="str">
            <v>21.33.05</v>
          </cell>
          <cell r="B2203" t="str">
            <v>SUDECAP</v>
          </cell>
          <cell r="C2203" t="str">
            <v>ARVORE - JACARANDA MIMOSO - JACARANDA CUSPIDIFOLIA</v>
          </cell>
          <cell r="L2203" t="str">
            <v>UN</v>
          </cell>
          <cell r="M2203">
            <v>89.13</v>
          </cell>
        </row>
        <row r="2204">
          <cell r="A2204" t="str">
            <v>21.33.40</v>
          </cell>
          <cell r="B2204" t="str">
            <v>SUDECAP</v>
          </cell>
          <cell r="C2204" t="str">
            <v>FORRAÇAO - ACALIPHA - ACALIPHA REPTANS</v>
          </cell>
          <cell r="L2204" t="str">
            <v>UN</v>
          </cell>
          <cell r="M2204">
            <v>1.07</v>
          </cell>
        </row>
        <row r="2205">
          <cell r="A2205" t="str">
            <v>21.33.41</v>
          </cell>
          <cell r="B2205" t="str">
            <v>SUDECAP</v>
          </cell>
          <cell r="C2205" t="str">
            <v>FORRAÇAO - WEDELIA - WEDELIA PALUDOSA</v>
          </cell>
          <cell r="L2205" t="str">
            <v>UN</v>
          </cell>
          <cell r="M2205">
            <v>1.07</v>
          </cell>
        </row>
        <row r="2206">
          <cell r="A2206" t="str">
            <v>21.33.42</v>
          </cell>
          <cell r="B2206" t="str">
            <v>SUDECAP</v>
          </cell>
          <cell r="C2206" t="str">
            <v>FORRAÇAO - CLOROFITO - CLOROFITUM</v>
          </cell>
          <cell r="L2206" t="str">
            <v>UN</v>
          </cell>
          <cell r="M2206">
            <v>1.23</v>
          </cell>
        </row>
        <row r="2207">
          <cell r="A2207" t="str">
            <v>21.33.50</v>
          </cell>
          <cell r="B2207" t="str">
            <v>SUDECAP</v>
          </cell>
          <cell r="C2207" t="str">
            <v>ARBUSTO - BELA EMILIA - PLUMBAGO CAPENSIS</v>
          </cell>
          <cell r="L2207" t="str">
            <v>UN</v>
          </cell>
          <cell r="M2207">
            <v>0.91</v>
          </cell>
        </row>
        <row r="2208">
          <cell r="A2208" t="str">
            <v>21.33.51</v>
          </cell>
          <cell r="B2208" t="str">
            <v>SUDECAP</v>
          </cell>
          <cell r="C2208" t="str">
            <v>ARBUSTO - CAMARA - LANTANA CAMARA</v>
          </cell>
          <cell r="L2208" t="str">
            <v>UN</v>
          </cell>
          <cell r="M2208">
            <v>0.91</v>
          </cell>
        </row>
        <row r="2209">
          <cell r="A2209" t="str">
            <v>21.33.70</v>
          </cell>
          <cell r="B2209" t="str">
            <v>SUDECAP</v>
          </cell>
          <cell r="C2209" t="str">
            <v>PALMEIRA - LICURI</v>
          </cell>
          <cell r="L2209" t="str">
            <v>UN</v>
          </cell>
          <cell r="M2209">
            <v>48.68</v>
          </cell>
        </row>
        <row r="2210">
          <cell r="A2210" t="str">
            <v>21.34</v>
          </cell>
          <cell r="B2210" t="str">
            <v>SUDECAP</v>
          </cell>
          <cell r="C2210" t="str">
            <v>CERCA DE PROTEÇAO PARA ARVORES</v>
          </cell>
        </row>
        <row r="2211">
          <cell r="A2211" t="str">
            <v>21.34.05</v>
          </cell>
          <cell r="B2211" t="str">
            <v>SUDECAP</v>
          </cell>
          <cell r="C2211" t="str">
            <v>TUTORAMENTO E AMARRIO PARA ARVORES</v>
          </cell>
          <cell r="L2211" t="str">
            <v>UN</v>
          </cell>
          <cell r="M2211">
            <v>90.53</v>
          </cell>
        </row>
        <row r="2212">
          <cell r="A2212" t="str">
            <v>21.35</v>
          </cell>
          <cell r="C2212" t="str">
            <v>SUPRESSÃO DE ÁRVORES</v>
          </cell>
        </row>
        <row r="2213">
          <cell r="A2213" t="str">
            <v>21.35.01</v>
          </cell>
          <cell r="B2213" t="str">
            <v>SUDECAP</v>
          </cell>
          <cell r="C2213" t="str">
            <v>SUP. ARVORE PEQ. PORTE (ATE 3M)INCLUS. CORTE LENHA</v>
          </cell>
          <cell r="L2213" t="str">
            <v>UN</v>
          </cell>
          <cell r="M2213">
            <v>116.7</v>
          </cell>
        </row>
        <row r="2214">
          <cell r="A2214" t="str">
            <v>21.35.02</v>
          </cell>
          <cell r="B2214" t="str">
            <v>SUDECAP</v>
          </cell>
          <cell r="C2214" t="str">
            <v>SUPRESSAO ARVORE MEDIO PORTE INCLUS. CORTE LENHA</v>
          </cell>
          <cell r="L2214" t="str">
            <v>UN</v>
          </cell>
          <cell r="M2214">
            <v>192.55</v>
          </cell>
        </row>
        <row r="2215">
          <cell r="A2215" t="str">
            <v>21.35.03</v>
          </cell>
          <cell r="B2215" t="str">
            <v>SUDECAP</v>
          </cell>
          <cell r="C2215" t="str">
            <v>SUPRESSAO ARVORE GRANDE PORTE INCLUS. CORTE LENHA</v>
          </cell>
          <cell r="L2215" t="str">
            <v>UN</v>
          </cell>
          <cell r="M2215">
            <v>303.39999999999998</v>
          </cell>
        </row>
        <row r="2216">
          <cell r="A2216" t="str">
            <v>40</v>
          </cell>
          <cell r="C2216" t="str">
            <v>SERVICOS AUXILIARES</v>
          </cell>
        </row>
        <row r="2217">
          <cell r="A2217" t="str">
            <v>40.07</v>
          </cell>
          <cell r="B2217" t="str">
            <v>SUDECAP</v>
          </cell>
          <cell r="C2217" t="str">
            <v>CONCRETO CICLOPICO LANCADO EM FUNDACAO E ARRIMO</v>
          </cell>
        </row>
        <row r="2218">
          <cell r="A2218" t="str">
            <v>40.07.03</v>
          </cell>
          <cell r="B2218" t="str">
            <v>SUDECAP</v>
          </cell>
          <cell r="C2218" t="str">
            <v>CONCRETO CICLOPICO 1:4:8 C/ 30% PEDRA, LANC. FUND.</v>
          </cell>
          <cell r="L2218" t="str">
            <v>M3</v>
          </cell>
          <cell r="M2218">
            <v>454.61</v>
          </cell>
        </row>
        <row r="2219">
          <cell r="A2219" t="str">
            <v>40.07.10</v>
          </cell>
          <cell r="B2219" t="str">
            <v>SUDECAP</v>
          </cell>
          <cell r="C2219" t="str">
            <v>CONCRETO CICLOPICO 1:3:6 C/ 30% PEDRA, LANC. FUND.</v>
          </cell>
          <cell r="L2219" t="str">
            <v>M3</v>
          </cell>
          <cell r="M2219">
            <v>471.22</v>
          </cell>
        </row>
        <row r="2220">
          <cell r="A2220" t="str">
            <v>40.08</v>
          </cell>
          <cell r="B2220" t="str">
            <v>SUDECAP</v>
          </cell>
          <cell r="C2220" t="str">
            <v>CONCRETO CONVENCIONAL BRITA 1-2 CALCAREA - PREPARO</v>
          </cell>
        </row>
        <row r="2221">
          <cell r="A2221" t="str">
            <v>40.08.05</v>
          </cell>
          <cell r="B2221" t="str">
            <v>SUDECAP</v>
          </cell>
          <cell r="C2221" t="str">
            <v>CONCRETO 1:4:8, B1-B2 CALCARIA - PREPARO</v>
          </cell>
          <cell r="L2221" t="str">
            <v>M3</v>
          </cell>
          <cell r="M2221">
            <v>414.11</v>
          </cell>
        </row>
        <row r="2222">
          <cell r="A2222" t="str">
            <v>40.08.07</v>
          </cell>
          <cell r="B2222" t="str">
            <v>SUDECAP</v>
          </cell>
          <cell r="C2222" t="str">
            <v>CONCRETO 1:3:6, B1-B2 CALCARIA - PREPARO</v>
          </cell>
          <cell r="L2222" t="str">
            <v>M3</v>
          </cell>
          <cell r="M2222">
            <v>425.44</v>
          </cell>
        </row>
        <row r="2223">
          <cell r="A2223" t="str">
            <v>40.08.19</v>
          </cell>
          <cell r="B2223" t="str">
            <v>SUDECAP</v>
          </cell>
          <cell r="C2223" t="str">
            <v>CONCRETO FCK &gt;= 15 MPA, B1-B2 CALCARIA - PREPARO</v>
          </cell>
          <cell r="L2223" t="str">
            <v>M3</v>
          </cell>
          <cell r="M2223">
            <v>516.11</v>
          </cell>
        </row>
        <row r="2224">
          <cell r="A2224" t="str">
            <v>40.08.23</v>
          </cell>
          <cell r="B2224" t="str">
            <v>SUDECAP</v>
          </cell>
          <cell r="C2224" t="str">
            <v>CONCRETO FCK &gt;= 20 MPA, B1-B2 CALCARIA - PREPARO</v>
          </cell>
          <cell r="L2224" t="str">
            <v>M3</v>
          </cell>
          <cell r="M2224">
            <v>516.11</v>
          </cell>
        </row>
        <row r="2225">
          <cell r="A2225" t="str">
            <v>40.08.25</v>
          </cell>
          <cell r="B2225" t="str">
            <v>SUDECAP</v>
          </cell>
          <cell r="C2225" t="str">
            <v>CONCRETO FCK &gt;= 25 MPA, B1-B2 CALCARIA - PREPARO</v>
          </cell>
          <cell r="L2225" t="str">
            <v>M3</v>
          </cell>
          <cell r="M2225">
            <v>553</v>
          </cell>
        </row>
        <row r="2226">
          <cell r="A2226" t="str">
            <v>40.08.30</v>
          </cell>
          <cell r="B2226" t="str">
            <v>SUDECAP</v>
          </cell>
          <cell r="C2226" t="str">
            <v>CONCRETO FCK &gt;= 30 MPA, B1-B2 CALCARIA - PREPARO</v>
          </cell>
          <cell r="L2226" t="str">
            <v>M3</v>
          </cell>
          <cell r="M2226">
            <v>572.12</v>
          </cell>
        </row>
        <row r="2227">
          <cell r="A2227" t="str">
            <v>40.08.40</v>
          </cell>
          <cell r="B2227" t="str">
            <v>SUDECAP</v>
          </cell>
          <cell r="C2227" t="str">
            <v>CONCRETO FCK &gt;= 40 MPA, B1-B2 CALCARIA - PREPARO</v>
          </cell>
          <cell r="L2227" t="str">
            <v>M3</v>
          </cell>
          <cell r="M2227">
            <v>622.4</v>
          </cell>
        </row>
        <row r="2228">
          <cell r="A2228" t="str">
            <v>40.09</v>
          </cell>
          <cell r="B2228" t="str">
            <v>SUDECAP</v>
          </cell>
          <cell r="C2228" t="str">
            <v>CONCRETO CONVENCIONAL B1-B2 CALC., LANC. EM FUND.</v>
          </cell>
        </row>
        <row r="2229">
          <cell r="A2229" t="str">
            <v>40.09.05</v>
          </cell>
          <cell r="B2229" t="str">
            <v>SUDECAP</v>
          </cell>
          <cell r="C2229" t="str">
            <v>CONCRETO 1:4:8, B1-B2 CALCARIA,LANCADO EM FUNDACAO</v>
          </cell>
          <cell r="L2229" t="str">
            <v>M3</v>
          </cell>
          <cell r="M2229">
            <v>527.87</v>
          </cell>
        </row>
        <row r="2230">
          <cell r="A2230" t="str">
            <v>40.09.07</v>
          </cell>
          <cell r="B2230" t="str">
            <v>SUDECAP</v>
          </cell>
          <cell r="C2230" t="str">
            <v>CONCRETO 1:3:6, B1-B2 CALCARIA,LANCADO EM FUNDACAO</v>
          </cell>
          <cell r="L2230" t="str">
            <v>M3</v>
          </cell>
          <cell r="M2230">
            <v>540.67999999999995</v>
          </cell>
        </row>
        <row r="2231">
          <cell r="A2231" t="str">
            <v>40.09.19</v>
          </cell>
          <cell r="B2231" t="str">
            <v>SUDECAP</v>
          </cell>
          <cell r="C2231" t="str">
            <v>CONCRETO FCK &gt;= 15 MPA, BRITA CALCÁRIA, PREPARADO EM OBRA E LANÇADO EM FUNDAÇÃO</v>
          </cell>
          <cell r="L2231" t="str">
            <v>M3</v>
          </cell>
          <cell r="M2231">
            <v>653.46</v>
          </cell>
        </row>
        <row r="2232">
          <cell r="A2232" t="str">
            <v>40.09.23</v>
          </cell>
          <cell r="B2232" t="str">
            <v>SUDECAP</v>
          </cell>
          <cell r="C2232" t="str">
            <v>CONCRETO FCK &gt;= 20 MPA, BRITA CALCÁRIA, PREPARADO EM OBRA E LANÇADO EM FUNDAÇÃO</v>
          </cell>
          <cell r="L2232" t="str">
            <v>M3</v>
          </cell>
          <cell r="M2232">
            <v>653.46</v>
          </cell>
        </row>
        <row r="2233">
          <cell r="A2233" t="str">
            <v>40.09.25</v>
          </cell>
          <cell r="B2233" t="str">
            <v>SUDECAP</v>
          </cell>
          <cell r="C2233" t="str">
            <v>CONCRETO FCK &gt;= 25 MPA, BRITA CALCÁRIA, PREPARADO EM OBRA E LANÇADO EM FUNDAÇÃO</v>
          </cell>
          <cell r="L2233" t="str">
            <v>M3</v>
          </cell>
          <cell r="M2233">
            <v>695.88</v>
          </cell>
        </row>
        <row r="2234">
          <cell r="A2234" t="str">
            <v>40.09.30</v>
          </cell>
          <cell r="B2234" t="str">
            <v>SUDECAP</v>
          </cell>
          <cell r="C2234" t="str">
            <v>CONCRETO FCK &gt;= 30 MPA, BRITA CALCÁRIA, PREPARADO EM OBRA E LANÇADO EM FUNDAÇÃO</v>
          </cell>
          <cell r="L2234" t="str">
            <v>M3</v>
          </cell>
          <cell r="M2234">
            <v>717.87</v>
          </cell>
        </row>
        <row r="2235">
          <cell r="A2235" t="str">
            <v>40.09.40</v>
          </cell>
          <cell r="B2235" t="str">
            <v>SUDECAP</v>
          </cell>
          <cell r="C2235" t="str">
            <v>CONCRETO FCK &gt;= 40 MPA, BRITA CALCÁRIA, PREPARADO EM OBRA E LANÇADO EM FUNDAÇÃO</v>
          </cell>
          <cell r="L2235" t="str">
            <v>M3</v>
          </cell>
          <cell r="M2235">
            <v>775.69</v>
          </cell>
        </row>
        <row r="2236">
          <cell r="A2236" t="str">
            <v>40.10</v>
          </cell>
          <cell r="B2236" t="str">
            <v>SUDECAP</v>
          </cell>
          <cell r="C2236" t="str">
            <v>CONCRETO CONVENCIONAL BRITA CALC. LANC. EM ESTRUT.</v>
          </cell>
        </row>
        <row r="2237">
          <cell r="A2237" t="str">
            <v>40.10.23</v>
          </cell>
          <cell r="B2237" t="str">
            <v>SUDECAP</v>
          </cell>
          <cell r="C2237" t="str">
            <v>CONCRETO FCK &gt;= 20 MPA, BRITA CALCÁRIA, PREPARADO EM OBRA E LANÇADO EM ESTRUTURA</v>
          </cell>
          <cell r="L2237" t="str">
            <v>M3</v>
          </cell>
          <cell r="M2237">
            <v>652.38</v>
          </cell>
        </row>
        <row r="2238">
          <cell r="A2238" t="str">
            <v>40.10.25</v>
          </cell>
          <cell r="B2238" t="str">
            <v>SUDECAP</v>
          </cell>
          <cell r="C2238" t="str">
            <v>CONCRETO FCK &gt;= 25 MPA, BRITA CALCÁRIA, PREPARADO EM OBRA E LANÇADO EM ESTRUTURA</v>
          </cell>
          <cell r="L2238" t="str">
            <v>M3</v>
          </cell>
          <cell r="M2238">
            <v>692.96</v>
          </cell>
        </row>
        <row r="2239">
          <cell r="A2239" t="str">
            <v>40.10.30</v>
          </cell>
          <cell r="B2239" t="str">
            <v>SUDECAP</v>
          </cell>
          <cell r="C2239" t="str">
            <v>CONCRETO FCK &gt;= 30 MPA, BRITA CALCÁRIA, PREPARADO EM OBRA E LANÇADO EM ESTRUTURA</v>
          </cell>
          <cell r="L2239" t="str">
            <v>M3</v>
          </cell>
          <cell r="M2239">
            <v>713.99</v>
          </cell>
        </row>
        <row r="2240">
          <cell r="A2240" t="str">
            <v>40.10.40</v>
          </cell>
          <cell r="B2240" t="str">
            <v>SUDECAP</v>
          </cell>
          <cell r="C2240" t="str">
            <v>CONCRETO FCK &gt;= 40 MPA, BRITA CALCÁRIA, PREPARADO EM OBRA E LANÇADO EM ESTRUTURA</v>
          </cell>
          <cell r="L2240" t="str">
            <v>M3</v>
          </cell>
          <cell r="M2240">
            <v>769.3</v>
          </cell>
        </row>
        <row r="2241">
          <cell r="A2241" t="str">
            <v>40.11</v>
          </cell>
          <cell r="B2241" t="str">
            <v>SUDECAP</v>
          </cell>
          <cell r="C2241" t="str">
            <v>SOLO CIMENTO</v>
          </cell>
        </row>
        <row r="2242">
          <cell r="A2242" t="str">
            <v>40.11.01</v>
          </cell>
          <cell r="B2242" t="str">
            <v>SUDECAP</v>
          </cell>
          <cell r="C2242" t="str">
            <v>SOLO CIMENTO 1:10</v>
          </cell>
          <cell r="L2242" t="str">
            <v>M3</v>
          </cell>
          <cell r="M2242">
            <v>289.48</v>
          </cell>
        </row>
        <row r="2243">
          <cell r="A2243" t="str">
            <v>40.16</v>
          </cell>
          <cell r="C2243" t="str">
            <v>SERVIÇOS DE LANÇAMENTO DE CONCRETO</v>
          </cell>
        </row>
        <row r="2244">
          <cell r="A2244" t="str">
            <v>40.16.01</v>
          </cell>
          <cell r="B2244" t="str">
            <v>SUDECAP</v>
          </cell>
          <cell r="C2244" t="str">
            <v>LANÇAMENTO DE CONCRETO CONVENCIONAL EM FUNDAÇÕES</v>
          </cell>
          <cell r="L2244" t="str">
            <v>M3</v>
          </cell>
          <cell r="M2244">
            <v>59.93</v>
          </cell>
        </row>
        <row r="2245">
          <cell r="A2245" t="str">
            <v>40.16.02</v>
          </cell>
          <cell r="B2245" t="str">
            <v>SUDECAP</v>
          </cell>
          <cell r="C2245" t="str">
            <v>LANÇAMENTO DE CONCRETO BOMBEADO EM FUNDAÇÕES</v>
          </cell>
          <cell r="L2245" t="str">
            <v>M3</v>
          </cell>
          <cell r="M2245">
            <v>24.6</v>
          </cell>
        </row>
        <row r="2246">
          <cell r="A2246" t="str">
            <v>40.16.11</v>
          </cell>
          <cell r="B2246" t="str">
            <v>SUDECAP</v>
          </cell>
          <cell r="C2246" t="str">
            <v>LANÇAMENTO DE CONCRETO CONVENCIONAL EM ESTRUTURA</v>
          </cell>
          <cell r="L2246" t="str">
            <v>M3</v>
          </cell>
          <cell r="M2246">
            <v>84.66</v>
          </cell>
        </row>
        <row r="2247">
          <cell r="A2247" t="str">
            <v>40.16.12</v>
          </cell>
          <cell r="B2247" t="str">
            <v>SUDECAP</v>
          </cell>
          <cell r="C2247" t="str">
            <v>LANÇAMENTO DE CONCRETO BOMBEÁVEL  EM ESTRUTURA</v>
          </cell>
          <cell r="L2247" t="str">
            <v>M3</v>
          </cell>
          <cell r="M2247">
            <v>49.21</v>
          </cell>
        </row>
        <row r="2248">
          <cell r="A2248" t="str">
            <v>40.20</v>
          </cell>
          <cell r="B2248" t="str">
            <v>SUDECAP</v>
          </cell>
          <cell r="C2248" t="str">
            <v>FORMA E ESCORAMENTO</v>
          </cell>
        </row>
        <row r="2249">
          <cell r="A2249" t="str">
            <v>40.20.05</v>
          </cell>
          <cell r="B2249" t="str">
            <v>SUDECAP</v>
          </cell>
          <cell r="C2249" t="str">
            <v>FORMA DE TABUA DE PINHO DE 3a. TIPO B (3 APROV.)</v>
          </cell>
          <cell r="L2249" t="str">
            <v>M2</v>
          </cell>
          <cell r="M2249">
            <v>73.38</v>
          </cell>
        </row>
        <row r="2250">
          <cell r="A2250" t="str">
            <v>40.20.07</v>
          </cell>
          <cell r="B2250" t="str">
            <v>SUDECAP</v>
          </cell>
          <cell r="C2250" t="str">
            <v>FORMA DE TABUA DE PINHO DE 3a. TIPO C (5 APROV.)</v>
          </cell>
          <cell r="L2250" t="str">
            <v>M2</v>
          </cell>
          <cell r="M2250">
            <v>69.06</v>
          </cell>
        </row>
        <row r="2251">
          <cell r="A2251" t="str">
            <v>40.20.11</v>
          </cell>
          <cell r="B2251" t="str">
            <v>SUDECAP</v>
          </cell>
          <cell r="C2251" t="str">
            <v>FORMA DE TABUA DE PINHO DE 3a. TIPO E (P/ BERCO)</v>
          </cell>
          <cell r="L2251" t="str">
            <v>M2</v>
          </cell>
          <cell r="M2251">
            <v>24.54</v>
          </cell>
        </row>
        <row r="2252">
          <cell r="A2252" t="str">
            <v>40.20.15</v>
          </cell>
          <cell r="B2252" t="str">
            <v>SUDECAP</v>
          </cell>
          <cell r="C2252" t="str">
            <v>FORMA DE COMPENSADO RESINADO E=12MM TIPO B (3 APR)</v>
          </cell>
          <cell r="L2252" t="str">
            <v>M2</v>
          </cell>
          <cell r="M2252">
            <v>79.709999999999994</v>
          </cell>
        </row>
        <row r="2253">
          <cell r="A2253" t="str">
            <v>40.20.17</v>
          </cell>
          <cell r="B2253" t="str">
            <v>SUDECAP</v>
          </cell>
          <cell r="C2253" t="str">
            <v>FORMA DE COMPENSADO RESINADO E=12MM TIPO C (5 APR)</v>
          </cell>
          <cell r="L2253" t="str">
            <v>M2</v>
          </cell>
          <cell r="M2253">
            <v>70.48</v>
          </cell>
        </row>
        <row r="2254">
          <cell r="A2254" t="str">
            <v>40.20.25</v>
          </cell>
          <cell r="B2254" t="str">
            <v>SUDECAP</v>
          </cell>
          <cell r="C2254" t="str">
            <v>FORMA DE COMPENSADO RESINADO E=20MM TIPO E (5 APR)</v>
          </cell>
          <cell r="L2254" t="str">
            <v>M2</v>
          </cell>
          <cell r="M2254">
            <v>74.67</v>
          </cell>
        </row>
        <row r="2255">
          <cell r="A2255" t="str">
            <v>40.20.27</v>
          </cell>
          <cell r="B2255" t="str">
            <v>SUDECAP</v>
          </cell>
          <cell r="C2255" t="str">
            <v>FORMA DE COMPENSADO RESINADO E=20MM TIPO F (7 APR)</v>
          </cell>
          <cell r="L2255" t="str">
            <v>M2</v>
          </cell>
          <cell r="M2255">
            <v>71.31</v>
          </cell>
        </row>
        <row r="2256">
          <cell r="A2256" t="str">
            <v>40.20.80</v>
          </cell>
          <cell r="B2256" t="str">
            <v>SUDECAP</v>
          </cell>
          <cell r="C2256" t="str">
            <v>ESCORAMENTO DESCONTINUO TIPO A (MADEIRA 6 A 10CM)</v>
          </cell>
          <cell r="L2256" t="str">
            <v>M2</v>
          </cell>
          <cell r="M2256">
            <v>19.32</v>
          </cell>
        </row>
        <row r="2257">
          <cell r="A2257" t="str">
            <v>40.20.81</v>
          </cell>
          <cell r="B2257" t="str">
            <v>SUDECAP</v>
          </cell>
          <cell r="C2257" t="str">
            <v>ESCORAMENTO DESCONTINUIO TIPO B-MADEIRA 11 A 15CM</v>
          </cell>
          <cell r="L2257" t="str">
            <v>M2</v>
          </cell>
          <cell r="M2257">
            <v>46.09</v>
          </cell>
        </row>
        <row r="2258">
          <cell r="A2258" t="str">
            <v>40.20.82</v>
          </cell>
          <cell r="B2258" t="str">
            <v>SUDECAP</v>
          </cell>
          <cell r="C2258" t="str">
            <v>ESCORAMENTO CONTINUO TIPO A</v>
          </cell>
          <cell r="L2258" t="str">
            <v>M2</v>
          </cell>
          <cell r="M2258">
            <v>133.30000000000001</v>
          </cell>
        </row>
        <row r="2259">
          <cell r="A2259" t="str">
            <v>40.20.83</v>
          </cell>
          <cell r="B2259" t="str">
            <v>SUDECAP</v>
          </cell>
          <cell r="C2259" t="str">
            <v>ESCORAMENTO CONTINUO TIPO B</v>
          </cell>
          <cell r="L2259" t="str">
            <v>M2</v>
          </cell>
          <cell r="M2259">
            <v>210.47</v>
          </cell>
        </row>
        <row r="2260">
          <cell r="A2260" t="str">
            <v>40.22</v>
          </cell>
          <cell r="B2260" t="str">
            <v>SUDECAP</v>
          </cell>
          <cell r="C2260" t="str">
            <v>ACO</v>
          </cell>
        </row>
        <row r="2261">
          <cell r="A2261" t="str">
            <v>40.22.05</v>
          </cell>
          <cell r="B2261" t="str">
            <v>SUDECAP</v>
          </cell>
          <cell r="C2261" t="str">
            <v>ACO CA-25 - DEGRAUS</v>
          </cell>
          <cell r="L2261" t="str">
            <v>KG</v>
          </cell>
          <cell r="M2261">
            <v>13.8</v>
          </cell>
        </row>
        <row r="2262">
          <cell r="A2262" t="str">
            <v>40.22.10</v>
          </cell>
          <cell r="B2262" t="str">
            <v>SUDECAP</v>
          </cell>
          <cell r="C2262" t="str">
            <v>ACO CA-50, D&lt;= 12.7MM - CORTE,DOBRAMENTO,COLOCACAO</v>
          </cell>
          <cell r="L2262" t="str">
            <v>KG</v>
          </cell>
          <cell r="M2262">
            <v>11.87</v>
          </cell>
        </row>
        <row r="2263">
          <cell r="A2263" t="str">
            <v>40.22.12</v>
          </cell>
          <cell r="B2263" t="str">
            <v>SUDECAP</v>
          </cell>
          <cell r="C2263" t="str">
            <v>ACO CA-50, D &gt; 12.7MM - CORTE,DOBRAMENTO,COLOCACAO</v>
          </cell>
          <cell r="L2263" t="str">
            <v>KG</v>
          </cell>
          <cell r="M2263">
            <v>11.47</v>
          </cell>
        </row>
        <row r="2264">
          <cell r="A2264" t="str">
            <v>40.22.20</v>
          </cell>
          <cell r="B2264" t="str">
            <v>SUDECAP</v>
          </cell>
          <cell r="C2264" t="str">
            <v>ACO CA-60 - CORTE, DOBRAMENTO E COLOCACAO</v>
          </cell>
          <cell r="L2264" t="str">
            <v>KG</v>
          </cell>
          <cell r="M2264">
            <v>13.58</v>
          </cell>
        </row>
        <row r="2265">
          <cell r="A2265" t="str">
            <v>40.22.30</v>
          </cell>
          <cell r="B2265" t="str">
            <v>SUDECAP</v>
          </cell>
          <cell r="C2265" t="str">
            <v>ACO CA-50  E CA-60 - CORTE, DOBRAMENTO E COLOCACAO</v>
          </cell>
          <cell r="L2265" t="str">
            <v>KG</v>
          </cell>
          <cell r="M2265">
            <v>12.21</v>
          </cell>
        </row>
        <row r="2266">
          <cell r="A2266" t="str">
            <v>40.24</v>
          </cell>
          <cell r="B2266" t="str">
            <v>SUDECAP</v>
          </cell>
          <cell r="C2266" t="str">
            <v>ARGAMASSA DE CIMENTO E AREIA - PREPARO</v>
          </cell>
        </row>
        <row r="2267">
          <cell r="A2267" t="str">
            <v>40.24.11</v>
          </cell>
          <cell r="B2267" t="str">
            <v>SUDECAP</v>
          </cell>
          <cell r="C2267" t="str">
            <v>ARGAMASSA DE CIMENTO E AREIA 1:1</v>
          </cell>
          <cell r="L2267" t="str">
            <v>M3</v>
          </cell>
          <cell r="M2267">
            <v>896.01</v>
          </cell>
        </row>
        <row r="2268">
          <cell r="A2268" t="str">
            <v>40.24.13</v>
          </cell>
          <cell r="B2268" t="str">
            <v>SUDECAP</v>
          </cell>
          <cell r="C2268" t="str">
            <v>ARGAMASSA DE CIMENTO E AREIA 1:2</v>
          </cell>
          <cell r="L2268" t="str">
            <v>M3</v>
          </cell>
          <cell r="M2268">
            <v>705.61</v>
          </cell>
        </row>
        <row r="2269">
          <cell r="A2269" t="str">
            <v>40.24.15</v>
          </cell>
          <cell r="B2269" t="str">
            <v>SUDECAP</v>
          </cell>
          <cell r="C2269" t="str">
            <v>ARGAMASSA DE CIMENTO E AREIA 1:3</v>
          </cell>
          <cell r="L2269" t="str">
            <v>M3</v>
          </cell>
          <cell r="M2269">
            <v>573.01</v>
          </cell>
        </row>
        <row r="2270">
          <cell r="A2270" t="str">
            <v>40.24.17</v>
          </cell>
          <cell r="B2270" t="str">
            <v>SUDECAP</v>
          </cell>
          <cell r="C2270" t="str">
            <v>ARGAMASSA DE CIMENTO E AREIA 1:4</v>
          </cell>
          <cell r="L2270" t="str">
            <v>M3</v>
          </cell>
          <cell r="M2270">
            <v>522.15</v>
          </cell>
        </row>
        <row r="2271">
          <cell r="A2271" t="str">
            <v>40.24.19</v>
          </cell>
          <cell r="B2271" t="str">
            <v>SUDECAP</v>
          </cell>
          <cell r="C2271" t="str">
            <v>ARGAMASSA DE CIMENTO E AREIA 1:5</v>
          </cell>
          <cell r="L2271" t="str">
            <v>M3</v>
          </cell>
          <cell r="M2271">
            <v>483.12</v>
          </cell>
        </row>
        <row r="2272">
          <cell r="A2272" t="str">
            <v>40.24.21</v>
          </cell>
          <cell r="B2272" t="str">
            <v>SUDECAP</v>
          </cell>
          <cell r="C2272" t="str">
            <v>ARGAMASSA DE CIMENTO E AREIA 1:6</v>
          </cell>
          <cell r="L2272" t="str">
            <v>M3</v>
          </cell>
          <cell r="M2272">
            <v>455.92</v>
          </cell>
        </row>
        <row r="2273">
          <cell r="A2273" t="str">
            <v>40.24.23</v>
          </cell>
          <cell r="B2273" t="str">
            <v>SUDECAP</v>
          </cell>
          <cell r="C2273" t="str">
            <v>ARGAMASSA DE CIMENTO E AREIA 1:7</v>
          </cell>
          <cell r="L2273" t="str">
            <v>M3</v>
          </cell>
          <cell r="M2273">
            <v>424.92</v>
          </cell>
        </row>
        <row r="2274">
          <cell r="A2274" t="str">
            <v>40.24.25</v>
          </cell>
          <cell r="B2274" t="str">
            <v>SUDECAP</v>
          </cell>
          <cell r="C2274" t="str">
            <v>ARGAMASSA DE CIMENTO E AREIA 1:8</v>
          </cell>
          <cell r="L2274" t="str">
            <v>M3</v>
          </cell>
          <cell r="M2274">
            <v>398.4</v>
          </cell>
        </row>
        <row r="2275">
          <cell r="A2275" t="str">
            <v>40.26</v>
          </cell>
          <cell r="B2275" t="str">
            <v>SUDECAP</v>
          </cell>
          <cell r="C2275" t="str">
            <v>ARGAMASSA DE CIMENTO, AREIA E PEDRISCO - PREPARO</v>
          </cell>
        </row>
        <row r="2276">
          <cell r="A2276" t="str">
            <v>40.26.05</v>
          </cell>
          <cell r="B2276" t="str">
            <v>SUDECAP</v>
          </cell>
          <cell r="C2276" t="str">
            <v>ARGAMASSA DE CIMENTO, AREIA E PEDRISCO 1:2:2</v>
          </cell>
          <cell r="L2276" t="str">
            <v>M3</v>
          </cell>
          <cell r="M2276">
            <v>589.48</v>
          </cell>
        </row>
        <row r="2277">
          <cell r="A2277" t="str">
            <v>40.30</v>
          </cell>
          <cell r="B2277" t="str">
            <v>SUDECAP</v>
          </cell>
          <cell r="C2277" t="str">
            <v>ALVENARIA</v>
          </cell>
        </row>
        <row r="2278">
          <cell r="A2278" t="str">
            <v>40.30.05</v>
          </cell>
          <cell r="B2278" t="str">
            <v>SUDECAP</v>
          </cell>
          <cell r="C2278" t="str">
            <v>ALVENARIA TIJOLO MACICO REQ., E =  5CM, A REVESTIR</v>
          </cell>
          <cell r="L2278" t="str">
            <v>M2</v>
          </cell>
          <cell r="M2278">
            <v>52.1</v>
          </cell>
        </row>
        <row r="2279">
          <cell r="A2279" t="str">
            <v>40.30.06</v>
          </cell>
          <cell r="B2279" t="str">
            <v>SUDECAP</v>
          </cell>
          <cell r="C2279" t="str">
            <v>ALVENARIA TIJOLO MACICO REQ., E = 10CM, A REVESTIR</v>
          </cell>
          <cell r="L2279" t="str">
            <v>M2</v>
          </cell>
          <cell r="M2279">
            <v>97.07</v>
          </cell>
        </row>
        <row r="2280">
          <cell r="A2280" t="str">
            <v>40.30.07</v>
          </cell>
          <cell r="B2280" t="str">
            <v>SUDECAP</v>
          </cell>
          <cell r="C2280" t="str">
            <v>ALVENARIA TIJOLO MACICO REQ., E = 20CM, A REVESTIR</v>
          </cell>
          <cell r="L2280" t="str">
            <v>M2</v>
          </cell>
          <cell r="M2280">
            <v>170.86</v>
          </cell>
        </row>
        <row r="2281">
          <cell r="A2281" t="str">
            <v>40.30.10</v>
          </cell>
          <cell r="B2281" t="str">
            <v>SUDECAP</v>
          </cell>
          <cell r="C2281" t="str">
            <v>ALVENARIA TIJOLO MACICO REQ., E =  5CM, APARENTE</v>
          </cell>
          <cell r="L2281" t="str">
            <v>M2</v>
          </cell>
          <cell r="M2281">
            <v>55.48</v>
          </cell>
        </row>
        <row r="2282">
          <cell r="A2282" t="str">
            <v>40.30.11</v>
          </cell>
          <cell r="B2282" t="str">
            <v>SUDECAP</v>
          </cell>
          <cell r="C2282" t="str">
            <v>ALVENARIA TIJOLO MACICO REQ., E = 10CM, APARENTE</v>
          </cell>
          <cell r="L2282" t="str">
            <v>M2</v>
          </cell>
          <cell r="M2282">
            <v>103.83</v>
          </cell>
        </row>
        <row r="2283">
          <cell r="A2283" t="str">
            <v>40.30.12</v>
          </cell>
          <cell r="B2283" t="str">
            <v>SUDECAP</v>
          </cell>
          <cell r="C2283" t="str">
            <v>ALVENARIA TIJOLO MACICO REQ., E = 20CM, APARENTE</v>
          </cell>
          <cell r="L2283" t="str">
            <v>M2</v>
          </cell>
          <cell r="M2283">
            <v>179.31</v>
          </cell>
        </row>
        <row r="2284">
          <cell r="A2284" t="str">
            <v>40.30.20</v>
          </cell>
          <cell r="B2284" t="str">
            <v>SUDECAP</v>
          </cell>
          <cell r="C2284" t="str">
            <v>ALVENARIA TIJOLO FURADO, E = 10CM, A REVESTIR</v>
          </cell>
          <cell r="L2284" t="str">
            <v>M2</v>
          </cell>
          <cell r="M2284">
            <v>50.28</v>
          </cell>
        </row>
        <row r="2285">
          <cell r="A2285" t="str">
            <v>40.30.21</v>
          </cell>
          <cell r="B2285" t="str">
            <v>SUDECAP</v>
          </cell>
          <cell r="C2285" t="str">
            <v>ALVENARIA TIJOLO FURADO, E = 15CM, A REVESTIR</v>
          </cell>
          <cell r="L2285" t="str">
            <v>M2</v>
          </cell>
          <cell r="M2285">
            <v>70.45</v>
          </cell>
        </row>
        <row r="2286">
          <cell r="A2286" t="str">
            <v>40.30.22</v>
          </cell>
          <cell r="B2286" t="str">
            <v>SUDECAP</v>
          </cell>
          <cell r="C2286" t="str">
            <v>ALVENARIA TIJOLO FURADO, E = 20CM, A REVESTIR</v>
          </cell>
          <cell r="L2286" t="str">
            <v>M2</v>
          </cell>
          <cell r="M2286">
            <v>83.03</v>
          </cell>
        </row>
        <row r="2287">
          <cell r="A2287" t="str">
            <v>40.30.30</v>
          </cell>
          <cell r="B2287" t="str">
            <v>SUDECAP</v>
          </cell>
          <cell r="C2287" t="str">
            <v>ALVENARIA BLOCO DE CONCRETO, E = 10CM, A REVESTIR</v>
          </cell>
          <cell r="L2287" t="str">
            <v>M2</v>
          </cell>
          <cell r="M2287">
            <v>61.91</v>
          </cell>
        </row>
        <row r="2288">
          <cell r="A2288" t="str">
            <v>40.30.31</v>
          </cell>
          <cell r="B2288" t="str">
            <v>SUDECAP</v>
          </cell>
          <cell r="C2288" t="str">
            <v>ALVENARIA BLOCO DE CONCRETO, E = 15CM, A REVESTIR</v>
          </cell>
          <cell r="L2288" t="str">
            <v>M2</v>
          </cell>
          <cell r="M2288">
            <v>67.86</v>
          </cell>
        </row>
        <row r="2289">
          <cell r="A2289" t="str">
            <v>40.30.32</v>
          </cell>
          <cell r="B2289" t="str">
            <v>SUDECAP</v>
          </cell>
          <cell r="C2289" t="str">
            <v>ALVENARIA BLOCO DE CONCRETO, E = 20CM, A REVESTIR</v>
          </cell>
          <cell r="L2289" t="str">
            <v>M2</v>
          </cell>
          <cell r="M2289">
            <v>80.489999999999995</v>
          </cell>
        </row>
        <row r="2290">
          <cell r="A2290" t="str">
            <v>40.30.35</v>
          </cell>
          <cell r="B2290" t="str">
            <v>SUDECAP</v>
          </cell>
          <cell r="C2290" t="str">
            <v>ALVENARIA BLOCO DE CONCRETO, E = 10CM, APARENTE</v>
          </cell>
          <cell r="L2290" t="str">
            <v>M2</v>
          </cell>
          <cell r="M2290">
            <v>65.97</v>
          </cell>
        </row>
        <row r="2291">
          <cell r="A2291" t="str">
            <v>40.30.36</v>
          </cell>
          <cell r="B2291" t="str">
            <v>SUDECAP</v>
          </cell>
          <cell r="C2291" t="str">
            <v>ALVENARIA BLOCO DE CONCRETO, E = 15CM, APARENTE</v>
          </cell>
          <cell r="L2291" t="str">
            <v>M2</v>
          </cell>
          <cell r="M2291">
            <v>72.930000000000007</v>
          </cell>
        </row>
        <row r="2292">
          <cell r="A2292" t="str">
            <v>40.30.37</v>
          </cell>
          <cell r="B2292" t="str">
            <v>SUDECAP</v>
          </cell>
          <cell r="C2292" t="str">
            <v>ALVENARIA BLOCO DE CONCRETO, E = 20CM, APARENTE</v>
          </cell>
          <cell r="L2292" t="str">
            <v>M2</v>
          </cell>
          <cell r="M2292">
            <v>85.56</v>
          </cell>
        </row>
        <row r="2293">
          <cell r="A2293" t="str">
            <v>40.31</v>
          </cell>
          <cell r="B2293" t="str">
            <v>SUDECAP</v>
          </cell>
          <cell r="C2293" t="str">
            <v>REVESTIMENTOS</v>
          </cell>
        </row>
        <row r="2294">
          <cell r="A2294" t="str">
            <v>40.31.02</v>
          </cell>
          <cell r="B2294" t="str">
            <v>SUDECAP</v>
          </cell>
          <cell r="C2294" t="str">
            <v>CHAPISCO COM ARGAMASSA 1:3, A COLHER</v>
          </cell>
          <cell r="L2294" t="str">
            <v>M2</v>
          </cell>
          <cell r="M2294">
            <v>7.23</v>
          </cell>
        </row>
        <row r="2295">
          <cell r="A2295" t="str">
            <v>40.31.03</v>
          </cell>
          <cell r="B2295" t="str">
            <v>SUDECAP</v>
          </cell>
          <cell r="C2295" t="str">
            <v>CHAPISCO COM ARGAMASSA 1:3, A PENEIRA</v>
          </cell>
          <cell r="L2295" t="str">
            <v>M2</v>
          </cell>
          <cell r="M2295">
            <v>10.77</v>
          </cell>
        </row>
        <row r="2296">
          <cell r="A2296" t="str">
            <v>40.31.04</v>
          </cell>
          <cell r="B2296" t="str">
            <v>SUDECAP</v>
          </cell>
          <cell r="C2296" t="str">
            <v>CHAPISCO C/ ARG.DE CIMENTO, AREIA, PEDRISCO 1:2:2</v>
          </cell>
          <cell r="L2296" t="str">
            <v>M2</v>
          </cell>
          <cell r="M2296">
            <v>10.89</v>
          </cell>
        </row>
        <row r="2297">
          <cell r="A2297" t="str">
            <v>40.31.05</v>
          </cell>
          <cell r="B2297" t="str">
            <v>SUDECAP</v>
          </cell>
          <cell r="C2297" t="str">
            <v>EMBOCO COM ARGAMASSA 1:7</v>
          </cell>
          <cell r="L2297" t="str">
            <v>M2</v>
          </cell>
          <cell r="M2297">
            <v>23.61</v>
          </cell>
        </row>
        <row r="2298">
          <cell r="A2298" t="str">
            <v>40.31.06</v>
          </cell>
          <cell r="B2298" t="str">
            <v>SUDECAP</v>
          </cell>
          <cell r="C2298" t="str">
            <v>REBOCO PAULISTA COM ARGAMASSA 1:7</v>
          </cell>
          <cell r="L2298" t="str">
            <v>M2</v>
          </cell>
          <cell r="M2298">
            <v>30.98</v>
          </cell>
        </row>
        <row r="2299">
          <cell r="A2299" t="str">
            <v>40.31.07</v>
          </cell>
          <cell r="B2299" t="str">
            <v>SUDECAP</v>
          </cell>
          <cell r="C2299" t="str">
            <v>REBOCO PAULISTA COM ARGAMASSA 1:4</v>
          </cell>
          <cell r="L2299" t="str">
            <v>M2</v>
          </cell>
          <cell r="M2299">
            <v>33.119999999999997</v>
          </cell>
        </row>
        <row r="2300">
          <cell r="A2300" t="str">
            <v>40.31.08</v>
          </cell>
          <cell r="B2300" t="str">
            <v>SUDECAP</v>
          </cell>
          <cell r="C2300" t="str">
            <v>EM AZULEJO BRANCO 15X15 CM, EXTRA</v>
          </cell>
          <cell r="L2300" t="str">
            <v>M2</v>
          </cell>
          <cell r="M2300">
            <v>70.72</v>
          </cell>
        </row>
        <row r="2301">
          <cell r="A2301" t="str">
            <v>40.32</v>
          </cell>
          <cell r="B2301" t="str">
            <v>SUDECAP</v>
          </cell>
          <cell r="C2301" t="str">
            <v>MOVIMENTO DE TERRA</v>
          </cell>
        </row>
        <row r="2302">
          <cell r="A2302" t="str">
            <v>40.32.05</v>
          </cell>
          <cell r="B2302" t="str">
            <v>SUDECAP</v>
          </cell>
          <cell r="C2302" t="str">
            <v>ESCAVACAO MANUAL H &lt;= 1.5M</v>
          </cell>
          <cell r="L2302" t="str">
            <v>M3</v>
          </cell>
          <cell r="M2302">
            <v>42</v>
          </cell>
        </row>
        <row r="2303">
          <cell r="A2303" t="str">
            <v>40.32.07</v>
          </cell>
          <cell r="B2303" t="str">
            <v>SUDECAP</v>
          </cell>
          <cell r="C2303" t="str">
            <v>ESCAVACAO MANUAL 1,5 &lt; H &lt;= 3,0 M</v>
          </cell>
          <cell r="L2303" t="str">
            <v>M3</v>
          </cell>
          <cell r="M2303">
            <v>56</v>
          </cell>
        </row>
        <row r="2304">
          <cell r="A2304" t="str">
            <v>40.32.09</v>
          </cell>
          <cell r="B2304" t="str">
            <v>SUDECAP</v>
          </cell>
          <cell r="C2304" t="str">
            <v>ESCAVACAO MANUAL H &gt; 3,0 M</v>
          </cell>
          <cell r="L2304" t="str">
            <v>M3</v>
          </cell>
          <cell r="M2304">
            <v>70</v>
          </cell>
        </row>
        <row r="2305">
          <cell r="A2305" t="str">
            <v>40.32.10</v>
          </cell>
          <cell r="B2305" t="str">
            <v>SUDECAP</v>
          </cell>
          <cell r="C2305" t="str">
            <v>ESCAV. MECANICA DE VALAS C/ DESC. LATERAL H&lt;=1,5M</v>
          </cell>
          <cell r="L2305" t="str">
            <v>M3</v>
          </cell>
          <cell r="M2305">
            <v>5.81</v>
          </cell>
        </row>
        <row r="2306">
          <cell r="A2306" t="str">
            <v>40.32.11</v>
          </cell>
          <cell r="B2306" t="str">
            <v>SUDECAP</v>
          </cell>
          <cell r="C2306" t="str">
            <v>ESCAV.MECANICA DE VALAS DESC. LATERAL 1,5M&lt;H&lt;=3,0M</v>
          </cell>
          <cell r="L2306" t="str">
            <v>M3</v>
          </cell>
          <cell r="M2306">
            <v>7.35</v>
          </cell>
        </row>
        <row r="2307">
          <cell r="A2307" t="str">
            <v>40.32.12</v>
          </cell>
          <cell r="B2307" t="str">
            <v>SUDECAP</v>
          </cell>
          <cell r="C2307" t="str">
            <v>ESCAV.MECANICA DE VALAS DESC. LATERAL 3,0M&lt;H&lt;=5,0M</v>
          </cell>
          <cell r="L2307" t="str">
            <v>M3</v>
          </cell>
          <cell r="M2307">
            <v>8.61</v>
          </cell>
        </row>
        <row r="2308">
          <cell r="A2308" t="str">
            <v>40.32.13</v>
          </cell>
          <cell r="B2308" t="str">
            <v>SUDECAP</v>
          </cell>
          <cell r="C2308" t="str">
            <v>ESCAV. MECANICA DE VALAS C/ DESC. LATERAL H&gt;=5,0M</v>
          </cell>
          <cell r="L2308" t="str">
            <v>M3</v>
          </cell>
          <cell r="M2308">
            <v>9.2100000000000009</v>
          </cell>
        </row>
        <row r="2309">
          <cell r="A2309" t="str">
            <v>40.32.15</v>
          </cell>
          <cell r="B2309" t="str">
            <v>SUDECAP</v>
          </cell>
          <cell r="C2309" t="str">
            <v>ESCAV.MECANICA DE VALAS C/ DESC.S/CAMINHAO H&lt;=1,5M</v>
          </cell>
          <cell r="L2309" t="str">
            <v>M3</v>
          </cell>
          <cell r="M2309">
            <v>7.23</v>
          </cell>
        </row>
        <row r="2310">
          <cell r="A2310" t="str">
            <v>40.32.16</v>
          </cell>
          <cell r="B2310" t="str">
            <v>SUDECAP</v>
          </cell>
          <cell r="C2310" t="str">
            <v>ESCAV.MECANICA DE VALAS DESC.S/CAMINHAO 1,5M&lt;H&lt;=3M</v>
          </cell>
          <cell r="L2310" t="str">
            <v>M3</v>
          </cell>
          <cell r="M2310">
            <v>9</v>
          </cell>
        </row>
        <row r="2311">
          <cell r="A2311" t="str">
            <v>40.32.17</v>
          </cell>
          <cell r="B2311" t="str">
            <v>SUDECAP</v>
          </cell>
          <cell r="C2311" t="str">
            <v>ESCAV.MECANICA DE VALAS DESC.S/CAMINHAO 3,0M&lt;H&lt;=5M</v>
          </cell>
          <cell r="L2311" t="str">
            <v>M3</v>
          </cell>
          <cell r="M2311">
            <v>10.77</v>
          </cell>
        </row>
        <row r="2312">
          <cell r="A2312" t="str">
            <v>40.32.18</v>
          </cell>
          <cell r="B2312" t="str">
            <v>SUDECAP</v>
          </cell>
          <cell r="C2312" t="str">
            <v>ESCAV. MECANICA DE VALAS DESC.S/ CAMINHAO H&gt;=5,0M</v>
          </cell>
          <cell r="L2312" t="str">
            <v>M3</v>
          </cell>
          <cell r="M2312">
            <v>11.36</v>
          </cell>
        </row>
        <row r="2313">
          <cell r="A2313" t="str">
            <v>40.32.20</v>
          </cell>
          <cell r="B2313" t="str">
            <v>SUDECAP</v>
          </cell>
          <cell r="C2313" t="str">
            <v>ESCAVAÇÃO MANUAL DE TUBULÃO A CÉU ABERTO FUSTE E BASE</v>
          </cell>
          <cell r="L2313" t="str">
            <v>M3</v>
          </cell>
          <cell r="M2313">
            <v>251.68</v>
          </cell>
        </row>
        <row r="2314">
          <cell r="A2314" t="str">
            <v>40.32.21</v>
          </cell>
          <cell r="B2314" t="str">
            <v>SUDECAP</v>
          </cell>
          <cell r="C2314" t="str">
            <v>ESCAV. MANUAL TUBULÃO A CÉU ABERTO COM EQUIP ELÉTRICO</v>
          </cell>
          <cell r="L2314" t="str">
            <v>M3</v>
          </cell>
          <cell r="M2314">
            <v>302.81</v>
          </cell>
        </row>
        <row r="2315">
          <cell r="A2315" t="str">
            <v>40.32.22</v>
          </cell>
          <cell r="B2315" t="str">
            <v>SUDECAP</v>
          </cell>
          <cell r="C2315" t="str">
            <v>REGULARIZACAO E COMPACTACAO MANUAL DE TERRENO</v>
          </cell>
          <cell r="L2315" t="str">
            <v>M2</v>
          </cell>
          <cell r="M2315">
            <v>4.62</v>
          </cell>
        </row>
        <row r="2316">
          <cell r="A2316" t="str">
            <v>40.32.23</v>
          </cell>
          <cell r="B2316" t="str">
            <v>SUDECAP</v>
          </cell>
          <cell r="C2316" t="str">
            <v>REGULARIZAÇAO E COMPACT.TERRENO C/PLACA VIBRATORIA</v>
          </cell>
          <cell r="L2316" t="str">
            <v>M2</v>
          </cell>
          <cell r="M2316">
            <v>4.04</v>
          </cell>
        </row>
        <row r="2317">
          <cell r="A2317" t="str">
            <v>40.32.30</v>
          </cell>
          <cell r="B2317" t="str">
            <v>SUDECAP</v>
          </cell>
          <cell r="C2317" t="str">
            <v>REATERRO MANUAL DE VALAS</v>
          </cell>
          <cell r="L2317" t="str">
            <v>M3</v>
          </cell>
          <cell r="M2317">
            <v>42</v>
          </cell>
        </row>
        <row r="2318">
          <cell r="A2318" t="str">
            <v>40.32.31</v>
          </cell>
          <cell r="B2318" t="str">
            <v>SUDECAP</v>
          </cell>
          <cell r="C2318" t="str">
            <v>REATERRO COMPACTADO C/ PLACA VIBRATORIA</v>
          </cell>
          <cell r="L2318" t="str">
            <v>M3</v>
          </cell>
          <cell r="M2318">
            <v>19.46</v>
          </cell>
        </row>
        <row r="2319">
          <cell r="A2319" t="str">
            <v>40.32.32</v>
          </cell>
          <cell r="B2319" t="str">
            <v>SUDECAP</v>
          </cell>
          <cell r="C2319" t="str">
            <v>REATERRO COMPACTADO COM ROLO VIBRATORIO</v>
          </cell>
          <cell r="L2319" t="str">
            <v>M3</v>
          </cell>
          <cell r="M2319">
            <v>4.9400000000000004</v>
          </cell>
        </row>
        <row r="2320">
          <cell r="A2320" t="str">
            <v>40.32.40</v>
          </cell>
          <cell r="B2320" t="str">
            <v>SUDECAP</v>
          </cell>
          <cell r="C2320" t="str">
            <v>CARGA MANUAL SOBRE CAMINHOES</v>
          </cell>
          <cell r="L2320" t="str">
            <v>M3</v>
          </cell>
          <cell r="M2320">
            <v>23.31</v>
          </cell>
        </row>
        <row r="2321">
          <cell r="A2321" t="str">
            <v>40.32.41</v>
          </cell>
          <cell r="B2321" t="str">
            <v>SUDECAP</v>
          </cell>
          <cell r="C2321" t="str">
            <v>CARGA MECANICA SOBRE CAMINHOES</v>
          </cell>
          <cell r="L2321" t="str">
            <v>M3</v>
          </cell>
          <cell r="M2321">
            <v>2.87</v>
          </cell>
        </row>
        <row r="2322">
          <cell r="A2322" t="str">
            <v>40.33</v>
          </cell>
          <cell r="B2322" t="str">
            <v>SUDECAP</v>
          </cell>
          <cell r="C2322" t="str">
            <v>CONCRETO DE REGULARIZACAO</v>
          </cell>
        </row>
        <row r="2323">
          <cell r="A2323" t="str">
            <v>40.33.01</v>
          </cell>
          <cell r="B2323" t="str">
            <v>SUDECAP</v>
          </cell>
          <cell r="C2323" t="str">
            <v>TRACO 1;3;6, FORNEC.E LANCAMENTO SOBRE ENROCAMENTO</v>
          </cell>
          <cell r="L2323" t="str">
            <v>M3</v>
          </cell>
          <cell r="M2323">
            <v>609.73</v>
          </cell>
        </row>
        <row r="2324">
          <cell r="A2324" t="str">
            <v>40.34</v>
          </cell>
          <cell r="B2324" t="str">
            <v>SUDECAP</v>
          </cell>
          <cell r="C2324" t="str">
            <v>TRANSPORTE</v>
          </cell>
        </row>
        <row r="2325">
          <cell r="A2325" t="str">
            <v>40.34.01</v>
          </cell>
          <cell r="B2325" t="str">
            <v>SUDECAP</v>
          </cell>
          <cell r="C2325" t="str">
            <v>TRANSPORTE DMT &lt;= 10KM</v>
          </cell>
          <cell r="L2325" t="str">
            <v>TxKM</v>
          </cell>
          <cell r="M2325">
            <v>1.4</v>
          </cell>
        </row>
        <row r="2326">
          <cell r="A2326" t="str">
            <v>40.34.02</v>
          </cell>
          <cell r="B2326" t="str">
            <v>SUDECAP</v>
          </cell>
          <cell r="C2326" t="str">
            <v>TRANSPORTE DMT &gt; 10 KM</v>
          </cell>
          <cell r="L2326" t="str">
            <v>TxKM</v>
          </cell>
          <cell r="M2326">
            <v>0.99</v>
          </cell>
        </row>
        <row r="2327">
          <cell r="A2327" t="str">
            <v>40.37</v>
          </cell>
          <cell r="B2327" t="str">
            <v>SUDECAP</v>
          </cell>
          <cell r="C2327" t="str">
            <v>CONCRETO ASFALTICO</v>
          </cell>
        </row>
        <row r="2328">
          <cell r="A2328" t="str">
            <v>40.37.15</v>
          </cell>
          <cell r="B2328" t="str">
            <v>SUDECAP</v>
          </cell>
          <cell r="C2328" t="str">
            <v>PRE-MISTURADO A FRIO RL-1C- PREPARO, EXCL. TRANSP.</v>
          </cell>
          <cell r="L2328" t="str">
            <v>T</v>
          </cell>
          <cell r="M2328">
            <v>271.08</v>
          </cell>
        </row>
        <row r="2329">
          <cell r="A2329" t="str">
            <v>40.39</v>
          </cell>
          <cell r="B2329" t="str">
            <v>SUDECAP</v>
          </cell>
          <cell r="C2329" t="str">
            <v>TRABALHOS LACUSTRES</v>
          </cell>
        </row>
        <row r="2330">
          <cell r="A2330" t="str">
            <v>40.39.01</v>
          </cell>
          <cell r="B2330" t="str">
            <v>SUDECAP</v>
          </cell>
          <cell r="C2330" t="str">
            <v>ROCAMENTO E TRANSP.&lt;20M-VEGETACAO MARGINAL A LAGOA</v>
          </cell>
          <cell r="L2330" t="str">
            <v>M2</v>
          </cell>
          <cell r="M2330">
            <v>3.22</v>
          </cell>
        </row>
        <row r="2331">
          <cell r="A2331" t="str">
            <v>40.39.05</v>
          </cell>
          <cell r="B2331" t="str">
            <v>SUDECAP</v>
          </cell>
          <cell r="C2331" t="str">
            <v>CARGA MANUAL DE VEGETACAO SOBRE CAMINHAO</v>
          </cell>
          <cell r="L2331" t="str">
            <v>M3</v>
          </cell>
          <cell r="M2331">
            <v>21.54</v>
          </cell>
        </row>
        <row r="2332">
          <cell r="A2332" t="str">
            <v>40.39.06</v>
          </cell>
          <cell r="B2332" t="str">
            <v>SUDECAP</v>
          </cell>
          <cell r="C2332" t="str">
            <v>DESCARGA E ESPALHAMENTO DE BOTA FORA</v>
          </cell>
          <cell r="L2332" t="str">
            <v>M3</v>
          </cell>
          <cell r="M2332">
            <v>7.71</v>
          </cell>
        </row>
        <row r="2333">
          <cell r="A2333" t="str">
            <v>40.39.07</v>
          </cell>
          <cell r="B2333" t="str">
            <v>SUDECAP</v>
          </cell>
          <cell r="C2333" t="str">
            <v>TRANSPORTE DMT &lt;= 5KM</v>
          </cell>
          <cell r="L2333" t="str">
            <v>VG</v>
          </cell>
          <cell r="M2333">
            <v>43.43</v>
          </cell>
        </row>
        <row r="2334">
          <cell r="A2334" t="str">
            <v>40.39.08</v>
          </cell>
          <cell r="B2334" t="str">
            <v>SUDECAP</v>
          </cell>
          <cell r="C2334" t="str">
            <v>TRANSPORTE 5KM&lt; DMT&lt;=10KM</v>
          </cell>
          <cell r="L2334" t="str">
            <v>VG</v>
          </cell>
          <cell r="M2334">
            <v>88.17</v>
          </cell>
        </row>
        <row r="2335">
          <cell r="A2335" t="str">
            <v>40.39.09</v>
          </cell>
          <cell r="B2335" t="str">
            <v>SUDECAP</v>
          </cell>
          <cell r="C2335" t="str">
            <v>TRANSPORTE 10KM&lt;DMT&lt;=15KM</v>
          </cell>
          <cell r="L2335" t="str">
            <v>VG</v>
          </cell>
          <cell r="M2335">
            <v>131.6</v>
          </cell>
        </row>
        <row r="2336">
          <cell r="A2336" t="str">
            <v>40.39.10</v>
          </cell>
          <cell r="B2336" t="str">
            <v>SUDECAP</v>
          </cell>
          <cell r="C2336" t="str">
            <v>TRANSPORTE 15KM&lt;DMT&lt;=20KM</v>
          </cell>
          <cell r="L2336" t="str">
            <v>VG</v>
          </cell>
          <cell r="M2336">
            <v>175.03</v>
          </cell>
        </row>
        <row r="2337">
          <cell r="A2337" t="str">
            <v>40.40</v>
          </cell>
          <cell r="B2337" t="str">
            <v>SUDECAP</v>
          </cell>
          <cell r="C2337" t="str">
            <v>FORNECIMENTO E LANCAMENTO DE MATERIAL DRENANTE</v>
          </cell>
        </row>
        <row r="2338">
          <cell r="A2338" t="str">
            <v>40.40.01</v>
          </cell>
          <cell r="B2338" t="str">
            <v>SUDECAP</v>
          </cell>
          <cell r="C2338" t="str">
            <v>AREIA (COM ADENSAMENTO HIDRAULICO)</v>
          </cell>
          <cell r="L2338" t="str">
            <v>M3</v>
          </cell>
          <cell r="M2338">
            <v>205.5</v>
          </cell>
        </row>
        <row r="2339">
          <cell r="A2339" t="str">
            <v>40.41</v>
          </cell>
          <cell r="B2339" t="str">
            <v>SUDECAP</v>
          </cell>
          <cell r="C2339" t="str">
            <v>MANTA DRENANTE GEOTEXTIL</v>
          </cell>
        </row>
        <row r="2340">
          <cell r="A2340" t="str">
            <v>40.41.01</v>
          </cell>
          <cell r="B2340" t="str">
            <v>SUDECAP</v>
          </cell>
          <cell r="C2340" t="str">
            <v>MANTA GEOTEXTIL - 300G/M2 - RES. TRACAO &gt;= 16KN/M</v>
          </cell>
          <cell r="L2340" t="str">
            <v>M2</v>
          </cell>
          <cell r="M2340">
            <v>5.13</v>
          </cell>
        </row>
        <row r="2341">
          <cell r="A2341" t="str">
            <v>40.42</v>
          </cell>
          <cell r="B2341" t="str">
            <v>SUDECAP</v>
          </cell>
          <cell r="C2341" t="str">
            <v>DRENO BARBACÂ</v>
          </cell>
        </row>
        <row r="2342">
          <cell r="A2342" t="str">
            <v>40.42.01</v>
          </cell>
          <cell r="B2342" t="str">
            <v>SUDECAP</v>
          </cell>
          <cell r="C2342" t="str">
            <v>DRENO BARBACÃ DN 50 MM E COMPRIMENTO DE 0,50M</v>
          </cell>
          <cell r="L2342" t="str">
            <v>UN</v>
          </cell>
          <cell r="M2342">
            <v>9.2200000000000006</v>
          </cell>
        </row>
        <row r="2343">
          <cell r="A2343" t="str">
            <v>40.43</v>
          </cell>
          <cell r="B2343" t="str">
            <v>SUDECAP</v>
          </cell>
          <cell r="C2343" t="str">
            <v>CORTE MECÂNICO EM CONCRETO/ASFALTO</v>
          </cell>
        </row>
        <row r="2344">
          <cell r="A2344" t="str">
            <v>40.43.01</v>
          </cell>
          <cell r="B2344" t="str">
            <v>SUDECAP</v>
          </cell>
          <cell r="C2344" t="str">
            <v>CORTE MECAN. C/ SERRA CIRCULAR EM CONCRETO/ASFALTO</v>
          </cell>
          <cell r="L2344" t="str">
            <v>M</v>
          </cell>
          <cell r="M2344">
            <v>1.83</v>
          </cell>
        </row>
        <row r="2345">
          <cell r="A2345" t="str">
            <v>40.60</v>
          </cell>
          <cell r="B2345" t="str">
            <v>SUDECAP</v>
          </cell>
          <cell r="C2345" t="str">
            <v>SERVICOS AUXILIARES - BARRACAO DE OBRA</v>
          </cell>
        </row>
        <row r="2346">
          <cell r="A2346" t="str">
            <v>40.60.35</v>
          </cell>
          <cell r="B2346" t="str">
            <v>SUDECAP</v>
          </cell>
          <cell r="C2346" t="str">
            <v>INSTALACAO HIDRAULICA - ESCRITORIO EMPREITEIRA</v>
          </cell>
          <cell r="L2346" t="str">
            <v>UN</v>
          </cell>
          <cell r="M2346">
            <v>1111.99</v>
          </cell>
        </row>
        <row r="2347">
          <cell r="A2347" t="str">
            <v>40.60.37</v>
          </cell>
          <cell r="B2347" t="str">
            <v>SUDECAP</v>
          </cell>
          <cell r="C2347" t="str">
            <v>INSTALACAO ELETRICA - ESCR.EMPR/DEPOSITO/VESTIARIO</v>
          </cell>
          <cell r="L2347" t="str">
            <v>UN</v>
          </cell>
          <cell r="M2347">
            <v>508.01</v>
          </cell>
        </row>
        <row r="2348">
          <cell r="A2348" t="str">
            <v>40.60.40</v>
          </cell>
          <cell r="B2348" t="str">
            <v>SUDECAP</v>
          </cell>
          <cell r="C2348" t="str">
            <v>INSTALACAO HIDRAULICA - VESTIARIO</v>
          </cell>
          <cell r="L2348" t="str">
            <v>UN</v>
          </cell>
          <cell r="M2348">
            <v>2073.4899999999998</v>
          </cell>
        </row>
        <row r="2349">
          <cell r="A2349" t="str">
            <v>40.60.50</v>
          </cell>
          <cell r="B2349" t="str">
            <v>SUDECAP</v>
          </cell>
          <cell r="C2349" t="str">
            <v>INSTALAÇAO ELETRICA - ESCRITORIO TIPO I</v>
          </cell>
          <cell r="L2349" t="str">
            <v>UN</v>
          </cell>
          <cell r="M2349">
            <v>561.04</v>
          </cell>
        </row>
        <row r="2350">
          <cell r="A2350" t="str">
            <v>40.60.51</v>
          </cell>
          <cell r="B2350" t="str">
            <v>SUDECAP</v>
          </cell>
          <cell r="C2350" t="str">
            <v>INSTALAÇAO ELETRICA - ESCRITORIO TIPO II</v>
          </cell>
          <cell r="L2350" t="str">
            <v>UN</v>
          </cell>
          <cell r="M2350">
            <v>390.77</v>
          </cell>
        </row>
        <row r="2351">
          <cell r="A2351" t="str">
            <v>40.60.52</v>
          </cell>
          <cell r="B2351" t="str">
            <v>SUDECAP</v>
          </cell>
          <cell r="C2351" t="str">
            <v>INSTALAÇAO ELETRICA - VESTIARIO TIPO I</v>
          </cell>
          <cell r="L2351" t="str">
            <v>UN</v>
          </cell>
          <cell r="M2351">
            <v>227.65</v>
          </cell>
        </row>
        <row r="2352">
          <cell r="A2352" t="str">
            <v>40.60.53</v>
          </cell>
          <cell r="B2352" t="str">
            <v>SUDECAP</v>
          </cell>
          <cell r="C2352" t="str">
            <v>INSTALAÇAO ELETRICA - VESTIARIO TIPO II</v>
          </cell>
          <cell r="L2352" t="str">
            <v>UN</v>
          </cell>
          <cell r="M2352">
            <v>333.06</v>
          </cell>
        </row>
        <row r="2353">
          <cell r="A2353" t="str">
            <v>40.60.54</v>
          </cell>
          <cell r="B2353" t="str">
            <v>SUDECAP</v>
          </cell>
          <cell r="C2353" t="str">
            <v>INSTALAÇAO ELETRICA - VESTIARIO TIPO III</v>
          </cell>
          <cell r="L2353" t="str">
            <v>UN</v>
          </cell>
          <cell r="M2353">
            <v>445.9</v>
          </cell>
        </row>
        <row r="2354">
          <cell r="A2354" t="str">
            <v>40.60.55</v>
          </cell>
          <cell r="B2354" t="str">
            <v>SUDECAP</v>
          </cell>
          <cell r="C2354" t="str">
            <v>INSTALAÇA0 ELETRICA - DEPOSITO TIPO I</v>
          </cell>
          <cell r="L2354" t="str">
            <v>UN</v>
          </cell>
          <cell r="M2354">
            <v>175.57</v>
          </cell>
        </row>
        <row r="2355">
          <cell r="A2355" t="str">
            <v>40.60.56</v>
          </cell>
          <cell r="B2355" t="str">
            <v>SUDECAP</v>
          </cell>
          <cell r="C2355" t="str">
            <v>INSTALAÇAO ELETRICA - DEPOSITO TIPO II</v>
          </cell>
          <cell r="L2355" t="str">
            <v>UN</v>
          </cell>
          <cell r="M2355">
            <v>214.41</v>
          </cell>
        </row>
        <row r="2356">
          <cell r="A2356" t="str">
            <v>40.60.57</v>
          </cell>
          <cell r="B2356" t="str">
            <v>SUDECAP</v>
          </cell>
          <cell r="C2356" t="str">
            <v>INSTALAÇAO ELETRICA - DEPOSITO TIPO III</v>
          </cell>
          <cell r="L2356" t="str">
            <v>UN</v>
          </cell>
          <cell r="M2356">
            <v>301.64999999999998</v>
          </cell>
        </row>
        <row r="2357">
          <cell r="A2357" t="str">
            <v>40.60.58</v>
          </cell>
          <cell r="B2357" t="str">
            <v>SUDECAP</v>
          </cell>
          <cell r="C2357" t="str">
            <v>INSTALAÇAO ELETRICA - SANITARIO TIPO I</v>
          </cell>
          <cell r="L2357" t="str">
            <v>UN</v>
          </cell>
          <cell r="M2357">
            <v>263.42</v>
          </cell>
        </row>
        <row r="2358">
          <cell r="A2358" t="str">
            <v>40.60.59</v>
          </cell>
          <cell r="B2358" t="str">
            <v>SUDECAP</v>
          </cell>
          <cell r="C2358" t="str">
            <v>INSTALAÇAO ELETRICA - SANITARIO TIPO II</v>
          </cell>
          <cell r="L2358" t="str">
            <v>UN</v>
          </cell>
          <cell r="M2358">
            <v>322.26</v>
          </cell>
        </row>
        <row r="2359">
          <cell r="A2359" t="str">
            <v>40.60.60</v>
          </cell>
          <cell r="B2359" t="str">
            <v>SUDECAP</v>
          </cell>
          <cell r="C2359" t="str">
            <v>INSTALAÇAO ELETRICA - SANITARIO TIPO III</v>
          </cell>
          <cell r="L2359" t="str">
            <v>UN</v>
          </cell>
          <cell r="M2359">
            <v>459.56</v>
          </cell>
        </row>
        <row r="2360">
          <cell r="A2360" t="str">
            <v>40.60.61</v>
          </cell>
          <cell r="B2360" t="str">
            <v>SUDECAP</v>
          </cell>
          <cell r="C2360" t="str">
            <v>INSTALAÇAO ELETRICA - REFEITORIO TIPO I</v>
          </cell>
          <cell r="L2360" t="str">
            <v>UN</v>
          </cell>
          <cell r="M2360">
            <v>213.15</v>
          </cell>
        </row>
        <row r="2361">
          <cell r="A2361" t="str">
            <v>40.60.62</v>
          </cell>
          <cell r="B2361" t="str">
            <v>SUDECAP</v>
          </cell>
          <cell r="C2361" t="str">
            <v>INSTALAÇAO ELETRICA - REFEITORIO TIPO II</v>
          </cell>
          <cell r="L2361" t="str">
            <v>UN</v>
          </cell>
          <cell r="M2361">
            <v>298.02999999999997</v>
          </cell>
        </row>
        <row r="2362">
          <cell r="A2362" t="str">
            <v>40.60.70</v>
          </cell>
          <cell r="B2362" t="str">
            <v>SUDECAP</v>
          </cell>
          <cell r="C2362" t="str">
            <v>INSTALAÇAO HIDRAULICA - ESCRITORIO TIPO I E II</v>
          </cell>
          <cell r="L2362" t="str">
            <v>UN</v>
          </cell>
          <cell r="M2362">
            <v>702.06</v>
          </cell>
        </row>
        <row r="2363">
          <cell r="A2363" t="str">
            <v>40.60.71</v>
          </cell>
          <cell r="B2363" t="str">
            <v>SUDECAP</v>
          </cell>
          <cell r="C2363" t="str">
            <v>INSTALAÇAO HIDRAULICA - SANITARIO TIPO I</v>
          </cell>
          <cell r="L2363" t="str">
            <v>UN</v>
          </cell>
          <cell r="M2363">
            <v>1022.65</v>
          </cell>
        </row>
        <row r="2364">
          <cell r="A2364" t="str">
            <v>40.60.72</v>
          </cell>
          <cell r="B2364" t="str">
            <v>SUDECAP</v>
          </cell>
          <cell r="C2364" t="str">
            <v>INSTALAÇAO HIDROSANITARIA TIPO II</v>
          </cell>
          <cell r="L2364" t="str">
            <v>UN</v>
          </cell>
          <cell r="M2364">
            <v>1676.07</v>
          </cell>
        </row>
        <row r="2365">
          <cell r="A2365" t="str">
            <v>40.60.73</v>
          </cell>
          <cell r="B2365" t="str">
            <v>SUDECAP</v>
          </cell>
          <cell r="C2365" t="str">
            <v>INSTALAÇAO HIDROSANITARIA - SANITARIO TIPO III</v>
          </cell>
          <cell r="L2365" t="str">
            <v>UN</v>
          </cell>
          <cell r="M2365">
            <v>2564.87</v>
          </cell>
        </row>
        <row r="2366">
          <cell r="A2366" t="str">
            <v>40.60.74</v>
          </cell>
          <cell r="B2366" t="str">
            <v>SUDECAP</v>
          </cell>
          <cell r="C2366" t="str">
            <v>INSTALAÇAO HIDROSANITARIA - REFEITORIO I E II</v>
          </cell>
          <cell r="L2366" t="str">
            <v>UN</v>
          </cell>
          <cell r="M2366">
            <v>321.83</v>
          </cell>
        </row>
        <row r="2367">
          <cell r="A2367" t="str">
            <v>40.70</v>
          </cell>
          <cell r="B2367" t="str">
            <v>SUDECAP</v>
          </cell>
          <cell r="C2367" t="str">
            <v>PINTURA</v>
          </cell>
        </row>
        <row r="2368">
          <cell r="A2368" t="str">
            <v>40.70.01</v>
          </cell>
          <cell r="B2368" t="str">
            <v>SUDECAP</v>
          </cell>
          <cell r="C2368" t="str">
            <v>CAIAÇÃO LISA SOBRE REBOCO OU CONCRETO</v>
          </cell>
          <cell r="L2368" t="str">
            <v>M2</v>
          </cell>
          <cell r="M2368">
            <v>8.8699999999999992</v>
          </cell>
        </row>
        <row r="2369">
          <cell r="A2369" t="str">
            <v>40.70.10</v>
          </cell>
          <cell r="B2369" t="str">
            <v>SUDECAP</v>
          </cell>
          <cell r="C2369" t="str">
            <v>LATEX SEM MASSA</v>
          </cell>
          <cell r="L2369" t="str">
            <v>M2</v>
          </cell>
          <cell r="M2369">
            <v>11.47</v>
          </cell>
        </row>
        <row r="2370">
          <cell r="A2370" t="str">
            <v>40.70.20</v>
          </cell>
          <cell r="B2370" t="str">
            <v>SUDECAP</v>
          </cell>
          <cell r="C2370" t="str">
            <v>OLEO SOBRE ESQUADRIA DE MADEIRA</v>
          </cell>
          <cell r="L2370" t="str">
            <v>M2</v>
          </cell>
          <cell r="M2370">
            <v>20.399999999999999</v>
          </cell>
        </row>
        <row r="2371">
          <cell r="A2371" t="str">
            <v>40.70.21</v>
          </cell>
          <cell r="B2371" t="str">
            <v>SUDECAP</v>
          </cell>
          <cell r="C2371" t="str">
            <v>OLEO S/MASSA SOBRE PEÇAS E FORRO MADEIRA</v>
          </cell>
          <cell r="L2371" t="str">
            <v>M2</v>
          </cell>
          <cell r="M2371">
            <v>18.420000000000002</v>
          </cell>
        </row>
        <row r="2372">
          <cell r="A2372" t="str">
            <v>40.70.24</v>
          </cell>
          <cell r="B2372" t="str">
            <v>SUDECAP</v>
          </cell>
          <cell r="C2372" t="str">
            <v>OLEO C/ 1 DEMÃO DE ZARCÃO SOBRE SERRALHERIA</v>
          </cell>
          <cell r="L2372" t="str">
            <v>M2</v>
          </cell>
          <cell r="M2372">
            <v>18.37</v>
          </cell>
        </row>
        <row r="2373">
          <cell r="A2373" t="str">
            <v>40.70.25</v>
          </cell>
          <cell r="B2373" t="str">
            <v>SUDECAP</v>
          </cell>
          <cell r="C2373" t="str">
            <v>OLEO C/1 DEMÃO DE ZARCÃO SOBRE PEÇAS METÁLICAS</v>
          </cell>
          <cell r="L2373" t="str">
            <v>M2</v>
          </cell>
          <cell r="M2373">
            <v>22.32</v>
          </cell>
        </row>
        <row r="2374">
          <cell r="A2374" t="str">
            <v>40.70.26</v>
          </cell>
          <cell r="B2374" t="str">
            <v>SUDECAP</v>
          </cell>
          <cell r="C2374" t="str">
            <v>OLEO SOBRE SERRALHERIA</v>
          </cell>
          <cell r="L2374" t="str">
            <v>M2</v>
          </cell>
          <cell r="M2374">
            <v>15.91</v>
          </cell>
        </row>
        <row r="2375">
          <cell r="A2375" t="str">
            <v>40.70.27</v>
          </cell>
          <cell r="B2375" t="str">
            <v>SUDECAP</v>
          </cell>
          <cell r="C2375" t="str">
            <v>OLEO SOBRE PEÇAS E SUPERFICIES METÁLICAS</v>
          </cell>
          <cell r="L2375" t="str">
            <v>M2</v>
          </cell>
          <cell r="M2375">
            <v>17.329999999999998</v>
          </cell>
        </row>
        <row r="2376">
          <cell r="A2376" t="str">
            <v>40.80</v>
          </cell>
          <cell r="B2376" t="str">
            <v>SUDECAP</v>
          </cell>
          <cell r="C2376" t="str">
            <v>SERVIÇOS AUXILIARES - COPASA</v>
          </cell>
        </row>
        <row r="2377">
          <cell r="A2377" t="str">
            <v>40.80.30</v>
          </cell>
          <cell r="B2377" t="str">
            <v>SUDECAP</v>
          </cell>
          <cell r="C2377" t="str">
            <v>TAMPAO DE FERRO FUNDIDO T5</v>
          </cell>
          <cell r="L2377" t="str">
            <v>M</v>
          </cell>
          <cell r="M2377">
            <v>209.15</v>
          </cell>
        </row>
        <row r="2378">
          <cell r="A2378" t="str">
            <v>40.80.35</v>
          </cell>
          <cell r="B2378" t="str">
            <v>SUDECAP</v>
          </cell>
          <cell r="C2378" t="str">
            <v>TAMPAO DE FERRO FUNDIDO T 109</v>
          </cell>
          <cell r="L2378" t="str">
            <v>UN</v>
          </cell>
          <cell r="M2378">
            <v>532.33000000000004</v>
          </cell>
        </row>
        <row r="2379">
          <cell r="A2379" t="str">
            <v>40.80.50</v>
          </cell>
          <cell r="B2379" t="str">
            <v>SUDECAP</v>
          </cell>
          <cell r="C2379" t="str">
            <v>LASTRO DE PEDRA BRITADA</v>
          </cell>
          <cell r="L2379" t="str">
            <v>M3</v>
          </cell>
          <cell r="M2379">
            <v>196.07</v>
          </cell>
        </row>
        <row r="2380">
          <cell r="A2380" t="str">
            <v>40.80.55</v>
          </cell>
          <cell r="B2380" t="str">
            <v>SUDECAP</v>
          </cell>
          <cell r="C2380" t="str">
            <v>ESTRUTURA DE ESCORAMENTO TIPO PONTALETEAMENTO</v>
          </cell>
          <cell r="L2380" t="str">
            <v>M2</v>
          </cell>
          <cell r="M2380">
            <v>13.84</v>
          </cell>
        </row>
        <row r="2381">
          <cell r="A2381" t="str">
            <v>40.80.56</v>
          </cell>
          <cell r="B2381" t="str">
            <v>SUDECAP</v>
          </cell>
          <cell r="C2381" t="str">
            <v>EQUIPE DE ESGOTO PARA REDE E LIGACAO</v>
          </cell>
          <cell r="L2381" t="str">
            <v>H</v>
          </cell>
          <cell r="M2381">
            <v>122.69</v>
          </cell>
        </row>
        <row r="2382">
          <cell r="A2382" t="str">
            <v>40.87</v>
          </cell>
          <cell r="B2382" t="str">
            <v>SUDECAP</v>
          </cell>
          <cell r="C2382" t="str">
            <v>TUBO CONC.ARMADO JUNTA ELASTICA,NBR8890 CLASSE EA2</v>
          </cell>
        </row>
        <row r="2383">
          <cell r="A2383" t="str">
            <v>40.87.04</v>
          </cell>
          <cell r="B2383" t="str">
            <v>SUDECAP</v>
          </cell>
          <cell r="C2383" t="str">
            <v>DN= 400 MM</v>
          </cell>
          <cell r="L2383" t="str">
            <v>M</v>
          </cell>
          <cell r="M2383">
            <v>202.26</v>
          </cell>
        </row>
        <row r="2384">
          <cell r="A2384" t="str">
            <v>40.87.05</v>
          </cell>
          <cell r="B2384" t="str">
            <v>SUDECAP</v>
          </cell>
          <cell r="C2384" t="str">
            <v>DN= 500 MM</v>
          </cell>
          <cell r="L2384" t="str">
            <v>M</v>
          </cell>
          <cell r="M2384">
            <v>281.82</v>
          </cell>
        </row>
        <row r="2385">
          <cell r="A2385" t="str">
            <v>40.87.06</v>
          </cell>
          <cell r="B2385" t="str">
            <v>SUDECAP</v>
          </cell>
          <cell r="C2385" t="str">
            <v>DN= 600 MM</v>
          </cell>
          <cell r="L2385" t="str">
            <v>M</v>
          </cell>
          <cell r="M2385">
            <v>325.35000000000002</v>
          </cell>
        </row>
        <row r="2386">
          <cell r="A2386" t="str">
            <v>40.87.08</v>
          </cell>
          <cell r="B2386" t="str">
            <v>SUDECAP</v>
          </cell>
          <cell r="C2386" t="str">
            <v>DN= 800 MM</v>
          </cell>
          <cell r="L2386" t="str">
            <v>M</v>
          </cell>
          <cell r="M2386">
            <v>502.89</v>
          </cell>
        </row>
        <row r="2387">
          <cell r="A2387" t="str">
            <v>40.87.10</v>
          </cell>
          <cell r="B2387" t="str">
            <v>SUDECAP</v>
          </cell>
          <cell r="C2387" t="str">
            <v>DN= 1000 MM</v>
          </cell>
          <cell r="L2387" t="str">
            <v>M</v>
          </cell>
          <cell r="M2387">
            <v>694.71</v>
          </cell>
        </row>
        <row r="2388">
          <cell r="A2388" t="str">
            <v>40.87.15</v>
          </cell>
          <cell r="B2388" t="str">
            <v>SUDECAP</v>
          </cell>
          <cell r="C2388" t="str">
            <v>DN= 1500 MM</v>
          </cell>
          <cell r="L2388" t="str">
            <v>M</v>
          </cell>
          <cell r="M2388">
            <v>1216.8900000000001</v>
          </cell>
        </row>
        <row r="2389">
          <cell r="A2389" t="str">
            <v>41</v>
          </cell>
          <cell r="C2389" t="str">
            <v>INSTALACOES DA OBRA</v>
          </cell>
        </row>
        <row r="2390">
          <cell r="A2390" t="str">
            <v>41.01</v>
          </cell>
          <cell r="B2390" t="str">
            <v>SUDECAP</v>
          </cell>
          <cell r="C2390" t="str">
            <v>ESCRITORIOS</v>
          </cell>
        </row>
        <row r="2391">
          <cell r="A2391" t="str">
            <v>41.01.01</v>
          </cell>
          <cell r="B2391" t="str">
            <v>SUDECAP</v>
          </cell>
          <cell r="C2391" t="str">
            <v>ESCRITORIO DA EMPREITEIRA</v>
          </cell>
          <cell r="L2391" t="str">
            <v>M2</v>
          </cell>
          <cell r="M2391">
            <v>510.92</v>
          </cell>
        </row>
        <row r="2392">
          <cell r="A2392" t="str">
            <v>41.01.02</v>
          </cell>
          <cell r="B2392" t="str">
            <v>SUDECAP</v>
          </cell>
          <cell r="C2392" t="str">
            <v>VESTIARIO/SANITARIO</v>
          </cell>
          <cell r="L2392" t="str">
            <v>M2</v>
          </cell>
          <cell r="M2392">
            <v>733.74</v>
          </cell>
        </row>
        <row r="2393">
          <cell r="A2393" t="str">
            <v>41.01.03</v>
          </cell>
          <cell r="B2393" t="str">
            <v>SUDECAP</v>
          </cell>
          <cell r="C2393" t="str">
            <v>BARRACAO DE PESSOAL</v>
          </cell>
          <cell r="L2393" t="str">
            <v>M2</v>
          </cell>
          <cell r="M2393">
            <v>418.49</v>
          </cell>
        </row>
        <row r="2394">
          <cell r="A2394" t="str">
            <v>41.01.04</v>
          </cell>
          <cell r="B2394" t="str">
            <v>SUDECAP</v>
          </cell>
          <cell r="C2394" t="str">
            <v>DEPOSITO E FERRAMENTARIA</v>
          </cell>
          <cell r="L2394" t="str">
            <v>M2</v>
          </cell>
          <cell r="M2394">
            <v>418.49</v>
          </cell>
        </row>
        <row r="2395">
          <cell r="A2395" t="str">
            <v>41.02</v>
          </cell>
          <cell r="B2395" t="str">
            <v>SUDECAP</v>
          </cell>
          <cell r="C2395" t="str">
            <v>INSTALACAO PROVISORIA DE AGUA E ENERGIA</v>
          </cell>
        </row>
        <row r="2396">
          <cell r="A2396" t="str">
            <v>41.02.01</v>
          </cell>
          <cell r="B2396" t="str">
            <v>SUDECAP</v>
          </cell>
          <cell r="C2396" t="str">
            <v>INSTALACAO PROVISORIA DE AGUA</v>
          </cell>
          <cell r="L2396" t="str">
            <v>UN</v>
          </cell>
          <cell r="M2396">
            <v>301.83</v>
          </cell>
        </row>
        <row r="2397">
          <cell r="A2397" t="str">
            <v>42</v>
          </cell>
          <cell r="C2397" t="str">
            <v>DESPESAS FIXAS DIVERSAS</v>
          </cell>
        </row>
        <row r="2398">
          <cell r="A2398" t="str">
            <v>42.02</v>
          </cell>
          <cell r="B2398" t="str">
            <v>SUDECAP</v>
          </cell>
          <cell r="C2398" t="str">
            <v>DESPESAS E TAXAS</v>
          </cell>
        </row>
        <row r="2399">
          <cell r="A2399" t="str">
            <v>42.02.08</v>
          </cell>
          <cell r="B2399" t="str">
            <v>SUDECAP</v>
          </cell>
          <cell r="C2399" t="str">
            <v>COPIA HEROGRAFICA FORMATO A1</v>
          </cell>
          <cell r="L2399" t="str">
            <v>UN</v>
          </cell>
          <cell r="M2399">
            <v>3</v>
          </cell>
        </row>
        <row r="2400">
          <cell r="A2400" t="str">
            <v>42.02.09</v>
          </cell>
          <cell r="B2400" t="str">
            <v>SUDECAP</v>
          </cell>
          <cell r="C2400" t="str">
            <v>COPIA XEROX A4 OU OFICIO</v>
          </cell>
          <cell r="L2400" t="str">
            <v>UN</v>
          </cell>
          <cell r="M2400">
            <v>0.15</v>
          </cell>
        </row>
        <row r="2401">
          <cell r="A2401" t="str">
            <v>42.03</v>
          </cell>
          <cell r="B2401" t="str">
            <v>SUDECAP</v>
          </cell>
          <cell r="C2401" t="str">
            <v>EQUIPAMENTOS COMPLEMENTARES</v>
          </cell>
        </row>
        <row r="2402">
          <cell r="A2402" t="str">
            <v>42.03.01</v>
          </cell>
          <cell r="B2402" t="str">
            <v>SUDECAP</v>
          </cell>
          <cell r="C2402" t="str">
            <v>ANDAIME COM ESTRADOS</v>
          </cell>
          <cell r="L2402" t="str">
            <v>M2MES</v>
          </cell>
          <cell r="M2402">
            <v>11</v>
          </cell>
        </row>
        <row r="2403">
          <cell r="A2403" t="str">
            <v>43</v>
          </cell>
          <cell r="C2403" t="str">
            <v>SERVICOS TECNICOS</v>
          </cell>
        </row>
        <row r="2404">
          <cell r="A2404" t="str">
            <v>43.01</v>
          </cell>
          <cell r="B2404" t="str">
            <v>SUDECAP</v>
          </cell>
          <cell r="C2404" t="str">
            <v>TOPOGRAFIA</v>
          </cell>
        </row>
        <row r="2405">
          <cell r="A2405" t="str">
            <v>43.01.01</v>
          </cell>
          <cell r="B2405" t="str">
            <v>SUDECAP</v>
          </cell>
          <cell r="C2405" t="str">
            <v>EQUIPE DE TOPOGRAFIA - PROJETO</v>
          </cell>
          <cell r="L2405" t="str">
            <v>MES</v>
          </cell>
          <cell r="M2405">
            <v>17499.310000000001</v>
          </cell>
        </row>
        <row r="2406">
          <cell r="A2406" t="str">
            <v>43.01.03</v>
          </cell>
          <cell r="B2406" t="str">
            <v>SUDECAP</v>
          </cell>
          <cell r="C2406" t="str">
            <v>EQUIPE DE TOPOGRAFIA - OBRA</v>
          </cell>
          <cell r="L2406" t="str">
            <v>MES</v>
          </cell>
          <cell r="M2406">
            <v>17734.25</v>
          </cell>
        </row>
        <row r="2407">
          <cell r="A2407" t="str">
            <v>43.02</v>
          </cell>
          <cell r="C2407" t="str">
            <v>EQUIPAMENTOS PARA CONSULTORIA</v>
          </cell>
        </row>
        <row r="2408">
          <cell r="A2408" t="str">
            <v>43.02.01</v>
          </cell>
          <cell r="B2408" t="str">
            <v>SUDECAP</v>
          </cell>
          <cell r="C2408" t="str">
            <v>EQUIPAMENTOS E MATERIAIS PARA ELABORAÇÃO DE CADASTROS</v>
          </cell>
          <cell r="L2408" t="str">
            <v>DIA</v>
          </cell>
          <cell r="M2408">
            <v>3.17</v>
          </cell>
        </row>
        <row r="2409">
          <cell r="A2409" t="str">
            <v>44</v>
          </cell>
          <cell r="C2409" t="str">
            <v>ADMINISTRACAO DA OBRA</v>
          </cell>
        </row>
        <row r="2410">
          <cell r="A2410" t="str">
            <v>44.01</v>
          </cell>
          <cell r="B2410" t="str">
            <v>SUDECAP</v>
          </cell>
          <cell r="C2410" t="str">
            <v>MAO DE OBRA</v>
          </cell>
        </row>
        <row r="2411">
          <cell r="A2411" t="str">
            <v>44.01.01</v>
          </cell>
          <cell r="B2411" t="str">
            <v>SUDECAP</v>
          </cell>
          <cell r="C2411" t="str">
            <v>ENGENHEIRO SENIOR</v>
          </cell>
          <cell r="L2411" t="str">
            <v>MES</v>
          </cell>
          <cell r="M2411">
            <v>20021.939999999999</v>
          </cell>
        </row>
        <row r="2412">
          <cell r="A2412" t="str">
            <v>44.01.02</v>
          </cell>
          <cell r="B2412" t="str">
            <v>SUDECAP</v>
          </cell>
          <cell r="C2412" t="str">
            <v>ENGENHEIRO INTERMEDIARIO</v>
          </cell>
          <cell r="L2412" t="str">
            <v>MES</v>
          </cell>
          <cell r="M2412">
            <v>17711.71</v>
          </cell>
        </row>
        <row r="2413">
          <cell r="A2413" t="str">
            <v>44.01.03</v>
          </cell>
          <cell r="B2413" t="str">
            <v>SUDECAP</v>
          </cell>
          <cell r="C2413" t="str">
            <v>ENGENHEIRO JUNIOR</v>
          </cell>
          <cell r="L2413" t="str">
            <v>MES</v>
          </cell>
          <cell r="M2413">
            <v>15401.49</v>
          </cell>
        </row>
        <row r="2414">
          <cell r="A2414" t="str">
            <v>44.01.04</v>
          </cell>
          <cell r="B2414" t="str">
            <v>SUDECAP</v>
          </cell>
          <cell r="C2414" t="str">
            <v>ENGENHEIRO TRAINEE</v>
          </cell>
          <cell r="L2414" t="str">
            <v>MES</v>
          </cell>
          <cell r="M2414">
            <v>10853.43</v>
          </cell>
        </row>
        <row r="2415">
          <cell r="A2415" t="str">
            <v>44.01.05</v>
          </cell>
          <cell r="B2415" t="str">
            <v>SUDECAP</v>
          </cell>
          <cell r="C2415" t="str">
            <v>TECNICO DE SEGURANCA</v>
          </cell>
          <cell r="L2415" t="str">
            <v>MES</v>
          </cell>
          <cell r="M2415">
            <v>5146.7</v>
          </cell>
        </row>
        <row r="2416">
          <cell r="A2416" t="str">
            <v>44.01.06</v>
          </cell>
          <cell r="B2416" t="str">
            <v>SUDECAP</v>
          </cell>
          <cell r="C2416" t="str">
            <v>MESTRE DE OBRAS</v>
          </cell>
          <cell r="L2416" t="str">
            <v>MES</v>
          </cell>
          <cell r="M2416">
            <v>7444.4</v>
          </cell>
        </row>
        <row r="2417">
          <cell r="A2417" t="str">
            <v>44.01.07</v>
          </cell>
          <cell r="B2417" t="str">
            <v>SUDECAP</v>
          </cell>
          <cell r="C2417" t="str">
            <v>ENCARREGADO</v>
          </cell>
          <cell r="L2417" t="str">
            <v>MES</v>
          </cell>
          <cell r="M2417">
            <v>6290</v>
          </cell>
        </row>
        <row r="2418">
          <cell r="A2418" t="str">
            <v>44.01.09</v>
          </cell>
          <cell r="B2418" t="str">
            <v>SUDECAP</v>
          </cell>
          <cell r="C2418" t="str">
            <v>ALMOXARIFE</v>
          </cell>
          <cell r="L2418" t="str">
            <v>MES</v>
          </cell>
          <cell r="M2418">
            <v>3448.4</v>
          </cell>
        </row>
        <row r="2419">
          <cell r="A2419" t="str">
            <v>44.01.10</v>
          </cell>
          <cell r="B2419" t="str">
            <v>SUDECAP</v>
          </cell>
          <cell r="C2419" t="str">
            <v>APONTADOR</v>
          </cell>
          <cell r="L2419" t="str">
            <v>MES</v>
          </cell>
          <cell r="M2419">
            <v>3093.2</v>
          </cell>
        </row>
        <row r="2420">
          <cell r="A2420" t="str">
            <v>44.01.12</v>
          </cell>
          <cell r="B2420" t="str">
            <v>SUDECAP</v>
          </cell>
          <cell r="C2420" t="str">
            <v>SERVENTE</v>
          </cell>
          <cell r="L2420" t="str">
            <v>MES</v>
          </cell>
          <cell r="M2420">
            <v>2590</v>
          </cell>
        </row>
        <row r="2421">
          <cell r="A2421" t="str">
            <v>44.01.14</v>
          </cell>
          <cell r="B2421" t="str">
            <v>SUDECAP</v>
          </cell>
          <cell r="C2421" t="str">
            <v>ENGENHEIRO TRAINEE (CH 6 H/DIA)</v>
          </cell>
          <cell r="L2421" t="str">
            <v>MES</v>
          </cell>
          <cell r="M2421">
            <v>8140.07</v>
          </cell>
        </row>
        <row r="2422">
          <cell r="A2422" t="str">
            <v>44.01.15</v>
          </cell>
          <cell r="B2422" t="str">
            <v>SUDECAP</v>
          </cell>
          <cell r="C2422" t="str">
            <v>ENGENHEIRO TRAINEE (CH 7 H/DIA)</v>
          </cell>
          <cell r="L2422" t="str">
            <v>MES</v>
          </cell>
          <cell r="M2422">
            <v>9835.92</v>
          </cell>
        </row>
        <row r="2423">
          <cell r="A2423" t="str">
            <v>44.01.16</v>
          </cell>
          <cell r="B2423" t="str">
            <v>SUDECAP</v>
          </cell>
          <cell r="C2423" t="str">
            <v>ENGENHEIRO JUNIOR (CH 6 H/DIA)</v>
          </cell>
          <cell r="L2423" t="str">
            <v>MES</v>
          </cell>
          <cell r="M2423">
            <v>11551.12</v>
          </cell>
        </row>
        <row r="2424">
          <cell r="A2424" t="str">
            <v>44.01.17</v>
          </cell>
          <cell r="B2424" t="str">
            <v>SUDECAP</v>
          </cell>
          <cell r="C2424" t="str">
            <v>ENGENHEIRO JUNIOR (CH 7 H/DIA)</v>
          </cell>
          <cell r="L2424" t="str">
            <v>MES</v>
          </cell>
          <cell r="M2424">
            <v>13957.6</v>
          </cell>
        </row>
        <row r="2425">
          <cell r="A2425" t="str">
            <v>44.01.18</v>
          </cell>
          <cell r="B2425" t="str">
            <v>SUDECAP</v>
          </cell>
          <cell r="C2425" t="str">
            <v>ENGENHEIRO INTERMEDIÁRIO (CH 6 H/DIA)</v>
          </cell>
          <cell r="L2425" t="str">
            <v>MES</v>
          </cell>
          <cell r="M2425">
            <v>13283.79</v>
          </cell>
        </row>
        <row r="2426">
          <cell r="A2426" t="str">
            <v>44.01.19</v>
          </cell>
          <cell r="B2426" t="str">
            <v>SUDECAP</v>
          </cell>
          <cell r="C2426" t="str">
            <v>ENGENHEIRO INTERMEDIÁRIO (CH 7 H/DIA)</v>
          </cell>
          <cell r="L2426" t="str">
            <v>MES</v>
          </cell>
          <cell r="M2426">
            <v>16051.24</v>
          </cell>
        </row>
        <row r="2427">
          <cell r="A2427" t="str">
            <v>44.01.20</v>
          </cell>
          <cell r="B2427" t="str">
            <v>SUDECAP</v>
          </cell>
          <cell r="C2427" t="str">
            <v>ENGENHEIRO SENIOR (CH 6 H/DIA)</v>
          </cell>
          <cell r="L2427" t="str">
            <v>MES</v>
          </cell>
          <cell r="M2427">
            <v>15016.45</v>
          </cell>
        </row>
        <row r="2428">
          <cell r="A2428" t="str">
            <v>44.01.21</v>
          </cell>
          <cell r="B2428" t="str">
            <v>SUDECAP</v>
          </cell>
          <cell r="C2428" t="str">
            <v>ENGENHEIRO SENIOR (CH 7 H/DIA)</v>
          </cell>
          <cell r="L2428" t="str">
            <v>MES</v>
          </cell>
          <cell r="M2428">
            <v>18144.88</v>
          </cell>
        </row>
        <row r="2429">
          <cell r="A2429" t="str">
            <v>44.01.22</v>
          </cell>
          <cell r="B2429" t="str">
            <v>SUDECAP</v>
          </cell>
          <cell r="C2429" t="str">
            <v>VIGILÂNCIA DE OBRAS - EM DIAS ÚTEIS (CONSIDERANDO INÍCIO AS 17H DE SEGUNDA A QUINTA E 16H NA SEXTA) E 24 HORAS POR DIA AOS SÁBADOS, DOMINGOS E FERIADOS</v>
          </cell>
          <cell r="L2429" t="str">
            <v>MES</v>
          </cell>
          <cell r="M2429">
            <v>8246.01</v>
          </cell>
        </row>
        <row r="2431">
          <cell r="A2431" t="str">
            <v>44.01.23</v>
          </cell>
          <cell r="B2431" t="str">
            <v>SUDECAP</v>
          </cell>
          <cell r="C2431" t="str">
            <v>VIGILÂNCIA DE OBRAS - 24 HORAS EM DIAS ÚTEIS, SÁBADOS, DOMINGOS E FERIADOS</v>
          </cell>
          <cell r="L2431" t="str">
            <v>MES</v>
          </cell>
          <cell r="M2431">
            <v>11205.87</v>
          </cell>
        </row>
        <row r="2432">
          <cell r="A2432" t="str">
            <v>45</v>
          </cell>
          <cell r="C2432" t="str">
            <v>EQUIPAMENTOS</v>
          </cell>
        </row>
        <row r="2433">
          <cell r="A2433" t="str">
            <v>45.01</v>
          </cell>
          <cell r="B2433" t="str">
            <v>SUDECAP</v>
          </cell>
          <cell r="C2433" t="str">
            <v>VEICULOS</v>
          </cell>
        </row>
        <row r="2434">
          <cell r="A2434" t="str">
            <v>45.01.01</v>
          </cell>
          <cell r="B2434" t="str">
            <v>SUDECAP</v>
          </cell>
          <cell r="C2434" t="str">
            <v>LOCACAO VEICULO POPULAR MOTOR 1.0 C/ AR E SEGURO SEM COMBUSTIVEL</v>
          </cell>
          <cell r="L2434" t="str">
            <v>MES</v>
          </cell>
          <cell r="M2434">
            <v>2421.91</v>
          </cell>
        </row>
        <row r="2435">
          <cell r="A2435" t="str">
            <v>45.01.03</v>
          </cell>
          <cell r="B2435" t="str">
            <v>SUDECAP</v>
          </cell>
          <cell r="C2435" t="str">
            <v>LOCAÇÃO VEICULO TIPO PICAPE LEVE C/ SEGURO SEM COMBUSTÍVEL</v>
          </cell>
          <cell r="L2435" t="str">
            <v>MES</v>
          </cell>
          <cell r="M2435">
            <v>3222.58</v>
          </cell>
        </row>
        <row r="2436">
          <cell r="A2436" t="str">
            <v>45.01.05</v>
          </cell>
          <cell r="B2436" t="str">
            <v>SUDECAP</v>
          </cell>
          <cell r="C2436" t="str">
            <v>LOCAÇÃO VEÍCULO UTILITÁRIO 4 PORTAS  E 7 LUGARES C/ SEGURO SEM COMBUSTÍVEL</v>
          </cell>
          <cell r="L2436" t="str">
            <v>MES</v>
          </cell>
          <cell r="M2436">
            <v>3709.14</v>
          </cell>
        </row>
        <row r="2437">
          <cell r="A2437" t="str">
            <v>45.02</v>
          </cell>
          <cell r="C2437" t="str">
            <v>COMBUSTÍVEIS</v>
          </cell>
        </row>
        <row r="2438">
          <cell r="A2438" t="str">
            <v>45.02.01</v>
          </cell>
          <cell r="B2438" t="str">
            <v>SUDECAP</v>
          </cell>
          <cell r="C2438" t="str">
            <v>GASOLINA</v>
          </cell>
          <cell r="L2438" t="str">
            <v>L</v>
          </cell>
          <cell r="M2438">
            <v>4.62</v>
          </cell>
        </row>
        <row r="2439">
          <cell r="A2439" t="str">
            <v>45.02.02</v>
          </cell>
          <cell r="B2439" t="str">
            <v>SUDECAP</v>
          </cell>
          <cell r="C2439" t="str">
            <v>ETANOL</v>
          </cell>
          <cell r="L2439" t="str">
            <v>L</v>
          </cell>
          <cell r="M2439">
            <v>3.59</v>
          </cell>
        </row>
        <row r="2440">
          <cell r="A2440" t="str">
            <v>45.02.03</v>
          </cell>
          <cell r="B2440" t="str">
            <v>SUDECAP</v>
          </cell>
          <cell r="C2440" t="str">
            <v>OLEO DIESEL</v>
          </cell>
          <cell r="L2440" t="str">
            <v>L</v>
          </cell>
          <cell r="M2440">
            <v>5.95</v>
          </cell>
        </row>
        <row r="2441">
          <cell r="A2441" t="str">
            <v>47</v>
          </cell>
          <cell r="C2441" t="str">
            <v>SERVICOS AUXILIARES DE MARCENARIA</v>
          </cell>
        </row>
        <row r="2442">
          <cell r="A2442" t="str">
            <v>47.01</v>
          </cell>
          <cell r="B2442" t="str">
            <v>SUDECAP</v>
          </cell>
          <cell r="C2442" t="str">
            <v>PECAS PADRAO ESCOLA</v>
          </cell>
        </row>
        <row r="2443">
          <cell r="A2443" t="str">
            <v>47.01.02</v>
          </cell>
          <cell r="B2443" t="str">
            <v>SUDECAP</v>
          </cell>
          <cell r="C2443" t="str">
            <v>CAIBRO DE PARAJU APARELHADO NAS 4 FACES 7x4 CM</v>
          </cell>
          <cell r="L2443" t="str">
            <v>M</v>
          </cell>
          <cell r="M2443">
            <v>17.510000000000002</v>
          </cell>
        </row>
        <row r="2444">
          <cell r="A2444" t="str">
            <v>47.01.03</v>
          </cell>
          <cell r="B2444" t="str">
            <v>SUDECAP</v>
          </cell>
          <cell r="C2444" t="str">
            <v>RIPA DE PARAJU APARELHADA NAS 4 FACES 4x1,5 CM</v>
          </cell>
          <cell r="L2444" t="str">
            <v>M</v>
          </cell>
          <cell r="M2444">
            <v>8.1</v>
          </cell>
        </row>
        <row r="2445">
          <cell r="A2445" t="str">
            <v>47.02</v>
          </cell>
          <cell r="B2445" t="str">
            <v>SUDECAP</v>
          </cell>
          <cell r="C2445" t="str">
            <v>PORTA</v>
          </cell>
        </row>
        <row r="2446">
          <cell r="A2446" t="str">
            <v>47.02.03</v>
          </cell>
          <cell r="B2446" t="str">
            <v>SUDECAP</v>
          </cell>
          <cell r="C2446" t="str">
            <v>PORTA EM COMPENSADO RESINADO 10MM 80X210CM</v>
          </cell>
          <cell r="L2446" t="str">
            <v>UN</v>
          </cell>
          <cell r="M2446">
            <v>161.91999999999999</v>
          </cell>
        </row>
        <row r="2447">
          <cell r="A2447" t="str">
            <v>47.03</v>
          </cell>
          <cell r="B2447" t="str">
            <v>SUDECAP</v>
          </cell>
          <cell r="C2447" t="str">
            <v>MOVEIS</v>
          </cell>
        </row>
        <row r="2448">
          <cell r="A2448" t="str">
            <v>47.03.01</v>
          </cell>
          <cell r="B2448" t="str">
            <v>SUDECAP</v>
          </cell>
          <cell r="C2448" t="str">
            <v>MAPOTECA P/ PROJETO 1,40X1,10X1,40M E PEÇA 8X8 CM</v>
          </cell>
          <cell r="L2448" t="str">
            <v>UN</v>
          </cell>
          <cell r="M2448">
            <v>109.74</v>
          </cell>
        </row>
        <row r="2449">
          <cell r="A2449" t="str">
            <v>47.03.02</v>
          </cell>
          <cell r="B2449" t="str">
            <v>SUDECAP</v>
          </cell>
          <cell r="C2449" t="str">
            <v>CONJ.MESA (130X60CM) 2 BANCOS(130X40CM) MADEIRIT</v>
          </cell>
          <cell r="L2449" t="str">
            <v>CJ</v>
          </cell>
          <cell r="M2449">
            <v>302.75</v>
          </cell>
        </row>
        <row r="2450">
          <cell r="A2450" t="str">
            <v>47.03.03</v>
          </cell>
          <cell r="B2450" t="str">
            <v>SUDECAP</v>
          </cell>
          <cell r="C2450" t="str">
            <v>BANCO 130X40 CM EM MADEIRIT P/ VESTIARIO</v>
          </cell>
          <cell r="L2450" t="str">
            <v>UN</v>
          </cell>
          <cell r="M2450">
            <v>90.93</v>
          </cell>
        </row>
        <row r="2451">
          <cell r="A2451" t="str">
            <v>48</v>
          </cell>
          <cell r="C2451" t="str">
            <v>SERVICOS AUXILIARES DE SERRALHERIA</v>
          </cell>
        </row>
        <row r="2452">
          <cell r="A2452" t="str">
            <v>48.05</v>
          </cell>
          <cell r="B2452" t="str">
            <v>SUDECAP</v>
          </cell>
          <cell r="C2452" t="str">
            <v>JANELA DE CORRER</v>
          </cell>
        </row>
        <row r="2453">
          <cell r="A2453" t="str">
            <v>48.05.07</v>
          </cell>
          <cell r="B2453" t="str">
            <v>SUDECAP</v>
          </cell>
          <cell r="C2453" t="str">
            <v>JANELA DE CORRER DE FERRO 1x1/8", AREA &gt; 1,0 M2</v>
          </cell>
          <cell r="L2453" t="str">
            <v>UN</v>
          </cell>
          <cell r="M2453">
            <v>368.57</v>
          </cell>
        </row>
        <row r="2454">
          <cell r="A2454" t="str">
            <v>48.32</v>
          </cell>
          <cell r="B2454" t="str">
            <v>SUDECAP</v>
          </cell>
          <cell r="C2454" t="str">
            <v>MARCO DE FERRO CANTONEIRA</v>
          </cell>
        </row>
        <row r="2455">
          <cell r="A2455" t="str">
            <v>48.32.09</v>
          </cell>
          <cell r="B2455" t="str">
            <v>SUDECAP</v>
          </cell>
          <cell r="C2455" t="str">
            <v>MARCO DE FERRO CANTONEIRA 1 1/4x1/8", C = 1.65M</v>
          </cell>
          <cell r="L2455" t="str">
            <v>CJ</v>
          </cell>
          <cell r="M2455">
            <v>78.23</v>
          </cell>
        </row>
        <row r="2456">
          <cell r="A2456" t="str">
            <v>48.32.12</v>
          </cell>
          <cell r="B2456" t="str">
            <v>SUDECAP</v>
          </cell>
          <cell r="C2456" t="str">
            <v>MARCO DE FERRO CANTONEIRA 1 1/4x1/8", C = 1,80M</v>
          </cell>
          <cell r="L2456" t="str">
            <v>CJ</v>
          </cell>
          <cell r="M2456">
            <v>73.099999999999994</v>
          </cell>
        </row>
        <row r="2457">
          <cell r="A2457" t="str">
            <v>48.32.16</v>
          </cell>
          <cell r="B2457" t="str">
            <v>SUDECAP</v>
          </cell>
          <cell r="C2457" t="str">
            <v>PERFIL CHAPA 18 P/ DIVIS.ARDOSIA D=18CM, H=1,80M</v>
          </cell>
          <cell r="L2457" t="str">
            <v>UN</v>
          </cell>
          <cell r="M2457">
            <v>58.08</v>
          </cell>
        </row>
        <row r="2458">
          <cell r="A2458" t="str">
            <v>48.32.17</v>
          </cell>
          <cell r="B2458" t="str">
            <v>SUDECAP</v>
          </cell>
          <cell r="C2458" t="str">
            <v>PERFIL CHAPA 18 P/ DIVIS. ARDOSIA D=10CM, H=1,80M</v>
          </cell>
          <cell r="L2458" t="str">
            <v>UN</v>
          </cell>
          <cell r="M2458">
            <v>34.28</v>
          </cell>
        </row>
        <row r="2459">
          <cell r="A2459" t="str">
            <v>48.42</v>
          </cell>
          <cell r="B2459" t="str">
            <v>SUDECAP</v>
          </cell>
          <cell r="C2459" t="str">
            <v>SERVICOS DIVERSOS</v>
          </cell>
        </row>
        <row r="2460">
          <cell r="A2460" t="str">
            <v>48.42.02</v>
          </cell>
          <cell r="B2460" t="str">
            <v>SUDECAP</v>
          </cell>
          <cell r="C2460" t="str">
            <v>ESCADA MARINHEIRO FERRO D= 3/4" C/ GUARDA CORPO</v>
          </cell>
          <cell r="L2460" t="str">
            <v>UN</v>
          </cell>
          <cell r="M2460">
            <v>2184.39</v>
          </cell>
        </row>
        <row r="2461">
          <cell r="A2461" t="str">
            <v>48.43</v>
          </cell>
          <cell r="B2461" t="str">
            <v>SUDECAP</v>
          </cell>
          <cell r="C2461" t="str">
            <v>GRELHAS E GRADES</v>
          </cell>
        </row>
        <row r="2462">
          <cell r="A2462" t="str">
            <v>48.43.19</v>
          </cell>
          <cell r="B2462" t="str">
            <v>SUDECAP</v>
          </cell>
          <cell r="C2462" t="str">
            <v>GRELHA DE ACO CA-25 D=1/2" C/5,25CM E L 1 1/4X1/8"</v>
          </cell>
          <cell r="L2462" t="str">
            <v>M</v>
          </cell>
          <cell r="M2462">
            <v>245.63</v>
          </cell>
        </row>
        <row r="2463">
          <cell r="A2463" t="str">
            <v>48.43.20</v>
          </cell>
          <cell r="B2463" t="str">
            <v>SUDECAP</v>
          </cell>
          <cell r="C2463" t="str">
            <v>GRADE DE FERRO REDONDO P/CAIXA COLETORA  25X25 CM</v>
          </cell>
          <cell r="L2463" t="str">
            <v>UN</v>
          </cell>
          <cell r="M2463">
            <v>115.88</v>
          </cell>
        </row>
        <row r="2464">
          <cell r="A2464" t="str">
            <v>48.43.21</v>
          </cell>
          <cell r="B2464" t="str">
            <v>SUDECAP</v>
          </cell>
          <cell r="C2464" t="str">
            <v>GRELHA DE FERRO REDONDO P/CAIXA COLETORA  30X30 CM</v>
          </cell>
          <cell r="L2464" t="str">
            <v>UN</v>
          </cell>
          <cell r="M2464">
            <v>145.11000000000001</v>
          </cell>
        </row>
        <row r="2465">
          <cell r="A2465" t="str">
            <v>48.43.22</v>
          </cell>
          <cell r="B2465" t="str">
            <v>SUDECAP</v>
          </cell>
          <cell r="C2465" t="str">
            <v>GRELHA DE FERRO REDONDO P/CAIXA COLETORA  40X40 CM</v>
          </cell>
          <cell r="L2465" t="str">
            <v>UN</v>
          </cell>
          <cell r="M2465">
            <v>224.13</v>
          </cell>
        </row>
        <row r="2466">
          <cell r="A2466" t="str">
            <v>48.43.23</v>
          </cell>
          <cell r="B2466" t="str">
            <v>SUDECAP</v>
          </cell>
          <cell r="C2466" t="str">
            <v>GRELHA DE FERRO REDOMDO P/CAIXA COLETORA  50X50 CM</v>
          </cell>
          <cell r="L2466" t="str">
            <v>UN</v>
          </cell>
          <cell r="M2466">
            <v>318.58999999999997</v>
          </cell>
        </row>
        <row r="2467">
          <cell r="A2467" t="str">
            <v>48.43.24</v>
          </cell>
          <cell r="B2467" t="str">
            <v>SUDECAP</v>
          </cell>
          <cell r="C2467" t="str">
            <v>GRELHA DE FERRO REDONDO P/CAIXA COLETORA  60X60 CM</v>
          </cell>
          <cell r="L2467" t="str">
            <v>UN</v>
          </cell>
          <cell r="M2467">
            <v>384.44</v>
          </cell>
        </row>
        <row r="2468">
          <cell r="A2468" t="str">
            <v>48.43.25</v>
          </cell>
          <cell r="B2468" t="str">
            <v>SUDECAP</v>
          </cell>
          <cell r="C2468" t="str">
            <v>GRELHA DE ACO CA-25, D=1/2",C/5,25CM E 3/4",L=32CM</v>
          </cell>
          <cell r="L2468" t="str">
            <v>M</v>
          </cell>
          <cell r="M2468">
            <v>242</v>
          </cell>
        </row>
        <row r="2469">
          <cell r="A2469" t="str">
            <v>48.43.26</v>
          </cell>
          <cell r="B2469" t="str">
            <v>SUDECAP</v>
          </cell>
          <cell r="C2469" t="str">
            <v>GRELHA DE FERRO REDONDO P/CAIXA COLETORA  70X70 CM</v>
          </cell>
          <cell r="L2469" t="str">
            <v>UN</v>
          </cell>
          <cell r="M2469">
            <v>484</v>
          </cell>
        </row>
        <row r="2470">
          <cell r="A2470" t="str">
            <v>48.43.27</v>
          </cell>
          <cell r="B2470" t="str">
            <v>SUDECAP</v>
          </cell>
          <cell r="C2470" t="str">
            <v>GRELHA DE FERRO REDONDO P/CAIXA COLETORA  80X80 CM</v>
          </cell>
          <cell r="L2470" t="str">
            <v>UN</v>
          </cell>
          <cell r="M2470">
            <v>591.20000000000005</v>
          </cell>
        </row>
        <row r="2471">
          <cell r="A2471" t="str">
            <v>48.43.28</v>
          </cell>
          <cell r="B2471" t="str">
            <v>SUDECAP</v>
          </cell>
          <cell r="C2471" t="str">
            <v>GRELHA DE FERRO REDONDO P/CAIXA COLETORA  90X90 CM</v>
          </cell>
          <cell r="L2471" t="str">
            <v>UN</v>
          </cell>
          <cell r="M2471">
            <v>685.78</v>
          </cell>
        </row>
        <row r="2472">
          <cell r="A2472" t="str">
            <v>48.43.29</v>
          </cell>
          <cell r="B2472" t="str">
            <v>SUDECAP</v>
          </cell>
          <cell r="C2472" t="str">
            <v>GRELHA FERRO REDONDO P/ CAIXA COLETRORA 100X100 CM</v>
          </cell>
          <cell r="L2472" t="str">
            <v>UN</v>
          </cell>
          <cell r="M2472">
            <v>787.06</v>
          </cell>
        </row>
        <row r="2473">
          <cell r="A2473" t="str">
            <v>48.43.40</v>
          </cell>
          <cell r="B2473" t="str">
            <v>SUDECAP</v>
          </cell>
          <cell r="C2473" t="str">
            <v>CONJUNTO QUADRO E GRELHA DE PV DE CANAL, I = 6"</v>
          </cell>
          <cell r="L2473" t="str">
            <v>CJ</v>
          </cell>
          <cell r="M2473">
            <v>6494.04</v>
          </cell>
        </row>
        <row r="2474">
          <cell r="A2474" t="str">
            <v>48.43.50</v>
          </cell>
          <cell r="B2474" t="str">
            <v>SUDECAP</v>
          </cell>
          <cell r="C2474" t="str">
            <v>GRADE CHAPA 3/4"X1/8" FERRO 1/4"P/ REFLETOR 70X70</v>
          </cell>
          <cell r="L2474" t="str">
            <v>UN</v>
          </cell>
          <cell r="M2474">
            <v>341.87</v>
          </cell>
        </row>
        <row r="2475">
          <cell r="A2475" t="str">
            <v>48.43.51</v>
          </cell>
          <cell r="B2475" t="str">
            <v>SUDECAP</v>
          </cell>
          <cell r="C2475" t="str">
            <v>GRADE CHAPA 3/4"x1/8",FERRO 1/4" P/REFLETOR 90x90</v>
          </cell>
          <cell r="L2475" t="str">
            <v>UN</v>
          </cell>
          <cell r="M2475">
            <v>506.17</v>
          </cell>
        </row>
        <row r="2476">
          <cell r="A2476" t="str">
            <v>48.43.55</v>
          </cell>
          <cell r="B2476" t="str">
            <v>SUDECAP</v>
          </cell>
          <cell r="C2476" t="str">
            <v>GRADE DE FERRO QUADRADO DE 3/4" E 3/8"</v>
          </cell>
          <cell r="L2476" t="str">
            <v>UN</v>
          </cell>
          <cell r="M2476">
            <v>170.19</v>
          </cell>
        </row>
        <row r="2477">
          <cell r="A2477" t="str">
            <v>48.49</v>
          </cell>
          <cell r="B2477" t="str">
            <v>SUDECAP</v>
          </cell>
          <cell r="C2477" t="str">
            <v>CANTONEIRA E MASTRO</v>
          </cell>
        </row>
        <row r="2478">
          <cell r="A2478" t="str">
            <v>48.49.20</v>
          </cell>
          <cell r="B2478" t="str">
            <v>SUDECAP</v>
          </cell>
          <cell r="C2478" t="str">
            <v>CONJ. QUADRO E CANTONEIRA 3" P/ TAMPA DE CONCRETO</v>
          </cell>
          <cell r="L2478" t="str">
            <v>M</v>
          </cell>
          <cell r="M2478">
            <v>141.01</v>
          </cell>
        </row>
        <row r="2479">
          <cell r="A2479" t="str">
            <v>48.49.22</v>
          </cell>
          <cell r="B2479" t="str">
            <v>SUDECAP</v>
          </cell>
          <cell r="C2479" t="str">
            <v>CONJ.QUADRO E CANTONEIRA 2" E 1 3/4" P/TAMPA CONC.</v>
          </cell>
          <cell r="L2479" t="str">
            <v>M</v>
          </cell>
          <cell r="M2479">
            <v>77.31</v>
          </cell>
        </row>
        <row r="2480">
          <cell r="A2480" t="str">
            <v>48.49.25</v>
          </cell>
          <cell r="B2480" t="str">
            <v>SUDECAP</v>
          </cell>
          <cell r="C2480" t="str">
            <v>CANTONEIRA FERRO 1 1/2x3/16" COMP=1,1M C/CUMBADOR</v>
          </cell>
          <cell r="L2480" t="str">
            <v>UN</v>
          </cell>
          <cell r="M2480">
            <v>60.61</v>
          </cell>
        </row>
        <row r="2481">
          <cell r="A2481" t="str">
            <v>48.49.51</v>
          </cell>
          <cell r="B2481" t="str">
            <v>SUDECAP</v>
          </cell>
          <cell r="C2481" t="str">
            <v>MASTRO DE BANDEIRA PADRAO SUDECAP F.G. D= 2",H= 6M</v>
          </cell>
          <cell r="L2481" t="str">
            <v>UN</v>
          </cell>
          <cell r="M2481">
            <v>991.95</v>
          </cell>
        </row>
        <row r="2482">
          <cell r="A2482" t="str">
            <v>48.70</v>
          </cell>
          <cell r="B2482" t="str">
            <v>SUDECAP</v>
          </cell>
          <cell r="C2482" t="str">
            <v>SERRALHERIA - GRUPO ESCOLAR</v>
          </cell>
        </row>
        <row r="2483">
          <cell r="A2483" t="str">
            <v>48.70.05</v>
          </cell>
          <cell r="B2483" t="str">
            <v>SUDECAP</v>
          </cell>
          <cell r="C2483" t="str">
            <v>J1 - JANELA DE CORRER DE FERRO 1x1/8" - 1,60x1,60M</v>
          </cell>
          <cell r="L2483" t="str">
            <v>UN</v>
          </cell>
          <cell r="M2483">
            <v>1212.8900000000001</v>
          </cell>
        </row>
        <row r="2484">
          <cell r="A2484" t="str">
            <v>48.70.06</v>
          </cell>
          <cell r="B2484" t="str">
            <v>SUDECAP</v>
          </cell>
          <cell r="C2484" t="str">
            <v>J9 - JANELA DE CORRER DE FERRO 1x1/8" - 3,00x1,60M</v>
          </cell>
          <cell r="L2484" t="str">
            <v>UN</v>
          </cell>
          <cell r="M2484">
            <v>1975.85</v>
          </cell>
        </row>
        <row r="2485">
          <cell r="A2485" t="str">
            <v>48.70.07</v>
          </cell>
          <cell r="B2485" t="str">
            <v>SUDECAP</v>
          </cell>
          <cell r="C2485" t="str">
            <v>J12- JANELA DE CORRER DE FERRO 1x1/8" - 2,00x1,60M</v>
          </cell>
          <cell r="L2485" t="str">
            <v>UN</v>
          </cell>
          <cell r="M2485">
            <v>1538.62</v>
          </cell>
        </row>
        <row r="2486">
          <cell r="A2486" t="str">
            <v>48.70.08</v>
          </cell>
          <cell r="B2486" t="str">
            <v>SUDECAP</v>
          </cell>
          <cell r="C2486" t="str">
            <v>J7- JANELA DE CORRER DE FERRO 1x1/8" - 2,60x1,60M</v>
          </cell>
          <cell r="L2486" t="str">
            <v>UN</v>
          </cell>
          <cell r="M2486">
            <v>1886.94</v>
          </cell>
        </row>
        <row r="2487">
          <cell r="A2487" t="str">
            <v>48.70.18</v>
          </cell>
          <cell r="B2487" t="str">
            <v>SUDECAP</v>
          </cell>
          <cell r="C2487" t="str">
            <v>J2 - BASCULANTE DE FERRO 1x1/8" - 1,60x0,50M</v>
          </cell>
          <cell r="L2487" t="str">
            <v>UN</v>
          </cell>
          <cell r="M2487">
            <v>622.11</v>
          </cell>
        </row>
        <row r="2488">
          <cell r="A2488" t="str">
            <v>48.70.19</v>
          </cell>
          <cell r="B2488" t="str">
            <v>SUDECAP</v>
          </cell>
          <cell r="C2488" t="str">
            <v>J2 - BASCULANTE DE FERRO 1x1/8" - 1,5x0,50M</v>
          </cell>
          <cell r="L2488" t="str">
            <v>UN</v>
          </cell>
          <cell r="M2488">
            <v>586.87</v>
          </cell>
        </row>
        <row r="2489">
          <cell r="A2489" t="str">
            <v>48.70.20</v>
          </cell>
          <cell r="B2489" t="str">
            <v>SUDECAP</v>
          </cell>
          <cell r="C2489" t="str">
            <v>J3 - BASCULANTE DE FERRO 1x1/8" - 2,30x0,50M</v>
          </cell>
          <cell r="L2489" t="str">
            <v>UN</v>
          </cell>
          <cell r="M2489">
            <v>853.31</v>
          </cell>
        </row>
        <row r="2490">
          <cell r="A2490" t="str">
            <v>48.70.21</v>
          </cell>
          <cell r="B2490" t="str">
            <v>SUDECAP</v>
          </cell>
          <cell r="C2490" t="str">
            <v>J4 - BASCULANTE DE FERRO 1x1/8" - 3,20x0,50M</v>
          </cell>
          <cell r="L2490" t="str">
            <v>UN</v>
          </cell>
          <cell r="M2490">
            <v>1143.24</v>
          </cell>
        </row>
        <row r="2491">
          <cell r="A2491" t="str">
            <v>48.70.22</v>
          </cell>
          <cell r="B2491" t="str">
            <v>SUDECAP</v>
          </cell>
          <cell r="C2491" t="str">
            <v>J11- BASCULANTE DE FERRO 1x1/8" - 2,00x0,50M</v>
          </cell>
          <cell r="L2491" t="str">
            <v>UN</v>
          </cell>
          <cell r="M2491">
            <v>783.35</v>
          </cell>
        </row>
        <row r="2492">
          <cell r="A2492" t="str">
            <v>48.70.23</v>
          </cell>
          <cell r="B2492" t="str">
            <v>SUDECAP</v>
          </cell>
          <cell r="C2492" t="str">
            <v>J5 - BASCULANTE DE FERRO 1x1/8" - 2,60x0,50M</v>
          </cell>
          <cell r="L2492" t="str">
            <v>UN</v>
          </cell>
          <cell r="M2492">
            <v>958.53</v>
          </cell>
        </row>
        <row r="2493">
          <cell r="A2493" t="str">
            <v>48.70.35</v>
          </cell>
          <cell r="B2493" t="str">
            <v>SUDECAP</v>
          </cell>
          <cell r="C2493" t="str">
            <v>PF1- PORTA DE ABRIR CHAPA DOBRADA 1FL.- 0,80x2,10M</v>
          </cell>
          <cell r="L2493" t="str">
            <v>UN</v>
          </cell>
          <cell r="M2493">
            <v>1370.51</v>
          </cell>
        </row>
        <row r="2494">
          <cell r="A2494" t="str">
            <v>48.70.36</v>
          </cell>
          <cell r="B2494" t="str">
            <v>SUDECAP</v>
          </cell>
          <cell r="C2494" t="str">
            <v>PF2- PORTA DE ABRIR CHAPA DOBRADA 1FL.- 0,60x2,10M</v>
          </cell>
          <cell r="L2494" t="str">
            <v>UN</v>
          </cell>
          <cell r="M2494">
            <v>1149.76</v>
          </cell>
        </row>
        <row r="2495">
          <cell r="A2495" t="str">
            <v>48.70.37</v>
          </cell>
          <cell r="B2495" t="str">
            <v>SUDECAP</v>
          </cell>
          <cell r="C2495" t="str">
            <v>PF7- PORTA DE ABRIR CHAPA DOBRADA 1 FL.- 1,0x2,10M</v>
          </cell>
          <cell r="L2495" t="str">
            <v>UN</v>
          </cell>
          <cell r="M2495">
            <v>1628.61</v>
          </cell>
        </row>
        <row r="2496">
          <cell r="A2496" t="str">
            <v>48.70.39</v>
          </cell>
          <cell r="B2496" t="str">
            <v>SUDECAP</v>
          </cell>
          <cell r="C2496" t="str">
            <v>PF6- PORTA DE ABRIR CHAPA DOBRADA 2FL. 1,60x2,10M</v>
          </cell>
          <cell r="L2496" t="str">
            <v>UN</v>
          </cell>
          <cell r="M2496">
            <v>2269.37</v>
          </cell>
        </row>
        <row r="2497">
          <cell r="A2497" t="str">
            <v>48.70.42</v>
          </cell>
          <cell r="B2497" t="str">
            <v>SUDECAP</v>
          </cell>
          <cell r="C2497" t="str">
            <v>PF3- PORTA DE CORRER FERRO 1x1/8" 1FL.- 1,10x2,10M</v>
          </cell>
          <cell r="L2497" t="str">
            <v>UN</v>
          </cell>
          <cell r="M2497">
            <v>1827.72</v>
          </cell>
        </row>
        <row r="2498">
          <cell r="A2498" t="str">
            <v>48.70.43</v>
          </cell>
          <cell r="B2498" t="str">
            <v>SUDECAP</v>
          </cell>
          <cell r="C2498" t="str">
            <v>PF4- PORTA DE CORRER CHAPA DOBRADA 2 FL.1,50x2,10M</v>
          </cell>
          <cell r="L2498" t="str">
            <v>UN</v>
          </cell>
          <cell r="M2498">
            <v>2482.56</v>
          </cell>
        </row>
        <row r="2499">
          <cell r="A2499" t="str">
            <v>48.70.59</v>
          </cell>
          <cell r="B2499" t="str">
            <v>SUDECAP</v>
          </cell>
          <cell r="C2499" t="str">
            <v>PE-3 PORATAO DE ABRIR EM TUBO E TELA 2 FLS.3,0x2,4</v>
          </cell>
          <cell r="L2499" t="str">
            <v>UN</v>
          </cell>
          <cell r="M2499">
            <v>2036.42</v>
          </cell>
        </row>
        <row r="2500">
          <cell r="A2500" t="str">
            <v>48.70.60</v>
          </cell>
          <cell r="B2500" t="str">
            <v>SUDECAP</v>
          </cell>
          <cell r="C2500" t="str">
            <v>PT1- PORTAO DE ABRIR TUBO E TELA 2FL. - 3,00x2,50M</v>
          </cell>
          <cell r="L2500" t="str">
            <v>UN</v>
          </cell>
          <cell r="M2500">
            <v>2571.38</v>
          </cell>
        </row>
        <row r="2501">
          <cell r="A2501" t="str">
            <v>48.70.62</v>
          </cell>
          <cell r="B2501" t="str">
            <v>SUDECAP</v>
          </cell>
          <cell r="C2501" t="str">
            <v>PT2- PORTAO DE ABRIR FERRO E TELA 1FL.- 0,80x1,25M</v>
          </cell>
          <cell r="L2501" t="str">
            <v>UN</v>
          </cell>
          <cell r="M2501">
            <v>351.19</v>
          </cell>
        </row>
        <row r="2502">
          <cell r="A2502" t="str">
            <v>48.70.64</v>
          </cell>
          <cell r="B2502" t="str">
            <v>SUDECAP</v>
          </cell>
          <cell r="C2502" t="str">
            <v>PT3- PORTAO DE ABRIR FERRO E TELA 2FL.- 1,00x1,60M</v>
          </cell>
          <cell r="L2502" t="str">
            <v>UN</v>
          </cell>
          <cell r="M2502">
            <v>597.32000000000005</v>
          </cell>
        </row>
        <row r="2503">
          <cell r="A2503" t="str">
            <v>48.70.65</v>
          </cell>
          <cell r="B2503" t="str">
            <v>SUDECAP</v>
          </cell>
          <cell r="C2503" t="str">
            <v>PE4- PORTAO DE ABRIR TUBO E TELA 1 FL. 1,20x2,0M</v>
          </cell>
          <cell r="L2503" t="str">
            <v>UN</v>
          </cell>
          <cell r="M2503">
            <v>941.73</v>
          </cell>
        </row>
        <row r="2504">
          <cell r="A2504" t="str">
            <v>48.70.89</v>
          </cell>
          <cell r="B2504" t="str">
            <v>SUDECAP</v>
          </cell>
          <cell r="C2504" t="str">
            <v>ALCAPAO CHAPA GALV. 18, 0,60x0,60M INCL. CAIXILHO</v>
          </cell>
          <cell r="L2504" t="str">
            <v>UN</v>
          </cell>
          <cell r="M2504">
            <v>126.82</v>
          </cell>
        </row>
        <row r="2505">
          <cell r="A2505" t="str">
            <v>48.70.90</v>
          </cell>
          <cell r="B2505" t="str">
            <v>SUDECAP</v>
          </cell>
          <cell r="C2505" t="str">
            <v>ALCAPAO DE CHAPA 18, 0,80x0,80M, INCL. CAIXILHO</v>
          </cell>
          <cell r="L2505" t="str">
            <v>UN</v>
          </cell>
          <cell r="M2505">
            <v>300.45</v>
          </cell>
        </row>
        <row r="2506">
          <cell r="A2506" t="str">
            <v>48.70.91</v>
          </cell>
          <cell r="B2506" t="str">
            <v>SUDECAP</v>
          </cell>
          <cell r="C2506" t="str">
            <v>GRADE DE FERRO QUADRADO 3/8" - 1,60x0,50 M</v>
          </cell>
          <cell r="L2506" t="str">
            <v>UN</v>
          </cell>
          <cell r="M2506">
            <v>239.9</v>
          </cell>
        </row>
        <row r="2507">
          <cell r="A2507" t="str">
            <v>48.70.92</v>
          </cell>
          <cell r="B2507" t="str">
            <v>SUDECAP</v>
          </cell>
          <cell r="C2507" t="str">
            <v>GRADE DE FERRO QUADRADO 3/8" - 1,60x1,60 M</v>
          </cell>
          <cell r="L2507" t="str">
            <v>UN</v>
          </cell>
          <cell r="M2507">
            <v>644.67999999999995</v>
          </cell>
        </row>
        <row r="2508">
          <cell r="A2508" t="str">
            <v>48.70.93</v>
          </cell>
          <cell r="B2508" t="str">
            <v>SUDECAP</v>
          </cell>
          <cell r="C2508" t="str">
            <v>GRADE DE FERRO QUADRADO 3/8" - 2,60x1,60 M</v>
          </cell>
          <cell r="L2508" t="str">
            <v>UN</v>
          </cell>
          <cell r="M2508">
            <v>1043.17</v>
          </cell>
        </row>
        <row r="2509">
          <cell r="A2509" t="str">
            <v>48.70.95</v>
          </cell>
          <cell r="B2509" t="str">
            <v>SUDECAP</v>
          </cell>
          <cell r="C2509" t="str">
            <v>MAO FRANCESA PARA ENGRAD. CERAMICO 0,35x1,00 M</v>
          </cell>
          <cell r="L2509" t="str">
            <v>UN</v>
          </cell>
          <cell r="M2509">
            <v>94.98</v>
          </cell>
        </row>
        <row r="2510">
          <cell r="A2510" t="str">
            <v>48.70.96</v>
          </cell>
          <cell r="B2510" t="str">
            <v>SUDECAP</v>
          </cell>
          <cell r="C2510" t="str">
            <v>MAO FRANCESA P/ ENGRAD. CERAMICO 0,50x1,50 M</v>
          </cell>
          <cell r="L2510" t="str">
            <v>UN</v>
          </cell>
          <cell r="M2510">
            <v>121.32</v>
          </cell>
        </row>
        <row r="2511">
          <cell r="A2511" t="str">
            <v>48.70.97</v>
          </cell>
          <cell r="B2511" t="str">
            <v>SUDECAP</v>
          </cell>
          <cell r="C2511" t="str">
            <v>MAO FRANCESA PARA ENGRAD. CERAMICO 4,20x1,60 M</v>
          </cell>
          <cell r="L2511" t="str">
            <v>UN</v>
          </cell>
          <cell r="M2511">
            <v>1159.57</v>
          </cell>
        </row>
        <row r="2512">
          <cell r="A2512" t="str">
            <v>48.70.98</v>
          </cell>
          <cell r="B2512" t="str">
            <v>SUDECAP</v>
          </cell>
          <cell r="C2512" t="str">
            <v>GRADE DE TELA ARTISTICA FIO 12, MALHA 25 MM</v>
          </cell>
          <cell r="L2512" t="str">
            <v>M2</v>
          </cell>
          <cell r="M2512">
            <v>172.2</v>
          </cell>
        </row>
        <row r="2513">
          <cell r="A2513" t="str">
            <v>48.72</v>
          </cell>
          <cell r="B2513" t="str">
            <v>SUDECAP</v>
          </cell>
          <cell r="C2513" t="str">
            <v>SERRALHERIA - POLICLINICA</v>
          </cell>
        </row>
        <row r="2514">
          <cell r="A2514" t="str">
            <v>48.72.05</v>
          </cell>
          <cell r="B2514" t="str">
            <v>SUDECAP</v>
          </cell>
          <cell r="C2514" t="str">
            <v>J1 - JANELA DE CORRER DE FERRO 1x1/8" - 1,50x1,50M</v>
          </cell>
          <cell r="L2514" t="str">
            <v>UN</v>
          </cell>
          <cell r="M2514">
            <v>819.41</v>
          </cell>
        </row>
        <row r="2515">
          <cell r="A2515" t="str">
            <v>48.72.10</v>
          </cell>
          <cell r="B2515" t="str">
            <v>SUDECAP</v>
          </cell>
          <cell r="C2515" t="str">
            <v>J2 - BASCULANTE DE FERRO 1x1/8" - 0,45x1,50M</v>
          </cell>
          <cell r="L2515" t="str">
            <v>UN</v>
          </cell>
          <cell r="M2515">
            <v>386.72</v>
          </cell>
        </row>
        <row r="2516">
          <cell r="A2516" t="str">
            <v>48.72.12</v>
          </cell>
          <cell r="B2516" t="str">
            <v>SUDECAP</v>
          </cell>
          <cell r="C2516" t="str">
            <v>J4 - BASCULANTE DE FERRO 1x1/8" - 1,20x3,00M</v>
          </cell>
          <cell r="L2516" t="str">
            <v>UN</v>
          </cell>
          <cell r="M2516">
            <v>859.43</v>
          </cell>
        </row>
        <row r="2517">
          <cell r="A2517" t="str">
            <v>48.72.14</v>
          </cell>
          <cell r="B2517" t="str">
            <v>SUDECAP</v>
          </cell>
          <cell r="C2517" t="str">
            <v>BASCULANTE DE FERRO DE 1x1/8" - 1,50x0,90M</v>
          </cell>
          <cell r="L2517" t="str">
            <v>UN</v>
          </cell>
          <cell r="M2517">
            <v>636.55999999999995</v>
          </cell>
        </row>
        <row r="2518">
          <cell r="A2518" t="str">
            <v>48.72.20</v>
          </cell>
          <cell r="B2518" t="str">
            <v>SUDECAP</v>
          </cell>
          <cell r="C2518" t="str">
            <v>J3 - MAXIMO AR DE METALON - 1,65x2,90M</v>
          </cell>
          <cell r="L2518" t="str">
            <v>UN</v>
          </cell>
          <cell r="M2518">
            <v>1764.71</v>
          </cell>
        </row>
        <row r="2519">
          <cell r="A2519" t="str">
            <v>48.72.22</v>
          </cell>
          <cell r="B2519" t="str">
            <v>SUDECAP</v>
          </cell>
          <cell r="C2519" t="str">
            <v>J5 - MAXIMO AR DE METALON - 1,65x3,20M</v>
          </cell>
          <cell r="L2519" t="str">
            <v>UN</v>
          </cell>
          <cell r="M2519">
            <v>2583.1</v>
          </cell>
        </row>
        <row r="2520">
          <cell r="A2520" t="str">
            <v>48.72.26</v>
          </cell>
          <cell r="B2520" t="str">
            <v>SUDECAP</v>
          </cell>
          <cell r="C2520" t="str">
            <v>J7 - VENEZIANA DE CHAPA DOBRADA - 0,90x0,30M</v>
          </cell>
          <cell r="L2520" t="str">
            <v>UN</v>
          </cell>
          <cell r="M2520">
            <v>233.33</v>
          </cell>
        </row>
        <row r="2521">
          <cell r="A2521" t="str">
            <v>48.72.35</v>
          </cell>
          <cell r="B2521" t="str">
            <v>SUDECAP</v>
          </cell>
          <cell r="C2521" t="str">
            <v>P4 - PORTA DE ABRIR DE METALON 1FL. - 1,00x2,90M</v>
          </cell>
          <cell r="L2521" t="str">
            <v>UN</v>
          </cell>
          <cell r="M2521">
            <v>2223.77</v>
          </cell>
        </row>
        <row r="2522">
          <cell r="A2522" t="str">
            <v>48.72.50</v>
          </cell>
          <cell r="B2522" t="str">
            <v>SUDECAP</v>
          </cell>
          <cell r="C2522" t="str">
            <v>GUARDA-CORPO TUBO GV 2" E 1",3 PC. HORIZ. FIX.PISO</v>
          </cell>
          <cell r="L2522" t="str">
            <v>M</v>
          </cell>
          <cell r="M2522">
            <v>516.64</v>
          </cell>
        </row>
        <row r="2523">
          <cell r="A2523" t="str">
            <v>48.72.60</v>
          </cell>
          <cell r="B2523" t="str">
            <v>SUDECAP</v>
          </cell>
          <cell r="C2523" t="str">
            <v>BRISE SOLEIL DE METALON/CHAPA VENEZIANA 1,60x1,60M</v>
          </cell>
          <cell r="L2523" t="str">
            <v>UN</v>
          </cell>
          <cell r="M2523">
            <v>1438.34</v>
          </cell>
        </row>
        <row r="2524">
          <cell r="A2524" t="str">
            <v>48.72.65</v>
          </cell>
          <cell r="B2524" t="str">
            <v>SUDECAP</v>
          </cell>
          <cell r="C2524" t="str">
            <v>ALCAPAO DE CHAPA GALV.18, 0,60x0,60M,INCL.CAIXILHO</v>
          </cell>
          <cell r="L2524" t="str">
            <v>UN</v>
          </cell>
          <cell r="M2524">
            <v>203.78</v>
          </cell>
        </row>
        <row r="2525">
          <cell r="A2525" t="str">
            <v>48.72.90</v>
          </cell>
          <cell r="B2525" t="str">
            <v>SUDECAP</v>
          </cell>
          <cell r="C2525" t="str">
            <v>ILUMINACAO ZENITAL DE FERRO, CANTONEIRA 1,00x1,00M</v>
          </cell>
          <cell r="L2525" t="str">
            <v>UN</v>
          </cell>
          <cell r="M2525">
            <v>385.63</v>
          </cell>
        </row>
        <row r="2526">
          <cell r="A2526" t="str">
            <v>48.74</v>
          </cell>
          <cell r="B2526" t="str">
            <v>SUDECAP</v>
          </cell>
          <cell r="C2526" t="str">
            <v>SERRALHERIA - UNIDADE DE SAUDE</v>
          </cell>
        </row>
        <row r="2527">
          <cell r="A2527" t="str">
            <v>48.74.05</v>
          </cell>
          <cell r="B2527" t="str">
            <v>SUDECAP</v>
          </cell>
          <cell r="C2527" t="str">
            <v>MAXIMO AR DE METALON - 0,60x1,20M</v>
          </cell>
          <cell r="L2527" t="str">
            <v>UN</v>
          </cell>
          <cell r="M2527">
            <v>438.61</v>
          </cell>
        </row>
        <row r="2528">
          <cell r="A2528" t="str">
            <v>48.74.06</v>
          </cell>
          <cell r="B2528" t="str">
            <v>SUDECAP</v>
          </cell>
          <cell r="C2528" t="str">
            <v>MAXIMO AR DE METALON - 0,60x2,00M</v>
          </cell>
          <cell r="L2528" t="str">
            <v>UN</v>
          </cell>
          <cell r="M2528">
            <v>723.73</v>
          </cell>
        </row>
        <row r="2529">
          <cell r="A2529" t="str">
            <v>48.74.15</v>
          </cell>
          <cell r="B2529" t="str">
            <v>SUDECAP</v>
          </cell>
          <cell r="C2529" t="str">
            <v>CAIXILHO FIXO DE METALON - 1,20x0,30M</v>
          </cell>
          <cell r="L2529" t="str">
            <v>UN</v>
          </cell>
          <cell r="M2529">
            <v>198.35</v>
          </cell>
        </row>
        <row r="2530">
          <cell r="A2530" t="str">
            <v>48.74.20</v>
          </cell>
          <cell r="B2530" t="str">
            <v>SUDECAP</v>
          </cell>
          <cell r="C2530" t="str">
            <v>PORTA DE CORRER DE METALON - 0,90x2,20M</v>
          </cell>
          <cell r="L2530" t="str">
            <v>UN</v>
          </cell>
          <cell r="M2530">
            <v>1672.61</v>
          </cell>
        </row>
        <row r="2531">
          <cell r="A2531" t="str">
            <v>48.74.25</v>
          </cell>
          <cell r="B2531" t="str">
            <v>SUDECAP</v>
          </cell>
          <cell r="C2531" t="str">
            <v>PORTAO DE ABRIR CHAPA TRAPEZOIDAL 2FL.- 3,00x2,40M</v>
          </cell>
          <cell r="L2531" t="str">
            <v>UN</v>
          </cell>
          <cell r="M2531">
            <v>3920.53</v>
          </cell>
        </row>
        <row r="2532">
          <cell r="A2532" t="str">
            <v>48.74.26</v>
          </cell>
          <cell r="B2532" t="str">
            <v>SUDECAP</v>
          </cell>
          <cell r="C2532" t="str">
            <v>PORTAO DE ABRIR CHAPA TRAPEZOIDAL 1FL.- 1,20x2,10M</v>
          </cell>
          <cell r="L2532" t="str">
            <v>UN</v>
          </cell>
          <cell r="M2532">
            <v>1845.06</v>
          </cell>
        </row>
        <row r="2533">
          <cell r="A2533" t="str">
            <v>48.74.40</v>
          </cell>
          <cell r="B2533" t="str">
            <v>SUDECAP</v>
          </cell>
          <cell r="C2533" t="str">
            <v>GRADE DE FERRO QUADRADO 3/8" - 0,60x1,20M</v>
          </cell>
          <cell r="L2533" t="str">
            <v>UN</v>
          </cell>
          <cell r="M2533">
            <v>217.12</v>
          </cell>
        </row>
        <row r="2534">
          <cell r="A2534" t="str">
            <v>48.74.50</v>
          </cell>
          <cell r="B2534" t="str">
            <v>SUDECAP</v>
          </cell>
          <cell r="C2534" t="str">
            <v>GUICHE DE ABRIR DE METALON 2FL. - 0,50x0,70M</v>
          </cell>
          <cell r="L2534" t="str">
            <v>UN</v>
          </cell>
          <cell r="M2534">
            <v>454.92</v>
          </cell>
        </row>
        <row r="2535">
          <cell r="A2535" t="str">
            <v>48.76</v>
          </cell>
          <cell r="B2535" t="str">
            <v>SUDECAP</v>
          </cell>
          <cell r="C2535" t="str">
            <v>SERRALHERIA - CENTRO DE SAUDE (CODEURB)</v>
          </cell>
        </row>
        <row r="2536">
          <cell r="A2536" t="str">
            <v>48.76.05</v>
          </cell>
          <cell r="B2536" t="str">
            <v>SUDECAP</v>
          </cell>
          <cell r="C2536" t="str">
            <v>JF1- BASCULANTE DE FERRO - 3/4x1/8" - 3.0x1.0 M</v>
          </cell>
          <cell r="L2536" t="str">
            <v>UN</v>
          </cell>
          <cell r="M2536">
            <v>1528.5</v>
          </cell>
        </row>
        <row r="2537">
          <cell r="A2537" t="str">
            <v>48.76.09</v>
          </cell>
          <cell r="B2537" t="str">
            <v>SUDECAP</v>
          </cell>
          <cell r="C2537" t="str">
            <v>JF3- BASCULANTE DE FERRO - 3/4x1/8" - 0.5x1.0 M</v>
          </cell>
          <cell r="L2537" t="str">
            <v>UN</v>
          </cell>
          <cell r="M2537">
            <v>436.48</v>
          </cell>
        </row>
        <row r="2538">
          <cell r="A2538" t="str">
            <v>48.76.11</v>
          </cell>
          <cell r="B2538" t="str">
            <v>SUDECAP</v>
          </cell>
          <cell r="C2538" t="str">
            <v>JF4- BASCULANTE DE FERRO - 3/4x1/8" - 1.1x1.5 M</v>
          </cell>
          <cell r="L2538" t="str">
            <v>UN</v>
          </cell>
          <cell r="M2538">
            <v>932.64</v>
          </cell>
        </row>
        <row r="2539">
          <cell r="A2539" t="str">
            <v>48.76.12</v>
          </cell>
          <cell r="B2539" t="str">
            <v>SUDECAP</v>
          </cell>
          <cell r="C2539" t="str">
            <v>JF4A- BASCULANTE DE FERRO - 3/4x1/8" - 1.1x1.5 M</v>
          </cell>
          <cell r="L2539" t="str">
            <v>UN</v>
          </cell>
          <cell r="M2539">
            <v>932.64</v>
          </cell>
        </row>
        <row r="2540">
          <cell r="A2540" t="str">
            <v>48.76.14</v>
          </cell>
          <cell r="B2540" t="str">
            <v>SUDECAP</v>
          </cell>
          <cell r="C2540" t="str">
            <v>JF5- BASCULANTE DE FERRO - 3/4x1/8" - 0.5x2.8 M</v>
          </cell>
          <cell r="L2540" t="str">
            <v>UN</v>
          </cell>
          <cell r="M2540">
            <v>676.86</v>
          </cell>
        </row>
        <row r="2541">
          <cell r="A2541" t="str">
            <v>48.76.25</v>
          </cell>
          <cell r="B2541" t="str">
            <v>SUDECAP</v>
          </cell>
          <cell r="C2541" t="str">
            <v>PF1- PORTA DE CORRER - METALON/FERRO - 2.625x2.8 M</v>
          </cell>
          <cell r="L2541" t="str">
            <v>UN</v>
          </cell>
          <cell r="M2541">
            <v>2811.17</v>
          </cell>
        </row>
        <row r="2542">
          <cell r="A2542" t="str">
            <v>48.76.27</v>
          </cell>
          <cell r="B2542" t="str">
            <v>SUDECAP</v>
          </cell>
          <cell r="C2542" t="str">
            <v>PF2- PORTA DE ABRIR - VENEZIANA-CHAPA - 0.7x2.8 M</v>
          </cell>
          <cell r="L2542" t="str">
            <v>UN</v>
          </cell>
          <cell r="M2542">
            <v>1755.1</v>
          </cell>
        </row>
        <row r="2543">
          <cell r="A2543" t="str">
            <v>48.76.29</v>
          </cell>
          <cell r="B2543" t="str">
            <v>SUDECAP</v>
          </cell>
          <cell r="C2543" t="str">
            <v>PF2A- PORTA DE ABRIR - VENEZIANA-CHAPA - 0.8x2.8 M</v>
          </cell>
          <cell r="L2543" t="str">
            <v>UN</v>
          </cell>
          <cell r="M2543">
            <v>1857.37</v>
          </cell>
        </row>
        <row r="2544">
          <cell r="A2544" t="str">
            <v>48.76.30</v>
          </cell>
          <cell r="B2544" t="str">
            <v>SUDECAP</v>
          </cell>
          <cell r="C2544" t="str">
            <v>PF2B- PORTA DE ABRIR - VENEZIANA-CHAPA - 0.9x2.8 M</v>
          </cell>
          <cell r="L2544" t="str">
            <v>UN</v>
          </cell>
          <cell r="M2544">
            <v>1965.82</v>
          </cell>
        </row>
        <row r="2545">
          <cell r="A2545" t="str">
            <v>48.76.50</v>
          </cell>
          <cell r="B2545" t="str">
            <v>SUDECAP</v>
          </cell>
          <cell r="C2545" t="str">
            <v>PORTAO DE METALON 50x20 A CADA 15 CM - 2.2x2.0 M</v>
          </cell>
          <cell r="L2545" t="str">
            <v>UN</v>
          </cell>
          <cell r="M2545">
            <v>1582.07</v>
          </cell>
        </row>
        <row r="2546">
          <cell r="A2546" t="str">
            <v>48.76.52</v>
          </cell>
          <cell r="B2546" t="str">
            <v>SUDECAP</v>
          </cell>
          <cell r="C2546" t="str">
            <v>PORTAO DE METALON 50x20 A CADA 15 CM - 1.1x2.0 M</v>
          </cell>
          <cell r="L2546" t="str">
            <v>UN</v>
          </cell>
          <cell r="M2546">
            <v>981.57</v>
          </cell>
        </row>
        <row r="2547">
          <cell r="A2547" t="str">
            <v>48.78</v>
          </cell>
          <cell r="B2547" t="str">
            <v>SUDECAP</v>
          </cell>
          <cell r="C2547" t="str">
            <v>SERRALHERIA - CRECHE</v>
          </cell>
        </row>
        <row r="2548">
          <cell r="A2548" t="str">
            <v>48.78.05</v>
          </cell>
          <cell r="B2548" t="str">
            <v>SUDECAP</v>
          </cell>
          <cell r="C2548" t="str">
            <v>J1 - MAXIMO AR DE METALON 0,60x1,20M</v>
          </cell>
          <cell r="L2548" t="str">
            <v>UN</v>
          </cell>
          <cell r="M2548">
            <v>586.72</v>
          </cell>
        </row>
        <row r="2549">
          <cell r="A2549" t="str">
            <v>48.78.06</v>
          </cell>
          <cell r="B2549" t="str">
            <v>SUDECAP</v>
          </cell>
          <cell r="C2549" t="str">
            <v>J2 - MAXIMO AR DE METALON 0,60x2,00M</v>
          </cell>
          <cell r="L2549" t="str">
            <v>UN</v>
          </cell>
          <cell r="M2549">
            <v>718.79</v>
          </cell>
        </row>
        <row r="2550">
          <cell r="A2550" t="str">
            <v>48.78.15</v>
          </cell>
          <cell r="B2550" t="str">
            <v>SUDECAP</v>
          </cell>
          <cell r="C2550" t="str">
            <v>P1 - PORTA DE ABRIR DE METALON 2FL. - 1,50x2,20M</v>
          </cell>
          <cell r="L2550" t="str">
            <v>UN</v>
          </cell>
          <cell r="M2550">
            <v>2314.5</v>
          </cell>
        </row>
        <row r="2551">
          <cell r="A2551" t="str">
            <v>48.78.16</v>
          </cell>
          <cell r="B2551" t="str">
            <v>SUDECAP</v>
          </cell>
          <cell r="C2551" t="str">
            <v>COMPLEMENTO SUPERIOR DE P1 - 1,50x1,10M</v>
          </cell>
          <cell r="L2551" t="str">
            <v>UN</v>
          </cell>
          <cell r="M2551">
            <v>377.61</v>
          </cell>
        </row>
        <row r="2552">
          <cell r="A2552" t="str">
            <v>48.78.17</v>
          </cell>
          <cell r="B2552" t="str">
            <v>SUDECAP</v>
          </cell>
          <cell r="C2552" t="str">
            <v>P3 - PORTA DE ABRIR DE METALON 1FL. 0,80x2,20M</v>
          </cell>
          <cell r="L2552" t="str">
            <v>UN</v>
          </cell>
          <cell r="M2552">
            <v>1419.82</v>
          </cell>
        </row>
        <row r="2553">
          <cell r="A2553" t="str">
            <v>48.78.20</v>
          </cell>
          <cell r="B2553" t="str">
            <v>SUDECAP</v>
          </cell>
          <cell r="C2553" t="str">
            <v>P2 - PORTA DE CORRER DE METALON 1FL. 1,20x2,20M</v>
          </cell>
          <cell r="L2553" t="str">
            <v>UN</v>
          </cell>
          <cell r="M2553">
            <v>2066.0300000000002</v>
          </cell>
        </row>
        <row r="2554">
          <cell r="A2554" t="str">
            <v>48.78.25</v>
          </cell>
          <cell r="B2554" t="str">
            <v>SUDECAP</v>
          </cell>
          <cell r="C2554" t="str">
            <v>PORTA DE CORRER DE FERRO/TELA ARTISTEX- 1,75x2,10M</v>
          </cell>
          <cell r="L2554" t="str">
            <v>UN</v>
          </cell>
          <cell r="M2554">
            <v>988.19</v>
          </cell>
        </row>
        <row r="2555">
          <cell r="A2555" t="str">
            <v>48.78.30</v>
          </cell>
          <cell r="B2555" t="str">
            <v>SUDECAP</v>
          </cell>
          <cell r="C2555" t="str">
            <v>PORTAO DE ABRIR CHAPA TRAPEZOIDAL 2FL.- 3,00x2,50M</v>
          </cell>
          <cell r="L2555" t="str">
            <v>UN</v>
          </cell>
          <cell r="M2555">
            <v>3988.02</v>
          </cell>
        </row>
        <row r="2556">
          <cell r="A2556" t="str">
            <v>48.78.31</v>
          </cell>
          <cell r="B2556" t="str">
            <v>SUDECAP</v>
          </cell>
          <cell r="C2556" t="str">
            <v>PORTAO DE ABRIR CHAPA TRAPEZOIDAL 1FL.- 1,00x2,10M</v>
          </cell>
          <cell r="L2556" t="str">
            <v>UN</v>
          </cell>
          <cell r="M2556">
            <v>1637.39</v>
          </cell>
        </row>
        <row r="2557">
          <cell r="A2557" t="str">
            <v>48.78.50</v>
          </cell>
          <cell r="B2557" t="str">
            <v>SUDECAP</v>
          </cell>
          <cell r="C2557" t="str">
            <v>ALCAPAO DE CHAPA GALV.18,0,60x0,60M, INCL.CAIXILHO</v>
          </cell>
          <cell r="L2557" t="str">
            <v>UN</v>
          </cell>
          <cell r="M2557">
            <v>216.59</v>
          </cell>
        </row>
        <row r="2558">
          <cell r="A2558" t="str">
            <v>48.78.55</v>
          </cell>
          <cell r="B2558" t="str">
            <v>SUDECAP</v>
          </cell>
          <cell r="C2558" t="str">
            <v>GUICHE DE ABRIR DE METALON 2FL. - 0,90x0,70M</v>
          </cell>
          <cell r="L2558" t="str">
            <v>UN</v>
          </cell>
          <cell r="M2558">
            <v>545.62</v>
          </cell>
        </row>
        <row r="2559">
          <cell r="A2559" t="str">
            <v>48.78.60</v>
          </cell>
          <cell r="B2559" t="str">
            <v>SUDECAP</v>
          </cell>
          <cell r="C2559" t="str">
            <v>GRADE DE FERRO QUADRADO 3/8" - 0,60x1,20M</v>
          </cell>
          <cell r="L2559" t="str">
            <v>UN</v>
          </cell>
          <cell r="M2559">
            <v>216.44</v>
          </cell>
        </row>
        <row r="2560">
          <cell r="A2560" t="str">
            <v>50</v>
          </cell>
          <cell r="C2560" t="str">
            <v>CUSTO HORARIO DE EQUIPAMENTO</v>
          </cell>
        </row>
        <row r="2561">
          <cell r="A2561" t="str">
            <v>50.01</v>
          </cell>
          <cell r="B2561" t="str">
            <v>SUDECAP</v>
          </cell>
          <cell r="C2561" t="str">
            <v>ACABADORA DE ASFALTO, LAMA E VASSOURA MECANICA</v>
          </cell>
        </row>
        <row r="2562">
          <cell r="A2562" t="str">
            <v>50.01.09</v>
          </cell>
          <cell r="B2562" t="str">
            <v>SUDECAP</v>
          </cell>
          <cell r="C2562" t="str">
            <v>CHI/VIBROACABADORA DE ASFALTO SOBRE ESTEIRAS, LARG. PAVIM. 2,13 M A 4,55 M, POT. 74 KW/ 100 HP, CAP. 400 T/ H</v>
          </cell>
          <cell r="L2562" t="str">
            <v>H</v>
          </cell>
          <cell r="M2562">
            <v>164.53</v>
          </cell>
        </row>
        <row r="2563">
          <cell r="A2563" t="str">
            <v>50.01.30</v>
          </cell>
          <cell r="B2563" t="str">
            <v>SUDECAP</v>
          </cell>
          <cell r="C2563" t="str">
            <v>CHP/USINA DE LAMA ASFÁLTICA COM CAPACIDADE DE 5M3 E POTÊNCIA 30HP OU EQUIVALENTE - EXCLUSIVE CAMINHÃO</v>
          </cell>
          <cell r="L2563" t="str">
            <v>H</v>
          </cell>
          <cell r="M2563">
            <v>235.52</v>
          </cell>
        </row>
        <row r="2564">
          <cell r="A2564" t="str">
            <v>50.01.31</v>
          </cell>
          <cell r="B2564" t="str">
            <v>SUDECAP</v>
          </cell>
          <cell r="C2564" t="str">
            <v>CHI/USINA DE LAMA ASFÁLTICA COM CAPACIDADE DE 5M3 E POTÊNCIA 30HP OU EQUIVALENTE - EXCLUSIVE CAMINHÃO</v>
          </cell>
          <cell r="L2564" t="str">
            <v>H</v>
          </cell>
          <cell r="M2564">
            <v>130.55000000000001</v>
          </cell>
        </row>
        <row r="2565">
          <cell r="A2565" t="str">
            <v>50.01.32</v>
          </cell>
          <cell r="B2565" t="str">
            <v>SUDECAP</v>
          </cell>
          <cell r="C2565" t="str">
            <v>CHP/CAMIN.LAMA ASF. FORD 1519, CONSMAQ LA-6-6.0M3</v>
          </cell>
          <cell r="L2565" t="str">
            <v>H</v>
          </cell>
          <cell r="M2565">
            <v>405.74</v>
          </cell>
        </row>
        <row r="2566">
          <cell r="A2566" t="str">
            <v>50.01.33</v>
          </cell>
          <cell r="B2566" t="str">
            <v>SUDECAP</v>
          </cell>
          <cell r="C2566" t="str">
            <v>CHI/CAMIN.LAMA ASF. FORD 1519, CONSMAQ LA-6-6.0M3</v>
          </cell>
          <cell r="L2566" t="str">
            <v>H</v>
          </cell>
          <cell r="M2566">
            <v>195.66</v>
          </cell>
        </row>
        <row r="2567">
          <cell r="A2567" t="str">
            <v>50.01.70</v>
          </cell>
          <cell r="B2567" t="str">
            <v>SUDECAP</v>
          </cell>
          <cell r="C2567" t="str">
            <v>CHP/VASSOURA MECANICA REBOCAVEL COM ESCOVA CILINDRICA LARGURA UTIL DE VARRIMENTO = 2,44M</v>
          </cell>
          <cell r="L2567" t="str">
            <v>H</v>
          </cell>
          <cell r="M2567">
            <v>14.44</v>
          </cell>
        </row>
        <row r="2568">
          <cell r="A2568" t="str">
            <v>50.01.71</v>
          </cell>
          <cell r="B2568" t="str">
            <v>SUDECAP</v>
          </cell>
          <cell r="C2568" t="str">
            <v>CHI/VASSOURA MECANICA REBOCAVEL COM ESCOVA CILINDRICA LARGURA UTIL DE VARRIMENTO = 2,44M</v>
          </cell>
          <cell r="L2568" t="str">
            <v>H</v>
          </cell>
          <cell r="M2568">
            <v>10.67</v>
          </cell>
        </row>
        <row r="2569">
          <cell r="A2569" t="str">
            <v>50.01.72</v>
          </cell>
          <cell r="B2569" t="str">
            <v>SUDECAP</v>
          </cell>
          <cell r="C2569" t="str">
            <v>CHP/FRESADORA DE ASFALTO A FRIO SOBRE RODAS, LARG. FRESAGEM 1,00 M, POT. 155 KW/208 HP</v>
          </cell>
          <cell r="L2569" t="str">
            <v>H</v>
          </cell>
          <cell r="M2569">
            <v>1009.15</v>
          </cell>
        </row>
        <row r="2570">
          <cell r="A2570" t="str">
            <v>50.04</v>
          </cell>
          <cell r="B2570" t="str">
            <v>SUDECAP</v>
          </cell>
          <cell r="C2570" t="str">
            <v>BATE ESTACA E MARTELO</v>
          </cell>
        </row>
        <row r="2571">
          <cell r="A2571" t="str">
            <v>50.04.10</v>
          </cell>
          <cell r="B2571" t="str">
            <v>SUDECAP</v>
          </cell>
          <cell r="C2571" t="str">
            <v>CHP/BATE ESTACA MAGAN 850 PM, 44 HP</v>
          </cell>
          <cell r="L2571" t="str">
            <v>H</v>
          </cell>
          <cell r="M2571">
            <v>75.12</v>
          </cell>
        </row>
        <row r="2572">
          <cell r="A2572" t="str">
            <v>50.04.11</v>
          </cell>
          <cell r="B2572" t="str">
            <v>SUDECAP</v>
          </cell>
          <cell r="C2572" t="str">
            <v>CHI/BATE ESTACA MAGAN 850 PM, 44 HP</v>
          </cell>
          <cell r="L2572" t="str">
            <v>H</v>
          </cell>
          <cell r="M2572">
            <v>25.63</v>
          </cell>
        </row>
        <row r="2573">
          <cell r="A2573" t="str">
            <v>50.05</v>
          </cell>
          <cell r="B2573" t="str">
            <v>SUDECAP</v>
          </cell>
          <cell r="C2573" t="str">
            <v>BETONEIRA</v>
          </cell>
        </row>
        <row r="2574">
          <cell r="A2574" t="str">
            <v>50.05.10</v>
          </cell>
          <cell r="B2574" t="str">
            <v>SUDECAP</v>
          </cell>
          <cell r="C2574" t="str">
            <v>CHP/BETONEIRA 400 L, SEM CARREGADOR</v>
          </cell>
          <cell r="L2574" t="str">
            <v>H</v>
          </cell>
          <cell r="M2574">
            <v>3.03</v>
          </cell>
        </row>
        <row r="2575">
          <cell r="A2575" t="str">
            <v>50.05.11</v>
          </cell>
          <cell r="B2575" t="str">
            <v>SUDECAP</v>
          </cell>
          <cell r="C2575" t="str">
            <v>CHI/BETONEIRA 400 L, SEM CARREGADOR</v>
          </cell>
          <cell r="L2575" t="str">
            <v>H</v>
          </cell>
          <cell r="M2575">
            <v>0.76</v>
          </cell>
        </row>
        <row r="2576">
          <cell r="A2576" t="str">
            <v>50.06</v>
          </cell>
          <cell r="B2576" t="str">
            <v>SUDECAP</v>
          </cell>
          <cell r="C2576" t="str">
            <v>BOMBA D'AGUA E LAMA</v>
          </cell>
        </row>
        <row r="2577">
          <cell r="A2577" t="str">
            <v>50.06.02</v>
          </cell>
          <cell r="B2577" t="str">
            <v>SUDECAP</v>
          </cell>
          <cell r="C2577" t="str">
            <v>CHP/BOMBA HIDROSUL 2" ASI-250-36M3/H C/20M MANGUEI</v>
          </cell>
          <cell r="L2577" t="str">
            <v>H</v>
          </cell>
          <cell r="M2577">
            <v>7.73</v>
          </cell>
        </row>
        <row r="2578">
          <cell r="A2578" t="str">
            <v>50.06.03</v>
          </cell>
          <cell r="B2578" t="str">
            <v>SUDECAP</v>
          </cell>
          <cell r="C2578" t="str">
            <v>CHI/BOMBA HIDROSUL 2" AS1-250-36M3/H C/20M MANGUE</v>
          </cell>
          <cell r="L2578" t="str">
            <v>H</v>
          </cell>
          <cell r="M2578">
            <v>5.61</v>
          </cell>
        </row>
        <row r="2579">
          <cell r="A2579" t="str">
            <v>50.06.04</v>
          </cell>
          <cell r="B2579" t="str">
            <v>SUDECAP</v>
          </cell>
          <cell r="C2579" t="str">
            <v>CHP/BOMBA HIDROSUL 3" ASI-500-72M3/H C/20M MANGUEI</v>
          </cell>
          <cell r="L2579" t="str">
            <v>H</v>
          </cell>
          <cell r="M2579">
            <v>9.82</v>
          </cell>
        </row>
        <row r="2580">
          <cell r="A2580" t="str">
            <v>50.06.05</v>
          </cell>
          <cell r="B2580" t="str">
            <v>SUDECAP</v>
          </cell>
          <cell r="C2580" t="str">
            <v>CHI/BOMBA HIDROSUL 3" ASI-500-72M3/H C/20M MANGUEI</v>
          </cell>
          <cell r="L2580" t="str">
            <v>H</v>
          </cell>
          <cell r="M2580">
            <v>5.99</v>
          </cell>
        </row>
        <row r="2581">
          <cell r="A2581" t="str">
            <v>50.10</v>
          </cell>
          <cell r="B2581" t="str">
            <v>SUDECAP</v>
          </cell>
          <cell r="C2581" t="str">
            <v>CAMINHAO, CARROCERIA E CAVALO MECANICO</v>
          </cell>
        </row>
        <row r="2582">
          <cell r="A2582" t="str">
            <v>50.10.08</v>
          </cell>
          <cell r="B2582" t="str">
            <v>SUDECAP</v>
          </cell>
          <cell r="C2582" t="str">
            <v>CHP/CAMINHAO BASCULANTE FORD 1317 WE</v>
          </cell>
          <cell r="L2582" t="str">
            <v>H</v>
          </cell>
          <cell r="M2582">
            <v>131.6</v>
          </cell>
        </row>
        <row r="2583">
          <cell r="A2583" t="str">
            <v>50.10.09</v>
          </cell>
          <cell r="B2583" t="str">
            <v>SUDECAP</v>
          </cell>
          <cell r="C2583" t="str">
            <v>CHI/CAMINHAO BASCULANTE FORD 1317 WE</v>
          </cell>
          <cell r="L2583" t="str">
            <v>H</v>
          </cell>
          <cell r="M2583">
            <v>58.17</v>
          </cell>
        </row>
        <row r="2584">
          <cell r="A2584" t="str">
            <v>50.10.12</v>
          </cell>
          <cell r="B2584" t="str">
            <v>SUDECAP</v>
          </cell>
          <cell r="C2584" t="str">
            <v>CHP/CAMINHAO BASCULANTE FORD 1519</v>
          </cell>
          <cell r="L2584" t="str">
            <v>H</v>
          </cell>
          <cell r="M2584">
            <v>157.22999999999999</v>
          </cell>
        </row>
        <row r="2585">
          <cell r="A2585" t="str">
            <v>50.10.13</v>
          </cell>
          <cell r="B2585" t="str">
            <v>SUDECAP</v>
          </cell>
          <cell r="C2585" t="str">
            <v>CHI/CAMINHAO BASCULANTE FORD 1519</v>
          </cell>
          <cell r="L2585" t="str">
            <v>H</v>
          </cell>
          <cell r="M2585">
            <v>68.33</v>
          </cell>
        </row>
        <row r="2586">
          <cell r="A2586" t="str">
            <v>50.10.36</v>
          </cell>
          <cell r="B2586" t="str">
            <v>SUDECAP</v>
          </cell>
          <cell r="C2586" t="str">
            <v>CHP/CAMINHAO TANQUE FORD 1317 WE, 6.000L</v>
          </cell>
          <cell r="L2586" t="str">
            <v>H</v>
          </cell>
          <cell r="M2586">
            <v>138.6</v>
          </cell>
        </row>
        <row r="2587">
          <cell r="A2587" t="str">
            <v>50.10.37</v>
          </cell>
          <cell r="B2587" t="str">
            <v>SUDECAP</v>
          </cell>
          <cell r="C2587" t="str">
            <v>CHI/CAMINHAO TANQUE FORD 1317 WE, 6.000L</v>
          </cell>
          <cell r="L2587" t="str">
            <v>H</v>
          </cell>
          <cell r="M2587">
            <v>57.14</v>
          </cell>
        </row>
        <row r="2588">
          <cell r="A2588" t="str">
            <v>50.10.50</v>
          </cell>
          <cell r="B2588" t="str">
            <v>SUDECAP</v>
          </cell>
          <cell r="C2588" t="str">
            <v>CHP/CAMINHAO TANQUE FORD 1317 WE TRUCADO, 10000</v>
          </cell>
          <cell r="L2588" t="str">
            <v>H</v>
          </cell>
          <cell r="M2588">
            <v>145.55000000000001</v>
          </cell>
        </row>
        <row r="2589">
          <cell r="A2589" t="str">
            <v>50.10.51</v>
          </cell>
          <cell r="B2589" t="str">
            <v>SUDECAP</v>
          </cell>
          <cell r="C2589" t="str">
            <v>CHI/CAMINHAO TANQUE FORD 1317 WE TRUCADO, 10000 L</v>
          </cell>
          <cell r="L2589" t="str">
            <v>H</v>
          </cell>
          <cell r="M2589">
            <v>61.05</v>
          </cell>
        </row>
        <row r="2590">
          <cell r="A2590" t="str">
            <v>50.10.68</v>
          </cell>
          <cell r="B2590" t="str">
            <v>SUDECAP</v>
          </cell>
          <cell r="C2590" t="str">
            <v>CHP/CAMINHAO CARROCERIA FORD 1317 WE</v>
          </cell>
          <cell r="L2590" t="str">
            <v>H</v>
          </cell>
          <cell r="M2590">
            <v>136.54</v>
          </cell>
        </row>
        <row r="2591">
          <cell r="A2591" t="str">
            <v>50.10.69</v>
          </cell>
          <cell r="B2591" t="str">
            <v>SUDECAP</v>
          </cell>
          <cell r="C2591" t="str">
            <v>CHI/CAMINHAO CARROCERIA FORD 1317 WE</v>
          </cell>
          <cell r="L2591" t="str">
            <v>H</v>
          </cell>
          <cell r="M2591">
            <v>55.98</v>
          </cell>
        </row>
        <row r="2592">
          <cell r="A2592" t="str">
            <v>50.10.80</v>
          </cell>
          <cell r="B2592" t="str">
            <v>SUDECAP</v>
          </cell>
          <cell r="C2592" t="str">
            <v>CHP/GUINDASTE ARTICULADO COM CAPACIDADE MÁXIMA DE 3300KG E ALCANCE MÁXIMO HORIZONTAL DE 9 METROS OU EQUIVALENTE</v>
          </cell>
          <cell r="L2592" t="str">
            <v>H</v>
          </cell>
          <cell r="M2592">
            <v>22.4</v>
          </cell>
        </row>
        <row r="2594">
          <cell r="A2594" t="str">
            <v>50.10.81</v>
          </cell>
          <cell r="B2594" t="str">
            <v>SUDECAP</v>
          </cell>
          <cell r="C2594" t="str">
            <v>CHI/GUINDASTE ARTICULADO COM CAPACIDADE MÁXIMA DE 3300KG E ALCANCE MÁXIMO HORIZONTAL DE 9 METROS OU EQUIVALENTE</v>
          </cell>
          <cell r="L2594" t="str">
            <v>H</v>
          </cell>
          <cell r="M2594">
            <v>15.4</v>
          </cell>
        </row>
        <row r="2596">
          <cell r="A2596" t="str">
            <v>50.10.82</v>
          </cell>
          <cell r="B2596" t="str">
            <v>SUDECAP</v>
          </cell>
          <cell r="C2596" t="str">
            <v>CHP/CAM.GUINDAUTO FORD F-1319 MADAL PBK - 6500</v>
          </cell>
          <cell r="L2596" t="str">
            <v>H</v>
          </cell>
          <cell r="M2596">
            <v>158.94</v>
          </cell>
        </row>
        <row r="2597">
          <cell r="A2597" t="str">
            <v>50.10.83</v>
          </cell>
          <cell r="B2597" t="str">
            <v>SUDECAP</v>
          </cell>
          <cell r="C2597" t="str">
            <v>CHI/CAM.GUINDAUTO FORD F-1319 MADAL PBK - 6500</v>
          </cell>
          <cell r="L2597" t="str">
            <v>H</v>
          </cell>
          <cell r="M2597">
            <v>68.58</v>
          </cell>
        </row>
        <row r="2598">
          <cell r="A2598" t="str">
            <v>50.11</v>
          </cell>
          <cell r="B2598" t="str">
            <v>SUDECAP</v>
          </cell>
          <cell r="C2598" t="str">
            <v>CARREGADEIRA</v>
          </cell>
        </row>
        <row r="2599">
          <cell r="A2599" t="str">
            <v>50.11.10</v>
          </cell>
          <cell r="B2599" t="str">
            <v>SUDECAP</v>
          </cell>
          <cell r="C2599" t="str">
            <v>CHP/PÁ CARREGADEIRA 180HP CAPACIDADE CAÇAMBA 3M3 OU EQUIVALENTE</v>
          </cell>
          <cell r="L2599" t="str">
            <v>H</v>
          </cell>
          <cell r="M2599">
            <v>295.67</v>
          </cell>
        </row>
        <row r="2600">
          <cell r="A2600" t="str">
            <v>50.11.11</v>
          </cell>
          <cell r="B2600" t="str">
            <v>SUDECAP</v>
          </cell>
          <cell r="C2600" t="str">
            <v>CHI/PÁ CARREGADEIRA 180HP CAPACIDADE CAÇAMBA 3M3 OU EQUIVALENTE</v>
          </cell>
          <cell r="L2600" t="str">
            <v>H</v>
          </cell>
          <cell r="M2600">
            <v>76.38</v>
          </cell>
        </row>
        <row r="2601">
          <cell r="A2601" t="str">
            <v>50.11.28</v>
          </cell>
          <cell r="B2601" t="str">
            <v>SUDECAP</v>
          </cell>
          <cell r="C2601" t="str">
            <v>CHP/PÁ CARREGADEIRA 140HP CAPACIDADE CAÇAMBA 1,7M3 OU EQUIVALENTE</v>
          </cell>
          <cell r="L2601" t="str">
            <v>H</v>
          </cell>
          <cell r="M2601">
            <v>215.13</v>
          </cell>
        </row>
        <row r="2602">
          <cell r="A2602" t="str">
            <v>50.11.29</v>
          </cell>
          <cell r="B2602" t="str">
            <v>SUDECAP</v>
          </cell>
          <cell r="C2602" t="str">
            <v>CHI/PÁ CARREGADEIRA 140HP CAPACIDADE CAÇAMBA 1,7M3 OU EQUIVALENTE</v>
          </cell>
          <cell r="L2602" t="str">
            <v>H</v>
          </cell>
          <cell r="M2602">
            <v>81.61</v>
          </cell>
        </row>
        <row r="2603">
          <cell r="A2603" t="str">
            <v>50.11.30</v>
          </cell>
          <cell r="B2603" t="str">
            <v>SUDECAP</v>
          </cell>
          <cell r="C2603" t="str">
            <v>CHP/MINI-CARREGADEIRA DE PNEUS 61HP COM VASSOURA DE 1500MM OU EQUIVALENTE</v>
          </cell>
          <cell r="L2603" t="str">
            <v>H</v>
          </cell>
          <cell r="M2603">
            <v>131.83000000000001</v>
          </cell>
        </row>
        <row r="2604">
          <cell r="A2604" t="str">
            <v>50.11.31</v>
          </cell>
          <cell r="B2604" t="str">
            <v>SUDECAP</v>
          </cell>
          <cell r="C2604" t="str">
            <v>CHI/MINI-CARREGADEIRA DE PNEUS 61HP COM VASSOURA DE 1500MM OU EQUIVALENTE</v>
          </cell>
          <cell r="L2604" t="str">
            <v>H</v>
          </cell>
          <cell r="M2604">
            <v>57.57</v>
          </cell>
        </row>
        <row r="2605">
          <cell r="A2605" t="str">
            <v>50.13</v>
          </cell>
          <cell r="B2605" t="str">
            <v>SUDECAP</v>
          </cell>
          <cell r="C2605" t="str">
            <v>COMPACTADOR</v>
          </cell>
        </row>
        <row r="2606">
          <cell r="A2606" t="str">
            <v>50.13.22</v>
          </cell>
          <cell r="B2606" t="str">
            <v>SUDECAP</v>
          </cell>
          <cell r="C2606" t="str">
            <v>CHP/ROLO COMPACTADOR VIBRATORIO TANDEM, ACO LISO, POTENCIA 57 HP, PESO SEM/COM LASTRO 6,5/9,4 T, LARGURA DE TRABALHO 1,20 M OU EQUIVALENTE</v>
          </cell>
          <cell r="L2606" t="str">
            <v>H</v>
          </cell>
          <cell r="M2606">
            <v>124.24</v>
          </cell>
        </row>
        <row r="2608">
          <cell r="A2608" t="str">
            <v>50.13.23</v>
          </cell>
          <cell r="B2608" t="str">
            <v>SUDECAP</v>
          </cell>
          <cell r="C2608" t="str">
            <v>CHI/ROLO COMPACTADOR VIBRATORIO TANDEM, ACO LISO, POTENCIA 57 HP, PESO SEM/COM LASTRO 6,5/9,4 T, LARGURA DE TRABALHO 1,20 M OU EQUIVALENTE</v>
          </cell>
          <cell r="L2608" t="str">
            <v>H</v>
          </cell>
          <cell r="M2608">
            <v>44.49</v>
          </cell>
        </row>
        <row r="2610">
          <cell r="A2610" t="str">
            <v>50.13.40</v>
          </cell>
          <cell r="B2610" t="str">
            <v>SUDECAP</v>
          </cell>
          <cell r="C2610" t="str">
            <v>CHP/ROLO VIBRAT. DYNAPAC CA-25 LISO - STD  P/SOLOS</v>
          </cell>
          <cell r="L2610" t="str">
            <v>H</v>
          </cell>
          <cell r="M2610">
            <v>209.31</v>
          </cell>
        </row>
        <row r="2611">
          <cell r="A2611" t="str">
            <v>50.13.41</v>
          </cell>
          <cell r="B2611" t="str">
            <v>SUDECAP</v>
          </cell>
          <cell r="C2611" t="str">
            <v>CHI/ROLO VIBRAT. DYNAPAC CA-25 LISO - STD  P/SOLOS</v>
          </cell>
          <cell r="L2611" t="str">
            <v>H</v>
          </cell>
          <cell r="M2611">
            <v>64.52</v>
          </cell>
        </row>
        <row r="2612">
          <cell r="A2612" t="str">
            <v>50.13.42</v>
          </cell>
          <cell r="B2612" t="str">
            <v>SUDECAP</v>
          </cell>
          <cell r="C2612" t="str">
            <v>CHP/ROLO VIBRATÓRIO PÉ DE CARNEIRO 100HP PESO OPERACIONAL 11000KG OU EQUIVALENTE</v>
          </cell>
          <cell r="L2612" t="str">
            <v>H</v>
          </cell>
          <cell r="M2612">
            <v>209.26</v>
          </cell>
        </row>
        <row r="2613">
          <cell r="A2613" t="str">
            <v>50.13.43</v>
          </cell>
          <cell r="B2613" t="str">
            <v>SUDECAP</v>
          </cell>
          <cell r="C2613" t="str">
            <v>CHI/ROLO VIBRATÓRIO PÉ DE CARNEIRO 100HP PESO OPERACIONAL 11000KG OU EQUIVALENTE</v>
          </cell>
          <cell r="L2613" t="str">
            <v>H</v>
          </cell>
          <cell r="M2613">
            <v>64.489999999999995</v>
          </cell>
        </row>
        <row r="2614">
          <cell r="A2614" t="str">
            <v>50.13.44</v>
          </cell>
          <cell r="B2614" t="str">
            <v>SUDECAP</v>
          </cell>
          <cell r="C2614" t="str">
            <v>CHP/ROLO VIBRATÓRIO LISO 80HP PESO OPERACIONAL 7000KG LARGURA 1,68M OU EQUIVALENTE</v>
          </cell>
          <cell r="L2614" t="str">
            <v>H</v>
          </cell>
          <cell r="M2614">
            <v>177.77</v>
          </cell>
        </row>
        <row r="2615">
          <cell r="A2615" t="str">
            <v>50.13.45</v>
          </cell>
          <cell r="B2615" t="str">
            <v>SUDECAP</v>
          </cell>
          <cell r="C2615" t="str">
            <v>CHI/ROLO VIBRATÓRIO LISO 80HP PESO OPERACIONAL 7000KG LARGURA 1,68M OU EQUIVALENTE</v>
          </cell>
          <cell r="L2615" t="str">
            <v>H</v>
          </cell>
          <cell r="M2615">
            <v>65.900000000000006</v>
          </cell>
        </row>
        <row r="2616">
          <cell r="A2616" t="str">
            <v>50.13.46</v>
          </cell>
          <cell r="B2616" t="str">
            <v>SUDECAP</v>
          </cell>
          <cell r="C2616" t="str">
            <v>CHP/ROLO VIBRATÓRIO PÉ DE CARNEIRO 80HP PESO OPERACIONAL 7000KG OU EQUIVALENTE</v>
          </cell>
          <cell r="L2616" t="str">
            <v>H</v>
          </cell>
          <cell r="M2616">
            <v>180.94</v>
          </cell>
        </row>
        <row r="2617">
          <cell r="A2617" t="str">
            <v>50.13.47</v>
          </cell>
          <cell r="B2617" t="str">
            <v>SUDECAP</v>
          </cell>
          <cell r="C2617" t="str">
            <v>CHI/ROLO VIBRATÓRIO PÉ DE CARNEIRO 80HP PESO OPERACIONAL 7000KG OU EQUIVALENTE</v>
          </cell>
          <cell r="L2617" t="str">
            <v>H</v>
          </cell>
          <cell r="M2617">
            <v>67.88</v>
          </cell>
        </row>
        <row r="2618">
          <cell r="A2618" t="str">
            <v>50.13.50</v>
          </cell>
          <cell r="B2618" t="str">
            <v>SUDECAP</v>
          </cell>
          <cell r="C2618" t="str">
            <v>CHP/ROLO VIBRATÓRIO DE TAMBOR DUPLO 24 HP, PESO OPERACIONAL 1700KG E TAMBOR 0,90M OU EQUIVALENTE</v>
          </cell>
          <cell r="L2618" t="str">
            <v>H</v>
          </cell>
          <cell r="M2618">
            <v>71.53</v>
          </cell>
        </row>
        <row r="2619">
          <cell r="A2619" t="str">
            <v>50.13.51</v>
          </cell>
          <cell r="B2619" t="str">
            <v>SUDECAP</v>
          </cell>
          <cell r="C2619" t="str">
            <v>CHI/ROLO VIBRATÓRIO DE TAMBOR DUPLO 24 HP, PESO OPERACIONAL 1700KG E TAMBOR 0,90M OU EQUIVALENTE</v>
          </cell>
          <cell r="L2619" t="str">
            <v>H</v>
          </cell>
          <cell r="M2619">
            <v>43.34</v>
          </cell>
        </row>
        <row r="2620">
          <cell r="A2620" t="str">
            <v>50.13.54</v>
          </cell>
          <cell r="B2620" t="str">
            <v>SUDECAP</v>
          </cell>
          <cell r="C2620" t="str">
            <v>CHP/ROLO DE PNEUS MASSA OPERACIONAL 10000KG LARGURA ROLAMENTO 1,80M E 99HP OU EQUIVALENTE</v>
          </cell>
          <cell r="L2620" t="str">
            <v>H</v>
          </cell>
          <cell r="M2620">
            <v>266.29000000000002</v>
          </cell>
        </row>
        <row r="2621">
          <cell r="A2621" t="str">
            <v>50.13.55</v>
          </cell>
          <cell r="B2621" t="str">
            <v>SUDECAP</v>
          </cell>
          <cell r="C2621" t="str">
            <v>CHI/ROLO DE PNEUS MASSA OPERACIONAL 10000KG LARGURA ROLAMENTO 1,80M E 99HP OU EQUIVALENTE</v>
          </cell>
          <cell r="L2621" t="str">
            <v>H</v>
          </cell>
          <cell r="M2621">
            <v>102.34</v>
          </cell>
        </row>
        <row r="2622">
          <cell r="A2622" t="str">
            <v>50.13.74</v>
          </cell>
          <cell r="B2622" t="str">
            <v>SUDECAP</v>
          </cell>
          <cell r="C2622" t="str">
            <v>CHP/COMPACTADOR VIBRATÓRIO DE PLACA 9,0 HP DIESEL OU EQUIVALENTE</v>
          </cell>
          <cell r="L2622" t="str">
            <v>H</v>
          </cell>
          <cell r="M2622">
            <v>12.4</v>
          </cell>
        </row>
        <row r="2623">
          <cell r="A2623" t="str">
            <v>50.13.75</v>
          </cell>
          <cell r="B2623" t="str">
            <v>SUDECAP</v>
          </cell>
          <cell r="C2623" t="str">
            <v>CHI/COMPACTADOR VIBRATÓRIO DE PLACA 9,0 HP DIESEL OU EQUIVALENTE</v>
          </cell>
          <cell r="L2623" t="str">
            <v>H</v>
          </cell>
          <cell r="M2623">
            <v>3.55</v>
          </cell>
        </row>
        <row r="2624">
          <cell r="A2624" t="str">
            <v>50.13.78</v>
          </cell>
          <cell r="B2624" t="str">
            <v>SUDECAP</v>
          </cell>
          <cell r="C2624" t="str">
            <v>CHP/COMPACTADOR VIBRATÓRIO DE PLACA 3,0 HP DIESEL OU EQUIVALENTE</v>
          </cell>
          <cell r="L2624" t="str">
            <v>H</v>
          </cell>
          <cell r="M2624">
            <v>6.58</v>
          </cell>
        </row>
        <row r="2625">
          <cell r="A2625" t="str">
            <v>50.13.79</v>
          </cell>
          <cell r="B2625" t="str">
            <v>SUDECAP</v>
          </cell>
          <cell r="C2625" t="str">
            <v>CHI/COMPACTADOR VIBRATÓRIO DE PLACA 3,0 HP DIESEL OU EQUIVALENTE</v>
          </cell>
          <cell r="L2625" t="str">
            <v>H</v>
          </cell>
          <cell r="M2625">
            <v>0.89</v>
          </cell>
        </row>
        <row r="2626">
          <cell r="A2626" t="str">
            <v>50.14</v>
          </cell>
          <cell r="B2626" t="str">
            <v>SUDECAP</v>
          </cell>
          <cell r="C2626" t="str">
            <v>COMPRESSOR E ACESSORIOS</v>
          </cell>
        </row>
        <row r="2627">
          <cell r="A2627" t="str">
            <v>50.14.10</v>
          </cell>
          <cell r="B2627" t="str">
            <v>SUDECAP</v>
          </cell>
          <cell r="C2627" t="str">
            <v>CHP/COMPRESSOR PORTÁTIL, MOTOR DIESEL, 275 PCM, 7 BAR, 54,4KW, OU EQUIVALENTE</v>
          </cell>
          <cell r="L2627" t="str">
            <v>H</v>
          </cell>
          <cell r="M2627">
            <v>119.96</v>
          </cell>
        </row>
        <row r="2628">
          <cell r="A2628" t="str">
            <v>50.14.11</v>
          </cell>
          <cell r="B2628" t="str">
            <v>SUDECAP</v>
          </cell>
          <cell r="C2628" t="str">
            <v>CHI/COMPRESSOR PORTÁTIL, MOTOR DIESEL, 275 PCM, 7 BAR, 54,4KW, OU EQUIVALENTE</v>
          </cell>
          <cell r="L2628" t="str">
            <v>H</v>
          </cell>
          <cell r="M2628">
            <v>30.48</v>
          </cell>
        </row>
        <row r="2629">
          <cell r="A2629" t="str">
            <v>50.16</v>
          </cell>
          <cell r="B2629" t="str">
            <v>SUDECAP</v>
          </cell>
          <cell r="C2629" t="str">
            <v>DISTRIBUIDOR DE AGREGADO E BETUME</v>
          </cell>
        </row>
        <row r="2630">
          <cell r="A2630" t="str">
            <v>50.16.52</v>
          </cell>
          <cell r="B2630" t="str">
            <v>SUDECAP</v>
          </cell>
          <cell r="C2630" t="str">
            <v>CHP/CAMIN.DISTR.BETUME FORD 1519, ALMEIDA D-72 D</v>
          </cell>
          <cell r="L2630" t="str">
            <v>H</v>
          </cell>
          <cell r="M2630">
            <v>291.77</v>
          </cell>
        </row>
        <row r="2631">
          <cell r="A2631" t="str">
            <v>50.16.53</v>
          </cell>
          <cell r="B2631" t="str">
            <v>SUDECAP</v>
          </cell>
          <cell r="C2631" t="str">
            <v>CHI/CAMIN.DISTR.BETUME FORD 1519, ALMEIDA D-72 D</v>
          </cell>
          <cell r="L2631" t="str">
            <v>H</v>
          </cell>
          <cell r="M2631">
            <v>124.19</v>
          </cell>
        </row>
        <row r="2632">
          <cell r="A2632" t="str">
            <v>50.19</v>
          </cell>
          <cell r="B2632" t="str">
            <v>SUDECAP</v>
          </cell>
          <cell r="C2632" t="str">
            <v>EQUIPAMENTO DE PERFURACAO E ROMPEDOR</v>
          </cell>
        </row>
        <row r="2633">
          <cell r="A2633" t="str">
            <v>50.19.16</v>
          </cell>
          <cell r="B2633" t="str">
            <v>SUDECAP</v>
          </cell>
          <cell r="C2633" t="str">
            <v>CHP/PERFURATRIZ BJ 571-4L 78PCM</v>
          </cell>
          <cell r="L2633" t="str">
            <v>H</v>
          </cell>
          <cell r="M2633">
            <v>14.28</v>
          </cell>
        </row>
        <row r="2634">
          <cell r="A2634" t="str">
            <v>50.19.17</v>
          </cell>
          <cell r="B2634" t="str">
            <v>SUDECAP</v>
          </cell>
          <cell r="C2634" t="str">
            <v>CHI/PERFURATRIZ BJ 571-4L 78PCM</v>
          </cell>
          <cell r="L2634" t="str">
            <v>H</v>
          </cell>
          <cell r="M2634">
            <v>14.28</v>
          </cell>
        </row>
        <row r="2635">
          <cell r="A2635" t="str">
            <v>50.19.62</v>
          </cell>
          <cell r="B2635" t="str">
            <v>SUDECAP</v>
          </cell>
          <cell r="C2635" t="str">
            <v>CHP/ROMPEDOR PNEUMATICO MANUAL, PADRAO, PESO DE 30 KG, OU EQUIVALENTE</v>
          </cell>
          <cell r="L2635" t="str">
            <v>H</v>
          </cell>
          <cell r="M2635">
            <v>15.78</v>
          </cell>
        </row>
        <row r="2636">
          <cell r="A2636" t="str">
            <v>50.19.63</v>
          </cell>
          <cell r="B2636" t="str">
            <v>SUDECAP</v>
          </cell>
          <cell r="C2636" t="str">
            <v>CHI/ROMPEDOR PNEUMATICO MANUAL, PADRAO, PESO DE 30 KG, OU EQUIVALENTE</v>
          </cell>
          <cell r="L2636" t="str">
            <v>H</v>
          </cell>
          <cell r="M2636">
            <v>15.33</v>
          </cell>
        </row>
        <row r="2637">
          <cell r="A2637" t="str">
            <v>50.19.66</v>
          </cell>
          <cell r="B2637" t="str">
            <v>SUDECAP</v>
          </cell>
          <cell r="C2637" t="str">
            <v>MARTELO DEMOLIDOR ELETRICO, 2.000 W,  1.000 IMPACTOS POR MINUTO, FORÇA DE IMPACTO ENTRE 62 E 69 J, PESO DE 30 KG, OU EQUIVALENTE</v>
          </cell>
          <cell r="L2637" t="str">
            <v>H</v>
          </cell>
          <cell r="M2637">
            <v>3.24</v>
          </cell>
        </row>
        <row r="2639">
          <cell r="A2639" t="str">
            <v>50.20</v>
          </cell>
          <cell r="B2639" t="str">
            <v>SUDECAP</v>
          </cell>
          <cell r="C2639" t="str">
            <v>ESCAVADEIRA E DRAGA</v>
          </cell>
        </row>
        <row r="2640">
          <cell r="A2640" t="str">
            <v>50.20.06</v>
          </cell>
          <cell r="B2640" t="str">
            <v>SUDECAP</v>
          </cell>
          <cell r="C2640" t="str">
            <v>CHP/RETROESCAVADEIRA TRAÇÃO 4X2, 85HP, CAÇAMBA 610MM / 0,22M3 OU EQUIVALENTE</v>
          </cell>
          <cell r="L2640" t="str">
            <v>H</v>
          </cell>
          <cell r="M2640">
            <v>135.31</v>
          </cell>
        </row>
        <row r="2641">
          <cell r="A2641" t="str">
            <v>50.20.07</v>
          </cell>
          <cell r="B2641" t="str">
            <v>SUDECAP</v>
          </cell>
          <cell r="C2641" t="str">
            <v>CHI/RETROESCAVADEIRA TRAÇÃO 4X2, 85HP, CAÇAMBA 610MM / 0,22M3 OU EQUIVALENTE</v>
          </cell>
          <cell r="L2641" t="str">
            <v>H</v>
          </cell>
          <cell r="M2641">
            <v>59.11</v>
          </cell>
        </row>
        <row r="2642">
          <cell r="A2642" t="str">
            <v>50.20.18</v>
          </cell>
          <cell r="B2642" t="str">
            <v>SUDECAP</v>
          </cell>
          <cell r="C2642" t="str">
            <v>CHP/ESCAVADEIRA HIDRAULICA SOBRE ESTEIRAS, CACAMBA 0,98M3, PESO OPERACIONAL 17T, POTENCIA BRUTA 119HP, OU EQUIVALENTE</v>
          </cell>
          <cell r="L2642" t="str">
            <v>H</v>
          </cell>
          <cell r="M2642">
            <v>219.85</v>
          </cell>
        </row>
        <row r="2644">
          <cell r="A2644" t="str">
            <v>50.20.19</v>
          </cell>
          <cell r="B2644" t="str">
            <v>SUDECAP</v>
          </cell>
          <cell r="C2644" t="str">
            <v>CHI/ESCAVADEIRA HIDRAULICA SOBRE ESTEIRAS, CACAMBA 0,98M3, PESO OPERACIONAL 17T, POTENCIA BRUTA 119HP, OU EQUIVALENTE</v>
          </cell>
          <cell r="L2644" t="str">
            <v>H</v>
          </cell>
          <cell r="M2644">
            <v>95.44</v>
          </cell>
        </row>
        <row r="2646">
          <cell r="A2646" t="str">
            <v>50.20.20</v>
          </cell>
          <cell r="B2646" t="str">
            <v>SUDECAP</v>
          </cell>
          <cell r="C2646" t="str">
            <v>CHP/ESCAVADEIRA HIDRAULICA SOBRE ESTEIRAS, CACAMBA 1,3M3, PESO OPERACIONAL 22T, POTÊNCIA BRUTA 156HP, OU EQUIVALENTE</v>
          </cell>
          <cell r="L2646" t="str">
            <v>H</v>
          </cell>
          <cell r="M2646">
            <v>325.66000000000003</v>
          </cell>
        </row>
        <row r="2648">
          <cell r="A2648" t="str">
            <v>50.20.21</v>
          </cell>
          <cell r="B2648" t="str">
            <v>SUDECAP</v>
          </cell>
          <cell r="C2648" t="str">
            <v>CHI/ESCAVADEIRA HIDRAULICA SOBRE ESTEIRAS, CACAMBA 1,3M3, PESO OPERACIONAL 22T, POTÊNCIA BRUTA 156HP, OU EQUIVALENTE</v>
          </cell>
          <cell r="L2648" t="str">
            <v>H</v>
          </cell>
          <cell r="M2648">
            <v>129.80000000000001</v>
          </cell>
        </row>
        <row r="2650">
          <cell r="A2650" t="str">
            <v>50.21</v>
          </cell>
          <cell r="B2650" t="str">
            <v>SUDECAP</v>
          </cell>
          <cell r="C2650" t="str">
            <v>ROCADEIRA</v>
          </cell>
        </row>
        <row r="2651">
          <cell r="A2651" t="str">
            <v>50.21.01</v>
          </cell>
          <cell r="B2651" t="str">
            <v>SUDECAP</v>
          </cell>
          <cell r="C2651" t="str">
            <v>CHP/ROCADEIRA COSTAL COM MOTOR A GASOLINA DE *32* CC</v>
          </cell>
          <cell r="L2651" t="str">
            <v>H</v>
          </cell>
          <cell r="M2651">
            <v>23.73</v>
          </cell>
        </row>
        <row r="2652">
          <cell r="A2652" t="str">
            <v>50.21.02</v>
          </cell>
          <cell r="B2652" t="str">
            <v>SUDECAP</v>
          </cell>
          <cell r="C2652" t="str">
            <v>CHI/ROCADEIRA COSTAL COM MOTOR A GASOLINA DE *32* CC</v>
          </cell>
          <cell r="L2652" t="str">
            <v>H</v>
          </cell>
          <cell r="M2652">
            <v>20.75</v>
          </cell>
        </row>
        <row r="2653">
          <cell r="A2653" t="str">
            <v>50.25</v>
          </cell>
          <cell r="B2653" t="str">
            <v>SUDECAP</v>
          </cell>
          <cell r="C2653" t="str">
            <v>GRADE DE DISCO</v>
          </cell>
        </row>
        <row r="2654">
          <cell r="A2654" t="str">
            <v>50.25.08</v>
          </cell>
          <cell r="B2654" t="str">
            <v>SUDECAP</v>
          </cell>
          <cell r="C2654" t="str">
            <v>CHP/GRADE DE DISCOS MECANICA 20X24" COM 20 DISCOS 24" X 6MM  COM PNEUS PARA TRANSPORTE</v>
          </cell>
          <cell r="L2654" t="str">
            <v>H</v>
          </cell>
          <cell r="M2654">
            <v>9.76</v>
          </cell>
        </row>
        <row r="2655">
          <cell r="A2655" t="str">
            <v>50.25.09</v>
          </cell>
          <cell r="B2655" t="str">
            <v>SUDECAP</v>
          </cell>
          <cell r="C2655" t="str">
            <v>CHI/GRADE DE DISCOS MECANICA 20X24" COM 20 DISCOS 24" X 6MM  COM PNEUS PARA TRANSPORTE</v>
          </cell>
          <cell r="L2655" t="str">
            <v>H</v>
          </cell>
          <cell r="M2655">
            <v>7.32</v>
          </cell>
        </row>
        <row r="2656">
          <cell r="A2656" t="str">
            <v>50.27</v>
          </cell>
          <cell r="B2656" t="str">
            <v>SUDECAP</v>
          </cell>
          <cell r="C2656" t="str">
            <v>GUINDASTE</v>
          </cell>
        </row>
        <row r="2657">
          <cell r="A2657" t="str">
            <v>50.27.16</v>
          </cell>
          <cell r="B2657" t="str">
            <v>SUDECAP</v>
          </cell>
          <cell r="C2657" t="str">
            <v>CHP/ GUINDASTE WTTA - 16G</v>
          </cell>
          <cell r="L2657" t="str">
            <v>H</v>
          </cell>
          <cell r="M2657">
            <v>458.35</v>
          </cell>
        </row>
        <row r="2658">
          <cell r="A2658" t="str">
            <v>50.27.17</v>
          </cell>
          <cell r="B2658" t="str">
            <v>SUDECAP</v>
          </cell>
          <cell r="C2658" t="str">
            <v>CHI/ GUINDASTE WTTA - 16G</v>
          </cell>
          <cell r="L2658" t="str">
            <v>H</v>
          </cell>
          <cell r="M2658">
            <v>235.68</v>
          </cell>
        </row>
        <row r="2659">
          <cell r="A2659" t="str">
            <v>50.31</v>
          </cell>
          <cell r="B2659" t="str">
            <v>SUDECAP</v>
          </cell>
          <cell r="C2659" t="str">
            <v>MAQUINA E APARELHO DE SOLDA</v>
          </cell>
        </row>
        <row r="2660">
          <cell r="A2660" t="str">
            <v>50.31.10</v>
          </cell>
          <cell r="B2660" t="str">
            <v>SUDECAP</v>
          </cell>
          <cell r="C2660" t="str">
            <v>CHP/GRUPO DE SOLDAGEM C/GERADOR A DIESEL PARA SOLDA ELETRICA, SOBRE 02 RODAS, COM MOTOR 4 CILINDROS, 375A TN5 B/56 C/3 KVA, OU EQUIVALENTE</v>
          </cell>
          <cell r="L2660" t="str">
            <v>H</v>
          </cell>
          <cell r="M2660">
            <v>92.77</v>
          </cell>
        </row>
        <row r="2662">
          <cell r="A2662" t="str">
            <v>50.31.11</v>
          </cell>
          <cell r="B2662" t="str">
            <v>SUDECAP</v>
          </cell>
          <cell r="C2662" t="str">
            <v>CHI/GRUPO DE SOLDAGEM C/GERADOR A DIESEL PARA SOLDA ELETRICA, SOBRE 02 RODAS, COM MOTOR 4 CILINDROS, 375A TN5 B/56 C/3 KVA, OU EQUIVALENTE</v>
          </cell>
          <cell r="L2662" t="str">
            <v>H</v>
          </cell>
          <cell r="M2662">
            <v>34.340000000000003</v>
          </cell>
        </row>
        <row r="2664">
          <cell r="A2664" t="str">
            <v>50.32</v>
          </cell>
          <cell r="B2664" t="str">
            <v>SUDECAP</v>
          </cell>
          <cell r="C2664" t="str">
            <v>MOTONIVELADORA</v>
          </cell>
        </row>
        <row r="2665">
          <cell r="A2665" t="str">
            <v>50.32.08</v>
          </cell>
          <cell r="B2665" t="str">
            <v>SUDECAP</v>
          </cell>
          <cell r="C2665" t="str">
            <v>CHP/MOTONIVELADORA POTENCIA BASICA LIQUIDA (PRIMEIRA MARCHA) 125HP/93KW , PESO BRUTO 16T, LARGURA DA LAMINA DE 3,7 M, OU EQUIVALENTE</v>
          </cell>
          <cell r="L2665" t="str">
            <v>H</v>
          </cell>
          <cell r="M2665">
            <v>249.35</v>
          </cell>
        </row>
        <row r="2667">
          <cell r="A2667" t="str">
            <v>50.32.09</v>
          </cell>
          <cell r="B2667" t="str">
            <v>SUDECAP</v>
          </cell>
          <cell r="C2667" t="str">
            <v>CHI/MOTONIVELADORA POTENCIA BASICA LIQUIDA (PRIMEIRA MARCHA) 125HP/93KW , PESO BRUTO 16T, LARGURA DA LAMINA DE 3,7 M, OU EQUIVALENTE</v>
          </cell>
          <cell r="L2667" t="str">
            <v>H</v>
          </cell>
          <cell r="M2667">
            <v>103.78</v>
          </cell>
        </row>
        <row r="2669">
          <cell r="A2669" t="str">
            <v>50.36</v>
          </cell>
          <cell r="B2669" t="str">
            <v>SUDECAP</v>
          </cell>
          <cell r="C2669" t="str">
            <v>TRATOR</v>
          </cell>
        </row>
        <row r="2670">
          <cell r="A2670" t="str">
            <v>50.36.08</v>
          </cell>
          <cell r="B2670" t="str">
            <v>SUDECAP</v>
          </cell>
          <cell r="C2670" t="str">
            <v>CHP/TRATOR COM LAMINA E ESCARIFICADOR D8</v>
          </cell>
          <cell r="L2670" t="str">
            <v>H</v>
          </cell>
          <cell r="M2670">
            <v>880.47</v>
          </cell>
        </row>
        <row r="2671">
          <cell r="A2671" t="str">
            <v>50.36.09</v>
          </cell>
          <cell r="B2671" t="str">
            <v>SUDECAP</v>
          </cell>
          <cell r="C2671" t="str">
            <v>CHI/TRATOR COM LAMINA E ESCARIFICADOR D8</v>
          </cell>
          <cell r="L2671" t="str">
            <v>H</v>
          </cell>
          <cell r="M2671">
            <v>393.3</v>
          </cell>
        </row>
        <row r="2672">
          <cell r="A2672" t="str">
            <v>50.36.10</v>
          </cell>
          <cell r="B2672" t="str">
            <v>SUDECAP</v>
          </cell>
          <cell r="C2672" t="str">
            <v>CHP/TRATOR DE ESTEIRAS, POTENCIA DE 177HP/132KW, PESO OPERACIONAL DE 16,5T, COM LAMINA COM CAPACIDADE DE 3,18M3, OU EQUIVALENTE</v>
          </cell>
          <cell r="L2672" t="str">
            <v>H</v>
          </cell>
          <cell r="M2672">
            <v>283.17</v>
          </cell>
        </row>
        <row r="2674">
          <cell r="A2674" t="str">
            <v>50.36.11</v>
          </cell>
          <cell r="B2674" t="str">
            <v>SUDECAP</v>
          </cell>
          <cell r="C2674" t="str">
            <v>CHI/TRATOR DE ESTEIRAS, POTENCIA DE 177HP/132KW, PESO OPERACIONAL DE 16,5T, COM LAMINA COM CAPACIDADE DE 3,18M3, OU EQUIVALENTE</v>
          </cell>
          <cell r="L2674" t="str">
            <v>H</v>
          </cell>
          <cell r="M2674">
            <v>102.89</v>
          </cell>
        </row>
        <row r="2676">
          <cell r="A2676" t="str">
            <v>50.36.66</v>
          </cell>
          <cell r="B2676" t="str">
            <v>SUDECAP</v>
          </cell>
          <cell r="C2676" t="str">
            <v>CHP/TRATOR DE PNEUS COM POTENCIA DE 105 CV, TRACAO 4 X 4, PESO COM LASTRO DE 5500 KG, OU EQUIVALENTE</v>
          </cell>
          <cell r="L2676" t="str">
            <v>H</v>
          </cell>
          <cell r="M2676">
            <v>156.26</v>
          </cell>
        </row>
        <row r="2677">
          <cell r="A2677" t="str">
            <v>50.36.67</v>
          </cell>
          <cell r="B2677" t="str">
            <v>SUDECAP</v>
          </cell>
          <cell r="C2677" t="str">
            <v>CHI/TRATOR DE PNEUS COM POTENCIA DE 105 CV, TRACAO 4 X 4, PESO COM LASTRO DE 5500 KG, OU EQUIVALENTE</v>
          </cell>
          <cell r="L2677" t="str">
            <v>H</v>
          </cell>
          <cell r="M2677">
            <v>31.41</v>
          </cell>
        </row>
        <row r="2678">
          <cell r="A2678" t="str">
            <v>50.37</v>
          </cell>
          <cell r="B2678" t="str">
            <v>SUDECAP</v>
          </cell>
          <cell r="C2678" t="str">
            <v>USINA DE ASFALTO, SOLOS E CONCRETO</v>
          </cell>
        </row>
        <row r="2679">
          <cell r="A2679" t="str">
            <v>50.37.22</v>
          </cell>
          <cell r="B2679" t="str">
            <v>SUDECAP</v>
          </cell>
          <cell r="C2679" t="str">
            <v>CHP/USINA DE ASFALTO A FRIO, CAPACIDADE DE 30 A 40 T/H, ELETRICA, POTENCIA DE 20 CV, OU EQUIVALENTE</v>
          </cell>
          <cell r="L2679" t="str">
            <v>H</v>
          </cell>
          <cell r="M2679">
            <v>88.52</v>
          </cell>
        </row>
        <row r="2680">
          <cell r="A2680" t="str">
            <v>50.37.23</v>
          </cell>
          <cell r="B2680" t="str">
            <v>SUDECAP</v>
          </cell>
          <cell r="C2680" t="str">
            <v>CHI/USINA DE ASFALTO A FRIO, CAPACIDADE DE 30 A 40 T/H, ELETRICA, POTENCIA DE 20 CV, OU EQUIVALENTE</v>
          </cell>
          <cell r="L2680" t="str">
            <v>H</v>
          </cell>
          <cell r="M2680">
            <v>61.96</v>
          </cell>
        </row>
        <row r="2681">
          <cell r="A2681" t="str">
            <v>50.39</v>
          </cell>
          <cell r="B2681" t="str">
            <v>SUDECAP</v>
          </cell>
          <cell r="C2681" t="str">
            <v>VIBRADOR</v>
          </cell>
        </row>
        <row r="2682">
          <cell r="A2682" t="str">
            <v>50.39.10</v>
          </cell>
          <cell r="B2682" t="str">
            <v>SUDECAP</v>
          </cell>
          <cell r="C2682" t="str">
            <v>CHP/VIBRADOR DE IMERSAO COM MANGOTE DE 45MM</v>
          </cell>
          <cell r="L2682" t="str">
            <v>H</v>
          </cell>
          <cell r="M2682">
            <v>2.19</v>
          </cell>
        </row>
        <row r="2683">
          <cell r="A2683" t="str">
            <v>50.39.11</v>
          </cell>
          <cell r="B2683" t="str">
            <v>SUDECAP</v>
          </cell>
          <cell r="C2683" t="str">
            <v>CHI/VIBRADOR DE IMERSAO COM MANGOTE DE 45MM</v>
          </cell>
          <cell r="L2683" t="str">
            <v>H</v>
          </cell>
          <cell r="M2683">
            <v>0.63</v>
          </cell>
        </row>
        <row r="2684">
          <cell r="A2684" t="str">
            <v>50.41</v>
          </cell>
          <cell r="B2684" t="str">
            <v>SUDECAP</v>
          </cell>
          <cell r="C2684" t="str">
            <v>EQUIPAMENTOS DE APOIO</v>
          </cell>
        </row>
        <row r="2685">
          <cell r="A2685" t="str">
            <v>50.41.01</v>
          </cell>
          <cell r="B2685" t="str">
            <v>SUDECAP</v>
          </cell>
          <cell r="C2685" t="str">
            <v>CHP/MOTOSSERRA PORTATIL COM MOTOR A GASOLINA DE 60 CILINDRADAS, OU EQUIVALENTE</v>
          </cell>
          <cell r="L2685" t="str">
            <v>H</v>
          </cell>
          <cell r="M2685">
            <v>23.01</v>
          </cell>
        </row>
        <row r="2686">
          <cell r="A2686" t="str">
            <v>50.41.02</v>
          </cell>
          <cell r="B2686" t="str">
            <v>SUDECAP</v>
          </cell>
          <cell r="C2686" t="str">
            <v>CHI/MOTOSSERRA PORTATIL COM MOTOR A GASOLINA DE 60 CILINDRADAS, OU EQUIVALENTE</v>
          </cell>
          <cell r="L2686" t="str">
            <v>H</v>
          </cell>
          <cell r="M2686">
            <v>17.84</v>
          </cell>
        </row>
        <row r="2687">
          <cell r="A2687" t="str">
            <v>50.41.11</v>
          </cell>
          <cell r="B2687" t="str">
            <v>SUDECAP</v>
          </cell>
          <cell r="C2687" t="str">
            <v>CHP/MÁQUINA CORTADORA DE PISO (SERRA CLIPPER), À GASOLINA, 13HP, ÚMIDO OU À SECO, OU EQUIVALENTE</v>
          </cell>
          <cell r="L2687" t="str">
            <v>H</v>
          </cell>
          <cell r="M2687">
            <v>8.7100000000000009</v>
          </cell>
        </row>
        <row r="2688">
          <cell r="A2688" t="str">
            <v>50.41.12</v>
          </cell>
          <cell r="B2688" t="str">
            <v>SUDECAP</v>
          </cell>
          <cell r="C2688" t="str">
            <v>CHI/MÁQUINA CORTADORA DE PISO (SERRA CLIPPER), À GASOLINA, 13HP, ÚMIDO OU À SECO, OU EQUIVALENTE</v>
          </cell>
          <cell r="L2688" t="str">
            <v>H</v>
          </cell>
          <cell r="M2688">
            <v>1.58</v>
          </cell>
        </row>
        <row r="2689">
          <cell r="A2689" t="str">
            <v>50.41.14</v>
          </cell>
          <cell r="B2689" t="str">
            <v>SUDECAP</v>
          </cell>
          <cell r="C2689" t="str">
            <v>CHP - REBOQUE PARA BANHEIRO QUÍMICO</v>
          </cell>
          <cell r="L2689" t="str">
            <v>H</v>
          </cell>
          <cell r="M2689">
            <v>0.41</v>
          </cell>
        </row>
        <row r="2690">
          <cell r="A2690" t="str">
            <v>50.41.15</v>
          </cell>
          <cell r="B2690" t="str">
            <v>SUDECAP</v>
          </cell>
          <cell r="C2690" t="str">
            <v>CHP DE IMPRESSORA MULTIFUNCIONAL A3</v>
          </cell>
          <cell r="L2690" t="str">
            <v>H</v>
          </cell>
          <cell r="M2690">
            <v>0.55000000000000004</v>
          </cell>
        </row>
        <row r="2691">
          <cell r="A2691" t="str">
            <v>50.42</v>
          </cell>
          <cell r="B2691" t="str">
            <v>SUDECAP</v>
          </cell>
          <cell r="C2691" t="str">
            <v>SERRA CIRCULAR</v>
          </cell>
        </row>
        <row r="2692">
          <cell r="A2692" t="str">
            <v>50.42.01</v>
          </cell>
          <cell r="B2692" t="str">
            <v>SUDECAP</v>
          </cell>
          <cell r="C2692" t="str">
            <v>CHP/SERRA CIRCULAR DE BANCADA, MOTOR ELÉTRICO 1800W, COIFA P/DISCO 10", OU EQUIVALENTE</v>
          </cell>
          <cell r="L2692" t="str">
            <v>H</v>
          </cell>
          <cell r="M2692">
            <v>1.68</v>
          </cell>
        </row>
        <row r="2693">
          <cell r="A2693" t="str">
            <v>50.42.02</v>
          </cell>
          <cell r="B2693" t="str">
            <v>SUDECAP</v>
          </cell>
          <cell r="C2693" t="str">
            <v>CHI/SERRA CIRCULAR DE BANCADA, MOTOR ELÉTRICO 1800W, COIFA P/DISCO 10", OU EQUIVALENTE</v>
          </cell>
          <cell r="L2693" t="str">
            <v>H</v>
          </cell>
          <cell r="M2693">
            <v>0.1</v>
          </cell>
        </row>
        <row r="2695">
          <cell r="A2695" t="str">
            <v>50.36.66</v>
          </cell>
          <cell r="B2695" t="str">
            <v>SUDECAP</v>
          </cell>
          <cell r="C2695" t="str">
            <v>CHP/TRATOR DE PNEUS COM POTENCIA DE 105 CV, TRACAO 4 X 4, PESO COM LASTRO DE 5500 KG, OU EQUIVALENTE</v>
          </cell>
          <cell r="L2695" t="str">
            <v>H</v>
          </cell>
          <cell r="M2695">
            <v>170.56</v>
          </cell>
        </row>
        <row r="2696">
          <cell r="A2696" t="str">
            <v>50.36.67</v>
          </cell>
          <cell r="B2696" t="str">
            <v>SUDECAP</v>
          </cell>
          <cell r="C2696" t="str">
            <v>CHI/TRATOR DE PNEUS COM POTENCIA DE 105 CV, TRACAO 4 X 4, PESO COM LASTRO DE 5500 KG, OU EQUIVALENTE</v>
          </cell>
          <cell r="L2696" t="str">
            <v>H</v>
          </cell>
          <cell r="M2696">
            <v>30.51</v>
          </cell>
        </row>
        <row r="2697">
          <cell r="A2697" t="str">
            <v>50.37</v>
          </cell>
          <cell r="B2697" t="str">
            <v>SUDECAP</v>
          </cell>
          <cell r="C2697" t="str">
            <v>USINA DE ASFALTO, SOLOS E CONCRETO</v>
          </cell>
        </row>
        <row r="2698">
          <cell r="A2698" t="str">
            <v>50.37.22</v>
          </cell>
          <cell r="B2698" t="str">
            <v>SUDECAP</v>
          </cell>
          <cell r="C2698" t="str">
            <v>CHP/USINA DE ASFALTO A FRIO, CAPACIDADE DE 30 A 40 T/H, ELETRICA, POTENCIA DE 20 CV, OU EQUIVALENTE</v>
          </cell>
          <cell r="L2698" t="str">
            <v>H</v>
          </cell>
          <cell r="M2698">
            <v>85.08</v>
          </cell>
        </row>
        <row r="2699">
          <cell r="A2699" t="str">
            <v>50.37.23</v>
          </cell>
          <cell r="B2699" t="str">
            <v>SUDECAP</v>
          </cell>
          <cell r="C2699" t="str">
            <v>CHI/USINA DE ASFALTO A FRIO, CAPACIDADE DE 30 A 40 T/H, ELETRICA, POTENCIA DE 20 CV, OU EQUIVALENTE</v>
          </cell>
          <cell r="L2699" t="str">
            <v>H</v>
          </cell>
          <cell r="M2699">
            <v>58.66</v>
          </cell>
        </row>
        <row r="2700">
          <cell r="A2700" t="str">
            <v>50.39</v>
          </cell>
          <cell r="B2700" t="str">
            <v>SUDECAP</v>
          </cell>
          <cell r="C2700" t="str">
            <v>VIBRADOR</v>
          </cell>
        </row>
        <row r="2701">
          <cell r="A2701" t="str">
            <v>50.39.10</v>
          </cell>
          <cell r="B2701" t="str">
            <v>SUDECAP</v>
          </cell>
          <cell r="C2701" t="str">
            <v>CHP/VIBRADOR DE IMERSAO COM MANGOTE DE 45MM</v>
          </cell>
          <cell r="L2701" t="str">
            <v>H</v>
          </cell>
          <cell r="M2701">
            <v>2.21</v>
          </cell>
        </row>
        <row r="2702">
          <cell r="A2702" t="str">
            <v>50.39.11</v>
          </cell>
          <cell r="B2702" t="str">
            <v>SUDECAP</v>
          </cell>
          <cell r="C2702" t="str">
            <v>CHI/VIBRADOR DE IMERSAO COM MANGOTE DE 45MM</v>
          </cell>
          <cell r="L2702" t="str">
            <v>H</v>
          </cell>
          <cell r="M2702">
            <v>0.64</v>
          </cell>
        </row>
        <row r="2703">
          <cell r="A2703" t="str">
            <v>50.41</v>
          </cell>
          <cell r="B2703" t="str">
            <v>SUDECAP</v>
          </cell>
          <cell r="C2703" t="str">
            <v>EQUIPAMENTOS DE APOIO</v>
          </cell>
        </row>
        <row r="2704">
          <cell r="A2704" t="str">
            <v>50.41.01</v>
          </cell>
          <cell r="B2704" t="str">
            <v>SUDECAP</v>
          </cell>
          <cell r="C2704" t="str">
            <v>CHP/MOTOSSERRA PORTATIL COM MOTOR A GASOLINA DE 60 CILINDRADAS, OU EQUIVALENTE</v>
          </cell>
          <cell r="L2704" t="str">
            <v>H</v>
          </cell>
          <cell r="M2704">
            <v>23.37</v>
          </cell>
        </row>
        <row r="2705">
          <cell r="A2705" t="str">
            <v>50.41.02</v>
          </cell>
          <cell r="B2705" t="str">
            <v>SUDECAP</v>
          </cell>
          <cell r="C2705" t="str">
            <v>CHI/MOTOSSERRA PORTATIL COM MOTOR A GASOLINA DE 60 CILINDRADAS, OU EQUIVALENTE</v>
          </cell>
          <cell r="L2705" t="str">
            <v>H</v>
          </cell>
          <cell r="M2705">
            <v>17.91</v>
          </cell>
        </row>
        <row r="2706">
          <cell r="A2706" t="str">
            <v>50.41.11</v>
          </cell>
          <cell r="B2706" t="str">
            <v>SUDECAP</v>
          </cell>
          <cell r="C2706" t="str">
            <v>CHP/MÁQUINA CORTADORA DE PISO (SERRA CLIPPER), À GASOLINA, 13HP, ÚMIDO OU À SECO, OU EQUIVALENTE</v>
          </cell>
          <cell r="L2706" t="str">
            <v>H</v>
          </cell>
          <cell r="M2706">
            <v>10.130000000000001</v>
          </cell>
        </row>
        <row r="2707">
          <cell r="A2707" t="str">
            <v>50.41.12</v>
          </cell>
          <cell r="B2707" t="str">
            <v>SUDECAP</v>
          </cell>
          <cell r="C2707" t="str">
            <v>CHI/MÁQUINA CORTADORA DE PISO (SERRA CLIPPER), À GASOLINA, 13HP, ÚMIDO OU À SECO, OU EQUIVALENTE</v>
          </cell>
          <cell r="L2707" t="str">
            <v>H</v>
          </cell>
          <cell r="M2707">
            <v>2.5099999999999998</v>
          </cell>
        </row>
        <row r="2708">
          <cell r="A2708" t="str">
            <v>50.41.14</v>
          </cell>
          <cell r="B2708" t="str">
            <v>SUDECAP</v>
          </cell>
          <cell r="C2708" t="str">
            <v>CHP - REBOQUE PARA BANHEIRO QUÍMICO</v>
          </cell>
          <cell r="L2708" t="str">
            <v>H</v>
          </cell>
          <cell r="M2708">
            <v>0.26</v>
          </cell>
        </row>
        <row r="2709">
          <cell r="A2709" t="str">
            <v>50.41.15</v>
          </cell>
          <cell r="B2709" t="str">
            <v>SUDECAP</v>
          </cell>
          <cell r="C2709" t="str">
            <v>CHP DE IMPRESSORA MULTIFUNCIONAL A3</v>
          </cell>
          <cell r="L2709" t="str">
            <v>H</v>
          </cell>
          <cell r="M2709">
            <v>0.55000000000000004</v>
          </cell>
        </row>
        <row r="2710">
          <cell r="A2710" t="str">
            <v>50.42</v>
          </cell>
          <cell r="B2710" t="str">
            <v>SUDECAP</v>
          </cell>
          <cell r="C2710" t="str">
            <v>SERRA CIRCULAR</v>
          </cell>
        </row>
        <row r="2711">
          <cell r="A2711" t="str">
            <v>50.42.01</v>
          </cell>
          <cell r="B2711" t="str">
            <v>SUDECAP</v>
          </cell>
          <cell r="C2711" t="str">
            <v>CHP/SERRA CIRCULAR DE BANCADA, MOTOR ELÉTRICO 1800W, COIFA P/DISCO 10", OU EQUIVALENTE</v>
          </cell>
          <cell r="L2711" t="str">
            <v>H</v>
          </cell>
          <cell r="M2711">
            <v>1.66</v>
          </cell>
        </row>
        <row r="2712">
          <cell r="A2712" t="str">
            <v>50.42.02</v>
          </cell>
          <cell r="B2712" t="str">
            <v>SUDECAP</v>
          </cell>
          <cell r="C2712" t="str">
            <v>CHI/SERRA CIRCULAR DE BANCADA, MOTOR ELÉTRICO 1800W, COIFA P/DISCO 10", OU EQUIVALENTE</v>
          </cell>
          <cell r="L2712" t="str">
            <v>H</v>
          </cell>
          <cell r="M2712">
            <v>0.08</v>
          </cell>
        </row>
        <row r="2714">
          <cell r="A2714" t="str">
            <v>50.42.01</v>
          </cell>
          <cell r="B2714" t="str">
            <v>SUDECAP</v>
          </cell>
          <cell r="C2714" t="str">
            <v>CHP/SERRA CIRCULAR DE BANCADA, MOTOR ELÉTRICO 1800W, COIFA P/DISCO 10", OU EQUIVALENTE</v>
          </cell>
          <cell r="L2714" t="str">
            <v>H</v>
          </cell>
          <cell r="M2714">
            <v>1.57</v>
          </cell>
        </row>
        <row r="2715">
          <cell r="A2715" t="str">
            <v>50.42.02</v>
          </cell>
          <cell r="B2715" t="str">
            <v>SUDECAP</v>
          </cell>
          <cell r="C2715" t="str">
            <v>CHI/SERRA CIRCULAR DE BANCADA, MOTOR ELÉTRICO 1800W, COIFA P/DISCO 10", OU EQUIVALENTE</v>
          </cell>
          <cell r="L2715" t="str">
            <v>H</v>
          </cell>
          <cell r="M2715">
            <v>0.08</v>
          </cell>
        </row>
      </sheetData>
      <sheetData sheetId="4">
        <row r="21">
          <cell r="A21" t="str">
            <v xml:space="preserve">
TABELA REFERENCIAL DE PREÇOS UNITÁRIOS PARA OBRAS DE EDIFICAÇÃO
</v>
          </cell>
        </row>
        <row r="23">
          <cell r="A23" t="str">
            <v>TABELA REFERENCIAL DE PREÇOS UNITÁRIOS PARA OBRAS DE EDIFICAÇÃO</v>
          </cell>
        </row>
        <row r="24">
          <cell r="A24" t="str">
            <v>Região Central - C/ Desoneração</v>
          </cell>
        </row>
        <row r="25">
          <cell r="A25" t="str">
            <v>JANEIRO/2023</v>
          </cell>
        </row>
        <row r="28">
          <cell r="A28" t="str">
            <v>CÓDIGO</v>
          </cell>
          <cell r="B28" t="str">
            <v>DESCRIÇÃO DO SERVIÇO</v>
          </cell>
          <cell r="C28" t="str">
            <v>UNIDADE</v>
          </cell>
          <cell r="D28" t="str">
            <v>CUSTO UNITÁRIO</v>
          </cell>
        </row>
        <row r="29">
          <cell r="A29">
            <v>8662</v>
          </cell>
          <cell r="B29" t="str">
            <v>MOBILIZAÇÃO E DESMOBILIZAÇÃO DE OBRA</v>
          </cell>
        </row>
        <row r="30">
          <cell r="A30">
            <v>8700</v>
          </cell>
          <cell r="B30" t="str">
            <v>OBRAS EM CENTRO URBANO OU REGIÃO LIMÍTROFE</v>
          </cell>
        </row>
        <row r="31">
          <cell r="A31" t="str">
            <v>ED-50394</v>
          </cell>
          <cell r="B31" t="str">
            <v>MOBILIZAÇÃO E DESMOBILIZAÇÃO DE OBRA EM CENTRO URBANO OU REGIÃO LIMÍTROFE COM VALOR ACIMA DE 3.000.000,01</v>
          </cell>
          <cell r="C31" t="str">
            <v>%</v>
          </cell>
          <cell r="D31">
            <v>0.2</v>
          </cell>
        </row>
        <row r="32">
          <cell r="A32" t="str">
            <v>ED-50392</v>
          </cell>
          <cell r="B32" t="str">
            <v>MOBILIZAÇÃO E DESMOBILIZAÇÃO DE OBRA EM CENTRO URBANO OU REGIÃO LIMÍTROFE COM VALOR ATÉ O VALOR DE 1.000.000,00</v>
          </cell>
          <cell r="C32" t="str">
            <v>%</v>
          </cell>
          <cell r="D32">
            <v>0.5</v>
          </cell>
        </row>
        <row r="33">
          <cell r="A33" t="str">
            <v>ED-50393</v>
          </cell>
          <cell r="B33" t="str">
            <v>MOBILIZAÇÃO E DESMOBILIZAÇÃO DE OBRA EM CENTRO URBANO OU REGIÃO LIMÍTROFE COM VALOR ENTRE 1.000.000,01 E 3.000.000,00</v>
          </cell>
          <cell r="C33" t="str">
            <v>%</v>
          </cell>
          <cell r="D33">
            <v>0.3</v>
          </cell>
        </row>
        <row r="34">
          <cell r="A34" t="str">
            <v>ED-29823</v>
          </cell>
          <cell r="B34" t="str">
            <v>TAPUME FIXO DE PROTEÇÃO PARA FECHAMENTO DE OBRA EM TELHA METÁLICA GALVANIZADA, TIPO TRAPEZOIDAL, ESP. 0,5MM, COM MÓDULO NA DIMENSÃO DE (300X220)CM, COM REAPROVEITAMENTO, EXCLUSIVE PINTURA ESMALTE, INCLUSIVE PONTALETE E FIXAÇÃO</v>
          </cell>
          <cell r="C34" t="str">
            <v>m2</v>
          </cell>
          <cell r="D34">
            <v>58.16</v>
          </cell>
        </row>
        <row r="35">
          <cell r="A35">
            <v>8701</v>
          </cell>
          <cell r="B35" t="str">
            <v>OBRA DISTANTE DE CENTRO URBANO</v>
          </cell>
        </row>
        <row r="36">
          <cell r="A36" t="str">
            <v>ED-50391</v>
          </cell>
          <cell r="B36" t="str">
            <v>MOBILIZAÇÃO E DESMOBILIZAÇÃO OBRA DISTANTE DE CENTRO URBANO COM ACIMA DE 3.000.000,01</v>
          </cell>
          <cell r="C36" t="str">
            <v>%</v>
          </cell>
          <cell r="D36">
            <v>1</v>
          </cell>
        </row>
        <row r="37">
          <cell r="A37" t="str">
            <v>ED-50390</v>
          </cell>
          <cell r="B37" t="str">
            <v>MOBILIZAÇÃO E DESMOBILIZAÇÃO OBRA DISTANTE DE CENTRO URBANO COM ENTRE 1.000.000,01 E 3.000.000,00</v>
          </cell>
          <cell r="C37" t="str">
            <v>%</v>
          </cell>
          <cell r="D37">
            <v>1.5</v>
          </cell>
        </row>
        <row r="38">
          <cell r="A38" t="str">
            <v>ED-50389</v>
          </cell>
          <cell r="B38" t="str">
            <v>MOBILIZAÇÃO E DESMOBILIZAÇÃO OBRA DISTANTE DE CENTRO URBANO COM VALOR ATÉ O VALOR DE 1.000.000,00</v>
          </cell>
          <cell r="C38" t="str">
            <v>%</v>
          </cell>
          <cell r="D38">
            <v>2</v>
          </cell>
        </row>
        <row r="39">
          <cell r="A39">
            <v>8663</v>
          </cell>
          <cell r="B39" t="str">
            <v>SERVIÇOS PRELIMINARES</v>
          </cell>
        </row>
        <row r="40">
          <cell r="A40">
            <v>8702</v>
          </cell>
          <cell r="B40" t="str">
            <v>LIMPEZA DO TERRENO</v>
          </cell>
        </row>
        <row r="41">
          <cell r="A41" t="str">
            <v>ED-50701</v>
          </cell>
          <cell r="B41" t="str">
            <v>CAPINA MANUAL DO TERRENO, EXCLUSIVE RASTELAMENTO E QUEIMA</v>
          </cell>
          <cell r="C41" t="str">
            <v>m2</v>
          </cell>
          <cell r="D41">
            <v>1.18</v>
          </cell>
        </row>
        <row r="42">
          <cell r="A42" t="str">
            <v>ED-28163</v>
          </cell>
          <cell r="B42" t="str">
            <v>DESTOCAMENTO E AFASTAMENTO DE REMANESCENTE ARBÓREO, INCLUSIVE TRANSPORTE E RETIRADA DO MATERIAL ESCAVADO (EM CAÇAMBA)</v>
          </cell>
          <cell r="C42" t="str">
            <v>un</v>
          </cell>
          <cell r="D42">
            <v>408.37</v>
          </cell>
        </row>
        <row r="43">
          <cell r="A43" t="str">
            <v>ED-50703</v>
          </cell>
          <cell r="B43" t="str">
            <v>LIMPEZA DE TERRENO, INCLUSIVE CAPINA, RASTELAMENTO COM AFASTAMENTO ATÉ VINTE (20) METROS E QUEIMA CONTROLADA</v>
          </cell>
          <cell r="C43" t="str">
            <v>m2</v>
          </cell>
          <cell r="D43">
            <v>2.08</v>
          </cell>
        </row>
        <row r="44">
          <cell r="A44" t="str">
            <v>ED-8143</v>
          </cell>
          <cell r="B44" t="str">
            <v>RASTELAMENTO DE ÁREA COM AFASTAMENTO DE ATÉ VINTE (20) METROS, EXCLUSIVE CAPINA OU ROÇADA MANUAL</v>
          </cell>
          <cell r="C44" t="str">
            <v>m2</v>
          </cell>
          <cell r="D44">
            <v>0.78</v>
          </cell>
        </row>
        <row r="45">
          <cell r="A45" t="str">
            <v>ED-28162</v>
          </cell>
          <cell r="B45" t="str">
            <v>ROÇADA MANUAL DE TERRENO COM ROÇADEIRA COSTAL, EXCLUSIVE RASTELAMENTO E QUEIMA</v>
          </cell>
          <cell r="C45" t="str">
            <v>m2</v>
          </cell>
          <cell r="D45">
            <v>0.17</v>
          </cell>
        </row>
        <row r="46">
          <cell r="A46">
            <v>8703</v>
          </cell>
          <cell r="B46" t="str">
            <v>DESMATAMENTO E DESTOCAMENTO</v>
          </cell>
        </row>
        <row r="47">
          <cell r="A47" t="str">
            <v>ED-50702</v>
          </cell>
          <cell r="B47" t="str">
            <v>DESMATAMENTO, DESTOCAMENTO E LIMPEZA, INCLUSIVE TRANSPORTE ATÉ CINQUENTA (50) METROS</v>
          </cell>
          <cell r="C47" t="str">
            <v>m2</v>
          </cell>
          <cell r="D47">
            <v>0.49</v>
          </cell>
        </row>
        <row r="48">
          <cell r="A48">
            <v>8704</v>
          </cell>
          <cell r="B48" t="str">
            <v>SUPRESSÃO DE ÁRVORE</v>
          </cell>
        </row>
        <row r="49">
          <cell r="A49" t="str">
            <v>ED-50699</v>
          </cell>
          <cell r="B49" t="str">
            <v>CORTE DE ÁRVORE COM MOTOSSERRA, DIÂMETRO DO TRONCO ACIMA DE TRINTA (30) CENTÍMETROS ATÉ CINQUENTA (50) CENTÍMETROS, EXCLUSIVE DESTOCAMENTO E AFASTAMENTO</v>
          </cell>
          <cell r="C49" t="str">
            <v>un</v>
          </cell>
          <cell r="D49">
            <v>81.41</v>
          </cell>
        </row>
        <row r="50">
          <cell r="A50" t="str">
            <v>ED-50697</v>
          </cell>
          <cell r="B50" t="str">
            <v>CORTE DE ÁRVORE COM MOTOSSERRA, DIÂMETRO DO TRONCO DE QUINZE (15) CENTÍMETROS ATÉ TRINTA (30) CENTÍMETROS, EXCLUSIVE DESTOCAMENTO E AFASTAMENTO</v>
          </cell>
          <cell r="C50" t="str">
            <v>un</v>
          </cell>
          <cell r="D50">
            <v>48.85</v>
          </cell>
        </row>
        <row r="51">
          <cell r="A51">
            <v>8706</v>
          </cell>
          <cell r="B51" t="str">
            <v>REMOÇÃO DE TELHADO</v>
          </cell>
        </row>
        <row r="52">
          <cell r="A52" t="str">
            <v>ED-48438</v>
          </cell>
          <cell r="B52" t="str">
            <v>REMOÇÃO DE CALHA EM CHAPA GALVANIZADA OU EM PVC, COM REAPROVEITAMENTO, INCLUSIVE AFASTAMENTO E EMPILHAMENTO, EXCLUSIVE TRANSPORTE E RETIRADA DO MATERIAL REMOVIDO NÃO REAPROVEITÁVEL</v>
          </cell>
          <cell r="C52" t="str">
            <v>m</v>
          </cell>
          <cell r="D52">
            <v>4.1100000000000003</v>
          </cell>
        </row>
        <row r="53">
          <cell r="A53" t="str">
            <v>ED-48446</v>
          </cell>
          <cell r="B53" t="str">
            <v>REMOÇÃO MANUAL DE CONDUTOR EM PVC OU METÁLICO, COM REAPROVEITAMENTO, INCLUSIVE AFASTAMENTO E EMPILHAMENTO, EXCLUSIVE TRANSPORTE E RETIRADA DO MATERIAL REMOVIDO NÃO REAPROVEITÁVEL</v>
          </cell>
          <cell r="C53" t="str">
            <v>m</v>
          </cell>
          <cell r="D53">
            <v>4.93</v>
          </cell>
        </row>
        <row r="54">
          <cell r="A54" t="str">
            <v>ED-48455</v>
          </cell>
          <cell r="B54" t="str">
            <v>REMOÇÃO MANUAL DE ENGRADAMENTO PARA TELHA TIPO CALHA ESTRUTURAL EM FIBROCIMENTO, COM REAPROVEITAMENTO, INCLUSIVE AFASTAMENTO E EMPILHAMENTO, EXCLUSIVE TRANSPORTE E RETIRADA DO MATERIAL REMOVIDO NÃO REAPROVEITÁVEL</v>
          </cell>
          <cell r="C54" t="str">
            <v>m2</v>
          </cell>
          <cell r="D54">
            <v>9.93</v>
          </cell>
        </row>
        <row r="55">
          <cell r="A55" t="str">
            <v>ED-48457</v>
          </cell>
          <cell r="B55" t="str">
            <v>REMOÇÃO MANUAL DE ENGRADAMENTO PARA TELHA TIPO CERÂMICA OU CONCRETO, INCLUSIVE AFASTAMENTO E EMPILHAMENTO, EXCLUSIVE TRANSPORTE E RETIRADA DO MATERIAL REMOVIDO NÃO REAPROVEITÁVEL</v>
          </cell>
          <cell r="C55" t="str">
            <v>m2</v>
          </cell>
          <cell r="D55">
            <v>19.86</v>
          </cell>
        </row>
        <row r="56">
          <cell r="A56" t="str">
            <v>ED-48454</v>
          </cell>
          <cell r="B56" t="str">
            <v>REMOÇÃO MANUAL DE ENGRADAMENTO PARA TELHA TIPO METÁLICA, PVC OU FIBROCIMENTO, COM REAPROVEITAMENTO, INCLUSIVE AFASTAMENTO E EMPILHAMENTO, EXCLUSIVE TRANSPORTE E RETIRADA DO MATERIAL REMOVIDO NÃO REAPROVEITÁVEL</v>
          </cell>
          <cell r="C56" t="str">
            <v>m2</v>
          </cell>
          <cell r="D56">
            <v>13.24</v>
          </cell>
        </row>
        <row r="57">
          <cell r="A57" t="str">
            <v>ED-48506</v>
          </cell>
          <cell r="B57" t="str">
            <v>REMOÇÃO MANUAL DE RUFO METÁLICO, COM REAPROVEITAMENTO, INCLUSIVE AFASTAMENTO E EMPILHAMENTO, EXCLUSIVE TRANSPORTE E RETIRADA DO MATERIAL REMOVIDO NÃO REAPROVEITÁVEL</v>
          </cell>
          <cell r="C57" t="str">
            <v>m</v>
          </cell>
          <cell r="D57">
            <v>6.05</v>
          </cell>
        </row>
        <row r="58">
          <cell r="A58" t="str">
            <v>ED-48512</v>
          </cell>
          <cell r="B58" t="str">
            <v>REMOÇÃO MANUAL DE TELHA  EM FIBROCIMENTO, TIPO ONDULADA, COM REAPROVEITAMENTO, INCLUSIVE AFASTAMENTO E EMPILHAMENTO, EXCLUSIVE TRANSPORTE E RETIRADA DO MATERIAL REMOVIDO NÃO REAPROVEITÁVEL</v>
          </cell>
          <cell r="C58" t="str">
            <v>m2</v>
          </cell>
          <cell r="D58">
            <v>11.35</v>
          </cell>
        </row>
        <row r="59">
          <cell r="A59" t="str">
            <v>ED-48514</v>
          </cell>
          <cell r="B59" t="str">
            <v>REMOÇÃO MANUAL DE TELHA CERÂMICA, COM REAPROVEITAMENTO, INCLUSIVE AFASTAMENTO E EMPILHAMENTO, EXCLUSIVE TRANSPORTE E RETIRADA DO MATERIAL REMOVIDO NÃO REAPROVEITÁVEL</v>
          </cell>
          <cell r="C59" t="str">
            <v>m2</v>
          </cell>
          <cell r="D59">
            <v>21.41</v>
          </cell>
        </row>
        <row r="60">
          <cell r="A60" t="str">
            <v>ED-48510</v>
          </cell>
          <cell r="B60" t="str">
            <v>REMOÇÃO MANUAL DE TELHA EM FIBROCIMENTO, TIPO CALHA ESTRUTURAL, COM REAPROVEITAMENTO, INCLUSIVE IÇAMENTO, AFASTAMENTO E EMPILHAMENTO, EXCLUSIVE TRANSPORTE E RETIRADA DO MATERIAL REMOVIDO NÃO REAPROVEITÁVEL</v>
          </cell>
          <cell r="C60" t="str">
            <v>m2</v>
          </cell>
          <cell r="D60">
            <v>23.4</v>
          </cell>
        </row>
        <row r="61">
          <cell r="A61" t="str">
            <v>ED-48509</v>
          </cell>
          <cell r="B61" t="str">
            <v>REMOÇÃO MANUAL DE TELHA METÁLICA OU PVC, COM REAPROVEITAMENTO, INCLUSIVE AFASTAMENTO E EMPILHAMENTO, EXCLUSIVE TRANSPORTE E RETIRADA DO MATERIAL REMOVIDO NÃO REAPROVEITÁVEL</v>
          </cell>
          <cell r="C61" t="str">
            <v>m2</v>
          </cell>
          <cell r="D61">
            <v>7.94</v>
          </cell>
        </row>
        <row r="62">
          <cell r="A62">
            <v>8707</v>
          </cell>
          <cell r="B62" t="str">
            <v>DEMOLIÇÃO E REMOÇÃO DE INSTALAÇÃO</v>
          </cell>
        </row>
        <row r="63">
          <cell r="A63" t="str">
            <v>ED-48500</v>
          </cell>
          <cell r="B63" t="str">
            <v>DEMOLIÇÃO MANUAL DE TUBULAÇÕES EMBUTIDAS DE REDE (ÁGUA, ELÉTRICA, GASES, ETC.), INCLUSIVE RASGO EM ALVENARIA, REMOÇÃO DE ACESSÓRIOS DE FIXAÇÃO, AFASTAMENTO E EMPILHAMENTO, EXCLUSIVE TRANSPORTE E RETIRADA DO MATERIAL DEMOLIDO</v>
          </cell>
          <cell r="C63" t="str">
            <v>m</v>
          </cell>
          <cell r="D63">
            <v>7.4</v>
          </cell>
        </row>
        <row r="64">
          <cell r="A64" t="str">
            <v>ED-48466</v>
          </cell>
          <cell r="B64" t="str">
            <v>REMOÇÃO MANUAL DE INTERFONE, COM REAPROVEITAMENTO, INCLUSIVE AFASTAMENTO E EMPILHAMENTO, EXCLUSIVE TRANSPORTE E RETIRADA DO MATERIAL REMOVIDO NÃO REAPROVEITÁVEL</v>
          </cell>
          <cell r="C64" t="str">
            <v>un</v>
          </cell>
          <cell r="D64">
            <v>38.950000000000003</v>
          </cell>
        </row>
        <row r="65">
          <cell r="A65" t="str">
            <v>ED-48468</v>
          </cell>
          <cell r="B65" t="str">
            <v>REMOÇÃO MANUAL DE LUMINÁRIA COMERCIAL, EMBUTIDA OU SOBREPOR, COM REAPROVEITAMENTO, INCLUSIVE AFASTAMENTO E EMPILHAMENTO, EXCLUSIVE TRANSPORTE E RETIRADA DO MATERIAL REMOVIDO NÃO REAPROVEITÁVEL</v>
          </cell>
          <cell r="C65" t="str">
            <v>un</v>
          </cell>
          <cell r="D65">
            <v>9.3699999999999992</v>
          </cell>
        </row>
        <row r="66">
          <cell r="A66" t="str">
            <v>ED-48469</v>
          </cell>
          <cell r="B66" t="str">
            <v>REMOÇÃO MANUAL DE LUMINÁRIA COMPACTA (PLAFON, PAINEL LED, ETC.) EMBUTIDA OU SOBREPOR, COM REAPROVEITAMENTO, INCLUSIVE AFASTAMENTO E EMPILHAMENTO, EXCLUSIVE TRANSPORTE E RETIRADA DO MATERIAL REMOVIDO NÃO REAPROVEITÁVEL</v>
          </cell>
          <cell r="C66" t="str">
            <v>un</v>
          </cell>
          <cell r="D66">
            <v>5.46</v>
          </cell>
        </row>
        <row r="67">
          <cell r="A67" t="str">
            <v>ED-48499</v>
          </cell>
          <cell r="B67" t="str">
            <v>REMOÇÃO MANUAL DE REDES DE DUTOS PARA CLIMATIZAÇÃO, INCLUSIVE AFASTAMENTO E EMPILHAMENTO, EXCLUSIVE TRANSPORTE E RETIRADA DO MATERIAL REMOVIDO NÃO REAPROVEITÁVEL</v>
          </cell>
          <cell r="C67" t="str">
            <v>m</v>
          </cell>
          <cell r="D67">
            <v>8.2200000000000006</v>
          </cell>
        </row>
        <row r="68">
          <cell r="A68" t="str">
            <v>ED-48515</v>
          </cell>
          <cell r="B68" t="str">
            <v>REMOÇÃO MANUAL DE TUBULAÇÕES EMBUTIDAS DE REDE (ÁGUA, ELÉTRICA, GASES, ETC.), COM REAPROVEITAMENTO, INCLUSIVE RASGO EM ALVENARIA, REMOÇÃO DE ACESSÓRIOS DE FIXAÇÃO, AFASTAMENTO E EMPILHAMENTO, EXCLUSIVE TRANSPORTE E RETIRADA DO MATERIAL REMOVIDO NÃO REAPROVEITÁVEL</v>
          </cell>
          <cell r="C68" t="str">
            <v>m</v>
          </cell>
          <cell r="D68">
            <v>10.66</v>
          </cell>
        </row>
        <row r="69">
          <cell r="A69">
            <v>8708</v>
          </cell>
          <cell r="B69" t="str">
            <v>DEMOLIÇÃO DE FORRO</v>
          </cell>
        </row>
        <row r="70">
          <cell r="A70" t="str">
            <v>ED-48463</v>
          </cell>
          <cell r="B70" t="str">
            <v>DEMOLIÇÃO MANUAL DE FORRO DE CHAPA OU PLACA DE GESSO, INCLUSIVE DEMOLIÇÃO DA ESTRUTURA DE SUSTENTAÇÃO, AFASTAMENTO E EMPILHAMENTO, EXCLUSIVE TRANSPORTE E RETIRADA DO MATERIAL DEMOLIDO</v>
          </cell>
          <cell r="C70" t="str">
            <v>m2</v>
          </cell>
          <cell r="D70">
            <v>4.88</v>
          </cell>
        </row>
        <row r="71">
          <cell r="A71">
            <v>8709</v>
          </cell>
          <cell r="B71" t="str">
            <v>REMOÇÃO DE FORRO</v>
          </cell>
        </row>
        <row r="72">
          <cell r="A72" t="str">
            <v>ED-48460</v>
          </cell>
          <cell r="B72" t="str">
            <v>REMOÇÃO MANUAL DE FORRO DE PLACAS (GESSO, MINERAL, FIBRA, ISOPOR, COLMEIA, PVC, ETC.), COM REAPROVEITAMENTO, INCLUSIVE AFASTAMENTO E EMPILHAMENTO, EXCLUSIVE DEMOLIÇÃO DA ESTRUTURA DE SUSTENTAÇÃO, TRANSPORTE E RETIRADA DO MATERIAL REMOVIDO NÃO REAPROVEITÁVEL</v>
          </cell>
          <cell r="C72" t="str">
            <v>m2</v>
          </cell>
          <cell r="D72">
            <v>1.84</v>
          </cell>
        </row>
        <row r="73">
          <cell r="A73" t="str">
            <v>ED-48459</v>
          </cell>
          <cell r="B73" t="str">
            <v>REMOÇÃO MANUAL DE FORRO DE PLACAS (GESSO, MINERAL, FIBRA, ISOPOR, COLMEIA, PVC, ETC.), COM REAPROVEITAMENTO, INCLUSIVE DEMOLIÇÃO ESTRUTURA DE SUSTENTAÇÃO, AFASTAMENTO E EMPILHAMENTO, EXCLUSIVE TRANSPORTE E RETIRADA DO MATERIAL REMOVIDO NÃO REAPROVEITÁVEL</v>
          </cell>
          <cell r="C73" t="str">
            <v>m2</v>
          </cell>
          <cell r="D73">
            <v>5.53</v>
          </cell>
        </row>
        <row r="74">
          <cell r="A74" t="str">
            <v>ED-48464</v>
          </cell>
          <cell r="B74" t="str">
            <v>REMOÇÃO MANUAL DE FORRO DE TÁBUAS DE PINHO, COM REAPROVEITAMENTO, INCLUSIVE AFASTAMENTO E EMPILHAMENTO, EXCLUSIVE REMOÇÃO DA ESTRUTURA DE SUSTENTAÇÃO, TRANSPORTE E RETIRADA DO MATERIAL REMOVIDO NÃO REAPROVEITÁVEL</v>
          </cell>
          <cell r="C74" t="str">
            <v>m2</v>
          </cell>
          <cell r="D74">
            <v>8.7100000000000009</v>
          </cell>
        </row>
        <row r="75">
          <cell r="A75" t="str">
            <v>ED-28355</v>
          </cell>
          <cell r="B75" t="str">
            <v>REMOÇÃO MANUAL ESTRUTURA OU TRAMA DE SUSTENTAÇÃO DE MADEIRA OU METÁLICA PARA FORRO, COM REAPROVEITAMENTO, INCLUSIVE AFASTAMENTO E EMPILHAMENTO, EXCLUSIVE TRANSPORTE E RETIRADA DO MATERIAL REMOVIDO NÃO REAPROVEITÁVEL</v>
          </cell>
          <cell r="C75" t="str">
            <v>m2</v>
          </cell>
          <cell r="D75">
            <v>3.69</v>
          </cell>
        </row>
        <row r="76">
          <cell r="A76">
            <v>8710</v>
          </cell>
          <cell r="B76" t="str">
            <v>REMOÇÃO DE ESQUADRIA</v>
          </cell>
        </row>
        <row r="77">
          <cell r="A77" t="str">
            <v>ED-48496</v>
          </cell>
          <cell r="B77" t="str">
            <v>REMOÇÃO MANUAL DE CONJUNTO DE ALIZARES, COM REAPROVEITAMENTO, INCLUSIVE AFASTAMENTO E EMPILHAMENTO, EXCLUSIVE TRANSPORTE E RETIRADA DO MATERIAL REMOVIDO NÃO REAPROVEITÁVEL</v>
          </cell>
          <cell r="C77" t="str">
            <v>cj</v>
          </cell>
          <cell r="D77">
            <v>3.09</v>
          </cell>
        </row>
        <row r="78">
          <cell r="A78" t="str">
            <v>ED-48458</v>
          </cell>
          <cell r="B78" t="str">
            <v>REMOÇÃO MANUAL DE CONJUNTO DE FERRAGENS (DOBRADIÇAS, FECHADURA E MAÇANETAS), COM REAPROVEITAMENTO, INCLUSIVE AFASTAMENTO E EMPILHAMENTO, EXCLUSIVE TRANSPORTE E RETIRADA DO MATERIAL REMOVIDO NÃO REAPROVEITÁVEL</v>
          </cell>
          <cell r="C78" t="str">
            <v>un</v>
          </cell>
          <cell r="D78">
            <v>18.850000000000001</v>
          </cell>
        </row>
        <row r="79">
          <cell r="A79" t="str">
            <v>ED-48493</v>
          </cell>
          <cell r="B79" t="str">
            <v>REMOÇÃO MANUAL DE ESQUADRIA EM MADEIRA, COM REAPROVEITAMENTO, INCLUSIVE REMOÇÃO DE MARCO/ALIZAR/GUARNIÇÕES, AFASTAMENTO E EMPILHAMENTO, EXCLUSIVE TRANSPORTE E RETIRADA DO MATERIAL REMOVIDO NÃO REAPROVEITÁVEL</v>
          </cell>
          <cell r="C79" t="str">
            <v>m2</v>
          </cell>
          <cell r="D79">
            <v>11.85</v>
          </cell>
        </row>
        <row r="80">
          <cell r="A80" t="str">
            <v>ED-48497</v>
          </cell>
          <cell r="B80" t="str">
            <v>REMOÇÃO MANUAL DE ESQUADRIA METÁLICA, COM REAPROVEITAMENTO, INCLUSIVE MARCO/ALIZAR/GUARNIÇÕES, AFASTAMENTO E EMPILHAMENTO, EXCLUSIVE TRANSPORTE E RETIRADA DO MATERIAL REMOVIDO NÃO REAPROVEITÁVEL</v>
          </cell>
          <cell r="C80" t="str">
            <v>m2</v>
          </cell>
          <cell r="D80">
            <v>16.46</v>
          </cell>
        </row>
        <row r="81">
          <cell r="A81" t="str">
            <v>ED-48494</v>
          </cell>
          <cell r="B81" t="str">
            <v>REMOÇÃO MANUAL DE FOLHA DE PORTA OU JANELA DE MADEIRA OU METÁLICA, COM REAPROVEITAMENTO, INCLUSIVE AFASTAMENTO E EMPILHAMENTO, EXCLUSIVE TRANSPORTE E RETIRADA DO MATERIAL REMOVIDO NÃO REAPROVEITÁVEL</v>
          </cell>
          <cell r="C81" t="str">
            <v>m2</v>
          </cell>
          <cell r="D81">
            <v>8</v>
          </cell>
        </row>
        <row r="82">
          <cell r="A82" t="str">
            <v>ED-48495</v>
          </cell>
          <cell r="B82" t="str">
            <v>REMOÇÃO MANUAL DE MARCO EM MADEIRA OU METÁLICO, COM REAPROVEITAMENTO, INCLUSIVE AFASTAMENTO E EMPILHAMENTO, EXCLUSIVE TRANSPORTE E RETIRADA DO MATERIAL REMOVIDO NÃO REAPROVEITÁVEL</v>
          </cell>
          <cell r="C82" t="str">
            <v>un</v>
          </cell>
          <cell r="D82">
            <v>16</v>
          </cell>
        </row>
        <row r="83">
          <cell r="A83">
            <v>8711</v>
          </cell>
          <cell r="B83" t="str">
            <v>DEMOLIÇÃO DE IMPERMEABILIZAÇÃO</v>
          </cell>
        </row>
        <row r="84">
          <cell r="A84" t="str">
            <v>ED-48465</v>
          </cell>
          <cell r="B84" t="str">
            <v>DEMOLIÇÃO MANUAL DE IMPERMEABILIZAÇÃO E PROTEÇÃO MECÂNICA, INCLUSIVE AFASTAMENTO E EMPILHAMENTO, EXCLUSIVE TRANSPORTE E RETIRADA DO MATERIAL DEMOLIDO</v>
          </cell>
          <cell r="C84" t="str">
            <v>m2</v>
          </cell>
          <cell r="D84">
            <v>24.42</v>
          </cell>
        </row>
        <row r="85">
          <cell r="A85">
            <v>8712</v>
          </cell>
          <cell r="B85" t="str">
            <v>REMOÇÃO DE LOUÇA E ACESSÓRIOS</v>
          </cell>
        </row>
        <row r="86">
          <cell r="A86" t="str">
            <v>ED-48467</v>
          </cell>
          <cell r="B86" t="str">
            <v>REMOÇÃO DE LOUÇAS (LAVATÓRIO, BANHEIRA, PIA, VASO SANITÁRIO, TANQUE), COM REAPROVEITAMENTO, INCLUSIVE AFASTAMENTO E EMPILHAMENTO, EXCLUSIVE TRANSPORTE E RETIRADA DO MATERIAL REMOVIDO NÃO REAPROVEITÁVEL</v>
          </cell>
          <cell r="C86" t="str">
            <v>un</v>
          </cell>
          <cell r="D86">
            <v>37.99</v>
          </cell>
        </row>
        <row r="87">
          <cell r="A87" t="str">
            <v>ED-48470</v>
          </cell>
          <cell r="B87" t="str">
            <v>REMOÇÃO MANUAL DE METAIS COMUNS E ACABAMENTOS (TORNEIRA, ACABAMENTO PARA REGISTRO, SIFÃO, ENGATE FLEXÍVEL, ETC.), COM REAPROVEITAMENTO, INCLUSIVE AFASTAMENTO E EMPILHAMENTO, EXCLUSIVE TRANSPORTE E RETIRADA DO MATERIAL REMOVIDO NÃO REAPROVEITÁVEL</v>
          </cell>
          <cell r="C87" t="str">
            <v>un</v>
          </cell>
          <cell r="D87">
            <v>5.66</v>
          </cell>
        </row>
        <row r="88">
          <cell r="A88" t="str">
            <v>ED-48471</v>
          </cell>
          <cell r="B88" t="str">
            <v>REMOÇÃO MANUAL DE METAIS EMBUTIDOS (BASE DE REGISTRO, VÁLVULA DE DESCARGA, TORNEIRA ANTIVANDALISMO, ETC.), COM REAPROVEITAMENTO, INCLUSIVE AFASTAMENTO E EMPILHAMENTO, EXCLUSIVE TRANSPORTE E RETIRADA DO MATERIAL REMOVIDO NÃO REAPROVEITÁVEL</v>
          </cell>
          <cell r="C88" t="str">
            <v>un</v>
          </cell>
          <cell r="D88">
            <v>18.079999999999998</v>
          </cell>
        </row>
        <row r="89">
          <cell r="A89">
            <v>8713</v>
          </cell>
          <cell r="B89" t="str">
            <v>DEMOLIÇÃO E REMOÇÃO DE DIVISÓRIA E BANCADA</v>
          </cell>
        </row>
        <row r="90">
          <cell r="A90" t="str">
            <v>ED-48452</v>
          </cell>
          <cell r="B90" t="str">
            <v>DEMOLIÇÃO MANUAL DE ALVENARIA/DIVISÓRIA DE ELEMENTOS VAZADOS (COBOGÓ, ETC. ), INCLUSIVE AFASTAMENTO E EMPILHAMENTO, EXCLUSIVE TRANSPORTE E RETIRADA DO MATERIAL DEMOLIDO</v>
          </cell>
          <cell r="C90" t="str">
            <v>m2</v>
          </cell>
          <cell r="D90">
            <v>15.59</v>
          </cell>
        </row>
        <row r="91">
          <cell r="A91" t="str">
            <v>ED-48453</v>
          </cell>
          <cell r="B91" t="str">
            <v>DEMOLIÇÃO MANUAL DE DIVISÓRIA COMERCIAL EM LAMINADO, INCLUSIVE AFASTAMENTO E EMPILHAMENTO, EXCLUSIVE TRANSPORTE E RETIRADA DO MATERIAL DEMOLIDO</v>
          </cell>
          <cell r="C91" t="str">
            <v>m2</v>
          </cell>
          <cell r="D91">
            <v>6.27</v>
          </cell>
        </row>
        <row r="92">
          <cell r="A92" t="str">
            <v>ED-8024</v>
          </cell>
          <cell r="B92" t="str">
            <v>DEMOLIÇÃO MANUAL DE DIVISÓRIA DE MADEIRA, INCLUSIVE AFASTAMENTO E EMPILHAMENTO, EXCLUSIVE TRANSPORTE E RETIRADA DO MATERIAL DEMOLIDO</v>
          </cell>
          <cell r="C92" t="str">
            <v>m2</v>
          </cell>
          <cell r="D92">
            <v>9.56</v>
          </cell>
        </row>
        <row r="93">
          <cell r="A93" t="str">
            <v>ED-48437</v>
          </cell>
          <cell r="B93" t="str">
            <v>REMOÇÃO MANUAL DE BANCADA DE PEDRA (MÁRMORE, GRANITO, ARDÓSIA, MARMORITE, ETC.), COM REAPROVEITAMENTO, INCLUSIVE RASGO EM ALVENARIA, REMOÇÃO DE ACESSÓRIOS DE FIXAÇÃO, AFASTAMENTO E EMPILHAMENTO, EXCLUSIVE TRANSPORTE E RETIRADA DO MATERIAL REMOVIDO NÃO REAPROVEITÁVEL</v>
          </cell>
          <cell r="C93" t="str">
            <v>m2</v>
          </cell>
          <cell r="D93">
            <v>47.42</v>
          </cell>
        </row>
        <row r="94">
          <cell r="A94" t="str">
            <v>ED-28348</v>
          </cell>
          <cell r="B94" t="str">
            <v>REMOÇÃO MANUAL DE DIVISÓRIA EM PEDRA (MÁRMORE, GRANITO, ARDÓSIA, MARMORITE, ETC.), COM REAPROVEITAMENTO, INCLUSIVE RASGO EM ALVENARIA, REMOÇÃO DE ACESSÓRIOS DE FIXAÇÃO, AFASTAMENTO E EMPILHAMENTO, EXCLUSIVE TRANSPORTE E RETIRADA DO MATERIAL REMOVIDO NÃO REAPROVEITÁVEL</v>
          </cell>
          <cell r="C94" t="str">
            <v>m2</v>
          </cell>
          <cell r="D94">
            <v>39.57</v>
          </cell>
        </row>
        <row r="95">
          <cell r="A95">
            <v>8714</v>
          </cell>
          <cell r="B95" t="str">
            <v>DEMOLIÇÃO DE ALVENARIA</v>
          </cell>
        </row>
        <row r="96">
          <cell r="A96" t="str">
            <v>ED-48436</v>
          </cell>
          <cell r="B96" t="str">
            <v>DEMOLIÇÃO MANUAL DE ALVENARIA DE TIJOLO CERÂMICO MACIÇO, INCLUSIVE AFASTAMENTO E EMPILHAMENTO, EXCLUSIVE TRANSPORTE E RETIRADA DO MATERIAL DEMOLIDO</v>
          </cell>
          <cell r="C96" t="str">
            <v>m3</v>
          </cell>
          <cell r="D96">
            <v>134.74</v>
          </cell>
        </row>
        <row r="97">
          <cell r="A97" t="str">
            <v>ED-48435</v>
          </cell>
          <cell r="B97" t="str">
            <v>DEMOLIÇÃO MANUAL DE ALVENARIA DE TIJOLO CERÂMICO OU BLOCO DE CONCRETO, INCLUSIVE AFASTAMENTO E EMPILHAMENTO, EXCLUSIVE TRANSPORTE E RETIRADA DO MATERIAL DEMOLIDO</v>
          </cell>
          <cell r="C97" t="str">
            <v>m3</v>
          </cell>
          <cell r="D97">
            <v>92.63</v>
          </cell>
        </row>
        <row r="98">
          <cell r="A98" t="str">
            <v>ED-28338</v>
          </cell>
          <cell r="B98" t="str">
            <v>DEMOLIÇÃO MANUAL DE CONSTRUÇÃO EM ALVENARIAS DE VEDAÇÃO, COM ESPESSURA MÁXIMA DE 15CM, INCLUSIVE REMOÇÃO COM REAPROVEITAMENTO DE ESQUADRIAS, AFASTAMENTO E EMPILHAMENTO, EXCLUSIVE TRANSPORTE E RETIRADA DO MATERIAL DEMOLIDO/REMOVIDO NÃO REAPROVEITÁVEL</v>
          </cell>
          <cell r="C98" t="str">
            <v>m2</v>
          </cell>
          <cell r="D98">
            <v>14.71</v>
          </cell>
        </row>
        <row r="99">
          <cell r="A99">
            <v>8715</v>
          </cell>
          <cell r="B99" t="str">
            <v>DEMOLIÇÃO DE CONCRETO</v>
          </cell>
        </row>
        <row r="100">
          <cell r="A100" t="str">
            <v>ED-48441</v>
          </cell>
          <cell r="B100" t="str">
            <v>DEMOLIÇÃO MANUAL DE CONCRETO ARMADO, INCLUSIVE AFASTAMENTO E EMPILHAMENTO, EXCLUSIVE TRANSPORTE E RETIRADA DO MATERIAL DEMOLIDO</v>
          </cell>
          <cell r="C100" t="str">
            <v>m3</v>
          </cell>
          <cell r="D100">
            <v>423.5</v>
          </cell>
        </row>
        <row r="101">
          <cell r="A101" t="str">
            <v>ED-48440</v>
          </cell>
          <cell r="B101" t="str">
            <v>DEMOLIÇÃO MANUAL DE CONCRETO, SEM ARMAÇÃO, INCLUSIVE AFASTAMENTO E EMPILHAMENTO, EXCLUSIVE TRANSPORTE E RETIRADA DO MATERIAL DEMOLIDO</v>
          </cell>
          <cell r="C101" t="str">
            <v>m3</v>
          </cell>
          <cell r="D101">
            <v>256.67</v>
          </cell>
        </row>
        <row r="102">
          <cell r="A102" t="str">
            <v>ED-48443</v>
          </cell>
          <cell r="B102" t="str">
            <v>DEMOLIÇÃO MECANIZADA DE CONCRETO ARMADO, COM EQUIPAMENTO ELÉTRICO, INCLUSIVE AFASTAMENTO E EMPILHAMENTO, EXCLUSIVE TRANSPORTE E RETIRADA DO MATERIAL DEMOLIDO</v>
          </cell>
          <cell r="C102" t="str">
            <v>m3</v>
          </cell>
          <cell r="D102">
            <v>219.71</v>
          </cell>
        </row>
        <row r="103">
          <cell r="A103" t="str">
            <v>ED-48445</v>
          </cell>
          <cell r="B103" t="str">
            <v>DEMOLIÇÃO MECANIZADA DE CONCRETO ARMADO, COM EQUIPAMENTO PNEUMÁTICO, INCLUSIVE AFASTAMENTO E EMPILHAMENTO, EXCLUSIVE TRANSPORTE E RETIRADA DO MATERIAL DEMOLIDO</v>
          </cell>
          <cell r="C103" t="str">
            <v>m3</v>
          </cell>
          <cell r="D103">
            <v>307.73</v>
          </cell>
        </row>
        <row r="104">
          <cell r="A104" t="str">
            <v>ED-48442</v>
          </cell>
          <cell r="B104" t="str">
            <v>DEMOLIÇÃO MECANIZADA DE CONCRETO, SEM ARMAÇÃO, COM EQUIPAMENTO ELÉTRICO, INCLUSIVE AFASTAMENTO E EMPILHAMENTO, EXCLUSIVE TRANSPORTE E RETIRADA DO MATERIAL DEMOLIDO</v>
          </cell>
          <cell r="C104" t="str">
            <v>m3</v>
          </cell>
          <cell r="D104">
            <v>135.4</v>
          </cell>
        </row>
        <row r="105">
          <cell r="A105" t="str">
            <v>ED-48444</v>
          </cell>
          <cell r="B105" t="str">
            <v>DEMOLIÇÃO MECANIZADA DE CONCRETO, SEM ARMAÇÃO, COM EQUIPAMENTO PNEUMÁTICO, INCLUSIVE AFASTAMENTO E EMPILHAMENTO, EXCLUSIVE TRANSPORTE E RETIRADA DO MATERIAL DEMOLIDO</v>
          </cell>
          <cell r="C105" t="str">
            <v>m3</v>
          </cell>
          <cell r="D105">
            <v>188.74</v>
          </cell>
        </row>
        <row r="106">
          <cell r="A106">
            <v>8716</v>
          </cell>
          <cell r="B106" t="str">
            <v>REMOÇÃO DE PADRÃO CONCESSIONÁRIA</v>
          </cell>
        </row>
        <row r="107">
          <cell r="A107" t="str">
            <v>ED-48475</v>
          </cell>
          <cell r="B107" t="str">
            <v>REMOÇÃO MANUAL DE PADRÃO DE ENTRADA DE ÁGUA, COM REAPROVEITAMENTO, INCLUSIVE AFASTAMENTO E EMPILHAMENTO, EXCLUSIVE TRANSPORTE E RETIRADA DO MATERIAL REMOVIDO NÃO REAPROVEITÁVEL</v>
          </cell>
          <cell r="C107" t="str">
            <v>un</v>
          </cell>
          <cell r="D107">
            <v>86.86</v>
          </cell>
        </row>
        <row r="108">
          <cell r="A108" t="str">
            <v>ED-48474</v>
          </cell>
          <cell r="B108" t="str">
            <v>REMOÇÃO MANUAL DE PADRÃO DE ENTRADA DE ENERGIA, COM REAPROVEITAMENTO, INCLUSIVE AFASTAMENTO E EMPILHAMENTO, EXCLUSIVE TRANSPORTE E RETIRADA DO MATERIAL REMOVIDO NÃO REAPROVEITÁVEL</v>
          </cell>
          <cell r="C108" t="str">
            <v>un</v>
          </cell>
          <cell r="D108">
            <v>218.82</v>
          </cell>
        </row>
        <row r="109">
          <cell r="A109">
            <v>8717</v>
          </cell>
          <cell r="B109" t="str">
            <v>DEMOLIÇÃO E REMOÇÃO DE PAVIMENTAÇÃO</v>
          </cell>
        </row>
        <row r="110">
          <cell r="A110" t="str">
            <v>ED-48487</v>
          </cell>
          <cell r="B110" t="str">
            <v>DEMOLIÇÃO MANUAL DE LAJE DE CONCRETO ARMADO, COM ESPESSURA DE ATÉ 15CM, INCLUSIVE AFASTAMENTO E EMPILHAMENTO, EXCLUSIVE TRANSPORTE E RETIRADA DO MATERIAL DEMOLIDO</v>
          </cell>
          <cell r="C110" t="str">
            <v>m2</v>
          </cell>
          <cell r="D110">
            <v>37.04</v>
          </cell>
        </row>
        <row r="111">
          <cell r="A111" t="str">
            <v>ED-48507</v>
          </cell>
          <cell r="B111" t="str">
            <v xml:space="preserve">DEMOLIÇÃO MANUAL DE SARJETA OU SARJETÃO DE CONCRETO, INCLUSIVE AFASTAMENTO E EMPILHAMENTO, EXCLUSIVE TRANSPORTE E RETIRADA DO MATERIAL DEMOLIDO
</v>
          </cell>
          <cell r="C111" t="str">
            <v>m2</v>
          </cell>
          <cell r="D111">
            <v>9.25</v>
          </cell>
        </row>
        <row r="112">
          <cell r="A112" t="str">
            <v>ED-48489</v>
          </cell>
          <cell r="B112" t="str">
            <v>DEMOLIÇÃO MECANIZADA DE LAJE DE CONCRETO ARMADO, COM ESPESSURA DE ATÉ 15CM, , COM EQUIPAMENTO ELÉTRICO, INCLUSIVE AFASTAMENTO E EMPILHAMENTO, EXCLUSIVE TRANSPORTE E RETIRADA DO MATERIAL DEMOLIDO</v>
          </cell>
          <cell r="C112" t="str">
            <v>m2</v>
          </cell>
          <cell r="D112">
            <v>19.95</v>
          </cell>
        </row>
        <row r="113">
          <cell r="A113" t="str">
            <v>ED-48486</v>
          </cell>
          <cell r="B113" t="str">
            <v>DEMOLIÇÃO MECANIZADA DE LAJE DE CONCRETO ARMADO, COM ESPESSURA DE ATÉ 15CM, , COM EQUIPAMENTO PNEUMÁTICO, INCLUSIVE AFASTAMENTO E EMPILHAMENTO, EXCLUSIVE TRANSPORTE E RETIRADA DO MATERIAL DEMOLIDO</v>
          </cell>
          <cell r="C113" t="str">
            <v>m2</v>
          </cell>
          <cell r="D113">
            <v>27.43</v>
          </cell>
        </row>
        <row r="114">
          <cell r="A114" t="str">
            <v>ED-48492</v>
          </cell>
          <cell r="B114" t="str">
            <v>DEMOLIÇÃO MECANIZADA DE REVESTIMENTO ASFÁLTICO, COM EQUIPAMENTO PNEUMÁTICO, INCLUSIVE AFASTAMENTO E EMPILHAMENTO, EXCLUSIVE TRANSPORTE E RETIRADA DO MATERIAL DEMOLIDO</v>
          </cell>
          <cell r="C114" t="str">
            <v>m2</v>
          </cell>
          <cell r="D114">
            <v>9.1</v>
          </cell>
        </row>
        <row r="115">
          <cell r="A115" t="str">
            <v>ED-48490</v>
          </cell>
          <cell r="B115" t="str">
            <v>REMOÇÃO MANUAL DE ALVENARIA POLIÉDRICA, COM REAPROVEITAMENTO, INCLUSIVE AFASTAMENTO E EMPILHAMENTO, EXCLUSIVE TRANSPORTE E RETIRADA DO MATERIAL REMOVIDO NÃO REAPROVEITÁVEL</v>
          </cell>
          <cell r="C115" t="str">
            <v>m2</v>
          </cell>
          <cell r="D115">
            <v>12.73</v>
          </cell>
        </row>
        <row r="116">
          <cell r="A116" t="str">
            <v>ED-48488</v>
          </cell>
          <cell r="B116" t="str">
            <v>REMOÇÃO MANUAL DE CALÇADA PORTUGUESA, COM REAPROVEITAMENTO, INCLUSIVE AFASTAMENTO E EMPILHAMENTO, EXCLUSIVE TRANSPORTE E RETIRADA DO MATERIAL REMOVIDO NÃO REAPROVEITÁVEL</v>
          </cell>
          <cell r="C116" t="str">
            <v>m2</v>
          </cell>
          <cell r="D116">
            <v>7.68</v>
          </cell>
        </row>
        <row r="117">
          <cell r="A117" t="str">
            <v>ED-48473</v>
          </cell>
          <cell r="B117" t="str">
            <v>REMOÇÃO MANUAL DE GUIA DE MEIO-FIO EM PEDRA (GNAISSE, BASALTO, ETC.), COM REAPROVEITAMENTO, INCLUSIVE AFASTAMENTO E EMPILHAMENTO, EXCLUSIVE TRANSPORTE E RETIRADA DO MATERIAL REMOVIDO NÃO REAPROVEITÁVEL</v>
          </cell>
          <cell r="C117" t="str">
            <v>m</v>
          </cell>
          <cell r="D117">
            <v>18.510000000000002</v>
          </cell>
        </row>
        <row r="118">
          <cell r="A118" t="str">
            <v>ED-48472</v>
          </cell>
          <cell r="B118" t="str">
            <v>REMOÇÃO MANUAL DE GUIA DE MEIO-FIO PRÉ-MOLDADA EM CONCRETO, COM REAPROVEITAMENTO, INCLUSIVE AFASTAMENTO E EMPILHAMENTO, EXCLUSIVE TRANSPORTE E RETIRADA DO MATERIAL REMOVIDO NÃO REAPROVEITÁVEL</v>
          </cell>
          <cell r="C118" t="str">
            <v>m</v>
          </cell>
          <cell r="D118">
            <v>9.8699999999999992</v>
          </cell>
        </row>
        <row r="119">
          <cell r="A119" t="str">
            <v>ED-48476</v>
          </cell>
          <cell r="B119" t="str">
            <v>REMOÇÃO MANUAL DE PAVIMENTAÇÃO INTERTRAVADA OU SEXTAVADO EM PRÉ-MOLDADO DE CONCRETO, COM REAPROVEITAMENTO, INCLUSIVE AFASTAMENTO E EMPILHAMENTO, EXCLUSIVE TRANSPORTE E RETIRADA DO MATERIAL REMOVIDO NÃO REAPROVEITÁVEL</v>
          </cell>
          <cell r="C119" t="str">
            <v>m2</v>
          </cell>
          <cell r="D119">
            <v>12.73</v>
          </cell>
        </row>
        <row r="120">
          <cell r="A120" t="str">
            <v>ED-48491</v>
          </cell>
          <cell r="B120" t="str">
            <v>REMOÇÃO MANUAL DE PAVIMENTO PARALELEPÍPEDO, COM REAPROVEITAMENTO, INCLUSIVE AFASTAMENTO E EMPILHAMENTO, EXCLUSIVE TRANSPORTE E RETIRADA DO MATERIAL REMOVIDO NÃO REAPROVEITÁVEL</v>
          </cell>
          <cell r="C120" t="str">
            <v>m2</v>
          </cell>
          <cell r="D120">
            <v>14.14</v>
          </cell>
        </row>
        <row r="121">
          <cell r="A121">
            <v>8718</v>
          </cell>
          <cell r="B121" t="str">
            <v>DEMOLIÇÃO E REMOÇÃO DE REVESTIMENTO</v>
          </cell>
        </row>
        <row r="122">
          <cell r="A122" t="str">
            <v>ED-48504</v>
          </cell>
          <cell r="B122" t="str">
            <v>DEMOLIÇÃO MANUAL DE LAMINADO MELAMÍNICO EM SUPERFÍCIE DE MADEIRA OU PAREDE, INCLUSIVE AFASTAMENTO E EMPILHAMENTO, EXCLUSIVE TRANSPORTE E RETIRADA DO MATERIAL DEMOLIDO</v>
          </cell>
          <cell r="C122" t="str">
            <v>m2</v>
          </cell>
          <cell r="D122">
            <v>9.25</v>
          </cell>
        </row>
        <row r="123">
          <cell r="A123" t="str">
            <v>ED-48501</v>
          </cell>
          <cell r="B123" t="str">
            <v>DEMOLIÇÃO MANUAL DE REBOCO OU EMBOÇO, COM ESPESSURA DE ATÉ 55MM, INCLUSIVE AFASTAMENTO E EMPILHAMENTO, EXCLUSIVE TRANSPORTE E RETIRADA DO MATERIAL DEMOLIDO</v>
          </cell>
          <cell r="C123" t="str">
            <v>m2</v>
          </cell>
          <cell r="D123">
            <v>8.7899999999999991</v>
          </cell>
        </row>
        <row r="124">
          <cell r="A124" t="str">
            <v>ED-48502</v>
          </cell>
          <cell r="B124" t="str">
            <v>DEMOLIÇÃO MANUAL DE REVESTIMENTO CERÂMICO, AZULEJO OU LADRILHO HIDRÁULICO, INCLUSIVE AFASTAMENTO E EMPILHAMENTO, EXCLUSIVE DEMOLIÇÃO DO REBOCO OU EMBOÇO, TRANSPORTE E RETIRADA DO MATERIAL DEMOLIDO</v>
          </cell>
          <cell r="C124" t="str">
            <v>m2</v>
          </cell>
          <cell r="D124">
            <v>18.309999999999999</v>
          </cell>
        </row>
        <row r="125">
          <cell r="A125" t="str">
            <v>ED-48503</v>
          </cell>
          <cell r="B125" t="str">
            <v>DEMOLIÇÃO MANUAL DE REVESTIMENTO DE PEDRA (MÁRMORE, GRANITO, ARDÓSIA, ETC.), INCLUSIVE AFASTAMENTO E EMPILHAMENTO, EXCLUSIVE DEMOLIÇÃO DO REBOCO OU EMBOÇO, TRANSPORTE E RETIRADA DO MATERIAL DEMOLIDO</v>
          </cell>
          <cell r="C125" t="str">
            <v>m2</v>
          </cell>
          <cell r="D125">
            <v>21.98</v>
          </cell>
        </row>
        <row r="126">
          <cell r="A126" t="str">
            <v>ED-48478</v>
          </cell>
          <cell r="B126" t="str">
            <v>REMOÇÃO MANUAL DE PEITORIL DE MÁRMORE OU GRANITO, COM REAPROVEITAMENTO, INCLUSIVE AFASTAMENTO E EMPILHAMENTO, EXCLUSIVE TRANSPORTE E RETIRADA DO MATERIAL REMOVIDO NÃO REAPROVEITÁVEL</v>
          </cell>
          <cell r="C126" t="str">
            <v>m</v>
          </cell>
          <cell r="D126">
            <v>7.2</v>
          </cell>
        </row>
        <row r="127">
          <cell r="A127">
            <v>8719</v>
          </cell>
          <cell r="B127" t="str">
            <v>DEMOLIÇÃO E REMOÇÃO DE PISO</v>
          </cell>
        </row>
        <row r="128">
          <cell r="A128" t="str">
            <v>ED-48480</v>
          </cell>
          <cell r="B128" t="str">
            <v>DEMOLIÇÃO MANUAL DE PISO CERÂMICO OU LADRILHO HIDRÁULICO, INCLUSIVE AFASTAMENTO E EMPILHAMENTO, EXCLUSIVE DEMOLIÇÃO DE CONTRAPISO, TRANSPORTE E RETIRADA DO MATERIAL DEMOLIDO</v>
          </cell>
          <cell r="C128" t="str">
            <v>m2</v>
          </cell>
          <cell r="D128">
            <v>14.65</v>
          </cell>
        </row>
        <row r="129">
          <cell r="A129" t="str">
            <v>ED-48479</v>
          </cell>
          <cell r="B129" t="str">
            <v>DEMOLIÇÃO MANUAL DE PISO CIMENTADO OU CONTRAPISO DE ARGAMASSA, COM ESPESSURA MÁXIMA DE 10CM, INCLUSIVE AFASTAMENTO E EMPILHAMENTO, EXCLUSIVE TRANSPORTE E RETIRADA DO MATERIAL DEMOLIDO</v>
          </cell>
          <cell r="C129" t="str">
            <v>m2</v>
          </cell>
          <cell r="D129">
            <v>15.69</v>
          </cell>
        </row>
        <row r="130">
          <cell r="A130" t="str">
            <v>ED-48481</v>
          </cell>
          <cell r="B130" t="str">
            <v>DEMOLIÇÃO MANUAL DE PISO DE PEDRAS (MÁRMORE, GRANITO, ARDÓSIA, ETC.), INCLUSIVE AFASTAMENTO E EMPILHAMENTO, EXCLUSIVE DEMOLIÇÃO DE CONTRAPISO, TRANSPORTE E RETIRADA DO MATERIAL DEMOLIDO</v>
          </cell>
          <cell r="C130" t="str">
            <v>m2</v>
          </cell>
          <cell r="D130">
            <v>18.309999999999999</v>
          </cell>
        </row>
        <row r="131">
          <cell r="A131" t="str">
            <v>ED-48483</v>
          </cell>
          <cell r="B131" t="str">
            <v>DEMOLIÇÃO MANUAL DE PISO EM GRANILITE/MARMORITE, INCLUSIVE AFASTAMENTO E EMPILHAMENTO, EXCLUSIVE TRANSPORTE E RETIRADA DO MATERIAL DEMOLIDO</v>
          </cell>
          <cell r="C131" t="str">
            <v>m2</v>
          </cell>
          <cell r="D131">
            <v>19.98</v>
          </cell>
        </row>
        <row r="132">
          <cell r="A132" t="str">
            <v>ED-48482</v>
          </cell>
          <cell r="B132" t="str">
            <v>DEMOLIÇÃO MANUAL DE PISO VINÍLICO, INCLUSIVE AFASTAMENTO E EMPILHAMENTO, EXCLUSIVE TRANSPORTE E RETIRADA DO MATERIAL DEMOLIDO</v>
          </cell>
          <cell r="C132" t="str">
            <v>m2</v>
          </cell>
          <cell r="D132">
            <v>7.79</v>
          </cell>
        </row>
        <row r="133">
          <cell r="A133" t="str">
            <v>ED-48505</v>
          </cell>
          <cell r="B133" t="str">
            <v>DEMOLIÇÃO MANUAL DE RODAPÉ, INCLUSIVE ARGAMASSA DE ASSENTAMENTO E AFASTAMENTO, EXCLUSIVE TRANSPORTE E RETIRADA DO MATERIAL DEMOLIDO</v>
          </cell>
          <cell r="C133" t="str">
            <v>m</v>
          </cell>
          <cell r="D133">
            <v>2.42</v>
          </cell>
        </row>
        <row r="134">
          <cell r="A134" t="str">
            <v>ED-48485</v>
          </cell>
          <cell r="B134" t="str">
            <v>REMOÇÃO MANUAL DE PISO DE TÁBUAS, COM REAPROVEITAMENTO, INCLUSIVE AFASTAMENTO E EMPILHAMENTO, EXCLUSIVE TRANSPORTE E RETIRADA DO MATERIAL REMOVIDO NÃO REAPROVEITÁVEL</v>
          </cell>
          <cell r="C134" t="str">
            <v>m2</v>
          </cell>
          <cell r="D134">
            <v>21.98</v>
          </cell>
        </row>
        <row r="135">
          <cell r="A135" t="str">
            <v>ED-48484</v>
          </cell>
          <cell r="B135" t="str">
            <v>REMOÇÃO MANUAL DE PISO DE TACO DE MADEIRA, COM REAPROVEITAMENTO, INCLUSIVE AFASTAMENTO E EMPILHAMENTO, EXCLUSIVE TRANSPORTE E RETIRADA DO MATERIAL REMOVIDO NÃO REAPROVEITÁVEL</v>
          </cell>
          <cell r="C135" t="str">
            <v>m2</v>
          </cell>
          <cell r="D135">
            <v>19.11</v>
          </cell>
        </row>
        <row r="136">
          <cell r="A136" t="str">
            <v>ED-48508</v>
          </cell>
          <cell r="B136" t="str">
            <v>REMOÇÃO MANUAL DE SOLEIRA DE MÁRMORE OU GRANITO, COM REAPROVEITAMENTO, INCLUSIVE AFASTAMENTO E EMPILHAMENTO, EXCLUSIVE TRANSPORTE E RETIRADA DO MATERIAL REMOVIDO NÃO REAPROVEITÁVEL</v>
          </cell>
          <cell r="C136" t="str">
            <v>m</v>
          </cell>
          <cell r="D136">
            <v>7.7</v>
          </cell>
        </row>
        <row r="137">
          <cell r="A137">
            <v>8720</v>
          </cell>
          <cell r="B137" t="str">
            <v>REMOÇÃO DE CERCA E ALAMBRADO</v>
          </cell>
        </row>
        <row r="138">
          <cell r="A138" t="str">
            <v>ED-48434</v>
          </cell>
          <cell r="B138" t="str">
            <v>REMOÇÃO MANUAL DE ALAMBRADO METÁLICO, COM REAPROVEITAMENTO, INCLUSIVE AFASTAMENTO E EMPILHAMENTO, EXCLUSIVE TRANSPORTE E RETIRADA DO MATERIAL REMOVIDO NÃO REAPROVEITÁVEL</v>
          </cell>
          <cell r="C138" t="str">
            <v>m2</v>
          </cell>
          <cell r="D138">
            <v>16.91</v>
          </cell>
        </row>
        <row r="139">
          <cell r="A139" t="str">
            <v>ED-48439</v>
          </cell>
          <cell r="B139" t="str">
            <v>REMOÇÃO MANUAL DE CERCA, COM REAPROVEITAMENTO, INCLUSIVE AFASTAMENTO E EMPILHAMENTO, EXCLUSIVE TRANSPORTE E RETIRADA DO MATERIAL REMOVIDO NÃO REAPROVEITÁVEL</v>
          </cell>
          <cell r="C139" t="str">
            <v>m2</v>
          </cell>
          <cell r="D139">
            <v>14.65</v>
          </cell>
        </row>
        <row r="140">
          <cell r="A140" t="str">
            <v>ED-48449</v>
          </cell>
          <cell r="B140" t="str">
            <v xml:space="preserve">REMOÇÃO MANUAL DE CONCERTINA, COM DIÂMETRO DE ATÉ 730MM, COM REAPROVEITAMENTO, INCLUSIVE AFASTAMENTO E EMPILHAMENTO, EXCLUSIVE TRANSPORTE E RETIRADA DO MATERIAL REMOVIDO NÃO REAPROVEITÁVEL
</v>
          </cell>
          <cell r="C140" t="str">
            <v>m</v>
          </cell>
          <cell r="D140">
            <v>2.4500000000000002</v>
          </cell>
        </row>
        <row r="141">
          <cell r="A141">
            <v>8721</v>
          </cell>
          <cell r="B141" t="str">
            <v>REMOÇÃO DE VIDRO</v>
          </cell>
        </row>
        <row r="142">
          <cell r="A142" t="str">
            <v>ED-48516</v>
          </cell>
          <cell r="B142" t="str">
            <v>REMOÇÃO MANUAL DE VIDRO EM ESQUADRIAS, COM REAPROVEITAMENTO, INCLUSIVE LIMPEZA DO ENCAIXE, AFASTAMENTO E EMPILHAMENTO, EXCLUSIVE TRANSPORTE E RETIRADA DO MATERIAL REMOVIDO NÃO REAPROVEITÁVEL</v>
          </cell>
          <cell r="C142" t="str">
            <v>m2</v>
          </cell>
          <cell r="D142">
            <v>5.78</v>
          </cell>
        </row>
        <row r="143">
          <cell r="A143">
            <v>8722</v>
          </cell>
          <cell r="B143" t="str">
            <v>REMOÇÃO DE ITEM ESCOLAR</v>
          </cell>
        </row>
        <row r="144">
          <cell r="A144" t="str">
            <v>ED-48498</v>
          </cell>
          <cell r="B144" t="str">
            <v>REMOÇÃO MANUAL DE QUADRO NEGRO, COM REAPROVEITAMENTO, INCLUSIVE AFASTAMENTO E EMPILHAMENTO, EXCLUSIVE TRANSPORTE E RETIRADA DO MATERIAL REMOVIDO NÃO REAPROVEITÁVEL</v>
          </cell>
          <cell r="C144" t="str">
            <v>m2</v>
          </cell>
          <cell r="D144">
            <v>24.69</v>
          </cell>
        </row>
        <row r="145">
          <cell r="A145">
            <v>8664</v>
          </cell>
          <cell r="B145" t="str">
            <v>INSTALAÇÕES PROVISÓRIAS</v>
          </cell>
        </row>
        <row r="146">
          <cell r="A146">
            <v>8723</v>
          </cell>
          <cell r="B146" t="str">
            <v>PLACA DE OBRA</v>
          </cell>
        </row>
        <row r="147">
          <cell r="A147" t="str">
            <v>ED-16660</v>
          </cell>
          <cell r="B147" t="str">
            <v>FORNECIMENTO E COLOCAÇÃO DE PLACA DE OBRA EM CHAPA GALVANIZADA #26, ESP. 0,45 MM, PLOTADA COM ADESIVO VINÍLICO, AFIXADA COM REBITES 4,8X40 MM, EM ESTRUTURA METÁLICA DE METALON 20X20 MM, ESP. 1,25 MM, INCLUSIVE SUPORTE EM EUCALIPTO AUTOCLAVADO PINTADO COM TINTA PVA DUAS (2) DEMÃOS</v>
          </cell>
          <cell r="C147" t="str">
            <v>m2</v>
          </cell>
          <cell r="D147">
            <v>308.95999999999998</v>
          </cell>
        </row>
        <row r="148">
          <cell r="A148" t="str">
            <v>ED-28427</v>
          </cell>
          <cell r="B148" t="str">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ell>
          <cell r="C148" t="str">
            <v>un</v>
          </cell>
          <cell r="D148">
            <v>1390.32</v>
          </cell>
        </row>
        <row r="149">
          <cell r="A149" t="str">
            <v>ED-28428</v>
          </cell>
          <cell r="B149" t="str">
            <v>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v>
          </cell>
          <cell r="C149" t="str">
            <v>un</v>
          </cell>
          <cell r="D149">
            <v>3707.52</v>
          </cell>
        </row>
        <row r="150">
          <cell r="A150" t="str">
            <v>ED-28429</v>
          </cell>
          <cell r="B150" t="str">
            <v>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v>
          </cell>
          <cell r="C150" t="str">
            <v>un</v>
          </cell>
          <cell r="D150">
            <v>5561.28</v>
          </cell>
        </row>
        <row r="151">
          <cell r="A151">
            <v>8724</v>
          </cell>
          <cell r="B151" t="str">
            <v>INSTALAÇÃO PROVISÓRIA ÁGUA E ENERGIA</v>
          </cell>
        </row>
        <row r="152">
          <cell r="A152" t="str">
            <v>ED-50150</v>
          </cell>
          <cell r="B152" t="str">
            <v>LIGAÇÃO DE ÁGUA PROVISÓRIA PARA CANTEIRO,  INCLUSIVE HIDRÔMETRO E CAVALETE PARA MEDIÇÃO DE ÁGUA - ENTRADA PRINCIPAL, EM AÇO GALVANIZADO DN 20MM (1/2") - PADRÃO CONCESSIONÁRIA</v>
          </cell>
          <cell r="C152" t="str">
            <v>un</v>
          </cell>
          <cell r="D152">
            <v>370.99</v>
          </cell>
        </row>
        <row r="153">
          <cell r="A153" t="str">
            <v>ED-50151</v>
          </cell>
          <cell r="B153" t="str">
            <v>LIGAÇÃO PROVISÓRIA COM ENTRADA DE ENERGIA AÉREA, PADRÃO CEMIG, CARGA INSTALADA DE 15,1KVA ATÉ 30KVA, TRIFÁSICO, COM SAÍDA SUBTERRÂNEA, INCLUSIVE POSTE, CAIXA PARA MEDIDOR, DISJUNTOR, BARRAMENTO, ATERRAMENTO E ACESSÓRIOS</v>
          </cell>
          <cell r="C153" t="str">
            <v>un</v>
          </cell>
          <cell r="D153">
            <v>1151.74</v>
          </cell>
        </row>
        <row r="154">
          <cell r="A154">
            <v>8725</v>
          </cell>
          <cell r="B154" t="str">
            <v>ESCRITÓRIO DE OBRA</v>
          </cell>
        </row>
        <row r="155">
          <cell r="A155" t="str">
            <v>ED-50125</v>
          </cell>
          <cell r="B155" t="str">
            <v>ÁREA COBERTA EM TELHA FIBROCIMENTO PARA CENTRAL DE CORTE/DOBRA/MONTAGEM EM CANTEIRO DE OBRAS, INCLUSIVE BANCADA E INSTALAÇÕES ELÉTRICAS, EXCLUSIVE VEDAÇÕES LATERAIS</v>
          </cell>
          <cell r="C155" t="str">
            <v>m2</v>
          </cell>
          <cell r="D155">
            <v>120.18</v>
          </cell>
        </row>
        <row r="156">
          <cell r="A156" t="str">
            <v>ED-50135</v>
          </cell>
          <cell r="B156" t="str">
            <v>BARRACÃO DE OBRA, EM CHAPA DE COMPENSADO RESINADO, INCLUSIVE  INSTALAÇÕES SANITÁRIAS E MOBILIÁRIO - PADRÃO DER-MG</v>
          </cell>
          <cell r="C156" t="str">
            <v>m2</v>
          </cell>
          <cell r="D156">
            <v>550.27</v>
          </cell>
        </row>
        <row r="157">
          <cell r="A157" t="str">
            <v>ED-50128</v>
          </cell>
          <cell r="B157" t="str">
            <v>BARRACÃO DE OBRA PARA DEPÓSITO E FERRAMENTARIA TIPO-I, ÁREA INTERNA 14,52M2, EM CHAPA DE COMPENSADO RESINADO, INCLUSIVE MOBILIÁRIO (OBRA DE PEQUENO PORTE, EFETIVO ATÉ 30 HOMENS), PADRÃO DER-MG</v>
          </cell>
          <cell r="C157" t="str">
            <v>un</v>
          </cell>
          <cell r="D157">
            <v>7400.91</v>
          </cell>
        </row>
        <row r="158">
          <cell r="A158" t="str">
            <v>ED-50129</v>
          </cell>
          <cell r="B158" t="str">
            <v>BARRACÃO DE OBRA PARA DEPÓSITO E FERRAMENTARIA TIPO-II, ÁREA INTERNA 25,41M2, EM CHAPA DE COMPENSADO RESINADO, INCLUSIVE MOBILIÁRIO (OBRA DE MÉDIO PORTE, EFETIVO DE 30 A 60 HOMENS), PADRÃO DER-MG</v>
          </cell>
          <cell r="C158" t="str">
            <v>un</v>
          </cell>
          <cell r="D158">
            <v>12204.64</v>
          </cell>
        </row>
        <row r="159">
          <cell r="A159" t="str">
            <v>ED-50148</v>
          </cell>
          <cell r="B159" t="str">
            <v>BARRACÃO DE OBRA PARA ESCRITÓRIO DA EMPREITEIRA TIPO-I, ÁREA INTERNA 18,15M2, EM CHAPA DE COMPENSADO RESINADO, INCLUSIVE MOBILIÁRIO (OBRA DE PEQUENO A MÉDIO PORTE, EFETIVO ATÉ 60 HOMENS) - PADRÃO DER-MG</v>
          </cell>
          <cell r="C159" t="str">
            <v>un</v>
          </cell>
          <cell r="D159">
            <v>9737.2900000000009</v>
          </cell>
        </row>
        <row r="160">
          <cell r="A160" t="str">
            <v>ED-50149</v>
          </cell>
          <cell r="B160" t="str">
            <v>BARRACÃO DE OBRA PARA ESCRITÓRIO DA EMPREITEIRA TIPO-II, ÁREA INTERNA 21,78M2, EM CHAPA DE COMPENSADO RESINADO, INCLUSIVE MOBILIÁRIO (OBRA DE GRANDE PORTE, EFETIVO ACIMA 60 HOMENS) - PADRÃO DER-MG</v>
          </cell>
          <cell r="C160" t="str">
            <v>un</v>
          </cell>
          <cell r="D160">
            <v>11268.18</v>
          </cell>
        </row>
        <row r="161">
          <cell r="A161" t="str">
            <v>ED-50146</v>
          </cell>
          <cell r="B161" t="str">
            <v>BARRACÃO DE OBRA PARA ESCRITÓRIO DA FISCALIZAÇÃO TIPO-I, ÁREA INTERNA 18,15M2, EM CHAPA DE COMPENSADO RESINADO, INCLUSIVE MOBILIÁRIO (OBRA DE PEQUENO A MÉDIO PORTE, EFETIVO ATÉ 60 HOMENS) - PADRÃO DER-MG</v>
          </cell>
          <cell r="C161" t="str">
            <v>un</v>
          </cell>
          <cell r="D161">
            <v>9678.89</v>
          </cell>
        </row>
        <row r="162">
          <cell r="A162" t="str">
            <v>ED-50147</v>
          </cell>
          <cell r="B162" t="str">
            <v>BARRACÃO DE OBRA PARA ESCRITÓRIO DA FISCALIZAÇÃO TIPO-II, ÁREA INTERNA 21,78M2, EM CHAPA DE COMPENSADO RESINADO, INCLUSIVE MOBILIÁRIO (OBRA DE GRANDE PORTE, EFETIVO ACIMA 60 HOMENS) - PADRÃO DER-MG</v>
          </cell>
          <cell r="C162" t="str">
            <v>un</v>
          </cell>
          <cell r="D162">
            <v>11209.78</v>
          </cell>
        </row>
        <row r="163">
          <cell r="A163" t="str">
            <v>ED-50130</v>
          </cell>
          <cell r="B163" t="str">
            <v>BARRACÃO DE OBRA PARA INSTALAÇÃO SANITÁRIA TIPO-I, ÁREA INTERNA 14,52M2, EM CHAPA DE COMPENSADO RESINADO (OBRA DE PEQUENO PORTE, EFETIVO ATÉ 30 HOMENS), PADRÃO DER-MG</v>
          </cell>
          <cell r="C163" t="str">
            <v>un</v>
          </cell>
          <cell r="D163">
            <v>8334.57</v>
          </cell>
        </row>
        <row r="164">
          <cell r="A164" t="str">
            <v>ED-50131</v>
          </cell>
          <cell r="B164" t="str">
            <v>BARRACÃO DE OBRA PARA INSTALAÇÃO SANITÁRIA TIPO-II, ÁREA INTERNA 18,15M2, EM CHAPA DE COMPENSADO RESINADO (OBRA DE MÉDIO PORTE, EFETIVO DE 30 A 60 HOMENS), PADRÃO DER-MG</v>
          </cell>
          <cell r="C164" t="str">
            <v>un</v>
          </cell>
          <cell r="D164">
            <v>10643.44</v>
          </cell>
        </row>
        <row r="165">
          <cell r="A165" t="str">
            <v>ED-50132</v>
          </cell>
          <cell r="B165" t="str">
            <v>BARRACÃO DE OBRA PARA INSTALAÇÃO SANITÁRIA TIPO-III, ÁREA INTERNA 25,41M2, EM CHAPA DE COMPENSADO RESINADO (OBRA DE GRANDE PORTE, EFETIVO ACIMA DE 60 HOMENS), PADRÃO DER-MG</v>
          </cell>
          <cell r="C165" t="str">
            <v>un</v>
          </cell>
          <cell r="D165">
            <v>14987.69</v>
          </cell>
        </row>
        <row r="166">
          <cell r="A166" t="str">
            <v>ED-50133</v>
          </cell>
          <cell r="B166" t="str">
            <v>BARRACÃO DE OBRA PARA REFEITÓRIO TIPO-I, ÁREA INTERNA 18,15M2, EM CHAPA DE COMPENSADO RESINADO (OBRA DE MÉDIO PORTE, EFETIVO DE 30 A 60 HOMENS), PADRÃO DER-MG</v>
          </cell>
          <cell r="C166" t="str">
            <v>un</v>
          </cell>
          <cell r="D166">
            <v>9278.59</v>
          </cell>
        </row>
        <row r="167">
          <cell r="A167" t="str">
            <v>ED-50134</v>
          </cell>
          <cell r="B167" t="str">
            <v>BARRACÃO DE OBRA PARA REFEITÓRIO TIPO-II, ÁREA INTERNA 25,41M2, EM CHAPA DE COMPENSADO RESINADO (OBRA DE GRANDE PORTE, EFETIVO ACIMA DE 60 HOMENS), PADRÃO DER-MG</v>
          </cell>
          <cell r="C167" t="str">
            <v>un</v>
          </cell>
          <cell r="D167">
            <v>12516.16</v>
          </cell>
        </row>
        <row r="168">
          <cell r="A168" t="str">
            <v>ED-50126</v>
          </cell>
          <cell r="B168" t="str">
            <v>BARRACÃO DE OBRA PARA VESTIÁRIO TIPO-I, ÁREA INTERNA 25,41M2, EM CHAPA DE COMPENSADO RESINADO, INCLUSIVE MOBILIÁRIO (OBRA DE PEQUENO PORTE, EFETIVO ATÉ 30 HOMENS), PADRÃO DER-MG</v>
          </cell>
          <cell r="C168" t="str">
            <v>un</v>
          </cell>
          <cell r="D168">
            <v>12753.61</v>
          </cell>
        </row>
        <row r="169">
          <cell r="A169" t="str">
            <v>ED-50127</v>
          </cell>
          <cell r="B169" t="str">
            <v>BARRACÃO DE OBRA PARA VESTIÁRIO TIPO-II, ÁREA INTERNA 67,76M2, EM CHAPA DE COMPENSADO RESINADO, INCLUSIVE MOBILIÁRIO (OBRA DE MÉDIO PORTE, EFETIVO DE 30 A 60 HOMENS), PADRÃO DER-MG</v>
          </cell>
          <cell r="C169" t="str">
            <v>un</v>
          </cell>
          <cell r="D169">
            <v>24544.14</v>
          </cell>
        </row>
        <row r="170">
          <cell r="A170" t="str">
            <v>ED-16341</v>
          </cell>
          <cell r="B170" t="str">
            <v>LIGAÇÃO PROVISÓRIA DE ÁGUA E ESGOTO PARA CONTAINER (ESCRITÓRIO DE OBRA)</v>
          </cell>
          <cell r="C170" t="str">
            <v>un</v>
          </cell>
          <cell r="D170">
            <v>304</v>
          </cell>
        </row>
        <row r="171">
          <cell r="A171" t="str">
            <v>ED-16343</v>
          </cell>
          <cell r="B171" t="str">
            <v>LIGAÇÃO PROVISÓRIA DE ÁGUA E ESGOTO PARA CONTAINER (VESTIÁRIO DE OBRA), EXCLUSIVE CHUVEIRO ELÉTRICO</v>
          </cell>
          <cell r="C171" t="str">
            <v>un</v>
          </cell>
          <cell r="D171">
            <v>356.17</v>
          </cell>
        </row>
        <row r="172">
          <cell r="A172" t="str">
            <v>ED-16342</v>
          </cell>
          <cell r="B172" t="str">
            <v>LIGAÇÃO PROVISÓRIA DE ENERGIA ELÉTRICA PARA CONTAINER</v>
          </cell>
          <cell r="C172" t="str">
            <v>un</v>
          </cell>
          <cell r="D172">
            <v>331</v>
          </cell>
        </row>
        <row r="173">
          <cell r="A173" t="str">
            <v>ED-16356</v>
          </cell>
          <cell r="B173" t="str">
            <v>LIGAÇÕES PROVISÓRIAS PARA CONTAINER TIPO 1 (CORRESPONDENTE AO CÓDIGO ED-16348)</v>
          </cell>
          <cell r="C173" t="str">
            <v>un</v>
          </cell>
          <cell r="D173">
            <v>331</v>
          </cell>
        </row>
        <row r="174">
          <cell r="A174" t="str">
            <v>ED-16357</v>
          </cell>
          <cell r="B174" t="str">
            <v>LIGAÇÕES PROVISÓRIAS PARA CONTAINER TIPO 2 (CORRESPONDENTE AO CÓDIGO ED-16349)</v>
          </cell>
          <cell r="C174" t="str">
            <v>un</v>
          </cell>
          <cell r="D174">
            <v>635</v>
          </cell>
        </row>
        <row r="175">
          <cell r="A175" t="str">
            <v>ED-16358</v>
          </cell>
          <cell r="B175" t="str">
            <v>LIGAÇÕES PROVISÓRIAS PARA CONTAINER TIPO 3 (CORRESPONDENTE AO CÓDIGO ED-16350)</v>
          </cell>
          <cell r="C175" t="str">
            <v>un</v>
          </cell>
          <cell r="D175">
            <v>331</v>
          </cell>
        </row>
        <row r="176">
          <cell r="A176" t="str">
            <v>ED-16359</v>
          </cell>
          <cell r="B176" t="str">
            <v>LIGAÇÕES PROVISÓRIAS PARA CONTAINER TIPO 4 (CORRESPONDENTE AO CÓDIGO ED-16351)</v>
          </cell>
          <cell r="C176" t="str">
            <v>un</v>
          </cell>
          <cell r="D176">
            <v>331</v>
          </cell>
        </row>
        <row r="177">
          <cell r="A177" t="str">
            <v>ED-16360</v>
          </cell>
          <cell r="B177" t="str">
            <v>LIGAÇÕES PROVISÓRIAS PARA CONTAINER TIPO 5 (CORRESPONDENTE AO CÓDIGO ED-16352)</v>
          </cell>
          <cell r="C177" t="str">
            <v>un</v>
          </cell>
          <cell r="D177">
            <v>1062.33</v>
          </cell>
        </row>
        <row r="178">
          <cell r="A178" t="str">
            <v>ED-16361</v>
          </cell>
          <cell r="B178" t="str">
            <v>LIGAÇÕES PROVISÓRIAS PARA CONTAINER TIPO 6 (CORRESPONDENTE AO CÓDIGO ED-16353)</v>
          </cell>
          <cell r="C178" t="str">
            <v>un</v>
          </cell>
          <cell r="D178">
            <v>687.17</v>
          </cell>
        </row>
        <row r="179">
          <cell r="A179" t="str">
            <v>ED-16362</v>
          </cell>
          <cell r="B179" t="str">
            <v>LIGAÇÕES PROVISÓRIAS PARA CONTAINER TIPO 7 (CORRESPONDENTE AO CÓDIGO ED-16354)</v>
          </cell>
          <cell r="C179" t="str">
            <v>un</v>
          </cell>
          <cell r="D179">
            <v>901.55</v>
          </cell>
        </row>
        <row r="180">
          <cell r="A180" t="str">
            <v>ED-16363</v>
          </cell>
          <cell r="B180" t="str">
            <v>LIGAÇÕES PROVISÓRIAS PARA CONTAINER TIPO 8 (CORRESPONDENTE AO CÓDIGO ED-16355)</v>
          </cell>
          <cell r="C180" t="str">
            <v>un</v>
          </cell>
          <cell r="D180">
            <v>331</v>
          </cell>
        </row>
        <row r="181">
          <cell r="A181" t="str">
            <v>ED-50155</v>
          </cell>
          <cell r="B181" t="str">
            <v>LOCAÇÃO DE BANHEIRO QUÍMICO, DIMENSÃO (110X120X230)CM, LINHA PADRÃO, CONTENDO UMA (1) PIA/HIGIENIZADOR DE MÃOS, INCLUSIVE MANUTENÇÃO E MOBILIZAÇÃO/DESMOBILIZAÇÃO</v>
          </cell>
          <cell r="C181" t="str">
            <v>mês</v>
          </cell>
          <cell r="D181">
            <v>820</v>
          </cell>
        </row>
        <row r="182">
          <cell r="A182" t="str">
            <v>ED-16348</v>
          </cell>
          <cell r="B182" t="str">
            <v>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v>
          </cell>
          <cell r="C182" t="str">
            <v>mês</v>
          </cell>
          <cell r="D182">
            <v>800.88</v>
          </cell>
        </row>
        <row r="183">
          <cell r="A183" t="str">
            <v>ED-16349</v>
          </cell>
          <cell r="B183" t="str">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ell>
          <cell r="C183" t="str">
            <v>mês</v>
          </cell>
          <cell r="D183">
            <v>953.49</v>
          </cell>
        </row>
        <row r="184">
          <cell r="A184" t="str">
            <v>ED-16350</v>
          </cell>
          <cell r="B184" t="str">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ell>
          <cell r="C184" t="str">
            <v>mês</v>
          </cell>
          <cell r="D184">
            <v>689.44</v>
          </cell>
        </row>
        <row r="185">
          <cell r="A185" t="str">
            <v>ED-16351</v>
          </cell>
          <cell r="B185" t="str">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ell>
          <cell r="C185" t="str">
            <v>mês</v>
          </cell>
          <cell r="D185">
            <v>609.04</v>
          </cell>
        </row>
        <row r="186">
          <cell r="A186" t="str">
            <v>ED-16352</v>
          </cell>
          <cell r="B186" t="str">
            <v>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v>
          </cell>
          <cell r="C186" t="str">
            <v>mês</v>
          </cell>
          <cell r="D186">
            <v>834.25</v>
          </cell>
        </row>
        <row r="187">
          <cell r="A187" t="str">
            <v>ED-16353</v>
          </cell>
          <cell r="B187" t="str">
            <v>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C187" t="str">
            <v>mês</v>
          </cell>
          <cell r="D187">
            <v>802.88</v>
          </cell>
        </row>
        <row r="188">
          <cell r="A188" t="str">
            <v>ED-16354</v>
          </cell>
          <cell r="B188" t="str">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C188" t="str">
            <v>mês</v>
          </cell>
          <cell r="D188">
            <v>807.6</v>
          </cell>
        </row>
        <row r="189">
          <cell r="A189" t="str">
            <v>ED-16355</v>
          </cell>
          <cell r="B189" t="str">
            <v>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v>
          </cell>
          <cell r="C189" t="str">
            <v>mês</v>
          </cell>
          <cell r="D189">
            <v>630.99</v>
          </cell>
        </row>
        <row r="190">
          <cell r="A190" t="str">
            <v>ED-50137</v>
          </cell>
          <cell r="B190" t="str">
            <v>MOBILIZAÇÃO E DESMOBILIZAÇÃO DE CONTAINER, INCLUSIVE CARGA, DESCARGA E TRANSPORTE EM CAMINHÃO CARROCERIA COM GUINDAUTO (MUNCK), EXCLUSIVE LOCAÇÃO DO CONTAINER</v>
          </cell>
          <cell r="C190" t="str">
            <v>un</v>
          </cell>
          <cell r="D190">
            <v>631.9</v>
          </cell>
        </row>
        <row r="191">
          <cell r="A191">
            <v>8726</v>
          </cell>
          <cell r="B191" t="str">
            <v>LOCAÇÃO DA OBRA</v>
          </cell>
        </row>
        <row r="192">
          <cell r="A192" t="str">
            <v>ED-17989</v>
          </cell>
          <cell r="B192" t="str">
            <v>LOCAÇÃO DE OBRA COM GABARITO DE TÁBUAS CORRIDAS PONTALETADAS A CADA 2,00M, REAPROVEITAMENTO (2X), INCLUSIVE ACOMPANHAMENTO DE EQUIPE TOPOGRÁFICA PARA MARCAÇÃO DE PONTO TOPOGRÁFICO</v>
          </cell>
          <cell r="C192" t="str">
            <v>m</v>
          </cell>
          <cell r="D192">
            <v>48.91</v>
          </cell>
        </row>
        <row r="193">
          <cell r="A193" t="str">
            <v>ED-50276</v>
          </cell>
          <cell r="B193" t="str">
            <v>LOCAÇÃO TOPOGRÁFICA ACIMA DE CINQUENTA (50) PONTOS REFERENCIAIS, INCLUSIVE ESTACA (PIQUETE) DE MARCAÇÃO</v>
          </cell>
          <cell r="C193" t="str">
            <v>un</v>
          </cell>
          <cell r="D193">
            <v>31.27</v>
          </cell>
        </row>
        <row r="194">
          <cell r="A194" t="str">
            <v>ED-50275</v>
          </cell>
          <cell r="B194" t="str">
            <v>LOCAÇÃO TOPOGRÁFICA DE VINTE UM (21) ATÉ CINQUENTA (50) PONTOS REFERENCIAIS, INCLUSIVE ESTACA (PIQUETE) DE MARCAÇÃO</v>
          </cell>
          <cell r="C194" t="str">
            <v>un</v>
          </cell>
          <cell r="D194">
            <v>54.05</v>
          </cell>
        </row>
        <row r="195">
          <cell r="A195" t="str">
            <v>ED-50274</v>
          </cell>
          <cell r="B195" t="str">
            <v>LOCAÇÃO TOPOGRÁFICA PARA ATÉ VINTE (20) PONTOS REFERENCIAIS, INCLUSIVE ESTACA (PIQUETE) DE MARCAÇÃO</v>
          </cell>
          <cell r="C195" t="str">
            <v>un</v>
          </cell>
          <cell r="D195">
            <v>71.77</v>
          </cell>
        </row>
        <row r="196">
          <cell r="A196">
            <v>8727</v>
          </cell>
          <cell r="B196" t="str">
            <v>TAPUME E CERCA</v>
          </cell>
        </row>
        <row r="197">
          <cell r="A197" t="str">
            <v>ED-50136</v>
          </cell>
          <cell r="B197" t="str">
            <v>CERCA COM MOURÕES DE MADEIRA ROLIÇA,  COM CINCO (5) FIOS DE ARAME FARPADO, BWG 14 (2,0MM), ALTURA DE 150CM, INCLUSIVE ESCAVAÇÃO, REATERRO COMPACTADO E FORNECIMENTO</v>
          </cell>
          <cell r="C197" t="str">
            <v>m</v>
          </cell>
          <cell r="D197">
            <v>39.020000000000003</v>
          </cell>
        </row>
        <row r="198">
          <cell r="A198" t="str">
            <v>ED-50162</v>
          </cell>
          <cell r="B198" t="str">
            <v>PORTÃO PARA TAPUME FIXO DE PROTEÇÃO COM FECHAMENTO DE OBRA EM CHAPA DE COMPENSADO, ESP. 12MM, COM MÓDULO NA DIMENSÃO DE (110X220)CM, INCLUSIVE FERRAGENS E PINTURA LÁTEX (PVA) COM DUAS (2) DEMÃOS</v>
          </cell>
          <cell r="C198" t="str">
            <v>m2</v>
          </cell>
          <cell r="D198">
            <v>141.09</v>
          </cell>
        </row>
        <row r="199">
          <cell r="A199" t="str">
            <v>ED-50166</v>
          </cell>
          <cell r="B199" t="str">
            <v>REMANEJAMENTO DE TAPUME FIXO DE PROTEÇÃO PARA FECHAMENTO DE OBRA, INCLUSIVE ESCAVAÇÃO MANUAL E REATERRO COMPACTADO</v>
          </cell>
          <cell r="C199" t="str">
            <v>m2</v>
          </cell>
          <cell r="D199">
            <v>9.33</v>
          </cell>
        </row>
        <row r="200">
          <cell r="A200" t="str">
            <v>ED-50163</v>
          </cell>
          <cell r="B200" t="str">
            <v>TAPUME DE PROTEÇÃO PARA TRANSEUNTE EM TELA DE POLIETILENO, COM MÓDULO NA DIMENSÃO DE (150X150)CM, INCLUSIVE BASE DE APOIO EM CONCRETO MAGRO, DIMENSÃO (40X40)CM, ALTURA DE 20CM, EM PONTALETE, FORNECIMENTO E MOVIMENTAÇÃO</v>
          </cell>
          <cell r="C200" t="str">
            <v>m</v>
          </cell>
          <cell r="D200">
            <v>17.05</v>
          </cell>
        </row>
        <row r="201">
          <cell r="A201" t="str">
            <v>ED-50159</v>
          </cell>
          <cell r="B201" t="str">
            <v>TAPUME FIXO DE PROTEÇÃO PARA FECHAMENTO DE OBRA EM CHAPA DE COMPENSADO, ESP. 12MM, COM MÓDULO NA DIMENSÃO DE (110X220)CM, INCLUSIVE PINTURA LÁTEX (PVA) COM DUAS (2) DEMÃOS, EXCLUSIVE ABERTURA PARA PORTÃO</v>
          </cell>
          <cell r="C201" t="str">
            <v>m</v>
          </cell>
          <cell r="D201">
            <v>206.9</v>
          </cell>
        </row>
        <row r="202">
          <cell r="A202" t="str">
            <v>ED-50164</v>
          </cell>
          <cell r="B202" t="str">
            <v>TAPUME FIXO DE PROTEÇÃO PARA FECHAMENTO DE OBRA EM TELA GALVANIZADA, COM TRAMA LOSANGULAR DE 2"X2", FIO BWG 14, COM MÓDULO NA DIMENSÃO DE (300X220)CM, INCLUSIVE PINTURA ESMALTE COM DUAS (2) DEMÃOS, EXCLUSIVE ABERTURA PARA PORTÃO</v>
          </cell>
          <cell r="C202" t="str">
            <v>m2</v>
          </cell>
          <cell r="D202">
            <v>69.78</v>
          </cell>
        </row>
        <row r="203">
          <cell r="A203" t="str">
            <v>ED-50165</v>
          </cell>
          <cell r="B203" t="str">
            <v>TAPUME REMOVÍVEL DE PROTEÇÃO PARA FECHAMENTO DE OBRA EM TELA GALVANIZADA, COM TRAMA LOSANGULAR DE 2"X2", FIO BWG 14, COM MÓDULO NA DIMENSÃO DE (300X220)CM, INCLUSIVE BASE DE APOIO EM CONCRETO MAGRO, DIMENSÃO (40X40)CM, ALTURA DE 20CM EM PONTALETE</v>
          </cell>
          <cell r="C203" t="str">
            <v>m2</v>
          </cell>
          <cell r="D203">
            <v>76.709999999999994</v>
          </cell>
        </row>
        <row r="204">
          <cell r="A204">
            <v>8728</v>
          </cell>
          <cell r="B204" t="str">
            <v>PROTEÇÃO DE TRANSEUNTE</v>
          </cell>
        </row>
        <row r="205">
          <cell r="A205" t="str">
            <v>ED-27006</v>
          </cell>
          <cell r="B205" t="str">
            <v>CONE PARA SINALIZAÇÃO/ISOLAMENTO DE ÁREAS, ALTURA 75CM, INCLUSIVE FORNECIMENTO E MOVIMENTAÇÃO</v>
          </cell>
          <cell r="C205" t="str">
            <v>un</v>
          </cell>
          <cell r="D205">
            <v>4.6100000000000003</v>
          </cell>
        </row>
        <row r="206">
          <cell r="A206" t="str">
            <v>ED-50157</v>
          </cell>
          <cell r="B206" t="str">
            <v xml:space="preserve">FITA ZEBRADA AMARELA PARA SINALIZAÇÃO ISOLAMENTO DE ÁREA, EXCLUSIVE SUPORTE PARA SUSTENTAÇÃO, INCLUSIVE FIXAÇÃO E FORNECIMENTO
</v>
          </cell>
          <cell r="C206" t="str">
            <v>m</v>
          </cell>
          <cell r="D206">
            <v>2.5</v>
          </cell>
        </row>
        <row r="207">
          <cell r="A207" t="str">
            <v>ED-50156</v>
          </cell>
          <cell r="B207" t="str">
            <v xml:space="preserve">PROTEÇÃO PARA TRANSEUNTE OU ISOLAMENTO DE ÁREA COM FITA ZEBRADA AMARELA, INCLUSIVE BASE DE APOIO EM CONCRETO MAGRO , DIMENSÃO (40X40)CM, ALTURA DE 150CM, EM PONTALETE, FORNECIMENTO E MOVIMENTAÇÃO
</v>
          </cell>
          <cell r="C207" t="str">
            <v>m</v>
          </cell>
          <cell r="D207">
            <v>7.25</v>
          </cell>
        </row>
        <row r="208">
          <cell r="A208">
            <v>8729</v>
          </cell>
          <cell r="B208" t="str">
            <v>ANDAIME</v>
          </cell>
        </row>
        <row r="209">
          <cell r="A209" t="str">
            <v>ED-28530</v>
          </cell>
          <cell r="B209" t="str">
            <v xml:space="preserve">ANDAIME EM CAVALETE METÁLICO PARA ALVENARIA, COM CHAPA DE COMPENSADO E TÁBUA, COM REAPROVEITAMENTO, INCLUSIVE MONTAGEM/DESMONTAGEM E REMANEJAMENTO
</v>
          </cell>
          <cell r="C209" t="str">
            <v>m</v>
          </cell>
          <cell r="D209">
            <v>1.47</v>
          </cell>
        </row>
        <row r="210">
          <cell r="A210" t="str">
            <v>ED-28533</v>
          </cell>
          <cell r="B210" t="str">
            <v>ANDAIME EM CAVALETE METÁLICO PARA FORRO OU SERVIÇO EM ALTURA INTERNO, COM CHAPA DE COMPENSADO E TÁBUA, COM REAPROVEITAMENTO, INCLUSIVE MONTAGEM/DESMONTAGEM E REMANEJAMENTO</v>
          </cell>
          <cell r="C210" t="str">
            <v>m2</v>
          </cell>
          <cell r="D210">
            <v>1.34</v>
          </cell>
        </row>
        <row r="211">
          <cell r="A211" t="str">
            <v>ED-48243</v>
          </cell>
          <cell r="B211" t="str">
            <v>CONDUTOR/DUTO DE ENTULHO EM POLIETILENO, INCLUSIVE ACESSÓRIOS DE FIXAÇÃO, SUPORTES, MONTAGEM/DESMONTAGEM E REMANEJAMENTO</v>
          </cell>
          <cell r="C211" t="str">
            <v>mxmês</v>
          </cell>
          <cell r="D211">
            <v>44.12</v>
          </cell>
        </row>
        <row r="212">
          <cell r="A212" t="str">
            <v>ED-9075</v>
          </cell>
          <cell r="B212" t="str">
            <v>FORNECIMENTO DE ANDAIME METÁLICO PARA FACHADA (LOCAÇÃO), INCLUSIVE PISO METÁLICO E SAPATAS, EXCLUSIVE MONTAGEM E DESMONTAGEM</v>
          </cell>
          <cell r="C212" t="str">
            <v>m2xmês</v>
          </cell>
          <cell r="D212">
            <v>6.66</v>
          </cell>
        </row>
        <row r="213">
          <cell r="A213" t="str">
            <v>ED-9076</v>
          </cell>
          <cell r="B213" t="str">
            <v>FORNECIMENTO DE ANDAIME METÁLICO TUBULAR TIPO TORRE (LOCAÇÃO), INCLUSIVE RODÍZIOS, EXCLUSIVE MONTAGEM E DESMONTAGEM</v>
          </cell>
          <cell r="C213" t="str">
            <v>mxmês</v>
          </cell>
          <cell r="D213">
            <v>20</v>
          </cell>
        </row>
        <row r="214">
          <cell r="A214" t="str">
            <v>ED-48246</v>
          </cell>
          <cell r="B214" t="str">
            <v>MONTAGEM E DESMONTAGEM DE ANDAIME METÁLICO PARA FACHADA COM PISO METÁLICO, EXCLUSIVE FORNECIMENTO DO ANDAIME E RODAPÉ/GUARDA-CORPO EM MADEIRA</v>
          </cell>
          <cell r="C214" t="str">
            <v>m2</v>
          </cell>
          <cell r="D214">
            <v>7.7</v>
          </cell>
        </row>
        <row r="215">
          <cell r="A215" t="str">
            <v>ED-48245</v>
          </cell>
          <cell r="B215" t="str">
            <v>MONTAGEM E DESMONTAGEM DE ANDAIME METÁLICO PARA FACHADA COM PISO METÁLICO, INCLUSIVE RODAPÉ/GUARDA-CORPO EM MADEIRA, EXCLUSIVE FORNECIMENTO DO ANDAIME</v>
          </cell>
          <cell r="C215" t="str">
            <v>m2</v>
          </cell>
          <cell r="D215">
            <v>10.91</v>
          </cell>
        </row>
        <row r="216">
          <cell r="A216" t="str">
            <v>ED-9077</v>
          </cell>
          <cell r="B216" t="str">
            <v>MONTAGEM E DESMONTAGEM DE ANDAIME METÁLICO TUBULAR TIPO TORRE, EXCLUSIVE FORNECIMENTO DO ANDAIME</v>
          </cell>
          <cell r="C216" t="str">
            <v>m</v>
          </cell>
          <cell r="D216">
            <v>8.8000000000000007</v>
          </cell>
        </row>
        <row r="217">
          <cell r="A217" t="str">
            <v>ED-48249</v>
          </cell>
          <cell r="B217" t="str">
            <v xml:space="preserve">TELA DE PROTEÇÃO, TIPO FACHADEIRA, INSTALADA EM ANDAIME METÁLICO PARA FACHADA, EXCLUSIVE ANDAIME METÁLICO, INCLUSIVE ACESSÓRIOS DE FIXAÇÃO
</v>
          </cell>
          <cell r="C217" t="str">
            <v>m2</v>
          </cell>
          <cell r="D217">
            <v>6.26</v>
          </cell>
        </row>
        <row r="218">
          <cell r="A218" t="str">
            <v>ED-48248</v>
          </cell>
          <cell r="B218" t="str">
            <v>TELA PARA PROTEÇÃO DE FACHADA EM POLIETILENO, EXCLUSIVE BANDEJA SALVA VIDAS, INCLUSIVE ACESSÓRIOS DE FIXAÇÃO</v>
          </cell>
          <cell r="C218" t="str">
            <v>m2</v>
          </cell>
          <cell r="D218">
            <v>7.8</v>
          </cell>
        </row>
        <row r="219">
          <cell r="A219">
            <v>8730</v>
          </cell>
          <cell r="B219" t="str">
            <v>BANDEJA DE PROTEÇÃO/SALVA VIDAS</v>
          </cell>
        </row>
        <row r="220">
          <cell r="A220" t="str">
            <v>ED-28493</v>
          </cell>
          <cell r="B220" t="str">
            <v>BANDEJA SALVA VIDAS, TIPO PRIMÁRIA, EM SUPORTE METÁLICO COM FORRO EM COMPENSADO RESINADO E TÁBUA, COMPRIMENTO DE 250CM COM COMPLEMENTO DE 80CM, INCLUSIVE ACESSÓRIOS DE FIXAÇÃO E INSTALAÇÃO</v>
          </cell>
          <cell r="C220" t="str">
            <v>m</v>
          </cell>
          <cell r="D220">
            <v>228.93</v>
          </cell>
        </row>
        <row r="221">
          <cell r="A221" t="str">
            <v>ED-28494</v>
          </cell>
          <cell r="B221" t="str">
            <v>BANDEJA SALVA VIDAS, TIPO SECUNDÁRIA, EM SUPORTE METÁLICO COM FORRO EM COMPENSADO RESINADO E TÁBUA, COMPRIMENTO DE 140CM COM COMPLEMENTO DE 80CM, INCLUSIVE ACESSÓRIOS DE FIXAÇÃO E INSTALAÇÃO</v>
          </cell>
          <cell r="C221" t="str">
            <v>m</v>
          </cell>
          <cell r="D221">
            <v>144.12</v>
          </cell>
        </row>
        <row r="222">
          <cell r="A222">
            <v>8665</v>
          </cell>
          <cell r="B222" t="str">
            <v>TERRAPLENAGEM/TRABALHOS EM TERRA</v>
          </cell>
        </row>
        <row r="223">
          <cell r="A223">
            <v>8731</v>
          </cell>
          <cell r="B223" t="str">
            <v>REGULARIZAÇÃO E COMPACTAÇÃO DE SOLO</v>
          </cell>
        </row>
        <row r="224">
          <cell r="A224" t="str">
            <v>ED-51100</v>
          </cell>
          <cell r="B224" t="str">
            <v>CORTE E DESATERRO MECÂNICO PARA REGULARIZAÇÃO, COM TRATOR DE ESTEIRA, INCLUSIVE ARRASTAMENTO NIVELADO, AFASTAMENTO E EMPILHAMENTO, EXCLUSIVE CARGA, TRANSPORTE E DESCARGA</v>
          </cell>
          <cell r="C224" t="str">
            <v>m3</v>
          </cell>
          <cell r="D224">
            <v>3.81</v>
          </cell>
        </row>
        <row r="225">
          <cell r="A225" t="str">
            <v>ED-51122</v>
          </cell>
          <cell r="B225" t="str">
            <v>REGULARIZAÇÃO E COMPACTAÇÃO DE TERRENO MANUAL COM SOQUETE, EXCLUSIVE DESMATAMENTO, DESTOCAMENTO, LIMPEZA/ROÇADA DO TERRENO</v>
          </cell>
          <cell r="C225" t="str">
            <v>m2</v>
          </cell>
          <cell r="D225">
            <v>8.7200000000000006</v>
          </cell>
        </row>
        <row r="226">
          <cell r="A226" t="str">
            <v>ED-51124</v>
          </cell>
          <cell r="B226" t="str">
            <v>REGULARIZAÇÃO E COMPACTAÇÃO MECÂNICA DE TERRENO COM ROLO VIBRATÓRIO, EXCLUSIVE DESMATAMENTO, DESTOCAMENTO, LIMPEZA/ROÇADA DO TERRENO</v>
          </cell>
          <cell r="C226" t="str">
            <v>m2</v>
          </cell>
          <cell r="D226">
            <v>2.99</v>
          </cell>
        </row>
        <row r="227">
          <cell r="A227" t="str">
            <v>ED-51123</v>
          </cell>
          <cell r="B227" t="str">
            <v>REGULARIZAÇÃO MANUAL E COMPACTAÇÃO MECANIZADA DE TERRENO COM PLACA VIBRATÓRIA, EXCLUSIVE DESMATAMENTO, DESTOCAMENTO, LIMPEZA/ROÇADA DO TERRENO</v>
          </cell>
          <cell r="C227" t="str">
            <v>m2</v>
          </cell>
          <cell r="D227">
            <v>4.3899999999999997</v>
          </cell>
        </row>
        <row r="228">
          <cell r="A228">
            <v>8732</v>
          </cell>
          <cell r="B228" t="str">
            <v>ESCAVAÇÃO MECÂNICA</v>
          </cell>
        </row>
        <row r="229">
          <cell r="A229" t="str">
            <v>ED-51116</v>
          </cell>
          <cell r="B229" t="str">
            <v>ESCAVAÇÃO MECÂNICA DE VALAS COM PROFUNDIDADE MAIOR QUE 1,5M E MENOR OU IGUAL 3,0M, INCLUSIVE CARGA EM CAMINHÃO, EXCLUSIVE TRANSPORTE E DESCARGA</v>
          </cell>
          <cell r="C229" t="str">
            <v>m3</v>
          </cell>
          <cell r="D229">
            <v>9.42</v>
          </cell>
        </row>
        <row r="230">
          <cell r="A230" t="str">
            <v>ED-51112</v>
          </cell>
          <cell r="B230" t="str">
            <v>ESCAVAÇÃO MECÂNICA DE VALAS COM PROFUNDIDADE MAIOR QUE 1,5M E MENOR OU IGUAL 3,0M, INCLUSIVE DESCARGA LATERAL, EXCLUSIVE CARGA, TRANSPORTE E DESCARGA</v>
          </cell>
          <cell r="C230" t="str">
            <v>m3</v>
          </cell>
          <cell r="D230">
            <v>8.24</v>
          </cell>
        </row>
        <row r="231">
          <cell r="A231" t="str">
            <v>ED-51117</v>
          </cell>
          <cell r="B231" t="str">
            <v>ESCAVAÇÃO MECÂNICA DE VALAS COM PROFUNDIDADE MAIOR QUE 3,0M E MENOR OU IGUAL 5,0M, INCLUSIVE CARGA EM CAMINHÃO, EXCLUSIVE TRANSPORTE E DESCARGA</v>
          </cell>
          <cell r="C231" t="str">
            <v>m3</v>
          </cell>
          <cell r="D231">
            <v>8.83</v>
          </cell>
        </row>
        <row r="232">
          <cell r="A232" t="str">
            <v>ED-51113</v>
          </cell>
          <cell r="B232" t="str">
            <v>ESCAVAÇÃO MECÂNICA DE VALAS COM PROFUNDIDADE MAIOR QUE 3,0M E MENOR OU IGUAL 5,0M, INCLUSIVE DESCARGA LATERAL, EXCLUSIVE CARGA, TRANSPORTE E DESCARGA</v>
          </cell>
          <cell r="C232" t="str">
            <v>m3</v>
          </cell>
          <cell r="D232">
            <v>7.8</v>
          </cell>
        </row>
        <row r="233">
          <cell r="A233" t="str">
            <v>ED-51115</v>
          </cell>
          <cell r="B233" t="str">
            <v>ESCAVAÇÃO MECÂNICA DE VALAS COM PROFUNDIDADE MENOR OU IGUAL A 1,5M, INCLUSIVE CARGA EM CAMINHÃO, EXCLUSIVE TRANSPORTE E DESCARGA</v>
          </cell>
          <cell r="C233" t="str">
            <v>m3</v>
          </cell>
          <cell r="D233">
            <v>11.04</v>
          </cell>
        </row>
        <row r="234">
          <cell r="A234" t="str">
            <v>ED-51111</v>
          </cell>
          <cell r="B234" t="str">
            <v>ESCAVAÇÃO MECÂNICA DE VALAS COM PROFUNDIDADE MENOR OU IGUAL A 1,5M, INCLUSIVE DESCARGA LATERAL, EXCLUSIVE CARGA, TRANSPORTE E DESCARGA</v>
          </cell>
          <cell r="C234" t="str">
            <v>m3</v>
          </cell>
          <cell r="D234">
            <v>9.57</v>
          </cell>
        </row>
        <row r="235">
          <cell r="A235" t="str">
            <v>ED-51105</v>
          </cell>
          <cell r="B235" t="str">
            <v>ESCAVAÇÃO MECÂNICA EM MATERIAL DE 1ª CATEGORIA, INCLUSIVE CARGA EM CAMINHÃO, EXCLUSIVE TRANSPORTE E DESCARGA</v>
          </cell>
          <cell r="C235" t="str">
            <v>m3</v>
          </cell>
          <cell r="D235">
            <v>7.65</v>
          </cell>
        </row>
        <row r="236">
          <cell r="A236" t="str">
            <v>ED-51106</v>
          </cell>
          <cell r="B236" t="str">
            <v>ESCAVAÇÃO MECÂNICA EM MATERIAL DE 2ª CATEGORIA, INCLUSIVE CARGA EM CAMINHÃO, EXCLUSIVE TRANSPORTE E DESCARGA</v>
          </cell>
          <cell r="C236" t="str">
            <v>m3</v>
          </cell>
          <cell r="D236">
            <v>9.57</v>
          </cell>
        </row>
        <row r="237">
          <cell r="A237" t="str">
            <v>ED-51119</v>
          </cell>
          <cell r="B237" t="str">
            <v>ESCAVAÇÃO MECÂNICA EM SOLO MOLE, INCLUSIVE CARGA EM CAMINHÃO, EXCLUSIVE TRANSPORTE E DESCARGA</v>
          </cell>
          <cell r="C237" t="str">
            <v>m3</v>
          </cell>
          <cell r="D237">
            <v>8.39</v>
          </cell>
        </row>
        <row r="238">
          <cell r="A238" t="str">
            <v>ED-51103</v>
          </cell>
          <cell r="B238" t="str">
            <v>ESCAVAÇÃO MECÂNICA HORIZONTAL, COM TRATOR DE ESTEIRA, EM MATERIAL DE 1ª CATEGORIA, INCLUSIVE AFASTAMENTO E EMPILHAMENTO COM DISTÂNCIA MÁXIMA DE ATÉ CINQUENTA (50) METROS, EXCLUSIVE CARGA, TRANSPORTE E DESGARGA</v>
          </cell>
          <cell r="C238" t="str">
            <v>m3</v>
          </cell>
          <cell r="D238">
            <v>3.18</v>
          </cell>
        </row>
        <row r="239">
          <cell r="A239" t="str">
            <v>ED-51104</v>
          </cell>
          <cell r="B239" t="str">
            <v>ESCAVAÇÃO MECÂNICA HORIZONTAL, COM TRATOR DE ESTEIRA, EM MATERIAL DE 2ª CATEGORIA, INCLUSIVE AFASTAMENTO E EMPILHAMENTO COM DISTÂNCIA MÁXIMA DE ATÉ CINQUENTA (50) METROS, EXCLUSIVE CARGA, TRANSPORTE E DESGARGA</v>
          </cell>
          <cell r="C239" t="str">
            <v>m3</v>
          </cell>
          <cell r="D239">
            <v>4.7699999999999996</v>
          </cell>
        </row>
        <row r="240">
          <cell r="A240">
            <v>8733</v>
          </cell>
          <cell r="B240" t="str">
            <v>ESCAVAÇÃO MANUAL</v>
          </cell>
        </row>
        <row r="241">
          <cell r="A241" t="str">
            <v>ED-51110</v>
          </cell>
          <cell r="B241" t="str">
            <v>ESCAVAÇÃO MANUAL DE TERRA (DESATERRO MANUAL), INCLUSIVE DESCARGA LATERAL, EXCLUSIVE RETIRADA E TRANSPORTE DO MATERIAL ESCAVADO</v>
          </cell>
          <cell r="C241" t="str">
            <v>m3</v>
          </cell>
          <cell r="D241">
            <v>35.5</v>
          </cell>
        </row>
        <row r="242">
          <cell r="A242" t="str">
            <v>ED-51108</v>
          </cell>
          <cell r="B242" t="str">
            <v>ESCAVAÇÃO MANUAL DE VALA COM PROFUNDIDADE MAIOR QUE 1,5M E MENOR OU IGUAL 3,0M, INCLUSIVE DESCARGA LATERAL</v>
          </cell>
          <cell r="C242" t="str">
            <v>m3</v>
          </cell>
          <cell r="D242">
            <v>79.94</v>
          </cell>
        </row>
        <row r="243">
          <cell r="A243" t="str">
            <v>ED-51109</v>
          </cell>
          <cell r="B243" t="str">
            <v>ESCAVAÇÃO MANUAL DE VALA COM PROFUNDIDADE MAIOR QUE 3,0M E MENOR OU IGUAL 5,0M, INCLUSIVE DESCARGA LATERAL</v>
          </cell>
          <cell r="C243" t="str">
            <v>m3</v>
          </cell>
          <cell r="D243">
            <v>105.94</v>
          </cell>
        </row>
        <row r="244">
          <cell r="A244" t="str">
            <v>ED-51107</v>
          </cell>
          <cell r="B244" t="str">
            <v>ESCAVAÇÃO MANUAL DE VALA COM PROFUNDIDADE MENOR OU IGUAL A 1,5M, INCLUSIVE DESCARGA LATERAL</v>
          </cell>
          <cell r="C244" t="str">
            <v>m3</v>
          </cell>
          <cell r="D244">
            <v>60.61</v>
          </cell>
        </row>
        <row r="245">
          <cell r="A245">
            <v>8734</v>
          </cell>
          <cell r="B245" t="str">
            <v>COMPACTAÇÃO DE FUNDO DE VALA</v>
          </cell>
        </row>
        <row r="246">
          <cell r="A246" t="str">
            <v>ED-51093</v>
          </cell>
          <cell r="B246" t="str">
            <v>APILOAMENTO MANUAL EM FUNDO DE VALA COM SOQUETE, EXCLUSIVE ESCAVAÇÃO</v>
          </cell>
          <cell r="C246" t="str">
            <v>m2</v>
          </cell>
          <cell r="D246">
            <v>20.43</v>
          </cell>
        </row>
        <row r="247">
          <cell r="A247" t="str">
            <v>ED-51094</v>
          </cell>
          <cell r="B247" t="str">
            <v>APILOAMENTO MECANIZADO EM FUNDO DE VALA COM PLACA VIBRATÓRIA, EXCLUSIVE ESCAVAÇÃO</v>
          </cell>
          <cell r="C247" t="str">
            <v>m2</v>
          </cell>
          <cell r="D247">
            <v>11.41</v>
          </cell>
        </row>
        <row r="248">
          <cell r="A248">
            <v>8735</v>
          </cell>
          <cell r="B248" t="str">
            <v>ATERRO E REATERRO</v>
          </cell>
        </row>
        <row r="249">
          <cell r="A249" t="str">
            <v>ED-51097</v>
          </cell>
          <cell r="B249" t="str">
            <v>COMPACTAÇÃO MANUAL DE ATERRO COM SOQUETE, INCLUSIVE ESPALHAMENTO MANUAL</v>
          </cell>
          <cell r="C249" t="str">
            <v>m3</v>
          </cell>
          <cell r="D249">
            <v>60.61</v>
          </cell>
        </row>
        <row r="250">
          <cell r="A250" t="str">
            <v>ED-29190</v>
          </cell>
          <cell r="B250" t="str">
            <v>COMPACTAÇÃO MECÂNICA DE ATERRO COM ROLO VIBRATÓRIO A 100% DO PROCTOR INTERMEDIÁRIO, INCLUSIVE ESPALHAMENTO</v>
          </cell>
          <cell r="C250" t="str">
            <v>m3</v>
          </cell>
          <cell r="D250">
            <v>8.2899999999999991</v>
          </cell>
        </row>
        <row r="251">
          <cell r="A251" t="str">
            <v>ED-29189</v>
          </cell>
          <cell r="B251" t="str">
            <v>COMPACTAÇÃO MECÂNICA DE ATERRO COM ROLO VIBRATÓRIO A 100% DO PROCTOR NORMAL, INCLUSIVE ESPALHAMENTO</v>
          </cell>
          <cell r="C251" t="str">
            <v>m3</v>
          </cell>
          <cell r="D251">
            <v>5.21</v>
          </cell>
        </row>
        <row r="252">
          <cell r="A252" t="str">
            <v>ED-51098</v>
          </cell>
          <cell r="B252" t="str">
            <v>COMPACTAÇÃO MECÂNICA DE ATERRO COM ROLO VIBRATÓRIO A 95% DO PROCTOR NORMAL, INCLUSIVE ESPALHAMENTO</v>
          </cell>
          <cell r="C252" t="str">
            <v>m3</v>
          </cell>
          <cell r="D252">
            <v>4.62</v>
          </cell>
        </row>
        <row r="253">
          <cell r="A253" t="str">
            <v>ED-51095</v>
          </cell>
          <cell r="B253" t="str">
            <v>COMPACTAÇÃO MECÂNICA DE ATERRO COM ROLO VIBRATÓRIO SEM GRAU DE COMPACTAÇÃO, INCLUSIVE ESPALHAMENTO</v>
          </cell>
          <cell r="C253" t="str">
            <v>m3</v>
          </cell>
          <cell r="D253">
            <v>2.8</v>
          </cell>
        </row>
        <row r="254">
          <cell r="A254" t="str">
            <v>ED-51096</v>
          </cell>
          <cell r="B254" t="str">
            <v>COMPACTAÇÃO MECANIZADA DE ATERRO COM PLACA VIBRATÓRIA, INCLUSIVE ESPALHAMENTO MANUAL</v>
          </cell>
          <cell r="C254" t="str">
            <v>m3</v>
          </cell>
          <cell r="D254">
            <v>41.42</v>
          </cell>
        </row>
        <row r="255">
          <cell r="A255" t="str">
            <v>ED-51120</v>
          </cell>
          <cell r="B255" t="str">
            <v>REATERRO MANUAL DE VALA, INCLUSIVE ESPALHAMENTO E COMPACTAÇÃO MANUAL COM SOQUETE</v>
          </cell>
          <cell r="C255" t="str">
            <v>m3</v>
          </cell>
          <cell r="D255">
            <v>60.61</v>
          </cell>
        </row>
        <row r="256">
          <cell r="A256" t="str">
            <v>ED-51121</v>
          </cell>
          <cell r="B256" t="str">
            <v>REATERRO MANUAL DE VALA, INCLUSIVE ESPALHAMENTO E COMPACTAÇÃO MECANIZADA COM PLACA VIBRATÓRIA</v>
          </cell>
          <cell r="C256" t="str">
            <v>m3</v>
          </cell>
          <cell r="D256">
            <v>37.19</v>
          </cell>
        </row>
        <row r="257">
          <cell r="A257">
            <v>8736</v>
          </cell>
          <cell r="B257" t="str">
            <v>ESCORAMENTO DE VALA</v>
          </cell>
        </row>
        <row r="258">
          <cell r="A258" t="str">
            <v>ED-29712</v>
          </cell>
          <cell r="B258" t="str">
            <v>ESCORAMENTO DE VALA CONTÍNUO, COM PRANCHAS VERTICAIS, LONGARINAS E ESTRONCAS DE MADEIRA, REAPROVEITAMENTO (3X), EXCLUSIVE ESCAVAÇÃO</v>
          </cell>
          <cell r="C258" t="str">
            <v>m</v>
          </cell>
          <cell r="D258">
            <v>100.59</v>
          </cell>
        </row>
        <row r="259">
          <cell r="A259" t="str">
            <v>ED-29713</v>
          </cell>
          <cell r="B259" t="str">
            <v>ESCORAMENTO DE VALA DESCONTÍNUO, COM PRANCHAS VERTICAIS, LONGARINAS E ESTRONCAS DE MADEIRA, REAPROVEITAMENTO (3X), EXCLUSIVE ESCAVAÇÃO</v>
          </cell>
          <cell r="C259" t="str">
            <v>m2</v>
          </cell>
          <cell r="D259">
            <v>67.92</v>
          </cell>
        </row>
        <row r="260">
          <cell r="A260">
            <v>8666</v>
          </cell>
          <cell r="B260" t="str">
            <v>FUNDAÇÕES</v>
          </cell>
        </row>
        <row r="261">
          <cell r="A261">
            <v>8737</v>
          </cell>
          <cell r="B261" t="str">
            <v>FUNDAÇÃO SUPERFICIAL E RASA</v>
          </cell>
        </row>
        <row r="262">
          <cell r="A262" t="str">
            <v>ED-29801</v>
          </cell>
          <cell r="B262" t="str">
            <v>PERFURAÇÃO MANUAL DE ESTACA TIPO BROCA A TRADO, INCLUSIVE AFASTAMENTO, EXCLUSIVE ARMAÇÃO, CONCRETO ESTRUTURAL, TRANSPORTE E RETIRADA DO MATERIAL ESCAVADO</v>
          </cell>
          <cell r="C262" t="str">
            <v>m3</v>
          </cell>
          <cell r="D262">
            <v>147.36000000000001</v>
          </cell>
        </row>
        <row r="263">
          <cell r="A263">
            <v>8738</v>
          </cell>
          <cell r="B263" t="str">
            <v>FUNDAÇÃO PROFUNDA</v>
          </cell>
        </row>
        <row r="264">
          <cell r="A264" t="str">
            <v>ED-29753</v>
          </cell>
          <cell r="B264" t="str">
            <v>CORTE DE ESTACA TRILHO DUPLO, TIPO TR 25/32, EXCLUSIVE FORNECIMENTO DA ESTACA</v>
          </cell>
          <cell r="C264" t="str">
            <v>un</v>
          </cell>
          <cell r="D264">
            <v>29.58</v>
          </cell>
        </row>
        <row r="265">
          <cell r="A265" t="str">
            <v>ED-29755</v>
          </cell>
          <cell r="B265" t="str">
            <v>CORTE DE ESTACA TRILHO DUPLO, TIPO TR 37/45/57, EXCLUSIVE FORNECIMENTO DA ESTACA</v>
          </cell>
          <cell r="C265" t="str">
            <v>un</v>
          </cell>
          <cell r="D265">
            <v>34.26</v>
          </cell>
        </row>
        <row r="266">
          <cell r="A266" t="str">
            <v>ED-29754</v>
          </cell>
          <cell r="B266" t="str">
            <v>CORTE DE ESTACA TRILHO SIMPLES, TIPO TR 25/32, EXCLUSIVE FORNECIMENTO DA ESTACA</v>
          </cell>
          <cell r="C266" t="str">
            <v>un</v>
          </cell>
          <cell r="D266">
            <v>14.79</v>
          </cell>
        </row>
        <row r="267">
          <cell r="A267" t="str">
            <v>ED-29756</v>
          </cell>
          <cell r="B267" t="str">
            <v>CORTE DE ESTACA TRILHO SIMPLES, TIPO TR 37/45/57, EXCLUSIVE FORNECIMENTO DA ESTACA</v>
          </cell>
          <cell r="C267" t="str">
            <v>un</v>
          </cell>
          <cell r="D267">
            <v>17.13</v>
          </cell>
        </row>
        <row r="268">
          <cell r="A268" t="str">
            <v>ED-29686</v>
          </cell>
          <cell r="B268" t="str">
            <v>CORTE E PREPARO DE CABEÇA/ARRASAMENTO MECANIZADO  DE ESTACA PARA BLOCO DE COROAMENTO, INCLUSIVE AFASTAMENTO E EMPILHAMENTO, EXCLUSIVE TRANSPORTE E RETIRADA DO MATERIAL DEMOLIDO</v>
          </cell>
          <cell r="C268" t="str">
            <v>m3</v>
          </cell>
          <cell r="D268">
            <v>139.44999999999999</v>
          </cell>
        </row>
        <row r="269">
          <cell r="A269" t="str">
            <v>ED-49728</v>
          </cell>
          <cell r="B269" t="str">
            <v>CRAVAÇÃO DE ESTACA PRÉ-MOLDADA DE CONCRETO, DIMENSÃO (15X15)CM, COMPRESSÃO ADMISSÍVEL DE 25T, INCLUSIVE FORNECIMENTO DE ESTACA, EXCLUSIVE EMENDA</v>
          </cell>
          <cell r="C269" t="str">
            <v>m</v>
          </cell>
          <cell r="D269">
            <v>152.16999999999999</v>
          </cell>
        </row>
        <row r="270">
          <cell r="A270" t="str">
            <v>ED-49729</v>
          </cell>
          <cell r="B270" t="str">
            <v>CRAVAÇÃO DE ESTACA PRÉ-MOLDADA DE CONCRETO, DIMENSÃO (17X17)CM, COMPRESSÃO ADMISSÍVEL DE 35T, INCLUSIVE FORNECIMENTO DE ESTACA, EXCLUSIVE EMENDA</v>
          </cell>
          <cell r="C270" t="str">
            <v>m</v>
          </cell>
          <cell r="D270">
            <v>159.52000000000001</v>
          </cell>
        </row>
        <row r="271">
          <cell r="A271" t="str">
            <v>ED-49730</v>
          </cell>
          <cell r="B271" t="str">
            <v>CRAVAÇÃO DE ESTACA PRÉ-MOLDADA DE CONCRETO, DIMENSÃO (20X20)CM, COMPRESSÃO ADMISSÍVEL DE 50T, INCLUSIVE FORNECIMENTO DE ESTACA, EXCLUSIVE EMENDA</v>
          </cell>
          <cell r="C271" t="str">
            <v>m</v>
          </cell>
          <cell r="D271">
            <v>194.29</v>
          </cell>
        </row>
        <row r="272">
          <cell r="A272" t="str">
            <v>ED-49731</v>
          </cell>
          <cell r="B272" t="str">
            <v>CRAVAÇÃO DE ESTACA PRÉ-MOLDADA DE CONCRETO, DIMENSÃO (21X21)CM, COMPRESSÃO ADMISSÍVEL DE 60T, INCLUSIVE FORNECIMENTO DE ESTACA, EXCLUSIVE EMENDA</v>
          </cell>
          <cell r="C272" t="str">
            <v>m</v>
          </cell>
          <cell r="D272">
            <v>215.04</v>
          </cell>
        </row>
        <row r="273">
          <cell r="A273" t="str">
            <v>ED-49732</v>
          </cell>
          <cell r="B273" t="str">
            <v>CRAVAÇÃO DE ESTACA PRÉ-MOLDADA DE CONCRETO, DIMENSÃO (23X23)CM, COMPRESSÃO ADMISSÍVEL DE 70T, INCLUSIVE FORNECIMENTO DE ESTACA, EXCLUSIVE EMENDA</v>
          </cell>
          <cell r="C273" t="str">
            <v>m</v>
          </cell>
          <cell r="D273">
            <v>236</v>
          </cell>
        </row>
        <row r="274">
          <cell r="A274" t="str">
            <v>ED-49733</v>
          </cell>
          <cell r="B274" t="str">
            <v>CRAVAÇÃO DE ESTACA PRÉ-MOLDADA DE CONCRETO, DIMENSÃO (25X25)CM, COMPRESSÃO ADMISSÍVEL DE 85T, INCLUSIVE FORNECIMENTO DE ESTACA, EXCLUSIVE EMENDA</v>
          </cell>
          <cell r="C274" t="str">
            <v>m</v>
          </cell>
          <cell r="D274">
            <v>285.63</v>
          </cell>
        </row>
        <row r="275">
          <cell r="A275" t="str">
            <v>ED-49766</v>
          </cell>
          <cell r="B275" t="str">
            <v>CRAVAÇÃO DE ESTACA TRILHO DUPLO, TIPO TR-25, INCLUSIVE FORNECIMENTO, EXCLUSIVE EMENDA E CORTE DA ESTACA</v>
          </cell>
          <cell r="C275" t="str">
            <v>m</v>
          </cell>
          <cell r="D275">
            <v>341</v>
          </cell>
        </row>
        <row r="276">
          <cell r="A276" t="str">
            <v>ED-49767</v>
          </cell>
          <cell r="B276" t="str">
            <v>CRAVAÇÃO DE ESTACA TRILHO DUPLO, TIPO TR-32, INCLUSIVE FORNECIMENTO, EXCLUSIVE EMENDA E CORTE DA ESTACA</v>
          </cell>
          <cell r="C276" t="str">
            <v>m</v>
          </cell>
          <cell r="D276">
            <v>414.07</v>
          </cell>
        </row>
        <row r="277">
          <cell r="A277" t="str">
            <v>ED-49768</v>
          </cell>
          <cell r="B277" t="str">
            <v>CRAVAÇÃO DE ESTACA TRILHO DUPLO, TIPO TR-37, INCLUSIVE FORNECIMENTO, EXCLUSIVE EMENDA E CORTE DA ESTACA</v>
          </cell>
          <cell r="C277" t="str">
            <v>m</v>
          </cell>
          <cell r="D277">
            <v>466.19</v>
          </cell>
        </row>
        <row r="278">
          <cell r="A278" t="str">
            <v>ED-49769</v>
          </cell>
          <cell r="B278" t="str">
            <v>CRAVAÇÃO DE ESTACA TRILHO DUPLO, TIPO TR-45, INCLUSIVE FORNECIMENTO, EXCLUSIVE EMENDA E CORTE DA ESTACA</v>
          </cell>
          <cell r="C278" t="str">
            <v>m</v>
          </cell>
          <cell r="D278">
            <v>547.64</v>
          </cell>
        </row>
        <row r="279">
          <cell r="A279" t="str">
            <v>ED-49770</v>
          </cell>
          <cell r="B279" t="str">
            <v>CRAVAÇÃO DE ESTACA TRILHO DUPLO, TIPO TR-57, INCLUSIVE FORNECIMENTO, EXCLUSIVE EMENDA E CORTE DA ESTACA</v>
          </cell>
          <cell r="C279" t="str">
            <v>m</v>
          </cell>
          <cell r="D279">
            <v>670.38</v>
          </cell>
        </row>
        <row r="280">
          <cell r="A280" t="str">
            <v>ED-49761</v>
          </cell>
          <cell r="B280" t="str">
            <v>CRAVAÇÃO DE ESTACA TRILHO SIMPLES, TIPO TR-25, INCLUSIVE FORNECIMENTO, EXCLUSIVE EMENDA E CORTE DA ESTACA</v>
          </cell>
          <cell r="C280" t="str">
            <v>m</v>
          </cell>
          <cell r="D280">
            <v>166.31</v>
          </cell>
        </row>
        <row r="281">
          <cell r="A281" t="str">
            <v>ED-49762</v>
          </cell>
          <cell r="B281" t="str">
            <v>CRAVAÇÃO DE ESTACA TRILHO SIMPLES, TIPO TR-32, INCLUSIVE FORNECIMENTO, EXCLUSIVE EMENDA E CORTE DA ESTACA</v>
          </cell>
          <cell r="C281" t="str">
            <v>m</v>
          </cell>
          <cell r="D281">
            <v>203.07</v>
          </cell>
        </row>
        <row r="282">
          <cell r="A282" t="str">
            <v>ED-49763</v>
          </cell>
          <cell r="B282" t="str">
            <v>CRAVAÇÃO DE ESTACA TRILHO SIMPLES, TIPO TR-37, INCLUSIVE FORNECIMENTO, EXCLUSIVE EMENDA E CORTE DA ESTACA</v>
          </cell>
          <cell r="C282" t="str">
            <v>m</v>
          </cell>
          <cell r="D282">
            <v>229.03</v>
          </cell>
        </row>
        <row r="283">
          <cell r="A283" t="str">
            <v>ED-49764</v>
          </cell>
          <cell r="B283" t="str">
            <v>CRAVAÇÃO DE ESTACA TRILHO SIMPLES, TIPO TR-45, INCLUSIVE FORNECIMENTO, EXCLUSIVE EMENDA E CORTE DA ESTACA</v>
          </cell>
          <cell r="C283" t="str">
            <v>m</v>
          </cell>
          <cell r="D283">
            <v>270.95</v>
          </cell>
        </row>
        <row r="284">
          <cell r="A284" t="str">
            <v>ED-49765</v>
          </cell>
          <cell r="B284" t="str">
            <v>CRAVAÇÃO DE ESTACA TRILHO SIMPLES, TIPO TR-57, INCLUSIVE FORNECIMENTO, EXCLUSIVE EMENDA E CORTE DA ESTACA</v>
          </cell>
          <cell r="C284" t="str">
            <v>m</v>
          </cell>
          <cell r="D284">
            <v>333.12</v>
          </cell>
        </row>
        <row r="285">
          <cell r="A285" t="str">
            <v>ED-49735</v>
          </cell>
          <cell r="B285" t="str">
            <v>EMENDA DE ESTACA PRÉ-MOLDADA, INCLUSIVE ANEL/LUVA METÁLICO E SOLDA, EXCLUSIVE FORNECIMENTO DA ESTACA</v>
          </cell>
          <cell r="C285" t="str">
            <v>un</v>
          </cell>
          <cell r="D285">
            <v>70.33</v>
          </cell>
        </row>
        <row r="286">
          <cell r="A286" t="str">
            <v>ED-29758</v>
          </cell>
          <cell r="B286" t="str">
            <v>EMENDA DE ESTACA TRILHO DUPLO, TIPO TR 25/32, INCLUSIVE SOLDA E REFORÇO, EXCLUSIVE FORNECIMENTO DA ESTACA</v>
          </cell>
          <cell r="C286" t="str">
            <v>un</v>
          </cell>
          <cell r="D286">
            <v>232.46</v>
          </cell>
        </row>
        <row r="287">
          <cell r="A287" t="str">
            <v>ED-29760</v>
          </cell>
          <cell r="B287" t="str">
            <v>EMENDA DE ESTACA TRILHO DUPLO, TIPO TR 37/45/57, INCLUSIVE SOLDA E REFORÇO, EXCLUSIVE FORNECIMENTO DA ESTACA</v>
          </cell>
          <cell r="C287" t="str">
            <v>un</v>
          </cell>
          <cell r="D287">
            <v>281.06</v>
          </cell>
        </row>
        <row r="288">
          <cell r="A288" t="str">
            <v>ED-29759</v>
          </cell>
          <cell r="B288" t="str">
            <v>EMENDA DE ESTACA TRILHO SIMPLES, TIPO TR 25/32, INCLUSIVE SOLDA E REFORÇO, EXCLUSIVE FORNECIMENTO DA ESTACA</v>
          </cell>
          <cell r="C288" t="str">
            <v>un</v>
          </cell>
          <cell r="D288">
            <v>116.23</v>
          </cell>
        </row>
        <row r="289">
          <cell r="A289" t="str">
            <v>ED-29761</v>
          </cell>
          <cell r="B289" t="str">
            <v>EMENDA DE ESTACA TRILHO SIMPLES, TIPO TR 37/45/57, INCLUSIVE SOLDA E REFORÇO, EXCLUSIVE FORNECIMENTO DA ESTACA</v>
          </cell>
          <cell r="C289" t="str">
            <v>un</v>
          </cell>
          <cell r="D289">
            <v>140.53</v>
          </cell>
        </row>
        <row r="290">
          <cell r="A290" t="str">
            <v>ED-15801</v>
          </cell>
          <cell r="B290" t="str">
            <v>ENCAMISAMENTO DE TUBULÃO COM TUBO DE CONCRETO (MANILHA), DIÂMETRO 90CM, INCLUSIVE TRANSPORTE E FORNECIMENTO</v>
          </cell>
          <cell r="C290" t="str">
            <v>m</v>
          </cell>
          <cell r="D290">
            <v>224.8</v>
          </cell>
        </row>
        <row r="291">
          <cell r="A291" t="str">
            <v>ED-49777</v>
          </cell>
          <cell r="B291" t="str">
            <v>ESCAVAÇÃO MANUAL DE TUBULÃO A CÉU ABERTO, INCLUSIVE DESCARGA LATERAL</v>
          </cell>
          <cell r="C291" t="str">
            <v>m3</v>
          </cell>
          <cell r="D291">
            <v>291.89</v>
          </cell>
        </row>
        <row r="292">
          <cell r="A292" t="str">
            <v>ED-26497</v>
          </cell>
          <cell r="B292" t="str">
            <v>EXECUÇÃO DE ESTACA TIPO HÉLICE CONTÍNUA, DIÂMETRO 30CM, INCLUSIVE AFASTAMENTO LATERAL, EXCLUSIVE ARMAÇÃO, CONCRETO ESTRUTURAL, TRANSPORTE E RETIRADA DO MATERIAL ESCAVADO</v>
          </cell>
          <cell r="C292" t="str">
            <v>m</v>
          </cell>
          <cell r="D292">
            <v>35.14</v>
          </cell>
        </row>
        <row r="293">
          <cell r="A293" t="str">
            <v>ED-49715</v>
          </cell>
          <cell r="B293" t="str">
            <v>EXECUÇÃO DE ESTACA TIPO HÉLICE CONTÍNUA, DIÂMETRO 40CM, INCLUSIVE AFASTAMENTO LATERAL, EXCLUSIVE ARMAÇÃO, CONCRETO ESTRUTURAL, TRANSPORTE E RETIRADA DO MATERIAL ESCAVADO</v>
          </cell>
          <cell r="C293" t="str">
            <v>m</v>
          </cell>
          <cell r="D293">
            <v>50.36</v>
          </cell>
        </row>
        <row r="294">
          <cell r="A294" t="str">
            <v>ED-49716</v>
          </cell>
          <cell r="B294" t="str">
            <v>EXECUÇÃO DE ESTACA TIPO HÉLICE CONTÍNUA, DIÂMETRO 50CM, INCLUSIVE AFASTAMENTO LATERAL, EXCLUSIVE ARMAÇÃO, CONCRETO ESTRUTURAL, TRANSPORTE E RETIRADA DO MATERIAL ESCAVADO</v>
          </cell>
          <cell r="C294" t="str">
            <v>m</v>
          </cell>
          <cell r="D294">
            <v>70.069999999999993</v>
          </cell>
        </row>
        <row r="295">
          <cell r="A295" t="str">
            <v>ED-49717</v>
          </cell>
          <cell r="B295" t="str">
            <v>EXECUÇÃO DE ESTACA TIPO HÉLICE CONTÍNUA, DIÂMETRO 60CM, INCLUSIVE AFASTAMENTO LATERAL, EXCLUSIVE ARMAÇÃO, CONCRETO ESTRUTURAL, TRANSPORTE E RETIRADA DO MATERIAL ESCAVADO</v>
          </cell>
          <cell r="C295" t="str">
            <v>m</v>
          </cell>
          <cell r="D295">
            <v>94.16</v>
          </cell>
        </row>
        <row r="296">
          <cell r="A296" t="str">
            <v>ED-49718</v>
          </cell>
          <cell r="B296" t="str">
            <v>EXECUÇÃO DE ESTACA TIPO HÉLICE CONTÍNUA, DIÂMETRO 80CM, INCLUSIVE AFASTAMENTO LATERAL, EXCLUSIVE ARMAÇÃO, CONCRETO ESTRUTURAL, TRANSPORTE E RETIRADA DO MATERIAL ESCAVADO</v>
          </cell>
          <cell r="C296" t="str">
            <v>m</v>
          </cell>
          <cell r="D296">
            <v>155.47999999999999</v>
          </cell>
        </row>
        <row r="297">
          <cell r="A297" t="str">
            <v>ED-26522</v>
          </cell>
          <cell r="B297" t="str">
            <v>EXECUÇÃO DE ESTACA TIPO STRAUSS, DIÂMETRO 25CM, EXCLUSIVE ARMAÇÃO E CONCRETO ESTRUTURAL</v>
          </cell>
          <cell r="C297" t="str">
            <v>m</v>
          </cell>
          <cell r="D297">
            <v>37.44</v>
          </cell>
        </row>
        <row r="298">
          <cell r="A298" t="str">
            <v>ED-49741</v>
          </cell>
          <cell r="B298" t="str">
            <v>EXECUÇÃO DE ESTACA TIPO STRAUSS, DIÂMETRO 25CM, EXCLUSIVE ARMAÇÃO, INCLUSIVE CONCRETO ESTRUTURAL, USINADO, COM FCK 20MPA, LANÇAMENTO, ADENSAMENTO E ACABAMENTO (FUNDAÇÃO)</v>
          </cell>
          <cell r="C298" t="str">
            <v>m</v>
          </cell>
          <cell r="D298">
            <v>74.209999999999994</v>
          </cell>
        </row>
        <row r="299">
          <cell r="A299" t="str">
            <v>ED-26523</v>
          </cell>
          <cell r="B299" t="str">
            <v>EXECUÇÃO DE ESTACA TIPO STRAUSS, DIÂMETRO 32CM, EXCLUSIVE ARMAÇÃO E CONCRETO ESTRUTURAL</v>
          </cell>
          <cell r="C299" t="str">
            <v>m</v>
          </cell>
          <cell r="D299">
            <v>39.53</v>
          </cell>
        </row>
        <row r="300">
          <cell r="A300" t="str">
            <v>ED-49742</v>
          </cell>
          <cell r="B300" t="str">
            <v>EXECUÇÃO DE ESTACA TIPO STRAUSS, DIÂMETRO 32CM, EXCLUSIVE ARMAÇÃO, INCLUSIVE CONCRETO ESTRUTURAL, USINADO, COM FCK 20MPA, LANÇAMENTO, ADENSAMENTO E ACABAMENTO (FUNDAÇÃO)</v>
          </cell>
          <cell r="C300" t="str">
            <v>m</v>
          </cell>
          <cell r="D300">
            <v>99.78</v>
          </cell>
        </row>
        <row r="301">
          <cell r="A301" t="str">
            <v>ED-26524</v>
          </cell>
          <cell r="B301" t="str">
            <v>EXECUÇÃO DE ESTACA TIPO STRAUSS, DIÂMETRO 38CM, EXCLUSIVE ARMAÇÃO E CONCRETO ESTRUTURAL</v>
          </cell>
          <cell r="C301" t="str">
            <v>m</v>
          </cell>
          <cell r="D301">
            <v>41</v>
          </cell>
        </row>
        <row r="302">
          <cell r="A302" t="str">
            <v>ED-49743</v>
          </cell>
          <cell r="B302" t="str">
            <v>EXECUÇÃO DE ESTACA TIPO STRAUSS, DIÂMETRO 38CM, EXCLUSIVE ARMAÇÃO, INCLUSIVE CONCRETO ESTRUTURAL, USINADO, COM FCK 20MPA, LANÇAMENTO, ADENSAMENTO E ACABAMENTO (FUNDAÇÃO)</v>
          </cell>
          <cell r="C302" t="str">
            <v>m</v>
          </cell>
          <cell r="D302">
            <v>125.97</v>
          </cell>
        </row>
        <row r="303">
          <cell r="A303" t="str">
            <v>ED-26525</v>
          </cell>
          <cell r="B303" t="str">
            <v>EXECUÇÃO DE ESTACA TIPO STRAUSS, DIÂMETRO 45CM, EXCLUSIVE ARMAÇÃO E CONCRETO ESTRUTURAL</v>
          </cell>
          <cell r="C303" t="str">
            <v>m</v>
          </cell>
          <cell r="D303">
            <v>43.06</v>
          </cell>
        </row>
        <row r="304">
          <cell r="A304" t="str">
            <v>ED-26484</v>
          </cell>
          <cell r="B304" t="str">
            <v xml:space="preserve">EXECUÇÃO DE ESTACA TIPO STRAUSS, DIÂMETRO 45CM, EXCLUSIVE ARMAÇÃO, INCLUSIVE CONCRETO ESTRUTURAL, USINADO, COM FCK 20MPA, LANÇAMENTO, ADENSAMENTO E ACABAMENTO (FUNDAÇÃO)
</v>
          </cell>
          <cell r="C304" t="str">
            <v>m</v>
          </cell>
          <cell r="D304">
            <v>151.38</v>
          </cell>
        </row>
        <row r="305">
          <cell r="A305" t="str">
            <v>ED-29819</v>
          </cell>
          <cell r="B305" t="str">
            <v>MOBILIZAÇÃO E DESMOBILIZAÇÃO DE EQUIPAMENTO PARA ESTACA TIPO CRAVADA (CUSTO FIXO), INCLUSIVE CARGA E DESCARGA, EXCLUSIVE TRANSPORTE EM QUILÔMETRO RODADO (CUSTO VARIÁVEL)</v>
          </cell>
          <cell r="C305" t="str">
            <v>un</v>
          </cell>
          <cell r="D305">
            <v>9395.7800000000007</v>
          </cell>
        </row>
        <row r="306">
          <cell r="A306" t="str">
            <v>ED-29820</v>
          </cell>
          <cell r="B306" t="str">
            <v>MOBILIZAÇÃO E DESMOBILIZAÇÃO DE EQUIPAMENTO PARA ESTACA TIPO CRAVADA (CUSTO VARIÁVEL), EXCLUSIVE CUSTO FIXO DE TRANSPORTE</v>
          </cell>
          <cell r="C306" t="str">
            <v>km</v>
          </cell>
          <cell r="D306">
            <v>24.75</v>
          </cell>
        </row>
        <row r="307">
          <cell r="A307" t="str">
            <v>ED-19753</v>
          </cell>
          <cell r="B307" t="str">
            <v>MOBILIZAÇÃO E DESMOBILIZAÇÃO DE EQUIPAMENTO PARA ESTACA TIPO HÉLICE CONTÍNUA  (CUSTO FIXO), INCLUSIVE CARGA E DESGARGA, EXCLUSIVE TRANSPORTE EM QUILÔMETRO RODADO (CUSTO VARIÁVEL)</v>
          </cell>
          <cell r="C307" t="str">
            <v>un</v>
          </cell>
          <cell r="D307">
            <v>19359.86</v>
          </cell>
        </row>
        <row r="308">
          <cell r="A308" t="str">
            <v>ED-19754</v>
          </cell>
          <cell r="B308" t="str">
            <v>MOBILIZAÇÃO E DESMOBILIZAÇÃO DE EQUIPAMENTO PARA ESTACA TIPO HÉLICE CONTÍNUA (CUSTO VARIÁVEL), EXCLUSIVE CUSTO FIXO DE TRANSPORTE</v>
          </cell>
          <cell r="C308" t="str">
            <v>km</v>
          </cell>
          <cell r="D308">
            <v>24.75</v>
          </cell>
        </row>
        <row r="309">
          <cell r="A309" t="str">
            <v>ED-29821</v>
          </cell>
          <cell r="B309" t="str">
            <v>MOBILIZAÇÃO E DESMOBILIZAÇÃO DE EQUIPAMENTO PARA ESTACA TIPO STRAUSS (CUSTO FIXO), INCLUSIVE CARGA E DESCARGA, EXCLUSIVE TRANSPORTE EM QUILÔMETRO RODADO (CUSTO VARIÁVEL)</v>
          </cell>
          <cell r="C309" t="str">
            <v>un</v>
          </cell>
          <cell r="D309">
            <v>4903</v>
          </cell>
        </row>
        <row r="310">
          <cell r="A310" t="str">
            <v>ED-29822</v>
          </cell>
          <cell r="B310" t="str">
            <v>MOBILIZAÇÃO E DESMOBILIZAÇÃO DE EQUIPAMENTO PARA ESTACA TIPO STRAUSS (CUSTO VARIÁVEL), EXCLUSIVE CUSTO FIXO DE TRANSPORTE</v>
          </cell>
          <cell r="C310" t="str">
            <v>km</v>
          </cell>
          <cell r="D310">
            <v>10.56</v>
          </cell>
        </row>
        <row r="311">
          <cell r="A311" t="str">
            <v>ED-29817</v>
          </cell>
          <cell r="B311" t="str">
            <v>MOBILIZAÇÃO E DESMOBILIZAÇÃO DE EQUIPAMENTO PARA ESTACA TIPO TRADO ROTATIVO (CUSTO FIXO), INCLUSIVE CARGA E DESCARGA, EXCLUSIVE TRANSPORTE EM QUILÔMETRO RODADO (CUSTO VARIÁVEL)</v>
          </cell>
          <cell r="C311" t="str">
            <v>un</v>
          </cell>
          <cell r="D311">
            <v>4235.0200000000004</v>
          </cell>
        </row>
        <row r="312">
          <cell r="A312" t="str">
            <v>ED-29818</v>
          </cell>
          <cell r="B312" t="str">
            <v>MOBILIZAÇÃO E DESMOBILIZAÇÃO DE EQUIPAMENTO PARA ESTACA TIPO TRADO ROTATIVO (CUSTO VARIÁVEL), EXCLUSIVE CUSTO FIXO DE TRANSPORTE</v>
          </cell>
          <cell r="C312" t="str">
            <v>km</v>
          </cell>
          <cell r="D312">
            <v>24.42</v>
          </cell>
        </row>
        <row r="313">
          <cell r="A313" t="str">
            <v>ED-29802</v>
          </cell>
          <cell r="B313" t="str">
            <v>PERFURAÇÃO MECÂNICA DE ESTACA TIPO TRADO ROTATIVO, INCLUSIVE AFASTAMENTO LATERAL, EXCLUSIVE ARMAÇÃO, CONCRETO ESTRUTURAL, TRANSPORTE E RETIRADA DO MATERIAL ESCAVADO</v>
          </cell>
          <cell r="C313" t="str">
            <v>m3</v>
          </cell>
          <cell r="D313">
            <v>99.2</v>
          </cell>
        </row>
        <row r="314">
          <cell r="A314">
            <v>8739</v>
          </cell>
          <cell r="B314" t="str">
            <v>FÔRMA E DESFORMA</v>
          </cell>
        </row>
        <row r="315">
          <cell r="A315" t="str">
            <v>ED-8571</v>
          </cell>
          <cell r="B315" t="str">
            <v>FÔRMA E DESFORMA DE COMPENSADO PLASTIFICADO, ESP. 12MM, REAPROVEITAMENTO (3X) (FUNDAÇÃO)</v>
          </cell>
          <cell r="C315" t="str">
            <v>m2</v>
          </cell>
          <cell r="D315">
            <v>71.989999999999995</v>
          </cell>
        </row>
        <row r="316">
          <cell r="A316" t="str">
            <v>ED-49811</v>
          </cell>
          <cell r="B316" t="str">
            <v>FÔRMA E DESFORMA DE COMPENSADO RESINADO, ESP. 12MM, REAPROVEITAMENTO (3X) (FUNDAÇÃO)</v>
          </cell>
          <cell r="C316" t="str">
            <v>m2</v>
          </cell>
          <cell r="D316">
            <v>62.41</v>
          </cell>
        </row>
        <row r="317">
          <cell r="A317" t="str">
            <v>ED-49810</v>
          </cell>
          <cell r="B317" t="str">
            <v>FÔRMA E DESFORMA DE TÁBUA E SARRAFO, REAPROVEITAMENTO (3X) (FUNDAÇÃO)</v>
          </cell>
          <cell r="C317" t="str">
            <v>m2</v>
          </cell>
          <cell r="D317">
            <v>56.15</v>
          </cell>
        </row>
        <row r="318">
          <cell r="A318">
            <v>8740</v>
          </cell>
          <cell r="B318" t="str">
            <v>CONCRETO USINADO</v>
          </cell>
        </row>
        <row r="319">
          <cell r="A319" t="str">
            <v>ED-49804</v>
          </cell>
          <cell r="B319" t="str">
            <v>FORNECIMENTO DE CONCRETO ESTRUTURAL, USINADO BOMBEADO, COM FCK 20MPA, INCLUSIVE LANÇAMENTO, ADENSAMENTO E ACABAMENTO (FUNDAÇÃO)</v>
          </cell>
          <cell r="C319" t="str">
            <v>m3</v>
          </cell>
          <cell r="D319">
            <v>691.99</v>
          </cell>
        </row>
        <row r="320">
          <cell r="A320" t="str">
            <v>ED-49809</v>
          </cell>
          <cell r="B320" t="str">
            <v>FORNECIMENTO DE CONCRETO ESTRUTURAL, USINADO BOMBEADO, COM FCK 20MPA, SLUMP 20 +/- 2 (SLUMPFLOW 48 A 53 CM, COM AGREGADOS PEDRISCO E AREIA, CONSUMO MÍNIMO DE CIMENTO DE 400 KG/M3), INCLUSIVE LANÇAMENTO, ADENSAMENTO E ACABAMENTO (FUNDAÇÃO)</v>
          </cell>
          <cell r="C320" t="str">
            <v>m3</v>
          </cell>
          <cell r="D320">
            <v>804.48</v>
          </cell>
        </row>
        <row r="321">
          <cell r="A321" t="str">
            <v>ED-49805</v>
          </cell>
          <cell r="B321" t="str">
            <v>FORNECIMENTO DE CONCRETO ESTRUTURAL, USINADO BOMBEADO, COM FCK 25MPA, INCLUSIVE LANÇAMENTO, ADENSAMENTO E ACABAMENTO (FUNDAÇÃO)</v>
          </cell>
          <cell r="C321" t="str">
            <v>m3</v>
          </cell>
          <cell r="D321">
            <v>709.1</v>
          </cell>
        </row>
        <row r="322">
          <cell r="A322" t="str">
            <v>ED-49806</v>
          </cell>
          <cell r="B322" t="str">
            <v>FORNECIMENTO DE CONCRETO ESTRUTURAL, USINADO BOMBEADO, COM FCK 30MPA, INCLUSIVE LANÇAMENTO, ADENSAMENTO E ACABAMENTO (FUNDAÇÃO)</v>
          </cell>
          <cell r="C322" t="str">
            <v>m3</v>
          </cell>
          <cell r="D322">
            <v>729.93</v>
          </cell>
        </row>
        <row r="323">
          <cell r="A323" t="str">
            <v>ED-49807</v>
          </cell>
          <cell r="B323" t="str">
            <v>FORNECIMENTO DE CONCRETO ESTRUTURAL, USINADO BOMBEADO, COM FCK 35MPA, INCLUSIVE LANÇAMENTO, ADENSAMENTO E ACABAMENTO (FUNDAÇÃO)</v>
          </cell>
          <cell r="C323" t="str">
            <v>m3</v>
          </cell>
          <cell r="D323">
            <v>750.73</v>
          </cell>
        </row>
        <row r="324">
          <cell r="A324" t="str">
            <v>ED-49808</v>
          </cell>
          <cell r="B324" t="str">
            <v>FORNECIMENTO DE CONCRETO ESTRUTURAL, USINADO BOMBEADO, COM FCK 40MPA, INCLUSIVE LANÇAMENTO, ADENSAMENTO E ACABAMENTO (FUNDAÇÃO)</v>
          </cell>
          <cell r="C324" t="str">
            <v>m3</v>
          </cell>
          <cell r="D324">
            <v>779.5</v>
          </cell>
        </row>
        <row r="325">
          <cell r="A325" t="str">
            <v>ED-49797</v>
          </cell>
          <cell r="B325" t="str">
            <v>FORNECIMENTO DE CONCRETO ESTRUTURAL, USINADO, COM FCK 20MPA, INCLUSIVE LANÇAMENTO, ADENSAMENTO E ACABAMENTO (FUNDAÇÃO)</v>
          </cell>
          <cell r="C325" t="str">
            <v>m3</v>
          </cell>
          <cell r="D325">
            <v>681.12</v>
          </cell>
        </row>
        <row r="326">
          <cell r="A326" t="str">
            <v>ED-49798</v>
          </cell>
          <cell r="B326" t="str">
            <v>FORNECIMENTO DE CONCRETO ESTRUTURAL, USINADO, COM FCK 25MPA, INCLUSIVE LANÇAMENTO, ADENSAMENTO E ACABAMENTO (FUNDAÇÃO)</v>
          </cell>
          <cell r="C326" t="str">
            <v>m3</v>
          </cell>
          <cell r="D326">
            <v>706.68</v>
          </cell>
        </row>
        <row r="327">
          <cell r="A327" t="str">
            <v>ED-49799</v>
          </cell>
          <cell r="B327" t="str">
            <v>FORNECIMENTO DE CONCRETO ESTRUTURAL, USINADO, COM FCK 30MPA, INCLUSIVE LANÇAMENTO, ADENSAMENTO E ACABAMENTO (FUNDAÇÃO)</v>
          </cell>
          <cell r="C327" t="str">
            <v>m3</v>
          </cell>
          <cell r="D327">
            <v>732.07</v>
          </cell>
        </row>
        <row r="328">
          <cell r="A328" t="str">
            <v>ED-49800</v>
          </cell>
          <cell r="B328" t="str">
            <v>FORNECIMENTO DE CONCRETO ESTRUTURAL, USINADO, COM FCK 35MPA, INCLUSIVE LANÇAMENTO, ADENSAMENTO E ACABAMENTO (FUNDAÇÃO)</v>
          </cell>
          <cell r="C328" t="str">
            <v>m3</v>
          </cell>
          <cell r="D328">
            <v>758.25</v>
          </cell>
        </row>
        <row r="329">
          <cell r="A329" t="str">
            <v>ED-49801</v>
          </cell>
          <cell r="B329" t="str">
            <v>FORNECIMENTO DE CONCRETO ESTRUTURAL, USINADO, COM FCK 40MPA, INCLUSIVE LANÇAMENTO, ADENSAMENTO E ACABAMENTO (FUNDAÇÃO)</v>
          </cell>
          <cell r="C329" t="str">
            <v>m3</v>
          </cell>
          <cell r="D329">
            <v>780.39</v>
          </cell>
        </row>
        <row r="330">
          <cell r="A330" t="str">
            <v>ED-49793</v>
          </cell>
          <cell r="B330" t="str">
            <v>FORNECIMENTO DE CONCRETO NÃO ESTRUTURAL, USINADO, COM FCK 10MPA, INCLUSIVE LANÇAMENTO, ADENSAMENTO E ACABAMENTO (FUNDAÇÃO)</v>
          </cell>
          <cell r="C330" t="str">
            <v>m3</v>
          </cell>
          <cell r="D330">
            <v>632.05999999999995</v>
          </cell>
        </row>
        <row r="331">
          <cell r="A331" t="str">
            <v>ED-49795</v>
          </cell>
          <cell r="B331" t="str">
            <v>FORNECIMENTO DE CONCRETO NÃO ESTRUTURAL, USINADO, COM FCK 15MPA, INCLUSIVE LANÇAMENTO, ADENSAMENTO E ACABAMENTO (FUNDAÇÃO)</v>
          </cell>
          <cell r="C331" t="str">
            <v>m3</v>
          </cell>
          <cell r="D331">
            <v>656.32</v>
          </cell>
        </row>
        <row r="332">
          <cell r="A332">
            <v>8741</v>
          </cell>
          <cell r="B332" t="str">
            <v>CONCRETO PREPARADO EM OBRA</v>
          </cell>
        </row>
        <row r="333">
          <cell r="A333" t="str">
            <v>ED-49786</v>
          </cell>
          <cell r="B333" t="str">
            <v>FORNECIMENTO DE CONCRETO ESTRUTURAL, PREPARADO EM OBRA COM BETONEIRA, COM FCK 20MPA, INCLUSIVE LANÇAMENTO, ADENSAMENTO E ACABAMENTO (FUNDAÇÃO)</v>
          </cell>
          <cell r="C333" t="str">
            <v>m3</v>
          </cell>
          <cell r="D333">
            <v>653.82000000000005</v>
          </cell>
        </row>
        <row r="334">
          <cell r="A334" t="str">
            <v>ED-49787</v>
          </cell>
          <cell r="B334" t="str">
            <v>FORNECIMENTO DE CONCRETO ESTRUTURAL, PREPARADO EM OBRA COM BETONEIRA, COM FCK 25MPA, INCLUSIVE LANÇAMENTO, ADENSAMENTO E ACABAMENTO (FUNDAÇÃO)</v>
          </cell>
          <cell r="C334" t="str">
            <v>m3</v>
          </cell>
          <cell r="D334">
            <v>675.31</v>
          </cell>
        </row>
        <row r="335">
          <cell r="A335" t="str">
            <v>ED-49788</v>
          </cell>
          <cell r="B335" t="str">
            <v>FORNECIMENTO DE CONCRETO ESTRUTURAL, PREPARADO EM OBRA COM BETONEIRA, COM FCK 30MPA, INCLUSIVE LANÇAMENTO, ADENSAMENTO E ACABAMENTO (FUNDAÇÃO)</v>
          </cell>
          <cell r="C335" t="str">
            <v>m3</v>
          </cell>
          <cell r="D335">
            <v>719.94</v>
          </cell>
        </row>
        <row r="336">
          <cell r="A336" t="str">
            <v>ED-49789</v>
          </cell>
          <cell r="B336" t="str">
            <v>FORNECIMENTO DE CONCRETO ESTRUTURAL, PREPARADO EM OBRA COM BETONEIRA, COM FCK 35MPA, INCLUSIVE LANÇAMENTO, ADENSAMENTO E ACABAMENTO (FUNDAÇÃO)</v>
          </cell>
          <cell r="C336" t="str">
            <v>m3</v>
          </cell>
          <cell r="D336">
            <v>746.52</v>
          </cell>
        </row>
        <row r="337">
          <cell r="A337" t="str">
            <v>ED-49790</v>
          </cell>
          <cell r="B337" t="str">
            <v>FORNECIMENTO DE CONCRETO ESTRUTURAL, PREPARADO EM OBRA COM BETONEIRA, COM FCK 40MPA, INCLUSIVE LANÇAMENTO, ADENSAMENTO E ACABAMENTO (FUNDAÇÃO)</v>
          </cell>
          <cell r="C337" t="str">
            <v>m3</v>
          </cell>
          <cell r="D337">
            <v>789.42</v>
          </cell>
        </row>
        <row r="338">
          <cell r="A338" t="str">
            <v>ED-49782</v>
          </cell>
          <cell r="B338" t="str">
            <v>FORNECIMENTO DE CONCRETO NÃO ESTRUTURAL, PREPARADO EM OBRA COM BETONEIRA, COM FCK 10MPA, INCLUSIVE LANÇAMENTO, ADENSAMENTO E ACABAMENTO (FUNDAÇÃO)</v>
          </cell>
          <cell r="C338" t="str">
            <v>m3</v>
          </cell>
          <cell r="D338">
            <v>593.63</v>
          </cell>
        </row>
        <row r="339">
          <cell r="A339" t="str">
            <v>ED-49783</v>
          </cell>
          <cell r="B339" t="str">
            <v>FORNECIMENTO DE CONCRETO NÃO ESTRUTURAL, PREPARADO EM OBRA COM BETONEIRA, COM FCK 13,5MPA, INCLUSIVE LANÇAMENTO, ADENSAMENTO E ACABAMENTO (FUNDAÇÃO)</v>
          </cell>
          <cell r="C339" t="str">
            <v>m3</v>
          </cell>
          <cell r="D339">
            <v>615.74</v>
          </cell>
        </row>
        <row r="340">
          <cell r="A340" t="str">
            <v>ED-49784</v>
          </cell>
          <cell r="B340" t="str">
            <v>FORNECIMENTO DE CONCRETO NÃO ESTRUTURAL, PREPARADO EM OBRA COM BETONEIRA, COM FCK 15MPA, INCLUSIVE LANÇAMENTO, ADENSAMENTO E ACABAMENTO (FUNDAÇÃO)</v>
          </cell>
          <cell r="C340" t="str">
            <v>m3</v>
          </cell>
          <cell r="D340">
            <v>614.86</v>
          </cell>
        </row>
        <row r="341">
          <cell r="A341" t="str">
            <v>ED-49785</v>
          </cell>
          <cell r="B341" t="str">
            <v>FORNECIMENTO DE CONCRETO NÃO ESTRUTURAL, PREPARADO EM OBRA COM BETONEIRA, COM FCK 18MPA, INCLUSIVE LANÇAMENTO, ADENSAMENTO E ACABAMENTO (FUNDAÇÃO)</v>
          </cell>
          <cell r="C341" t="str">
            <v>m3</v>
          </cell>
          <cell r="D341">
            <v>641.85</v>
          </cell>
        </row>
        <row r="342">
          <cell r="A342" t="str">
            <v>ED-49781</v>
          </cell>
          <cell r="B342" t="str">
            <v>FORNECIMENTO DE CONCRETO NÃO ESTRUTURAL, PREPARADO EM OBRA COM BETONEIRA, COM FCK 9MPA, INCLUSIVE LANÇAMENTO, ADENSAMENTO E ACABAMENTO (FUNDAÇÃO)</v>
          </cell>
          <cell r="C342" t="str">
            <v>m3</v>
          </cell>
          <cell r="D342">
            <v>587.17999999999995</v>
          </cell>
        </row>
        <row r="343">
          <cell r="A343">
            <v>8667</v>
          </cell>
          <cell r="B343" t="str">
            <v>ESTRUTURAS DE CONTENÇÕES</v>
          </cell>
        </row>
        <row r="344">
          <cell r="A344">
            <v>8742</v>
          </cell>
          <cell r="B344" t="str">
            <v>CONCRETO CICLÓPICO</v>
          </cell>
        </row>
        <row r="345">
          <cell r="A345" t="str">
            <v>ED-49780</v>
          </cell>
          <cell r="B345" t="str">
            <v>CONCRETO CICLÓPICO, FCK 15MPA, PREPARADO EM OBRA COM BETONEIRA, COM ADIÇÃO DE 30% DE PEDRA DE MÃO, INCLUSIVE LANÇAMENTO, ADENSAMENTO E ACABAMENTO</v>
          </cell>
          <cell r="C345" t="str">
            <v>m3</v>
          </cell>
          <cell r="D345">
            <v>487.38</v>
          </cell>
        </row>
        <row r="346">
          <cell r="A346" t="str">
            <v>ED-49779</v>
          </cell>
          <cell r="B346" t="str">
            <v>CONCRETO CICLÓPICO, TRAÇO 1:3:6, PREPARADO EM OBRA COM BETONEIRA, COM ADIÇÃO DE 30% DE PEDRA DE MÃO, INCLUSIVE LANÇAMENTO, ADENSAMENTO E ACABAMENTO</v>
          </cell>
          <cell r="C346" t="str">
            <v>m3</v>
          </cell>
          <cell r="D346">
            <v>390.18</v>
          </cell>
        </row>
        <row r="347">
          <cell r="A347" t="str">
            <v>ED-49778</v>
          </cell>
          <cell r="B347" t="str">
            <v>CONCRETO CICLÓPICO, TRAÇO 1:4:8, PREPARADO EM OBRA COM BETONEIRA, COM ADIÇÃO DE 30% DE PEDRA DE MÃO, INCLUSIVE LANÇAMENTO, ADENSAMENTO E ACABAMENTO</v>
          </cell>
          <cell r="C347" t="str">
            <v>m3</v>
          </cell>
          <cell r="D347">
            <v>403.54</v>
          </cell>
        </row>
        <row r="348">
          <cell r="A348">
            <v>8744</v>
          </cell>
          <cell r="B348" t="str">
            <v>LASTRO DE AREIA, BRITA E CONCRETO</v>
          </cell>
        </row>
        <row r="349">
          <cell r="A349" t="str">
            <v>ED-49814</v>
          </cell>
          <cell r="B349" t="str">
            <v>LASTRO DE AREIA, INCLUSIVE ADENSAMENTO E APILOAMENTO MANUAL</v>
          </cell>
          <cell r="C349" t="str">
            <v>m3</v>
          </cell>
          <cell r="D349">
            <v>156.08000000000001</v>
          </cell>
        </row>
        <row r="350">
          <cell r="A350" t="str">
            <v>ED-49813</v>
          </cell>
          <cell r="B350" t="str">
            <v>LASTRO DE BRITA COM PEDRA BRITADA NÚMERO 2 E 3, INCLUSIVE ADENSAMENTO E APILOAMENTO MANUAL</v>
          </cell>
          <cell r="C350" t="str">
            <v>m3</v>
          </cell>
          <cell r="D350">
            <v>170.21</v>
          </cell>
        </row>
        <row r="351">
          <cell r="A351" t="str">
            <v>ED-49812</v>
          </cell>
          <cell r="B351" t="str">
            <v xml:space="preserve">LASTRO DE CONCRETO MAGRO, INCLUSIVE TRANSPORTE, LANÇAMENTO E ADENSAMENTO </v>
          </cell>
          <cell r="C351" t="str">
            <v>m3</v>
          </cell>
          <cell r="D351">
            <v>497.48</v>
          </cell>
        </row>
        <row r="352">
          <cell r="A352" t="str">
            <v>ED-14560</v>
          </cell>
          <cell r="B352" t="str">
            <v>LASTRO DE SEIXO, INCLUSIVE LANÇAMENTO E ESPALHAMENTO MANUAL</v>
          </cell>
          <cell r="C352" t="str">
            <v>m3</v>
          </cell>
          <cell r="D352">
            <v>253.82</v>
          </cell>
        </row>
        <row r="353">
          <cell r="A353">
            <v>8745</v>
          </cell>
          <cell r="B353" t="str">
            <v>ENROCAMENTO</v>
          </cell>
        </row>
        <row r="354">
          <cell r="A354" t="str">
            <v>ED-49541</v>
          </cell>
          <cell r="B354" t="str">
            <v>ENROCAMENTO MANUAL COM PEDRA DE MÃO ARRUMADA, INCLUSIVE FORNECIMENTO, EXCLUSIVE REJUNTAMENTO COM ARGAMASSA</v>
          </cell>
          <cell r="C354" t="str">
            <v>m3</v>
          </cell>
          <cell r="D354">
            <v>229.22</v>
          </cell>
        </row>
        <row r="355">
          <cell r="A355" t="str">
            <v>ED-49540</v>
          </cell>
          <cell r="B355" t="str">
            <v>ENROCAMENTO MANUAL COM PEDRA DE MÃO JOGADA, INCLUSIVE FORNECIMENTO</v>
          </cell>
          <cell r="C355" t="str">
            <v>m3</v>
          </cell>
          <cell r="D355">
            <v>158.65</v>
          </cell>
        </row>
        <row r="356">
          <cell r="A356">
            <v>8668</v>
          </cell>
          <cell r="B356" t="str">
            <v>ESTRUTURA DE CONCRETO</v>
          </cell>
        </row>
        <row r="357">
          <cell r="A357">
            <v>8746</v>
          </cell>
          <cell r="B357" t="str">
            <v>ARMAÇÃO EM AÇO</v>
          </cell>
        </row>
        <row r="358">
          <cell r="A358" t="str">
            <v>ED-29582</v>
          </cell>
          <cell r="B358" t="str">
            <v>ARMADURA DE TELA DE AÇO CA-60, SOLDADA TIPO Q-138, DIÂMETRO Ø4,2MM, TRAMA COM DIMENSÃO (100X100)MM, INCLUSIVE ESPAÇADOR, EXCLUSIVE CONCRETO</v>
          </cell>
          <cell r="C358" t="str">
            <v>m2</v>
          </cell>
          <cell r="D358">
            <v>34.25</v>
          </cell>
        </row>
        <row r="359">
          <cell r="A359" t="str">
            <v>ED-29563</v>
          </cell>
          <cell r="B359" t="str">
            <v>ARMADURA DE TELA DE AÇO CA-60, SOLDADA TIPO Q-61, DIÂMETRO Ø3,4MM, TRAMA COM DIMENSÃO (150X150)MM, INCLUSIVE ESPAÇADOR, EXCLUSIVE CONCRETO</v>
          </cell>
          <cell r="C359" t="str">
            <v>m2</v>
          </cell>
          <cell r="D359">
            <v>16.52</v>
          </cell>
        </row>
        <row r="360">
          <cell r="A360" t="str">
            <v>ED-29580</v>
          </cell>
          <cell r="B360" t="str">
            <v>ARMADURA DE TELA DE AÇO CA-60, SOLDADA TIPO Q-75, DIÂMETRO Ø3,8MM, TRAMA COM DIMENSÃO (150X150)MM, INCLUSIVE ESPAÇADOR, EXCLUSIVE CONCRETO</v>
          </cell>
          <cell r="C360" t="str">
            <v>m2</v>
          </cell>
          <cell r="D360">
            <v>18.350000000000001</v>
          </cell>
        </row>
        <row r="361">
          <cell r="A361" t="str">
            <v>ED-29581</v>
          </cell>
          <cell r="B361" t="str">
            <v>ARMADURA DE TELA DE AÇO CA-60, SOLDADA TIPO Q-92, DIÂMETRO Ø4,2MM, TRAMA COM DIMENSÃO (150X150)MM, INCLUSIVE ESPAÇADOR, EXCLUSIVE CONCRETO</v>
          </cell>
          <cell r="C361" t="str">
            <v>m2</v>
          </cell>
          <cell r="D361">
            <v>22.96</v>
          </cell>
        </row>
        <row r="362">
          <cell r="A362" t="str">
            <v>ED-29551</v>
          </cell>
          <cell r="B362" t="str">
            <v>CORTE, DOBRA E MONTAGEM DE AÇO CA-50, DIÂMETRO 10MM, INCLUSIVE ESPAÇADOR</v>
          </cell>
          <cell r="C362" t="str">
            <v>Kg</v>
          </cell>
          <cell r="D362">
            <v>13.33</v>
          </cell>
        </row>
        <row r="363">
          <cell r="A363" t="str">
            <v>ED-29552</v>
          </cell>
          <cell r="B363" t="str">
            <v>CORTE, DOBRA E MONTAGEM DE AÇO CA-50, DIÂMETRO 12,5MM, INCLUSIVE ESPAÇADOR</v>
          </cell>
          <cell r="C363" t="str">
            <v>Kg</v>
          </cell>
          <cell r="D363">
            <v>12.73</v>
          </cell>
        </row>
        <row r="364">
          <cell r="A364" t="str">
            <v>ED-29553</v>
          </cell>
          <cell r="B364" t="str">
            <v>CORTE, DOBRA E MONTAGEM DE AÇO CA-50, DIÂMETRO 16MM, INCLUSIVE ESPAÇADOR</v>
          </cell>
          <cell r="C364" t="str">
            <v>Kg</v>
          </cell>
          <cell r="D364">
            <v>13.01</v>
          </cell>
        </row>
        <row r="365">
          <cell r="A365" t="str">
            <v>ED-48296</v>
          </cell>
          <cell r="B365" t="str">
            <v>CORTE, DOBRA E MONTAGEM DE AÇO CA-50, DIÂMETRO (16,0MM A 25,0MM), INCLUSIVE ESPAÇADOR</v>
          </cell>
          <cell r="C365" t="str">
            <v>Kg</v>
          </cell>
          <cell r="D365">
            <v>13</v>
          </cell>
        </row>
        <row r="366">
          <cell r="A366" t="str">
            <v>ED-29554</v>
          </cell>
          <cell r="B366" t="str">
            <v>CORTE, DOBRA E MONTAGEM DE AÇO CA-50, DIÂMETRO 20MM, INCLUSIVE ESPAÇADOR</v>
          </cell>
          <cell r="C366" t="str">
            <v>Kg</v>
          </cell>
          <cell r="D366">
            <v>12.98</v>
          </cell>
        </row>
        <row r="367">
          <cell r="A367" t="str">
            <v>ED-29555</v>
          </cell>
          <cell r="B367" t="str">
            <v>CORTE, DOBRA E MONTAGEM DE AÇO CA-50, DIÂMETRO 25MM, INCLUSIVE ESPAÇADOR</v>
          </cell>
          <cell r="C367" t="str">
            <v>Kg</v>
          </cell>
          <cell r="D367">
            <v>13.26</v>
          </cell>
        </row>
        <row r="368">
          <cell r="A368" t="str">
            <v>ED-48295</v>
          </cell>
          <cell r="B368" t="str">
            <v>CORTE, DOBRA E MONTAGEM DE AÇO CA-50, DIÂMETRO (6,3MM A 12,5MM), INCLUSIVE ESPAÇADOR</v>
          </cell>
          <cell r="C368" t="str">
            <v>Kg</v>
          </cell>
          <cell r="D368">
            <v>13.45</v>
          </cell>
        </row>
        <row r="369">
          <cell r="A369" t="str">
            <v>ED-29549</v>
          </cell>
          <cell r="B369" t="str">
            <v>CORTE, DOBRA E MONTAGEM DE AÇO CA-50, DIÂMETRO 6,3MM, INCLUSIVE ESPAÇADOR</v>
          </cell>
          <cell r="C369" t="str">
            <v>Kg</v>
          </cell>
          <cell r="D369">
            <v>13.84</v>
          </cell>
        </row>
        <row r="370">
          <cell r="A370" t="str">
            <v>ED-29550</v>
          </cell>
          <cell r="B370" t="str">
            <v>CORTE, DOBRA E MONTAGEM DE AÇO CA-50, DIÂMETRO 8MM, INCLUSIVE ESPAÇADOR</v>
          </cell>
          <cell r="C370" t="str">
            <v>Kg</v>
          </cell>
          <cell r="D370">
            <v>13.89</v>
          </cell>
        </row>
        <row r="371">
          <cell r="A371" t="str">
            <v>ED-48298</v>
          </cell>
          <cell r="B371" t="str">
            <v>CORTE, DOBRA E MONTAGEM DE AÇO CA-50/60, INCLUSIVE ESPAÇADOR</v>
          </cell>
          <cell r="C371" t="str">
            <v>Kg</v>
          </cell>
          <cell r="D371">
            <v>13.52</v>
          </cell>
        </row>
        <row r="372">
          <cell r="A372" t="str">
            <v>ED-48297</v>
          </cell>
          <cell r="B372" t="str">
            <v>CORTE, DOBRA E MONTAGEM DE AÇO CA-60, DIÂMETRO (4,2MM A 5,0MM), INCLUSIVE ESPAÇADOR</v>
          </cell>
          <cell r="C372" t="str">
            <v>Kg</v>
          </cell>
          <cell r="D372">
            <v>14.44</v>
          </cell>
        </row>
        <row r="373">
          <cell r="A373" t="str">
            <v>ED-29547</v>
          </cell>
          <cell r="B373" t="str">
            <v>CORTE, DOBRA E MONTAGEM DE AÇO CA-60, DIÂMETRO 4,2MM, INCLUSIVE ESPAÇADOR</v>
          </cell>
          <cell r="C373" t="str">
            <v>Kg</v>
          </cell>
          <cell r="D373">
            <v>14.74</v>
          </cell>
        </row>
        <row r="374">
          <cell r="A374" t="str">
            <v>ED-29548</v>
          </cell>
          <cell r="B374" t="str">
            <v>CORTE, DOBRA E MONTAGEM DE AÇO CA-60, DIÂMETRO 5MM, INCLUSIVE ESPAÇADOR</v>
          </cell>
          <cell r="C374" t="str">
            <v>Kg</v>
          </cell>
          <cell r="D374">
            <v>14.43</v>
          </cell>
        </row>
        <row r="375">
          <cell r="A375">
            <v>8747</v>
          </cell>
          <cell r="B375" t="str">
            <v>FÔRMA E DESFORMA</v>
          </cell>
        </row>
        <row r="376">
          <cell r="A376" t="str">
            <v>ED-8398</v>
          </cell>
          <cell r="B376" t="str">
            <v>FÔRMA E DESFORMA DE COMPENSADO PLASTIFICADO, ESP. 12MM, REAPROVEITAMENTO (3X), EXCLUSIVE ESCORAMENTO</v>
          </cell>
          <cell r="C376" t="str">
            <v>m2</v>
          </cell>
          <cell r="D376">
            <v>74.75</v>
          </cell>
        </row>
        <row r="377">
          <cell r="A377" t="str">
            <v>ED-49647</v>
          </cell>
          <cell r="B377" t="str">
            <v>FÔRMA E DESFORMA DE COMPENSADO PLASTIFICADO, ESP. 12MM, REAPROVEITAMENTO (5X), EXCLUSIVE ESCORAMENTO</v>
          </cell>
          <cell r="C377" t="str">
            <v>m2</v>
          </cell>
          <cell r="D377">
            <v>53.12</v>
          </cell>
        </row>
        <row r="378">
          <cell r="A378" t="str">
            <v>ED-49648</v>
          </cell>
          <cell r="B378" t="str">
            <v>FÔRMA E DESFORMA DE COMPENSADO PLASTIFICADO, ESP. 14MM, REAPROVEITAMENTO (5X), EXCLUSIVE ESCORAMENTO</v>
          </cell>
          <cell r="C378" t="str">
            <v>m2</v>
          </cell>
          <cell r="D378">
            <v>57.4</v>
          </cell>
        </row>
        <row r="379">
          <cell r="A379" t="str">
            <v>ED-49644</v>
          </cell>
          <cell r="B379" t="str">
            <v>FÔRMA E DESFORMA DE COMPENSADO RESINADO, ESP. 10MM, REAPROVEITAMENTO (3X), EXCLUSIVE ESCORAMENTO</v>
          </cell>
          <cell r="C379" t="str">
            <v>m2</v>
          </cell>
          <cell r="D379">
            <v>59</v>
          </cell>
        </row>
        <row r="380">
          <cell r="A380" t="str">
            <v>ED-49645</v>
          </cell>
          <cell r="B380" t="str">
            <v>FÔRMA E DESFORMA DE COMPENSADO RESINADO, ESP. 12MM, REAPROVEITAMENTO (3X), EXCLUSIVE ESCORAMENTO</v>
          </cell>
          <cell r="C380" t="str">
            <v>m2</v>
          </cell>
          <cell r="D380">
            <v>62.86</v>
          </cell>
        </row>
        <row r="381">
          <cell r="A381" t="str">
            <v>ED-49646</v>
          </cell>
          <cell r="B381" t="str">
            <v>FÔRMA E DESFORMA DE COMPENSADO RESINADO, ESP. 14MM, REAPROVEITAMENTO (3X), EXCLUSIVE ESCORAMENTO</v>
          </cell>
          <cell r="C381" t="str">
            <v>m2</v>
          </cell>
          <cell r="D381">
            <v>66.69</v>
          </cell>
        </row>
        <row r="382">
          <cell r="A382" t="str">
            <v>ED-49649</v>
          </cell>
          <cell r="B382" t="str">
            <v>FÔRMA E DESFORMA DE MADEIRA PARA ESTRUTURA EM CURVA COM TÁBUA, SARRAFO E COMPENSADO RESINADO NAVAL, ESP. 6MM, REAPROVEITAMENTO (2X), EXCLUSIVE ESCORAMENTO</v>
          </cell>
          <cell r="C382" t="str">
            <v>m2</v>
          </cell>
          <cell r="D382">
            <v>124.25</v>
          </cell>
        </row>
        <row r="383">
          <cell r="A383" t="str">
            <v>ED-8457</v>
          </cell>
          <cell r="B383" t="str">
            <v>FÔRMA E DESFORMA DE MADEIRA PARA ESTRUTURA EM CURVA COM TÁBUA, SARRAFO E COMPENSADO RESINADO NAVAL, ESP. 6MM, REAPROVEITAMENTO (3X), EXCLUSIVE ESCORAMENTO</v>
          </cell>
          <cell r="C383" t="str">
            <v>m2</v>
          </cell>
          <cell r="D383">
            <v>101.67</v>
          </cell>
        </row>
        <row r="384">
          <cell r="A384" t="str">
            <v>ED-8458</v>
          </cell>
          <cell r="B384" t="str">
            <v>FÔRMA E DESFORMA DE MADEIRA PARA ESTRUTURA EM CURVA COM TÁBUA, SARRAFO E COMPENSADO RESINADO NAVAL, ESP. 6MM, REAPROVEITAMENTO (5X), EXCLUSIVE ESCORAMENTO</v>
          </cell>
          <cell r="C384" t="str">
            <v>m2</v>
          </cell>
          <cell r="D384">
            <v>83.61</v>
          </cell>
        </row>
        <row r="385">
          <cell r="A385" t="str">
            <v>ED-49643</v>
          </cell>
          <cell r="B385" t="str">
            <v>FÔRMA E DESFORMA DE TÁBUA E SARRAFO, REAPROVEITAMENTO (3X), EXCLUSIVE ESCORAMENTO</v>
          </cell>
          <cell r="C385" t="str">
            <v>m2</v>
          </cell>
          <cell r="D385">
            <v>53.49</v>
          </cell>
        </row>
        <row r="386">
          <cell r="A386" t="str">
            <v>ED-8471</v>
          </cell>
          <cell r="B386" t="str">
            <v>FÔRMA E DESFORMA DE TÁBUA E SARRAFO, REAPROVEITAMENTO (5X), EXCLUSIVE ESCORAMENTO</v>
          </cell>
          <cell r="C386" t="str">
            <v>m2</v>
          </cell>
          <cell r="D386">
            <v>43.03</v>
          </cell>
        </row>
        <row r="387">
          <cell r="A387" t="str">
            <v>ED-15690</v>
          </cell>
          <cell r="B387" t="str">
            <v>FÔRMA E DESFORMA PARA CORTINA DE CONCRETO OU PAREDE ESTRUTURAL (VIGA-PAREDE), ALTURA MÁXIMA DE 360CM, COM CHAPA DE COMPENSADO PLASTIFICADO, ESP. 18MM, REAPROVEITAMENTO (3X), INCLUSIVE TRAVAMENTO COM TIRANTES EM ARAME E ESCORA PARA PRUMO EM MADEIRA</v>
          </cell>
          <cell r="C387" t="str">
            <v>m2</v>
          </cell>
          <cell r="D387">
            <v>109.97</v>
          </cell>
        </row>
        <row r="388">
          <cell r="A388" t="str">
            <v>ED-19652</v>
          </cell>
          <cell r="B388" t="str">
            <v>FÔRMA E DESFORMA PARA LAJE NERVURADA COM CUBETA E ASSOALHO EM COMPENSADO PLASTIFICADO, ESP. 14MM, ALTURA DE (200 ATÉ 310)CM, REAPROVEITAMENTO (10X), INCLUSIVE CIMBRAMENTO</v>
          </cell>
          <cell r="C388" t="str">
            <v>m2xmês</v>
          </cell>
          <cell r="D388">
            <v>52.8</v>
          </cell>
        </row>
        <row r="389">
          <cell r="A389" t="str">
            <v>ED-19653</v>
          </cell>
          <cell r="B389" t="str">
            <v>FÔRMA E DESFORMA PARA LAJE NERVURADA COM CUBETA E ASSOALHO EM COMPENSADO PLASTIFICADO, ESP. 14MM, ALTURA DE (311 ATÉ 450)CM, REAPROVEITAMENTO (10X), INCLUSIVE CIMBRAMENTO</v>
          </cell>
          <cell r="C389" t="str">
            <v>m2xmês</v>
          </cell>
          <cell r="D389">
            <v>53.38</v>
          </cell>
        </row>
        <row r="390">
          <cell r="A390">
            <v>8748</v>
          </cell>
          <cell r="B390" t="str">
            <v>CONCRETO USINADO</v>
          </cell>
        </row>
        <row r="391">
          <cell r="A391" t="str">
            <v>ED-49637</v>
          </cell>
          <cell r="B391" t="str">
            <v>FORNECIMENTO DE CONCRETO ESTRUTURAL, USINADO BOMBEADO, COM FCK 20MPA, INCLUSIVE LANÇAMENTO, ADENSAMENTO E ACABAMENTO</v>
          </cell>
          <cell r="C391" t="str">
            <v>m3</v>
          </cell>
          <cell r="D391">
            <v>704.52</v>
          </cell>
        </row>
        <row r="392">
          <cell r="A392" t="str">
            <v>ED-49638</v>
          </cell>
          <cell r="B392" t="str">
            <v>FORNECIMENTO DE CONCRETO ESTRUTURAL, USINADO BOMBEADO, COM FCK 25MPA, INCLUSIVE LANÇAMENTO, ADENSAMENTO E ACABAMENTO</v>
          </cell>
          <cell r="C392" t="str">
            <v>m3</v>
          </cell>
          <cell r="D392">
            <v>721.63</v>
          </cell>
        </row>
        <row r="393">
          <cell r="A393" t="str">
            <v>ED-49639</v>
          </cell>
          <cell r="B393" t="str">
            <v>FORNECIMENTO DE CONCRETO ESTRUTURAL, USINADO BOMBEADO, COM FCK 30MPA, INCLUSIVE LANÇAMENTO, ADENSAMENTO E ACABAMENTO</v>
          </cell>
          <cell r="C393" t="str">
            <v>m3</v>
          </cell>
          <cell r="D393">
            <v>742.46</v>
          </cell>
        </row>
        <row r="394">
          <cell r="A394" t="str">
            <v>ED-49640</v>
          </cell>
          <cell r="B394" t="str">
            <v>FORNECIMENTO DE CONCRETO ESTRUTURAL, USINADO BOMBEADO, COM FCK 35MPA, INCLUSIVE LANÇAMENTO, ADENSAMENTO E ACABAMENTO</v>
          </cell>
          <cell r="C394" t="str">
            <v>m3</v>
          </cell>
          <cell r="D394">
            <v>763.26</v>
          </cell>
        </row>
        <row r="395">
          <cell r="A395" t="str">
            <v>ED-49641</v>
          </cell>
          <cell r="B395" t="str">
            <v>FORNECIMENTO DE CONCRETO ESTRUTURAL, USINADO BOMBEADO, COM FCK 40MPA, INCLUSIVE LANÇAMENTO, ADENSAMENTO E ACABAMENTO</v>
          </cell>
          <cell r="C395" t="str">
            <v>m3</v>
          </cell>
          <cell r="D395">
            <v>792.03</v>
          </cell>
        </row>
        <row r="396">
          <cell r="A396" t="str">
            <v>ED-49642</v>
          </cell>
          <cell r="B396" t="str">
            <v>FORNECIMENTO DE CONCRETO ESTRUTURAL, USINADO BOMBEADO, COM FCK 45MPA, INCLUSIVE LANÇAMENTO, ADENSAMENTO E ACABAMENTO</v>
          </cell>
          <cell r="C396" t="str">
            <v>m3</v>
          </cell>
          <cell r="D396">
            <v>853.98</v>
          </cell>
        </row>
        <row r="397">
          <cell r="A397" t="str">
            <v>ED-49629</v>
          </cell>
          <cell r="B397" t="str">
            <v>FORNECIMENTO DE CONCRETO ESTRUTURAL, USINADO, COM FCK 20MPA, INCLUSIVE LANÇAMENTO, ADENSAMENTO E ACABAMENTO</v>
          </cell>
          <cell r="C397" t="str">
            <v>m3</v>
          </cell>
          <cell r="D397">
            <v>710.78</v>
          </cell>
        </row>
        <row r="398">
          <cell r="A398" t="str">
            <v>ED-49630</v>
          </cell>
          <cell r="B398" t="str">
            <v>FORNECIMENTO DE CONCRETO ESTRUTURAL, USINADO, COM FCK 25MPA, INCLUSIVE LANÇAMENTO, ADENSAMENTO E ACABAMENTO</v>
          </cell>
          <cell r="C398" t="str">
            <v>m3</v>
          </cell>
          <cell r="D398">
            <v>736.34</v>
          </cell>
        </row>
        <row r="399">
          <cell r="A399" t="str">
            <v>ED-49631</v>
          </cell>
          <cell r="B399" t="str">
            <v>FORNECIMENTO DE CONCRETO ESTRUTURAL, USINADO, COM FCK 30MPA, INCLUSIVE LANÇAMENTO, ADENSAMENTO E ACABAMENTO</v>
          </cell>
          <cell r="C399" t="str">
            <v>m3</v>
          </cell>
          <cell r="D399">
            <v>761.73</v>
          </cell>
        </row>
        <row r="400">
          <cell r="A400" t="str">
            <v>ED-49632</v>
          </cell>
          <cell r="B400" t="str">
            <v>FORNECIMENTO DE CONCRETO ESTRUTURAL, USINADO, COM FCK 35MPA, INCLUSIVE LANÇAMENTO, ADENSAMENTO E ACABAMENTO</v>
          </cell>
          <cell r="C400" t="str">
            <v>m3</v>
          </cell>
          <cell r="D400">
            <v>787.91</v>
          </cell>
        </row>
        <row r="401">
          <cell r="A401" t="str">
            <v>ED-49633</v>
          </cell>
          <cell r="B401" t="str">
            <v>FORNECIMENTO DE CONCRETO ESTRUTURAL, USINADO, COM FCK 40MPA, INCLUSIVE LANÇAMENTO, ADENSAMENTO E ACABAMENTO</v>
          </cell>
          <cell r="C401" t="str">
            <v>m3</v>
          </cell>
          <cell r="D401">
            <v>810.05</v>
          </cell>
        </row>
        <row r="402">
          <cell r="A402" t="str">
            <v>ED-49634</v>
          </cell>
          <cell r="B402" t="str">
            <v>FORNECIMENTO DE CONCRETO ESTRUTURAL, USINADO, COM FCK 45MPA, INCLUSIVE LANÇAMENTO, ADENSAMENTO E ACABAMENTO</v>
          </cell>
          <cell r="C402" t="str">
            <v>m3</v>
          </cell>
          <cell r="D402">
            <v>845.96</v>
          </cell>
        </row>
        <row r="403">
          <cell r="A403" t="str">
            <v>ED-49625</v>
          </cell>
          <cell r="B403" t="str">
            <v>FORNECIMENTO DE CONCRETO NÃO ESTRUTURAL, USINADO, COM FCK 10MPA, INCLUSIVE LANÇAMENTO, ADENSAMENTO E ACABAMENTO</v>
          </cell>
          <cell r="C403" t="str">
            <v>m3</v>
          </cell>
          <cell r="D403">
            <v>661.72</v>
          </cell>
        </row>
        <row r="404">
          <cell r="A404" t="str">
            <v>ED-49627</v>
          </cell>
          <cell r="B404" t="str">
            <v>FORNECIMENTO DE CONCRETO NÃO ESTRUTURAL, USINADO, COM FCK 15MPA, INCLUSIVE LANÇAMENTO, ADENSAMENTO E ACABAMENTO</v>
          </cell>
          <cell r="C404" t="str">
            <v>m3</v>
          </cell>
          <cell r="D404">
            <v>685.98</v>
          </cell>
        </row>
        <row r="405">
          <cell r="A405">
            <v>8749</v>
          </cell>
          <cell r="B405" t="str">
            <v>CONCRETO AUTO ADENSÁVEL (CAA)</v>
          </cell>
        </row>
        <row r="406">
          <cell r="A406" t="str">
            <v>ED-9052</v>
          </cell>
          <cell r="B406" t="str">
            <v>FORNECIMENTO DE CONCRETO ESTRUTURAL, USINADO BOMBEADO, AUTO-ADENSÁVEL, COM FCK 20MPA, INCLUSIVE LANÇAMENTO E ACABAMENTO</v>
          </cell>
          <cell r="C406" t="str">
            <v>m3</v>
          </cell>
          <cell r="D406">
            <v>765.66</v>
          </cell>
        </row>
        <row r="407">
          <cell r="A407" t="str">
            <v>ED-9053</v>
          </cell>
          <cell r="B407" t="str">
            <v>FORNECIMENTO DE CONCRETO ESTRUTURAL, USINADO BOMBEADO, AUTO-ADENSÁVEL, COM FCK 25MPA, INCLUSIVE LANÇAMENTO E ACABAMENTO</v>
          </cell>
          <cell r="C407" t="str">
            <v>m3</v>
          </cell>
          <cell r="D407">
            <v>786.96</v>
          </cell>
        </row>
        <row r="408">
          <cell r="A408" t="str">
            <v>ED-9054</v>
          </cell>
          <cell r="B408" t="str">
            <v>FORNECIMENTO DE CONCRETO ESTRUTURAL, USINADO BOMBEADO, AUTO-ADENSÁVEL, COM FCK 30MPA, INCLUSIVE LANÇAMENTO E ACABAMENTO</v>
          </cell>
          <cell r="C408" t="str">
            <v>m3</v>
          </cell>
          <cell r="D408">
            <v>811.65</v>
          </cell>
        </row>
        <row r="409">
          <cell r="A409" t="str">
            <v>ED-9055</v>
          </cell>
          <cell r="B409" t="str">
            <v>FORNECIMENTO DE CONCRETO ESTRUTURAL, USINADO BOMBEADO, AUTO-ADENSÁVEL, COM FCK 35MPA, INCLUSIVE LANÇAMENTO E ACABAMENTO</v>
          </cell>
          <cell r="C409" t="str">
            <v>m3</v>
          </cell>
          <cell r="D409">
            <v>835.13</v>
          </cell>
        </row>
        <row r="410">
          <cell r="A410" t="str">
            <v>ED-9056</v>
          </cell>
          <cell r="B410" t="str">
            <v>FORNECIMENTO DE CONCRETO ESTRUTURAL, USINADO BOMBEADO, AUTO-ADENSÁVEL, COM FCK 40MPA, INCLUSIVE LANÇAMENTO E ACABAMENTO</v>
          </cell>
          <cell r="C410" t="str">
            <v>m3</v>
          </cell>
          <cell r="D410">
            <v>859.34</v>
          </cell>
        </row>
        <row r="411">
          <cell r="A411" t="str">
            <v>ED-9057</v>
          </cell>
          <cell r="B411" t="str">
            <v>FORNECIMENTO DE CONCRETO ESTRUTURAL, USINADO BOMBEADO, AUTO-ADENSÁVEL, COM FCK 45MPA, INCLUSIVE LANÇAMENTO E ACABAMENTO</v>
          </cell>
          <cell r="C411" t="str">
            <v>m3</v>
          </cell>
          <cell r="D411">
            <v>884.32</v>
          </cell>
        </row>
        <row r="412">
          <cell r="A412">
            <v>8750</v>
          </cell>
          <cell r="B412" t="str">
            <v>CONCRETO PREPARADO EM OBRA</v>
          </cell>
        </row>
        <row r="413">
          <cell r="A413" t="str">
            <v>ED-49618</v>
          </cell>
          <cell r="B413" t="str">
            <v>FORNECIMENTO DE CONCRETO ESTRUTURAL, PREPARADO EM OBRA, COM FCK 20MPA, INCLUSIVE LANÇAMENTO, ADENSAMENTO E ACABAMENTO</v>
          </cell>
          <cell r="C413" t="str">
            <v>m3</v>
          </cell>
          <cell r="D413">
            <v>672.73</v>
          </cell>
        </row>
        <row r="414">
          <cell r="A414" t="str">
            <v>ED-49619</v>
          </cell>
          <cell r="B414" t="str">
            <v>FORNECIMENTO DE CONCRETO ESTRUTURAL, PREPARADO EM OBRA, COM FCK 25MPA, INCLUSIVE LANÇAMENTO, ADENSAMENTO E ACABAMENTO</v>
          </cell>
          <cell r="C414" t="str">
            <v>m3</v>
          </cell>
          <cell r="D414">
            <v>704.12</v>
          </cell>
        </row>
        <row r="415">
          <cell r="A415" t="str">
            <v>ED-49620</v>
          </cell>
          <cell r="B415" t="str">
            <v>FORNECIMENTO DE CONCRETO ESTRUTURAL, PREPARADO EM OBRA, COM FCK 30MPA, INCLUSIVE LANÇAMENTO, ADENSAMENTO E ACABAMENTO</v>
          </cell>
          <cell r="C415" t="str">
            <v>m3</v>
          </cell>
          <cell r="D415">
            <v>749.6</v>
          </cell>
        </row>
        <row r="416">
          <cell r="A416" t="str">
            <v>ED-49621</v>
          </cell>
          <cell r="B416" t="str">
            <v>FORNECIMENTO DE CONCRETO ESTRUTURAL, PREPARADO EM OBRA, COM FCK 35MPA, INCLUSIVE LANÇAMENTO, ADENSAMENTO E ACABAMENTO</v>
          </cell>
          <cell r="C416" t="str">
            <v>m3</v>
          </cell>
          <cell r="D416">
            <v>776.18</v>
          </cell>
        </row>
        <row r="417">
          <cell r="A417" t="str">
            <v>ED-49622</v>
          </cell>
          <cell r="B417" t="str">
            <v>FORNECIMENTO DE CONCRETO ESTRUTURAL, PREPARADO EM OBRA, COM FCK 40MPA, INCLUSIVE LANÇAMENTO, ADENSAMENTO E ACABAMENTO</v>
          </cell>
          <cell r="C417" t="str">
            <v>m3</v>
          </cell>
          <cell r="D417">
            <v>819.08</v>
          </cell>
        </row>
        <row r="418">
          <cell r="A418" t="str">
            <v>ED-49614</v>
          </cell>
          <cell r="B418" t="str">
            <v>FORNECIMENTO DE CONCRETO NÃO ESTRUTURAL, PREPARADO EM OBRA COM BETONEIRA, COM FCK 10MPA, INCLUSIVE LANÇAMENTO, ADENSAMENTO E ACABAMENTO</v>
          </cell>
          <cell r="C418" t="str">
            <v>m3</v>
          </cell>
          <cell r="D418">
            <v>623.29</v>
          </cell>
        </row>
        <row r="419">
          <cell r="A419" t="str">
            <v>ED-49615</v>
          </cell>
          <cell r="B419" t="str">
            <v>FORNECIMENTO DE CONCRETO NÃO ESTRUTURAL, PREPARADO EM OBRA COM BETONEIRA, COM FCK 13,5MPA, INCLUSIVE LANÇAMENTO, ADENSAMENTO E ACABAMENTO</v>
          </cell>
          <cell r="C419" t="str">
            <v>m3</v>
          </cell>
          <cell r="D419">
            <v>645.4</v>
          </cell>
        </row>
        <row r="420">
          <cell r="A420" t="str">
            <v>ED-49616</v>
          </cell>
          <cell r="B420" t="str">
            <v>FORNECIMENTO DE CONCRETO NÃO ESTRUTURAL, PREPARADO EM OBRA COM BETONEIRA, COM FCK 15MPA, INCLUSIVE LANÇAMENTO, ADENSAMENTO E ACABAMENTO</v>
          </cell>
          <cell r="C420" t="str">
            <v>m3</v>
          </cell>
          <cell r="D420">
            <v>653.92999999999995</v>
          </cell>
        </row>
        <row r="421">
          <cell r="A421" t="str">
            <v>ED-49617</v>
          </cell>
          <cell r="B421" t="str">
            <v>FORNECIMENTO DE CONCRETO NÃO ESTRUTURAL, PREPARADO EM OBRA COM BETONEIRA, COM FCK 18MPA, INCLUSIVE LANÇAMENTO, ADENSAMENTO E ACABAMENTO</v>
          </cell>
          <cell r="C421" t="str">
            <v>m3</v>
          </cell>
          <cell r="D421">
            <v>671.51</v>
          </cell>
        </row>
        <row r="422">
          <cell r="A422" t="str">
            <v>ED-49613</v>
          </cell>
          <cell r="B422" t="str">
            <v>FORNECIMENTO DE CONCRETO NÃO ESTRUTURAL, PREPARADO EM OBRA COM BETONEIRA, COM FCK 9MPA, INCLUSIVE LANÇAMENTO, ADENSAMENTO E ACABAMENTO</v>
          </cell>
          <cell r="C422" t="str">
            <v>m3</v>
          </cell>
          <cell r="D422">
            <v>616.84</v>
          </cell>
        </row>
        <row r="423">
          <cell r="A423">
            <v>8751</v>
          </cell>
          <cell r="B423" t="str">
            <v>ESTRUTURA METÁLICA</v>
          </cell>
        </row>
        <row r="424">
          <cell r="A424" t="str">
            <v>ED-49664</v>
          </cell>
          <cell r="B424" t="str">
            <v>FORNECIMENTO DE ESTRUTURA METÁLICA EM PERFIL LAMINADO, INCLUSIVE FABRICAÇÃO, TRANSPORTE, MONTAGEM E APLICAÇÃO DE FUNDO PREPARADOR ANTICORROSIVO EM SUPERFÍCIE METÁLICA, UMA (1) DEMÃO</v>
          </cell>
          <cell r="C424" t="str">
            <v>Kg</v>
          </cell>
          <cell r="D424">
            <v>24.43</v>
          </cell>
        </row>
        <row r="425">
          <cell r="A425" t="str">
            <v>ED-49665</v>
          </cell>
          <cell r="B425" t="str">
            <v>FORNECIMENTO DE ESTRUTURA METÁLICA EM PERFIL SOLDADO, INCLUSIVE FABRICAÇÃO, TRANSPORTE, MONTAGEM E APLICAÇÃO DE FUNDO PREPARADOR ANTICORROSIVO EM SUPERFÍCIE METÁLICA, UMA (1) DEMÃO</v>
          </cell>
          <cell r="C425" t="str">
            <v>Kg</v>
          </cell>
          <cell r="D425">
            <v>24.43</v>
          </cell>
        </row>
        <row r="426">
          <cell r="A426">
            <v>8752</v>
          </cell>
          <cell r="B426" t="str">
            <v>LAJE PRÉ-MOLDADA</v>
          </cell>
        </row>
        <row r="427">
          <cell r="A427" t="str">
            <v>ED-50252</v>
          </cell>
          <cell r="B427" t="str">
            <v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v>
          </cell>
          <cell r="C427" t="str">
            <v>m2</v>
          </cell>
          <cell r="D427">
            <v>139.84</v>
          </cell>
        </row>
        <row r="428">
          <cell r="A428" t="str">
            <v>ED-50253</v>
          </cell>
          <cell r="B428" t="str">
            <v>LAJE PRÉ-MOLDADA UNIDIRECIONAL COM ENCHIMENTO EM POLIESTIRENO EXPANDIDO (EPS), CAPEAMENTO DE 4CM, SOBRECARGA DE 100KG/M2, ALTURA TOTAL DE 11CM E VÃO LIVRE MÁXIMO DE 4M, INCLUSIVE CONCRETO ESTRUTURAL, USINADO BOMBEADO COM FCK DE 20MPA, EXCLUSIVE TELA ARMADA E CIMBRAMENTO</v>
          </cell>
          <cell r="C428" t="str">
            <v>m2</v>
          </cell>
          <cell r="D428">
            <v>148.43</v>
          </cell>
        </row>
        <row r="429">
          <cell r="A429" t="str">
            <v>ED-50254</v>
          </cell>
          <cell r="B429" t="str">
            <v>LAJE PRÉ-MOLDADA UNIDIRECIONAL COM ENCHIMENTO EM POLIESTIRENO EXPANDIDO (EPS), CAPEAMENTO DE 4CM, SOBRECARGA DE 100KG/M2, ALTURA TOTAL DE 11CM E VÃO LIVRE MÁXIMO DE 5M, INCLUSIVE CONCRETO ESTRUTURAL, USINADO BOMBEADO COM FCK DE 20MPA, EXCLUSIVE TELA ARMADA E CIMBRAMENTO</v>
          </cell>
          <cell r="C429" t="str">
            <v>m2</v>
          </cell>
          <cell r="D429">
            <v>157.02000000000001</v>
          </cell>
        </row>
        <row r="430">
          <cell r="A430" t="str">
            <v>ED-50255</v>
          </cell>
          <cell r="B430" t="str">
            <v>LAJE PRÉ-MOLDADA UNIDIRECIONAL COM ENCHIMENTO EM POLIESTIRENO EXPANDIDO (EPS), CAPEAMENTO DE 4CM, SOBRECARGA DE 200KG/M2, ALTURA TOTAL DE 11CM E VÃO LIVRE MÁXIMO DE 3M, INCLUSIVE CONCRETO ESTRUTURAL, USINADO BOMBEADO COM FCK DE 20MPA, EXCLUSIVE TELA ARMADA E CIMBRAMENTO</v>
          </cell>
          <cell r="C430" t="str">
            <v>m2</v>
          </cell>
          <cell r="D430">
            <v>144.12</v>
          </cell>
        </row>
        <row r="431">
          <cell r="A431" t="str">
            <v>ED-50256</v>
          </cell>
          <cell r="B431" t="str">
            <v>LAJE PRÉ-MOLDADA UNIDIRECIONAL COM ENCHIMENTO EM POLIESTIRENO EXPANDIDO (EPS), CAPEAMENTO DE 4CM, SOBRECARGA DE 200KG/M2, ALTURA TOTAL DE 11CM E VÃO LIVRE MÁXIMO DE 4M, INCLUSIVE CONCRETO ESTRUTURAL, USINADO BOMBEADO COM FCK DE 20MPA, EXCLUSIVE TELA ARMADA E CIMBRAMENTO</v>
          </cell>
          <cell r="C431" t="str">
            <v>m2</v>
          </cell>
          <cell r="D431">
            <v>157.02000000000001</v>
          </cell>
        </row>
        <row r="432">
          <cell r="A432" t="str">
            <v>ED-50257</v>
          </cell>
          <cell r="B432" t="str">
            <v>LAJE PRÉ-MOLDADA UNIDIRECIONAL COM ENCHIMENTO EM POLIESTIRENO EXPANDIDO (EPS), CAPEAMENTO DE 4CM, SOBRECARGA DE 200KG/M2, ALTURA TOTAL DE 11CM E VÃO LIVRE MÁXIMO DE 5M, INCLUSIVE CONCRETO ESTRUTURAL, USINADO BOMBEADO COM FCK DE 20MPA, EXCLUSIVE TELA ARMADA E CIMBRAMENTO</v>
          </cell>
          <cell r="C432" t="str">
            <v>m2</v>
          </cell>
          <cell r="D432">
            <v>172.62</v>
          </cell>
        </row>
        <row r="433">
          <cell r="A433" t="str">
            <v>ED-50258</v>
          </cell>
          <cell r="B433" t="str">
            <v>LAJE PRÉ-MOLDADA UNIDIRECIONAL COM ENCHIMENTO EM POLIESTIRENO EXPANDIDO (EPS), CAPEAMENTO DE 4CM, SOBRECARGA DE 250KG/M2, ALTURA TOTAL DE 11CM E VÃO LIVRE MÁXIMO DE 5M, INCLUSIVE CONCRETO ESTRUTURAL, USINADO BOMBEADO COM FCK DE 20MPA, EXCLUSIVE TELA ARMADA E CIMBRAMENTO</v>
          </cell>
          <cell r="C433" t="str">
            <v>m2</v>
          </cell>
          <cell r="D433">
            <v>183.86</v>
          </cell>
        </row>
        <row r="434">
          <cell r="A434" t="str">
            <v>ED-50259</v>
          </cell>
          <cell r="B434" t="str">
            <v>LAJE PRÉ-MOLDADA UNIDIRECIONAL COM ENCHIMENTO EM POLIESTIRENO EXPANDIDO (EPS), CAPEAMENTO DE 4CM, SOBRECARGA DE 300KG/M2, ALTURA TOTAL DE 11CM E VÃO LIVRE MÁXIMO DE 3M, INCLUSIVE CONCRETO ESTRUTURAL, USINADO BOMBEADO COM FCK DE 20MPA, EXCLUSIVE TELA ARMADA E CIMBRAMENTO</v>
          </cell>
          <cell r="C434" t="str">
            <v>m2</v>
          </cell>
          <cell r="D434">
            <v>148.43</v>
          </cell>
        </row>
        <row r="435">
          <cell r="A435" t="str">
            <v>ED-50260</v>
          </cell>
          <cell r="B435" t="str">
            <v>LAJE PRÉ-MOLDADA UNIDIRECIONAL COM ENCHIMENTO EM POLIESTIRENO EXPANDIDO (EPS), CAPEAMENTO DE 4CM, SOBRECARGA DE 300KG/M2, ALTURA TOTAL DE 11CM E VÃO LIVRE MÁXIMO DE 4M, INCLUSIVE CONCRETO ESTRUTURAL, USINADO BOMBEADO COM FCK DE 20MPA, EXCLUSIVE TELA ARMADA E CIMBRAMENTO</v>
          </cell>
          <cell r="C435" t="str">
            <v>m2</v>
          </cell>
          <cell r="D435">
            <v>163.6</v>
          </cell>
        </row>
        <row r="436">
          <cell r="A436" t="str">
            <v>ED-50261</v>
          </cell>
          <cell r="B436" t="str">
            <v>LAJE PRÉ-MOLDADA UNIDIRECIONAL COM ENCHIMENTO EM POLIESTIRENO EXPANDIDO (EPS), CAPEAMENTO DE 4CM, SOBRECARGA DE 300KG/M2, ALTURA TOTAL DE 11CM E VÃO LIVRE MÁXIMO DE 5M, INCLUSIVE CONCRETO ESTRUTURAL, USINADO BOMBEADO COM FCK DE 20MPA, EXCLUSIVE TELA ARMADA E CIMBRAMENTO</v>
          </cell>
          <cell r="C436" t="str">
            <v>m2</v>
          </cell>
          <cell r="D436">
            <v>198.55</v>
          </cell>
        </row>
        <row r="437">
          <cell r="A437" t="str">
            <v>ED-50242</v>
          </cell>
          <cell r="B437" t="str">
            <v>LAJE PRÉ-MOLDADA UNIDIRECIONAL COM LAJOTA CERÂMICA, CAPEAMENTO DE 4CM, SOBRECARGA DE 100KG/M2, ALTURA TOTAL DE 11CM E VÃO LIVRE MÁXIMO DE 3M, INCLUSIVE CONCRETO ESTRUTURAL, USINADO BOMBEADO COM FCK DE 20MPA, EXCLUSIVE TELA ARMADA E CIMBRAMENTO</v>
          </cell>
          <cell r="C437" t="str">
            <v>m2</v>
          </cell>
          <cell r="D437">
            <v>128.16</v>
          </cell>
        </row>
        <row r="438">
          <cell r="A438" t="str">
            <v>ED-50243</v>
          </cell>
          <cell r="B438" t="str">
            <v>LAJE PRÉ-MOLDADA UNIDIRECIONAL COM LAJOTA CERÂMICA, CAPEAMENTO DE 4CM, SOBRECARGA DE 100KG/M2, ALTURA TOTAL DE 11CM E VÃO LIVRE MÁXIMO DE 4M, INCLUSIVE CONCRETO ESTRUTURAL, USINADO BOMBEADO COM FCK DE 20MPA, EXCLUSIVE TELA ARMADA E CIMBRAMENTO</v>
          </cell>
          <cell r="C438" t="str">
            <v>m2</v>
          </cell>
          <cell r="D438">
            <v>136.75</v>
          </cell>
        </row>
        <row r="439">
          <cell r="A439" t="str">
            <v>ED-50244</v>
          </cell>
          <cell r="B439" t="str">
            <v>LAJE PRÉ-MOLDADA UNIDIRECIONAL COM LAJOTA CERÂMICA, CAPEAMENTO DE 4CM, SOBRECARGA DE 100KG/M2, ALTURA TOTAL DE 11CM E VÃO LIVRE MÁXIMO DE 5M, INCLUSIVE CONCRETO ESTRUTURAL, USINADO BOMBEADO COM FCK DE 20MPA, EXCLUSIVE TELA ARMADA E CIMBRAMENTO</v>
          </cell>
          <cell r="C439" t="str">
            <v>m2</v>
          </cell>
          <cell r="D439">
            <v>145.34</v>
          </cell>
        </row>
        <row r="440">
          <cell r="A440" t="str">
            <v>ED-50245</v>
          </cell>
          <cell r="B440" t="str">
            <v>LAJE PRÉ-MOLDADA UNIDIRECIONAL COM LAJOTA CERÂMICA, CAPEAMENTO DE 4CM, SOBRECARGA DE 200KG/M2, ALTURA TOTAL DE 11CM E VÃO LIVRE MÁXIMO DE 3M, INCLUSIVE CONCRETO ESTRUTURAL, USINADO BOMBEADO COM FCK DE 20MPA, EXCLUSIVE TELA ARMADA E CIMBRAMENTO</v>
          </cell>
          <cell r="C440" t="str">
            <v>m2</v>
          </cell>
          <cell r="D440">
            <v>132.44</v>
          </cell>
        </row>
        <row r="441">
          <cell r="A441" t="str">
            <v>ED-50246</v>
          </cell>
          <cell r="B441" t="str">
            <v>LAJE PRÉ-MOLDADA UNIDIRECIONAL COM LAJOTA CERÂMICA, CAPEAMENTO DE 4CM, SOBRECARGA DE 200KG/M2, ALTURA TOTAL DE 11CM E VÃO LIVRE MÁXIMO DE 4M, INCLUSIVE CONCRETO ESTRUTURAL, USINADO BOMBEADO COM FCK DE 20MPA, EXCLUSIVE TELA ARMADA E CIMBRAMENTO</v>
          </cell>
          <cell r="C441" t="str">
            <v>m2</v>
          </cell>
          <cell r="D441">
            <v>145.34</v>
          </cell>
        </row>
        <row r="442">
          <cell r="A442" t="str">
            <v>ED-50247</v>
          </cell>
          <cell r="B442" t="str">
            <v>LAJE PRÉ-MOLDADA UNIDIRECIONAL COM LAJOTA CERÂMICA, CAPEAMENTO DE 4CM, SOBRECARGA DE 200KG/M2, ALTURA TOTAL DE 11CM E VÃO LIVRE MÁXIMO DE 5M, INCLUSIVE CONCRETO ESTRUTURAL, USINADO BOMBEADO COM FCK DE 20MPA, EXCLUSIVE TELA ARMADA E CIMBRAMENTO</v>
          </cell>
          <cell r="C442" t="str">
            <v>m2</v>
          </cell>
          <cell r="D442">
            <v>160.94</v>
          </cell>
        </row>
        <row r="443">
          <cell r="A443" t="str">
            <v>ED-50248</v>
          </cell>
          <cell r="B443" t="str">
            <v>LAJE PRÉ-MOLDADA UNIDIRECIONAL COM LAJOTA CERÂMICA, CAPEAMENTO DE 4CM, SOBRECARGA DE 300KG/M2, ALTURA TOTAL DE 11CM E VÃO LIVRE MÁXIMO DE 3M, INCLUSIVE CONCRETO ESTRUTURAL, USINADO BOMBEADO COM FCK DE 20MPA, EXCLUSIVE TELA ARMADA E CIMBRAMENTO</v>
          </cell>
          <cell r="C443" t="str">
            <v>m2</v>
          </cell>
          <cell r="D443">
            <v>136.75</v>
          </cell>
        </row>
        <row r="444">
          <cell r="A444" t="str">
            <v>ED-50249</v>
          </cell>
          <cell r="B444" t="str">
            <v>LAJE PRÉ-MOLDADA UNIDIRECIONAL COM LAJOTA CERÂMICA, CAPEAMENTO DE 4CM, SOBRECARGA DE 300KG/M2, ALTURA TOTAL DE 11CM E VÃO LIVRE MÁXIMO DE 4M, INCLUSIVE CONCRETO ESTRUTURAL, USINADO BOMBEADO COM FCK DE 20MPA, EXCLUSIVE TELA ARMADA E CIMBRAMENTO</v>
          </cell>
          <cell r="C444" t="str">
            <v>m2</v>
          </cell>
          <cell r="D444">
            <v>151.91999999999999</v>
          </cell>
        </row>
        <row r="445">
          <cell r="A445" t="str">
            <v>ED-50250</v>
          </cell>
          <cell r="B445" t="str">
            <v>LAJE PRÉ-MOLDADA UNIDIRECIONAL COM LAJOTA CERÂMICA, CAPEAMENTO DE 4CM, SOBRECARGA DE 300KG/M2, ALTURA TOTAL DE 11CM E VÃO LIVRE MÁXIMO DE 5M, INCLUSIVE CONCRETO ESTRUTURAL, USINADO BOMBEADO COM FCK DE 20MPA, EXCLUSIVE TELA ARMADA E CIMBRAMENTO</v>
          </cell>
          <cell r="C445" t="str">
            <v>m2</v>
          </cell>
          <cell r="D445">
            <v>186.87</v>
          </cell>
        </row>
        <row r="446">
          <cell r="A446">
            <v>8753</v>
          </cell>
          <cell r="B446" t="str">
            <v>ESCORAMENTO</v>
          </cell>
        </row>
        <row r="447">
          <cell r="A447" t="str">
            <v>ED-19637</v>
          </cell>
          <cell r="B447" t="str">
            <v>CIMBRAMENTO PARA LAJE PRÉ-MOLDADA COM ESCORAMENTO METÁLICO, TIPO "A", ALTURA DE (200 ATÉ 310)CM, INCLUSIVE DESCARGA, MONTAGEM, DESMONTAGEM E CARGA</v>
          </cell>
          <cell r="C447" t="str">
            <v>m2xmês</v>
          </cell>
          <cell r="D447">
            <v>16.350000000000001</v>
          </cell>
        </row>
        <row r="448">
          <cell r="A448" t="str">
            <v>ED-19638</v>
          </cell>
          <cell r="B448" t="str">
            <v>CIMBRAMENTO PARA LAJE PRÉ-MOLDADA COM ESCORAMENTO METÁLICO, TIPO "B", ALTURA DE (311 ATÉ 450)CM, INCLUSIVE DESCARGA, MONTAGEM, DESMONTAGEM E CARGA</v>
          </cell>
          <cell r="C448" t="str">
            <v>m2xmês</v>
          </cell>
          <cell r="D448">
            <v>16.93</v>
          </cell>
        </row>
        <row r="449">
          <cell r="A449" t="str">
            <v>ED-19633</v>
          </cell>
          <cell r="B449" t="str">
            <v>ESCORAMENTO METÁLICO PARA LAJE E VIGA EM CONCRETO ARMADO, TIPO "A", ALTURA DE (200 ATÉ 310)CM, INCLUSIVE DESCARGA, MONTAGEM, DESMONTAGEM E CARGA</v>
          </cell>
          <cell r="C449" t="str">
            <v>m2xmês</v>
          </cell>
          <cell r="D449">
            <v>13.23</v>
          </cell>
        </row>
        <row r="450">
          <cell r="A450" t="str">
            <v>ED-19634</v>
          </cell>
          <cell r="B450" t="str">
            <v>ESCORAMENTO METÁLICO PARA LAJE E VIGA EM CONCRETO ARMADO, TIPO "B", ALTURA DE (311 ATÉ 450)CM, INCLUSIVE DESCARGA, MONTAGEM, DESMONTAGEM E CARGA</v>
          </cell>
          <cell r="C450" t="str">
            <v>m2xmês</v>
          </cell>
          <cell r="D450">
            <v>13.94</v>
          </cell>
        </row>
        <row r="451">
          <cell r="A451" t="str">
            <v>ED-19635</v>
          </cell>
          <cell r="B451" t="str">
            <v>ESCORAMENTO METÁLICO PARA VIGA EM CONCRETO ARMADO, TIPO "A", ALTURA DE (200 ATÉ 310)CM, EXCLUSIVE DESCARGA, MONTAGEM, DESMONTAGEM E CARGA</v>
          </cell>
          <cell r="C451" t="str">
            <v>m2xmês</v>
          </cell>
          <cell r="D451">
            <v>11.72</v>
          </cell>
        </row>
        <row r="452">
          <cell r="A452">
            <v>8754</v>
          </cell>
          <cell r="B452" t="str">
            <v>POLIMENTO E NÍVEL ZERO EM CONCRETO</v>
          </cell>
        </row>
        <row r="453">
          <cell r="A453" t="str">
            <v>ED-50619</v>
          </cell>
          <cell r="B453" t="str">
            <v>POLIMENTO MECANIZADO DE SUPERFÍCIE EM CONCRETO, INCLUSIVE ACABAMENTO DE CONCRETAGEM EM NIVELAMENTO A LASER (NÍVEL ZERO)</v>
          </cell>
          <cell r="C453" t="str">
            <v>m2</v>
          </cell>
          <cell r="D453">
            <v>11.87</v>
          </cell>
        </row>
        <row r="454">
          <cell r="A454">
            <v>8755</v>
          </cell>
          <cell r="B454" t="str">
            <v>GRAUTE</v>
          </cell>
        </row>
        <row r="455">
          <cell r="A455" t="str">
            <v>ED-29621</v>
          </cell>
          <cell r="B455" t="str">
            <v xml:space="preserve">APLICAÇÃO DE GRAUTE COM ARGAMASSA DE CIMENTO, CAL HIDRATADA, AREIA  E BRITA, TRAÇO (1:0,1:3:2), INCLUSIVE PREPARO MECÂNICO, TRANSPORTE E LANÇAMENTO </v>
          </cell>
          <cell r="C455" t="str">
            <v>m3</v>
          </cell>
          <cell r="D455">
            <v>645.22</v>
          </cell>
        </row>
        <row r="456">
          <cell r="A456" t="str">
            <v>ED-49662</v>
          </cell>
          <cell r="B456" t="str">
            <v>APLICAÇÃO DE GRAUTE FLUIDO INDUSTRIALIZADO, PARA ANCORAGENS E/OU RECUPERAÇÃO EM PEÇAS ESTRUTURAIS E USO EM GERAL, INCLUSIVE PREPARO EM BETONEIRA E LANÇAMENTO</v>
          </cell>
          <cell r="C456" t="str">
            <v>m3</v>
          </cell>
          <cell r="D456">
            <v>2880.22</v>
          </cell>
        </row>
        <row r="457">
          <cell r="A457">
            <v>8756</v>
          </cell>
          <cell r="B457" t="str">
            <v>RECUPERAÇÃO E REFORCO DE ESTRUTURA DE CONCRETO</v>
          </cell>
        </row>
        <row r="458">
          <cell r="A458" t="str">
            <v>ED-49655</v>
          </cell>
          <cell r="B458" t="str">
            <v>ANCORAGEM DE BARRAS DE AÇO COM CHUMBADOR QUÍMICO À BASE DE RESINA POLIÉSTER, EXCLUSIVE FORNECIMENTO DE BARRA</v>
          </cell>
          <cell r="C458" t="str">
            <v>dm3</v>
          </cell>
          <cell r="D458">
            <v>368.66</v>
          </cell>
        </row>
        <row r="459">
          <cell r="A459" t="str">
            <v>ED-49660</v>
          </cell>
          <cell r="B459" t="str">
            <v>ESCARIFICAÇÃO MANUAL EM PEÇA DE CONCRETO, COM PROFUNDIDADE MÁXIMA DE ATÉ 3CM, INCLUSIVE LIMPEZA DA SEÇÃO ESCARIFICADA, TRANSPORTE E RETIRADA DO MATERIAL DEMOLIDO, EXCLUSIVE RECOMPOSIÇÃO EM ARGAMASSA OU CONCRETO</v>
          </cell>
          <cell r="C459" t="str">
            <v>m2</v>
          </cell>
          <cell r="D459">
            <v>157.94</v>
          </cell>
        </row>
        <row r="460">
          <cell r="A460" t="str">
            <v>ED-49656</v>
          </cell>
          <cell r="B460" t="str">
            <v>LIXAMENTO MECANIZADO DA ARMADURA COM ESCOVA CIRCULAR, EXCLUSIVE REFORÇO EM ARMADURA, PROTEÇÃO DE ARMADURA E RECOMPOSIÇÃO EM ARGAMASSA OU CONCRETO</v>
          </cell>
          <cell r="C460" t="str">
            <v>m</v>
          </cell>
          <cell r="D460">
            <v>6.92</v>
          </cell>
        </row>
        <row r="461">
          <cell r="A461" t="str">
            <v>ED-49657</v>
          </cell>
          <cell r="B461" t="str">
            <v>PROTEÇÃO DE ARMADURA CORROÍDA POR AÇÃO DE CLORETOS, COM TINTA DE ALTO TEOR DE ZINCO, EXCLUSIVE RECOMPOSIÇÃO EM ARGAMASSA OU CONCRETO</v>
          </cell>
          <cell r="C461" t="str">
            <v>m</v>
          </cell>
          <cell r="D461">
            <v>5.8</v>
          </cell>
        </row>
        <row r="462">
          <cell r="A462" t="str">
            <v>ED-29678</v>
          </cell>
          <cell r="B462" t="str">
            <v>REFORÇO ESTRUTURAL COM EMENDA POR SOLDA, PARA RECONSTITUIÇÃO DA SEÇÃO DA ARMADURA, EXCLUSIVE RECOMPOSIÇÃO EM ARGAMASSA OU CONCRETO</v>
          </cell>
          <cell r="C462" t="str">
            <v>Kg</v>
          </cell>
          <cell r="D462">
            <v>57.65</v>
          </cell>
        </row>
        <row r="463">
          <cell r="A463" t="str">
            <v>ED-49659</v>
          </cell>
          <cell r="B463" t="str">
            <v>REFORÇO ESTRUTURAL COM EMENDA POR TRANSPASSE, PARA RECONSTITUIÇÃO DA SEÇÃO DA ARMADURA, EXCLUSIVE RECOMPOSIÇÃO EM ARGAMASSA OU CONCRETO</v>
          </cell>
          <cell r="C463" t="str">
            <v>Kg</v>
          </cell>
          <cell r="D463">
            <v>16.2</v>
          </cell>
        </row>
        <row r="464">
          <cell r="A464" t="str">
            <v>ED-50523</v>
          </cell>
          <cell r="B464" t="str">
            <v>TRATAMENTO EM SUPERFÍCIE DE CONCRETO APARENTE, INCLUSIVE RASPAGEM, ESTUCAGEM E POLIMENTO COM DUAS (2) DEMÃOS DE RESINA ACRÍLICA</v>
          </cell>
          <cell r="C464" t="str">
            <v>m2</v>
          </cell>
          <cell r="D464">
            <v>37.450000000000003</v>
          </cell>
        </row>
        <row r="465">
          <cell r="A465" t="str">
            <v>ED-50524</v>
          </cell>
          <cell r="B465" t="str">
            <v>TRATAMENTO EM SUPERFÍCIE DE CONCRETO APARENTE, INCLUSIVE RASPAGEM, ESTUCAGEM E POLIMENTO COM DUAS (2) DEMÃOS DE VERNIZ ACRÍLICO</v>
          </cell>
          <cell r="C465" t="str">
            <v>m2</v>
          </cell>
          <cell r="D465">
            <v>39.67</v>
          </cell>
        </row>
        <row r="466">
          <cell r="A466">
            <v>8669</v>
          </cell>
          <cell r="B466" t="str">
            <v>ALVENARIAS E DIVISÓRIAS</v>
          </cell>
        </row>
        <row r="467">
          <cell r="A467">
            <v>8757</v>
          </cell>
          <cell r="B467" t="str">
            <v>ALVENARIA DE TIJOLO LAMINADO</v>
          </cell>
        </row>
        <row r="468">
          <cell r="A468" t="str">
            <v>ED-48222</v>
          </cell>
          <cell r="B468" t="str">
            <v>ALVENARIA DE VEDAÇÃO COM TIJOLO CERÂMICO LAMINADO, 18 FUROS, ESP. 11CM, COM ACABAMENTO APARENTE, INCLUSIVE ARGAMASSA PARA ASSENTAMENTO</v>
          </cell>
          <cell r="C468" t="str">
            <v>m2</v>
          </cell>
          <cell r="D468">
            <v>131.99</v>
          </cell>
        </row>
        <row r="469">
          <cell r="A469" t="str">
            <v>ED-48224</v>
          </cell>
          <cell r="B469" t="str">
            <v>ALVENARIA DE VEDAÇÃO COM TIJOLO CERÂMICO LAMINADO, 18 FUROS, ESP. 23,5CM, COM ACABAMENTO APARENTE, INCLUSIVE ARGAMASSA PARA ASSENTAMENTO</v>
          </cell>
          <cell r="C469" t="str">
            <v>m2</v>
          </cell>
          <cell r="D469">
            <v>248.59</v>
          </cell>
        </row>
        <row r="470">
          <cell r="A470" t="str">
            <v>ED-48221</v>
          </cell>
          <cell r="B470" t="str">
            <v>ALVENARIA DE VEDAÇÃO COM TIJOLO CERÂMICO LAMINADO, 18 FUROS, ESP. 5,5CM, COM ACABAMENTO APARENTE, INCLUSIVE ARGAMASSA PARA ASSENTAMENTO</v>
          </cell>
          <cell r="C470" t="str">
            <v>m2</v>
          </cell>
          <cell r="D470">
            <v>77.98</v>
          </cell>
        </row>
        <row r="471">
          <cell r="A471">
            <v>8758</v>
          </cell>
          <cell r="B471" t="str">
            <v>ALVENARIA DE TIJOLO MACIÇO</v>
          </cell>
        </row>
        <row r="472">
          <cell r="A472" t="str">
            <v>ED-48229</v>
          </cell>
          <cell r="B472" t="str">
            <v>ALVENARIA DE VEDAÇÃO COM TIJOLO MACIÇO REQUEIMADO, ESP. 10CM, COM ACABAMENTO APARENTE, INCLUSIVE ARGAMASSA PARA ASSENTAMENTO</v>
          </cell>
          <cell r="C472" t="str">
            <v>m2</v>
          </cell>
          <cell r="D472">
            <v>89.95</v>
          </cell>
        </row>
        <row r="473">
          <cell r="A473" t="str">
            <v>ED-48227</v>
          </cell>
          <cell r="B473" t="str">
            <v>ALVENARIA DE VEDAÇÃO COM TIJOLO MACIÇO REQUEIMADO, ESP. 10CM, PARA REVESTIMENTO, INCLUSIVE ARGAMASSA PARA ASSENTAMENTO</v>
          </cell>
          <cell r="C473" t="str">
            <v>m2</v>
          </cell>
          <cell r="D473">
            <v>87.26</v>
          </cell>
        </row>
        <row r="474">
          <cell r="A474" t="str">
            <v>ED-48230</v>
          </cell>
          <cell r="B474" t="str">
            <v>ALVENARIA DE VEDAÇÃO COM TIJOLO MACIÇO REQUEIMADO, ESP. 20CM, COM ACABAMENTO APARENTE, INCLUSIVE ARGAMASSA PARA ASSENTAMENTO</v>
          </cell>
          <cell r="C474" t="str">
            <v>m2</v>
          </cell>
          <cell r="D474">
            <v>160.6</v>
          </cell>
        </row>
        <row r="475">
          <cell r="A475" t="str">
            <v>ED-48228</v>
          </cell>
          <cell r="B475" t="str">
            <v>ALVENARIA DE VEDAÇÃO COM TIJOLO MACIÇO REQUEIMADO, ESP. 20CM, PARA REVESTIMENTO, INCLUSIVE ARGAMASSA PARA ASSENTAMENTO</v>
          </cell>
          <cell r="C475" t="str">
            <v>m2</v>
          </cell>
          <cell r="D475">
            <v>155.61000000000001</v>
          </cell>
        </row>
        <row r="476">
          <cell r="A476" t="str">
            <v>ED-48226</v>
          </cell>
          <cell r="B476" t="str">
            <v>ALVENARIA DE VEDAÇÃO COM TIJOLO MACIÇO REQUEIMADO, ESP. 5CM, PARA REVESTIMENTO, INCLUSIVE ARGAMASSA PARA ASSENTAMENTO</v>
          </cell>
          <cell r="C476" t="str">
            <v>m2</v>
          </cell>
          <cell r="D476">
            <v>64.34</v>
          </cell>
        </row>
        <row r="477">
          <cell r="A477">
            <v>8759</v>
          </cell>
          <cell r="B477" t="str">
            <v>ALVENARIA DE TIJOLO CERÂMICO</v>
          </cell>
        </row>
        <row r="478">
          <cell r="A478" t="str">
            <v>ED-48232</v>
          </cell>
          <cell r="B478" t="str">
            <v>ALVENARIA DE VEDAÇÃO COM TIJOLO CERÂMICO FURADO, ESP. 14CM, PARA REVESTIMENTO, INCLUSIVE ARGAMASSA PARA ASSENTAMENTO</v>
          </cell>
          <cell r="C478" t="str">
            <v>m2</v>
          </cell>
          <cell r="D478">
            <v>65.28</v>
          </cell>
        </row>
        <row r="479">
          <cell r="A479" t="str">
            <v>ED-48233</v>
          </cell>
          <cell r="B479" t="str">
            <v>ALVENARIA DE VEDAÇÃO COM TIJOLO CERÂMICO FURADO, ESP. 19CM, PARA REVESTIMENTO, INCLUSIVE ARGAMASSA PARA ASSENTAMENTO</v>
          </cell>
          <cell r="C479" t="str">
            <v>m2</v>
          </cell>
          <cell r="D479">
            <v>78.569999999999993</v>
          </cell>
        </row>
        <row r="480">
          <cell r="A480" t="str">
            <v>ED-48231</v>
          </cell>
          <cell r="B480" t="str">
            <v>ALVENARIA DE VEDAÇÃO COM TIJOLO CERÂMICO FURADO, ESP. 9CM, PARA REVESTIMENTO, INCLUSIVE ARGAMASSA PARA ASSENTAMENTO</v>
          </cell>
          <cell r="C480" t="str">
            <v>m2</v>
          </cell>
          <cell r="D480">
            <v>45.76</v>
          </cell>
        </row>
        <row r="481">
          <cell r="A481">
            <v>8760</v>
          </cell>
          <cell r="B481" t="str">
            <v>ALVENARIA DE BLOCO DE CONCRETO (VEDAÇÃO)</v>
          </cell>
        </row>
        <row r="482">
          <cell r="A482" t="str">
            <v>ED-48195</v>
          </cell>
          <cell r="B482" t="str">
            <v>ALVENARIA DE VEDAÇÃO COM BLOCO DE CONCRETO, ESP. 14CM, COM ACABAMENTO APARENTE, INCLUSIVE ARGAMASSA PARA ASSENTAMENTO</v>
          </cell>
          <cell r="C482" t="str">
            <v>m2</v>
          </cell>
          <cell r="D482">
            <v>66.290000000000006</v>
          </cell>
        </row>
        <row r="483">
          <cell r="A483" t="str">
            <v>ED-48192</v>
          </cell>
          <cell r="B483" t="str">
            <v>ALVENARIA DE VEDAÇÃO COM BLOCO DE CONCRETO, ESP. 14CM, PARA REVESTIMENTO, INCLUSIVE ARGAMASSA PARA ASSENTAMENTO</v>
          </cell>
          <cell r="C483" t="str">
            <v>m2</v>
          </cell>
          <cell r="D483">
            <v>61.75</v>
          </cell>
        </row>
        <row r="484">
          <cell r="A484" t="str">
            <v>ED-48196</v>
          </cell>
          <cell r="B484" t="str">
            <v>ALVENARIA DE VEDAÇÃO COM BLOCO DE CONCRETO, ESP. 19CM, COM ACABAMENTO APARENTE, INCLUSIVE ARGAMASSA PARA ASSENTAMENTO</v>
          </cell>
          <cell r="C484" t="str">
            <v>m2</v>
          </cell>
          <cell r="D484">
            <v>80.430000000000007</v>
          </cell>
        </row>
        <row r="485">
          <cell r="A485" t="str">
            <v>ED-48193</v>
          </cell>
          <cell r="B485" t="str">
            <v>ALVENARIA DE VEDAÇÃO COM BLOCO DE CONCRETO, ESP. 19CM, PARA REVESTIMENTO, INCLUSIVE ARGAMASSA PARA ASSENTAMENTO</v>
          </cell>
          <cell r="C485" t="str">
            <v>m2</v>
          </cell>
          <cell r="D485">
            <v>96.23</v>
          </cell>
        </row>
        <row r="486">
          <cell r="A486" t="str">
            <v>ED-48194</v>
          </cell>
          <cell r="B486" t="str">
            <v>ALVENARIA DE VEDAÇÃO COM BLOCO DE CONCRETO, ESP. 9CM, COM ACABAMENTO APARENTE, INCLUSIVE ARGAMASSA PARA ASSENTAMENTO</v>
          </cell>
          <cell r="C486" t="str">
            <v>m2</v>
          </cell>
          <cell r="D486">
            <v>53.62</v>
          </cell>
        </row>
        <row r="487">
          <cell r="A487" t="str">
            <v>ED-48191</v>
          </cell>
          <cell r="B487" t="str">
            <v>ALVENARIA DE VEDAÇÃO COM BLOCO DE CONCRETO, ESP. 9CM, PARA REVESTIMENTO, INCLUSIVE ARGAMASSA PARA ASSENTAMENTO</v>
          </cell>
          <cell r="C487" t="str">
            <v>m2</v>
          </cell>
          <cell r="D487">
            <v>61.2</v>
          </cell>
        </row>
        <row r="488">
          <cell r="A488">
            <v>8761</v>
          </cell>
          <cell r="B488" t="str">
            <v>ALVENARIA DE BLOCO DE CONCRETO (ESTRUTURAL)</v>
          </cell>
        </row>
        <row r="489">
          <cell r="A489" t="str">
            <v>ED-48201</v>
          </cell>
          <cell r="B489" t="str">
            <v>ALVENARIA ESTRUTURAL COM BLOCO DE CONCRETO, ESP. 14CM, (FBK 4,5MPA), COM ACABAMENTO APARENTE, INCLUSIVE ARGAMASSA PARA ASSENTAMENTO</v>
          </cell>
          <cell r="C489" t="str">
            <v>m2</v>
          </cell>
          <cell r="D489">
            <v>57.69</v>
          </cell>
        </row>
        <row r="490">
          <cell r="A490" t="str">
            <v>ED-48198</v>
          </cell>
          <cell r="B490" t="str">
            <v>ALVENARIA ESTRUTURAL COM BLOCO DE CONCRETO, ESP. 14CM, (FBK 4,5MPA), PARA REVESTIMENTO, INCLUSIVE ARGAMASSA PARA ASSENTAMENTO</v>
          </cell>
          <cell r="C490" t="str">
            <v>m2</v>
          </cell>
          <cell r="D490">
            <v>71.66</v>
          </cell>
        </row>
        <row r="491">
          <cell r="A491" t="str">
            <v>ED-48202</v>
          </cell>
          <cell r="B491" t="str">
            <v>ALVENARIA ESTRUTURAL COM BLOCO DE CONCRETO, ESP. 19CM, (FBK 4,5MPA), COM ACABAMENTO APARENTE, INCLUSIVE ARGAMASSA PARA ASSENTAMENTO</v>
          </cell>
          <cell r="C491" t="str">
            <v>m2</v>
          </cell>
          <cell r="D491">
            <v>66.61</v>
          </cell>
        </row>
        <row r="492">
          <cell r="A492" t="str">
            <v>ED-48199</v>
          </cell>
          <cell r="B492" t="str">
            <v>ALVENARIA ESTRUTURAL COM BLOCO DE CONCRETO, ESP. 19CM, (FBK 4,5MPA), PARA REVESTIMENTO, INCLUSIVE ARGAMASSA PARA ASSENTAMENTO</v>
          </cell>
          <cell r="C492" t="str">
            <v>m2</v>
          </cell>
          <cell r="D492">
            <v>84.15</v>
          </cell>
        </row>
        <row r="493">
          <cell r="A493" t="str">
            <v>ED-48200</v>
          </cell>
          <cell r="B493" t="str">
            <v>ALVENARIA ESTRUTURAL COM BLOCO DE CONCRETO, ESP. 9CM, (FBK 4,5MPA), COM ACABAMENTO APARENTE, INCLUSIVE ARGAMASSA PARA ASSENTAMENTO</v>
          </cell>
          <cell r="C493" t="str">
            <v>m2</v>
          </cell>
          <cell r="D493">
            <v>46.73</v>
          </cell>
        </row>
        <row r="494">
          <cell r="A494" t="str">
            <v>ED-48197</v>
          </cell>
          <cell r="B494" t="str">
            <v>ALVENARIA ESTRUTURAL COM BLOCO DE CONCRETO, ESP. 9CM, (FBK 4,5MPA), PARA REVESTIMENTO, INCLUSIVE ARGAMASSA PARA ASSENTAMENTO</v>
          </cell>
          <cell r="C494" t="str">
            <v>m2</v>
          </cell>
          <cell r="D494">
            <v>55.26</v>
          </cell>
        </row>
        <row r="495">
          <cell r="A495" t="str">
            <v>ED-48394</v>
          </cell>
          <cell r="B495" t="str">
            <v>CINTA DE AMARRAÇÃO DE ALVENARIA COM BLOCO DE CONCRETO ESTRUTURAL, CANALETA TIPO "J", ESP. 14CM, (FBK 4,5MPA), COM ACABAMENTO APARENTE, INCLUSIVE ARGAMASSA PARA ASSENTAMENTO, EXCLUSIVE GRAUTE E ARMAÇÃO</v>
          </cell>
          <cell r="C495" t="str">
            <v>m</v>
          </cell>
          <cell r="D495">
            <v>23.82</v>
          </cell>
        </row>
        <row r="496">
          <cell r="A496" t="str">
            <v>ED-48393</v>
          </cell>
          <cell r="B496" t="str">
            <v>CINTA DE AMARRAÇÃO DE ALVENARIA COM BLOCO DE CONCRETO ESTRUTURAL, CANALETA TIPO "J", ESP. 14CM, (FBK 4,5MPA), PARA REVESTIMENTO, INCLUSIVE ARGAMASSA PARA ASSENTAMENTO, EXCLUSIVE GRAUTE E ARMAÇÃO</v>
          </cell>
          <cell r="C496" t="str">
            <v>m</v>
          </cell>
          <cell r="D496">
            <v>19.93</v>
          </cell>
        </row>
        <row r="497">
          <cell r="A497" t="str">
            <v>ED-48391</v>
          </cell>
          <cell r="B497" t="str">
            <v>CINTA DE AMARRAÇÃO DE ALVENARIA COM BLOCO DE CONCRETO ESTRUTURAL, CANALETA TIPO "U", ESP. 14CM, (FBK 4,5MPA), COM ACABAMENTO APARENTE, INCLUSIVE ARGAMASSA PARA ASSENTAMENTO, EXCLUSIVE GRAUTE E ARMAÇÃO</v>
          </cell>
          <cell r="C497" t="str">
            <v>m</v>
          </cell>
          <cell r="D497">
            <v>17.850000000000001</v>
          </cell>
        </row>
        <row r="498">
          <cell r="A498" t="str">
            <v>ED-48388</v>
          </cell>
          <cell r="B498" t="str">
            <v>CINTA DE AMARRAÇÃO DE ALVENARIA COM BLOCO DE CONCRETO ESTRUTURAL, CANALETA TIPO "U", ESP. 14CM, (FBK 4,5MPA), PARA REVESTIMENTO, INCLUSIVE ARGAMASSA PARA ASSENTAMENTO, EXCLUSIVE GRAUTE E ARMAÇÃO</v>
          </cell>
          <cell r="C498" t="str">
            <v>m</v>
          </cell>
          <cell r="D498">
            <v>29.61</v>
          </cell>
        </row>
        <row r="499">
          <cell r="A499" t="str">
            <v>ED-48392</v>
          </cell>
          <cell r="B499" t="str">
            <v>CINTA DE AMARRAÇÃO DE ALVENARIA COM BLOCO DE CONCRETO ESTRUTURAL, CANALETA TIPO "U", ESP. 19CM, (FBK 4,5MPA), COM ACABAMENTO APARENTE, INCLUSIVE ARGAMASSA PARA ASSENTAMENTO, EXCLUSIVE GRAUTE E ARMAÇÃO</v>
          </cell>
          <cell r="C499" t="str">
            <v>m</v>
          </cell>
          <cell r="D499">
            <v>31.62</v>
          </cell>
        </row>
        <row r="500">
          <cell r="A500" t="str">
            <v>ED-48389</v>
          </cell>
          <cell r="B500" t="str">
            <v>CINTA DE AMARRAÇÃO DE ALVENARIA COM BLOCO DE CONCRETO ESTRUTURAL, CANALETA TIPO "U", ESP. 19CM, (FBK 4,5MPA), PARA REVESTIMENTO, INCLUSIVE ARGAMASSA PARA ASSENTAMENTO, EXCLUSIVE GRAUTE E ARMAÇÃO</v>
          </cell>
          <cell r="C500" t="str">
            <v>m</v>
          </cell>
          <cell r="D500">
            <v>24.24</v>
          </cell>
        </row>
        <row r="501">
          <cell r="A501" t="str">
            <v>ED-48390</v>
          </cell>
          <cell r="B501" t="str">
            <v>CINTA DE AMARRAÇÃO DE ALVENARIA COM BLOCO DE CONCRETO ESTRUTURAL, CANALETA TIPO "U", ESP. 9CM, (FBK 4,5MPA), COM ACABAMENTO APARENTE, INCLUSIVE ARGAMASSA PARA ASSENTAMENTO, EXCLUSIVE GRAUTE E ARMAÇÃO</v>
          </cell>
          <cell r="C501" t="str">
            <v>m</v>
          </cell>
          <cell r="D501">
            <v>18.41</v>
          </cell>
        </row>
        <row r="502">
          <cell r="A502" t="str">
            <v>ED-48387</v>
          </cell>
          <cell r="B502" t="str">
            <v>CINTA DE AMARRAÇÃO DE ALVENARIA COM BLOCO DE CONCRETO ESTRUTURAL, CANALETA TIPO "U", ESP. 9CM, (FBK 4,5MPA), PARA REVESTIMENTO, INCLUSIVE ARGAMASSA PARA ASSENTAMENTO, EXCLUSIVE GRAUTE E ARMAÇÃO</v>
          </cell>
          <cell r="C502" t="str">
            <v>m</v>
          </cell>
          <cell r="D502">
            <v>17.579999999999998</v>
          </cell>
        </row>
        <row r="503">
          <cell r="A503">
            <v>8762</v>
          </cell>
          <cell r="B503" t="str">
            <v>ALVENARIA DE BLOCO AUTOCLAVADO (CAA)</v>
          </cell>
        </row>
        <row r="504">
          <cell r="A504" t="str">
            <v>ED-48203</v>
          </cell>
          <cell r="B504" t="str">
            <v>ALVENARIA DE VEDAÇÃO COM BLOCOS DE CONCRETO CELULAR AUTOCLAVADO (CCA), ESP. 10CM, INCLUSIVE ARGAMASSA INDUSTRIALIZADA PARA ASSENTAMENTO</v>
          </cell>
          <cell r="C504" t="str">
            <v>m2</v>
          </cell>
          <cell r="D504">
            <v>77.599999999999994</v>
          </cell>
        </row>
        <row r="505">
          <cell r="A505" t="str">
            <v>ED-48204</v>
          </cell>
          <cell r="B505" t="str">
            <v>ALVENARIA DE VEDAÇÃO COM BLOCOS DE CONCRETO CELULAR AUTOCLAVADO (CCA), ESP. 15CM, INCLUSIVE ARGAMASSA INDUSTRIALIZADA PARA ASSENTAMENTO</v>
          </cell>
          <cell r="C505" t="str">
            <v>m2</v>
          </cell>
          <cell r="D505">
            <v>122.07</v>
          </cell>
        </row>
        <row r="506">
          <cell r="A506" t="str">
            <v>ED-48205</v>
          </cell>
          <cell r="B506" t="str">
            <v>ALVENARIA DE VEDAÇÃO COM BLOCOS DE CONCRETO CELULAR AUTOCLAVADO (CCA), ESP. 20CM, INCLUSIVE ARGAMASSA INDUSTRIALIZADA PARA ASSENTAMENTO</v>
          </cell>
          <cell r="C506" t="str">
            <v>m2</v>
          </cell>
          <cell r="D506">
            <v>157.01</v>
          </cell>
        </row>
        <row r="507">
          <cell r="A507">
            <v>8763</v>
          </cell>
          <cell r="B507" t="str">
            <v>ALVENARIA DE BLOCO DE CONCRETO (CHEIO)</v>
          </cell>
        </row>
        <row r="508">
          <cell r="A508" t="str">
            <v>ED-48213</v>
          </cell>
          <cell r="B508" t="str">
            <v>ALVENARIA DE BLOCO DE CONCRETO CHEIO COM ARMAÇÃO, EM CONCRETO COM FCK 15MPA , ESP. 14CM, PARA REVESTIMENTO, INCLUSIVE ARGAMASSA PARA ASSENTAMENTO (DETALHE D - CADERNO SEDS)</v>
          </cell>
          <cell r="C508" t="str">
            <v>m2</v>
          </cell>
          <cell r="D508">
            <v>212.62</v>
          </cell>
        </row>
        <row r="509">
          <cell r="A509" t="str">
            <v>ED-48214</v>
          </cell>
          <cell r="B509" t="str">
            <v>ALVENARIA DE BLOCO DE CONCRETO CHEIO COM ARMAÇÃO, EM CONCRETO COM FCK 15MPA , ESP. 19CM, PARA REVESTIMENTO, INCLUSIVE ARGAMASSA PARA ASSENTAMENTO (DETALHE D - CADERNO SEDS)</v>
          </cell>
          <cell r="C509" t="str">
            <v>m2</v>
          </cell>
          <cell r="D509">
            <v>255.45</v>
          </cell>
        </row>
        <row r="510">
          <cell r="A510" t="str">
            <v>ED-48212</v>
          </cell>
          <cell r="B510" t="str">
            <v>ALVENARIA DE BLOCO DE CONCRETO CHEIO COM ARMAÇÃO, EM CONCRETO COM FCK 15MPA , ESP. 9CM, PARA REVESTIMENTO, INCLUSIVE ARGAMASSA PARA ASSENTAMENTO (DETALHE D - CADERNO SEDS)</v>
          </cell>
          <cell r="C510" t="str">
            <v>m2</v>
          </cell>
          <cell r="D510">
            <v>165.88</v>
          </cell>
        </row>
        <row r="511">
          <cell r="A511" t="str">
            <v>ED-48219</v>
          </cell>
          <cell r="B511" t="str">
            <v>ALVENARIA DE BLOCO DE CONCRETO CHEIO SEM ARMAÇÃO, EM CONCRETO COM FCK DE 20MPA , ESP. 14CM, PARA REVESTIMENTO, INCLUSIVE ARGAMASSA PARA ASSENTAMENTO (DETALHE D - CADERNO SEDS)</v>
          </cell>
          <cell r="C511" t="str">
            <v>m2</v>
          </cell>
          <cell r="D511">
            <v>140.81</v>
          </cell>
        </row>
        <row r="512">
          <cell r="A512" t="str">
            <v>ED-48220</v>
          </cell>
          <cell r="B512" t="str">
            <v>ALVENARIA DE BLOCO DE CONCRETO CHEIO SEM ARMAÇÃO, EM CONCRETO COM FCK DE 20MPA , ESP. 19CM, PARA REVESTIMENTO, INCLUSIVE ARGAMASSA PARA ASSENTAMENTO (DETALHE D - CADERNO SEDS)</v>
          </cell>
          <cell r="C512" t="str">
            <v>m2</v>
          </cell>
          <cell r="D512">
            <v>184.74</v>
          </cell>
        </row>
        <row r="513">
          <cell r="A513" t="str">
            <v>ED-48218</v>
          </cell>
          <cell r="B513" t="str">
            <v>ALVENARIA DE BLOCO DE CONCRETO CHEIO SEM ARMAÇÃO, EM CONCRETO COM FCK DE 20MPA , ESP. 9CM, PARA REVESTIMENTO, INCLUSIVE ARGAMASSA PARA ASSENTAMENTO (DETALHE D - CADERNO SEDS)</v>
          </cell>
          <cell r="C513" t="str">
            <v>m2</v>
          </cell>
          <cell r="D513">
            <v>92.98</v>
          </cell>
        </row>
        <row r="514">
          <cell r="A514" t="str">
            <v>ED-48216</v>
          </cell>
          <cell r="B514" t="str">
            <v>ALVENARIA DE BLOCO DE CONCRETO CHEIO SEM ARMAÇÃO, EM CONCRETO COM FCK 15MPA , ESP. 14CM, PARA REVESTIMENTO, INCLUSIVE ARGAMASSA PARA ASSENTAMENTO (DETALHE D - CADERNO SEDS)</v>
          </cell>
          <cell r="C514" t="str">
            <v>m2</v>
          </cell>
          <cell r="D514">
            <v>138.4</v>
          </cell>
        </row>
        <row r="515">
          <cell r="A515" t="str">
            <v>ED-48217</v>
          </cell>
          <cell r="B515" t="str">
            <v>ALVENARIA DE BLOCO DE CONCRETO CHEIO SEM ARMAÇÃO, EM CONCRETO COM FCK 15MPA , ESP. 19CM, PARA REVESTIMENTO, INCLUSIVE ARGAMASSA PARA ASSENTAMENTO (DETALHE D - CADERNO SEDS)</v>
          </cell>
          <cell r="C515" t="str">
            <v>m2</v>
          </cell>
          <cell r="D515">
            <v>181.23</v>
          </cell>
        </row>
        <row r="516">
          <cell r="A516" t="str">
            <v>ED-48215</v>
          </cell>
          <cell r="B516" t="str">
            <v>ALVENARIA DE BLOCO DE CONCRETO CHEIO SEM ARMAÇÃO, EM CONCRETO COM FCK 15MPA , ESP. 9CM, PARA REVESTIMENTO, INCLUSIVE ARGAMASSA PARA ASSENTAMENTO (DETALHE D - CADERNO SEDS)</v>
          </cell>
          <cell r="C516" t="str">
            <v>m2</v>
          </cell>
          <cell r="D516">
            <v>91.66</v>
          </cell>
        </row>
        <row r="517">
          <cell r="A517">
            <v>8764</v>
          </cell>
          <cell r="B517" t="str">
            <v>ELEMENTO VAZADO</v>
          </cell>
        </row>
        <row r="518">
          <cell r="A518" t="str">
            <v>ED-48208</v>
          </cell>
          <cell r="B518" t="str">
            <v>ALVENARIA DE ELEMENTO VAZADO,  COBOGÓ DE CONCRETO (20X40CM), ESP. 10CM, TIPO VENEZIANA COM ACABAMENTO APARENTE, INCLUSIVE ARGAMASSA PARA ASSENTAMENTO</v>
          </cell>
          <cell r="C518" t="str">
            <v>m2</v>
          </cell>
          <cell r="D518">
            <v>92.41</v>
          </cell>
        </row>
        <row r="519">
          <cell r="A519" t="str">
            <v>ED-48207</v>
          </cell>
          <cell r="B519" t="str">
            <v>ALVENARIA DE ELEMENTO VAZADO,  COBOGÓ DE CONCRETO (20X40CM), ESP. 20CM, TIPO VENEZIANA COM ACABAMENTO APARENTE, INCLUSIVE ARGAMASSA PARA ASSENTAMENTO</v>
          </cell>
          <cell r="C519" t="str">
            <v>m2</v>
          </cell>
          <cell r="D519">
            <v>95.2</v>
          </cell>
        </row>
        <row r="520">
          <cell r="A520" t="str">
            <v>ED-48206</v>
          </cell>
          <cell r="B520" t="str">
            <v>ALVENARIA DE ELEMENTO VAZADO, COBOGÓ CERÂMICO (18X18CM), ESP. 7CM, COM ACABAMENTO APARENTE, INCLUSIVE ARGAMASSA PARA ASSENTAMENTO</v>
          </cell>
          <cell r="C520" t="str">
            <v>m2</v>
          </cell>
          <cell r="D520">
            <v>84.01</v>
          </cell>
        </row>
        <row r="521">
          <cell r="A521">
            <v>8765</v>
          </cell>
          <cell r="B521" t="str">
            <v>ALVENARIA DE BLOCO DE VIDRO</v>
          </cell>
        </row>
        <row r="522">
          <cell r="A522" t="str">
            <v>ED-48235</v>
          </cell>
          <cell r="B522" t="str">
            <v>ALVENARIA DE ELEMENTO VAZADO DE VIDRO,  BLOCO DE VIDRO (10X20CM), ESP. 10CM, TIPO CAPELA, INCLUSIVE ARGAMASSA PARA ASSENTAMENTO E REJUNTAMENTO</v>
          </cell>
          <cell r="C522" t="str">
            <v>m2</v>
          </cell>
          <cell r="D522">
            <v>1517.87</v>
          </cell>
        </row>
        <row r="523">
          <cell r="A523" t="str">
            <v>ED-48236</v>
          </cell>
          <cell r="B523" t="str">
            <v>ALVENARIA DE ELEMENTO VAZADO DE VIDRO,  BLOCO DE VIDRO (10X20CM), ESP. 10CM, TIPO RIO, INCLUSIVE ARGAMASSA PARA ASSENTAMENTO E REJUNTAMENTO</v>
          </cell>
          <cell r="C523" t="str">
            <v>m2</v>
          </cell>
          <cell r="D523">
            <v>1512.76</v>
          </cell>
        </row>
        <row r="524">
          <cell r="A524" t="str">
            <v>ED-48234</v>
          </cell>
          <cell r="B524" t="str">
            <v>ALVENARIA DE VEDAÇÃO COM BLOCO DE VIDRO (19X19CM), ESP. 8CM, TIPO ONDULADO, INCLUSIVE ARGAMASSA PARA ASSENTAMENTO E REJUTAMENTO</v>
          </cell>
          <cell r="C524" t="str">
            <v>m2</v>
          </cell>
          <cell r="D524">
            <v>432.78</v>
          </cell>
        </row>
        <row r="525">
          <cell r="A525">
            <v>8767</v>
          </cell>
          <cell r="B525" t="str">
            <v xml:space="preserve">ENCUNHAMENTO DE ALVENARIA </v>
          </cell>
        </row>
        <row r="526">
          <cell r="A526" t="str">
            <v>ED-8346</v>
          </cell>
          <cell r="B526" t="str">
            <v>ENCUNHAMENTO DE ALVENARIA DE VEDAÇÃO COM ARGAMASSA, INCLUSIVE ADITIVO EXPANSOR PARA ENCUNHAMENTO</v>
          </cell>
          <cell r="C526" t="str">
            <v>m</v>
          </cell>
          <cell r="D526">
            <v>6.06</v>
          </cell>
        </row>
        <row r="527">
          <cell r="A527" t="str">
            <v>ED-48397</v>
          </cell>
          <cell r="B527" t="str">
            <v>ENCUNHAMENTO DE ALVENARIA DE VEDAÇÃO COM ESPUMA DE POLIURETANO EXPANSIVA</v>
          </cell>
          <cell r="C527" t="str">
            <v>m</v>
          </cell>
          <cell r="D527">
            <v>9.25</v>
          </cell>
        </row>
        <row r="528">
          <cell r="A528">
            <v>8768</v>
          </cell>
          <cell r="B528" t="str">
            <v>VERGA E CONTRA-VERGA</v>
          </cell>
        </row>
        <row r="529">
          <cell r="A529" t="str">
            <v>ED-9906</v>
          </cell>
          <cell r="B529" t="str">
            <v>CONTRAVERGA EM CONCRETO ESTRUTURAL PARA VÃOS ACIMA DE 150CM, PREPARADO EM OBRA COM BETONEIRA, CONTROLE "A", COM FCK 20 MPA, MOLDADA IN LOCO, INCLUSIVE ARMAÇÃO</v>
          </cell>
          <cell r="C529" t="str">
            <v>m3</v>
          </cell>
          <cell r="D529">
            <v>2907.32</v>
          </cell>
        </row>
        <row r="530">
          <cell r="A530" t="str">
            <v>ED-9903</v>
          </cell>
          <cell r="B530" t="str">
            <v>CONTRAVERGA EM CONCRETO ESTRUTURAL PARA VÃOS DE ATÉ 150CM, PREPARADO EM OBRA COM BETONEIRA, CONTROLE "A", COM FCK 20 MPA, MOLDADA IN LOCO, INCLUSIVE ARMAÇÃO</v>
          </cell>
          <cell r="C530" t="str">
            <v>m3</v>
          </cell>
          <cell r="D530">
            <v>2673.56</v>
          </cell>
        </row>
        <row r="531">
          <cell r="A531" t="str">
            <v>ED-9907</v>
          </cell>
          <cell r="B531" t="str">
            <v>VERGA EM CONCRETO ESTRUTURAL PARA VÃOS ACIMA DE 150CM, PREPARADO EM OBRA COM BETONEIRA, CONTROLE "A", COM FCK 20 MPA, MOLDADA IN LOCO, INCLUSIVE ARMAÇÃO</v>
          </cell>
          <cell r="C531" t="str">
            <v>m3</v>
          </cell>
          <cell r="D531">
            <v>2907.32</v>
          </cell>
        </row>
        <row r="532">
          <cell r="A532" t="str">
            <v>ED-9904</v>
          </cell>
          <cell r="B532" t="str">
            <v>VERGA EM CONCRETO ESTRUTURAL PARA VÃOS DE ATÉ 150CM, PREPARADO EM OBRA COM BETONEIRA, CONTROLE "A", COM FCK 20 MPA, MOLDADA IN LOCO, INCLUSIVE ARMAÇÃO</v>
          </cell>
          <cell r="C532" t="str">
            <v>m3</v>
          </cell>
          <cell r="D532">
            <v>2673.56</v>
          </cell>
        </row>
        <row r="533">
          <cell r="A533">
            <v>8769</v>
          </cell>
          <cell r="B533" t="str">
            <v>PAREDE DE GESSO ACARTONADO</v>
          </cell>
        </row>
        <row r="534">
          <cell r="A534" t="str">
            <v>ED-48210</v>
          </cell>
          <cell r="B534" t="str">
            <v>PAREDE EM CHAPA DE GESSO ACARTONADO (DRYWALL), DIVISÃO ENTRE ÁREAS SECA E ÚMIDA DE UMA MESMA UNIDADE (ST/RU), ESP. 115 MM, INCLUSIVE MONTANTES, GUIAS E ACESSÓRIOS, EXCLUSIVE ISOLANTE TÉRMICO/ACÚSTICO</v>
          </cell>
          <cell r="C534" t="str">
            <v>m2</v>
          </cell>
          <cell r="D534">
            <v>94.67</v>
          </cell>
        </row>
        <row r="535">
          <cell r="A535" t="str">
            <v>ED-48209</v>
          </cell>
          <cell r="B535" t="str">
            <v>PAREDE EM CHAPA DE GESSO ACARTONADO (DRYWALL), DIVISÃO ENTRE ÁREAS SECAS DE UMA MESMA UNIDADE (ST/ST), ESP. 115 MM, INCLUSIVE MONTANTES, GUIAS E ACESSÓRIOS, EXCLUSIVE ISOLANTE TÉRMICO/ACÚSTICO</v>
          </cell>
          <cell r="C535" t="str">
            <v>m2</v>
          </cell>
          <cell r="D535">
            <v>89.57</v>
          </cell>
        </row>
        <row r="536">
          <cell r="A536" t="str">
            <v>ED-48211</v>
          </cell>
          <cell r="B536" t="str">
            <v>PAREDE EM CHAPA DE GESSO ACARTONADO (DRYWALL), DIVISÃO ENTRE ÁREAS UMIDAS DE UMA MESMA UNIDADE (RU/RU), ESP. 115 MM, INCLUSIVE MONTANTES, GUIAS E ACESSÓRIOS, EXCLUSIVE ISOLANTE TÉRMICO/ACÚSTICO</v>
          </cell>
          <cell r="C536" t="str">
            <v>m2</v>
          </cell>
          <cell r="D536">
            <v>99.77</v>
          </cell>
        </row>
        <row r="537">
          <cell r="A537">
            <v>8770</v>
          </cell>
          <cell r="B537" t="str">
            <v>DIVISÓRIA COMPENSADO NAVAL</v>
          </cell>
        </row>
        <row r="538">
          <cell r="A538" t="str">
            <v>ED-48536</v>
          </cell>
          <cell r="B538" t="str">
            <v>DIVISÓRIA EM PAINEL REMOVÍVEL, NÚCLEO COMPENSADO NAVAL - P. AÇO TIPO C</v>
          </cell>
          <cell r="C538" t="str">
            <v>m2</v>
          </cell>
          <cell r="D538">
            <v>99.44</v>
          </cell>
        </row>
        <row r="539">
          <cell r="A539" t="str">
            <v>ED-48537</v>
          </cell>
          <cell r="B539" t="str">
            <v>DIVISÓRIA EM PAINEL REMOVÍVEL, NÚCLEO COMPENSADO NAVAL - P. ALUMÍNIO TIPO C</v>
          </cell>
          <cell r="C539" t="str">
            <v>m2</v>
          </cell>
          <cell r="D539">
            <v>98.96</v>
          </cell>
        </row>
        <row r="540">
          <cell r="A540">
            <v>8771</v>
          </cell>
          <cell r="B540" t="str">
            <v>DIVISÓRIA EM PEDRA</v>
          </cell>
        </row>
        <row r="541">
          <cell r="A541" t="str">
            <v>ED-48532</v>
          </cell>
          <cell r="B541" t="str">
            <v>DIVISÓRIA EM ARDÓSIA E = 3 CM, INCLUSIVE FERRAGENS EM LATÃO CROMADO</v>
          </cell>
          <cell r="C541" t="str">
            <v>m2</v>
          </cell>
          <cell r="D541">
            <v>299.3</v>
          </cell>
        </row>
        <row r="542">
          <cell r="A542" t="str">
            <v>ED-48535</v>
          </cell>
          <cell r="B542" t="str">
            <v>DIVISÓRIA EM ARDÓSIA E = 3 CM, INCLUSIVE PERFIS EM CHAPA 18</v>
          </cell>
          <cell r="C542" t="str">
            <v>m2</v>
          </cell>
          <cell r="D542">
            <v>222.13</v>
          </cell>
        </row>
        <row r="543">
          <cell r="A543" t="str">
            <v>ED-48533</v>
          </cell>
          <cell r="B543" t="str">
            <v>DIVISÓRIA EM GRANITO CINZA ANDORINHA E = 3 CM, INCLUSIVE FERRAGENS EM LATÃO CROMADO</v>
          </cell>
          <cell r="C543" t="str">
            <v>m2</v>
          </cell>
          <cell r="D543">
            <v>629.32000000000005</v>
          </cell>
        </row>
        <row r="544">
          <cell r="A544" t="str">
            <v>ED-48531</v>
          </cell>
          <cell r="B544" t="str">
            <v>DIVISÓRIA EM MÁRMORE BRANCO E = 3 CM, INCLUSIVE FERRAGENS EM LATÃO CROMADO</v>
          </cell>
          <cell r="C544" t="str">
            <v>m2</v>
          </cell>
          <cell r="D544">
            <v>561.71</v>
          </cell>
        </row>
        <row r="545">
          <cell r="A545" t="str">
            <v>ED-48534</v>
          </cell>
          <cell r="B545" t="str">
            <v>DIVISÓRIA EM MARMORITE E = 3 CM, INCLUSIVE FERRAGENS EM LATÃO CROMADO</v>
          </cell>
          <cell r="C545" t="str">
            <v>m2</v>
          </cell>
          <cell r="D545">
            <v>547.54</v>
          </cell>
        </row>
        <row r="546">
          <cell r="A546">
            <v>8670</v>
          </cell>
          <cell r="B546" t="str">
            <v>ESQUADRIAS E FERRAGENS</v>
          </cell>
        </row>
        <row r="547">
          <cell r="A547">
            <v>8773</v>
          </cell>
          <cell r="B547" t="str">
            <v>ESQUADRIA METÁLICA</v>
          </cell>
        </row>
        <row r="548">
          <cell r="A548" t="str">
            <v>ED-13926</v>
          </cell>
          <cell r="B548" t="str">
            <v>FERRAGENS PARA PORTA METÁLICA, DE CORRER, COM DUAS (2) FOLHAS, BATENTE COM ALTURA MÁXIMA DE 2,3M, INCLUSIVE FECHADURA, MODELO BICO PAPAGAIO, ROLDANA INFERIOR E SUPERIOR, MODELO TIPO U, COM CAPACIDADE PARA 360KG, FORNECIMENTO, ACESSÓRIOS E INSTALAÇÃO, EXCLUSIVE PORTA METÁLICA</v>
          </cell>
          <cell r="C548" t="str">
            <v>un</v>
          </cell>
          <cell r="D548">
            <v>430.96</v>
          </cell>
        </row>
        <row r="549">
          <cell r="A549" t="str">
            <v>ED-50951</v>
          </cell>
          <cell r="B549" t="str">
            <v>FORNECIMENTO E ASSENTAMENTO DE GRADE FIXA DE FERRO, PARA PROTEÇÃO DE JANELAS</v>
          </cell>
          <cell r="C549" t="str">
            <v>m2</v>
          </cell>
          <cell r="D549">
            <v>339.09</v>
          </cell>
        </row>
        <row r="550">
          <cell r="A550" t="str">
            <v>ED-23034</v>
          </cell>
          <cell r="B550" t="str">
            <v>PORTA METÁLICA, TIPO DE ABRIR, COM UMA (1) FOLHA, EM CHAPA GALVANIZADA LAMBRIL, MODELO QUADRADO, INCLUSIVE PINTURA ANTICORROSIVA A BASE DE ÓXIDO DE FERRO (ZARCÃO), UMA (1) DEMÃO, FORNECIMENTO E ASSENTAMENTO, EXCLUSIVE FECHADURA E DOBRADIÇA</v>
          </cell>
          <cell r="C550" t="str">
            <v>m2</v>
          </cell>
          <cell r="D550">
            <v>382.58</v>
          </cell>
        </row>
        <row r="551">
          <cell r="A551" t="str">
            <v>ED-13908</v>
          </cell>
          <cell r="B551" t="str">
            <v>PORTA METÁLICA, TIPO DE CORRER, COM DUAS (2) FOLHAS, EM CHAPA GALVANIZADA LAMBRIL, MODELO ONDULADA, INCLUSIVE FORNECIMENTO, ASSENTAMENTO, PERFIS PARA MARCO E PINTURA ANTICORROSIVA COM UMA (1) DEMÃO, EXCLUSIVE FECHADURA E ROLDANAS</v>
          </cell>
          <cell r="C551" t="str">
            <v>m2</v>
          </cell>
          <cell r="D551">
            <v>394.52</v>
          </cell>
        </row>
        <row r="552">
          <cell r="A552" t="str">
            <v>ED-13888</v>
          </cell>
          <cell r="B552" t="str">
            <v>PORTA METÁLICA, TIPO DE CORRER, COM UMA (1) FOLHA, EM CHAPA GALVANIZADA LAMBRIL, MODELO ONDULADA, INCLUSIVE FORNECIMENTO, ASSENTAMENTO, PERFIS PARA MARCO E PINTURA ANTICORROSIVA COM UMA (1) DEMÃO, EXCLUSIVE FECHADURA E ROLDANAS</v>
          </cell>
          <cell r="C552" t="str">
            <v>m2</v>
          </cell>
          <cell r="D552">
            <v>375</v>
          </cell>
        </row>
        <row r="553">
          <cell r="A553" t="str">
            <v>ED-23035</v>
          </cell>
          <cell r="B553" t="str">
            <v>PORTA METÁLICA VENEZIANA, TIPO DE ABRIR, COM UMA (1) FOLHA, EM PERFIL VENEZIANA ENRIJECIDO, INCLUSIVE PINTURA ANTICORROSIVA A BASE DE ÓXIDO DE FERRO (ZARCÃO), UMA (1) DEMÃO, FORNECIMENTO E ASSENTAMENTO, EXCLUSIVE FECHADURA E DOBRADIÇA</v>
          </cell>
          <cell r="C553" t="str">
            <v>m2</v>
          </cell>
          <cell r="D553">
            <v>392.52</v>
          </cell>
        </row>
        <row r="554">
          <cell r="A554" t="str">
            <v>ED-50982</v>
          </cell>
          <cell r="B554" t="str">
            <v>PORTÃO DE FERRO PADRÃO, EM CHAPA (TIPO LAMBRI), COLOCADO COM CADEADO</v>
          </cell>
          <cell r="C554" t="str">
            <v>m2</v>
          </cell>
          <cell r="D554">
            <v>399.09</v>
          </cell>
        </row>
        <row r="555">
          <cell r="A555" t="str">
            <v>ED-50983</v>
          </cell>
          <cell r="B555" t="str">
            <v>PORTÃO DE GRADE COLOCADO COM CADEADO</v>
          </cell>
          <cell r="C555" t="str">
            <v>m2</v>
          </cell>
          <cell r="D555">
            <v>375.59</v>
          </cell>
        </row>
        <row r="556">
          <cell r="A556" t="str">
            <v>ED-50984</v>
          </cell>
          <cell r="B556" t="str">
            <v>PORTÃO DE TUBO DE FERRO COLOCADO COM CADEADO</v>
          </cell>
          <cell r="C556" t="str">
            <v>m2</v>
          </cell>
          <cell r="D556">
            <v>427.66</v>
          </cell>
        </row>
        <row r="557">
          <cell r="A557" t="str">
            <v>ED-50985</v>
          </cell>
          <cell r="B557" t="str">
            <v>PORTÃO EM PERFIL E CHAPA METÁLICA COLOCADO COM CADEADO</v>
          </cell>
          <cell r="C557" t="str">
            <v>m2</v>
          </cell>
          <cell r="D557">
            <v>517.96</v>
          </cell>
        </row>
        <row r="558">
          <cell r="A558" t="str">
            <v>ED-50986</v>
          </cell>
          <cell r="B558" t="str">
            <v>PORTÃO EM TUBO GALVANIZADO 2 1/2" COM TELA FIO 12 # 1/2"</v>
          </cell>
          <cell r="C558" t="str">
            <v>m2</v>
          </cell>
          <cell r="D558">
            <v>526.86</v>
          </cell>
        </row>
        <row r="559">
          <cell r="A559">
            <v>8774</v>
          </cell>
          <cell r="B559" t="str">
            <v>JANELA DE ALUMÍNIO</v>
          </cell>
        </row>
        <row r="560">
          <cell r="A560" t="str">
            <v>ED-29453</v>
          </cell>
          <cell r="B560" t="str">
            <v>FERRAGENS PARA JANELA DE ALUMÍNIO DE CORRER COM DUAS (2) FOLHAS, INCLUSIVE ROLDANAS E ACESSÓRIOS, FORNECIMENTO E INSTALAÇÃO, EXCLUSIVE JANELA</v>
          </cell>
          <cell r="C560" t="str">
            <v>un</v>
          </cell>
          <cell r="D560">
            <v>83.14</v>
          </cell>
        </row>
        <row r="561">
          <cell r="A561" t="str">
            <v>ED-29451</v>
          </cell>
          <cell r="B561" t="str">
            <v>FERRAGENS PARA MÓDULO DE JANELA DE ALUMÍNIO MÁXIM-AR, INCLUSIVE FECHO E BRAÇO, FORNECIMENTO E INSTALAÇÃO, EXCLUSIVE JANELA</v>
          </cell>
          <cell r="C561" t="str">
            <v>un</v>
          </cell>
          <cell r="D561">
            <v>121.2</v>
          </cell>
        </row>
        <row r="562">
          <cell r="A562" t="str">
            <v>ED-29484</v>
          </cell>
          <cell r="B562" t="str">
            <v>JANELA EM ALUMÍNIO DE CORRER COM 2 FOLHAS, LINHA 25/SUPREMA, ACABAMENTO ANODIZADO NATURAL, INCLUSIVE PERFIS, VIDRO 4MM E INSTALAÇÃO, EXCLUSIVE FERRAGENS PARA JANELA DE ALUMÍNIO DE CORRER</v>
          </cell>
          <cell r="C562" t="str">
            <v>m2</v>
          </cell>
          <cell r="D562">
            <v>1645.62</v>
          </cell>
        </row>
        <row r="563">
          <cell r="A563" t="str">
            <v>ED-29483</v>
          </cell>
          <cell r="B563" t="str">
            <v>JANELA EM ALUMÍNIO FIXA COMPLETA, LINHA 25/SUPREMA, ACABAMENTO ANODIZADO NATURAL, INCLUSIVE PERFIS E VIDRO LISO 4MM E INSTALAÇÃO</v>
          </cell>
          <cell r="C563" t="str">
            <v>m2</v>
          </cell>
          <cell r="D563">
            <v>577.13</v>
          </cell>
        </row>
        <row r="564">
          <cell r="A564" t="str">
            <v>ED-29481</v>
          </cell>
          <cell r="B564" t="str">
            <v>JANELA EM ALUMÍNIO MÁXIM-AR COM ALTURA DE 60CM, LINHA 25/SUPREMA, ACABAMENTO ANODIZADO NATURAL, INCLUSIVE PERFIS, VIDRO LISO 4MM E INSTALAÇÃO, EXCLUSIVE FERRAGENS PARA MÓDULO DE JANELA DE ALUMÍNIO MÁXIM-AR</v>
          </cell>
          <cell r="C564" t="str">
            <v>m2</v>
          </cell>
          <cell r="D564">
            <v>1005.06</v>
          </cell>
        </row>
        <row r="565">
          <cell r="A565" t="str">
            <v>ED-29482</v>
          </cell>
          <cell r="B565" t="str">
            <v>JANELA EM ALUMÍNIO MÁXIM-AR COM ALTURA DE 80CM, LINHA 25/SUPREMA, ACABAMENTO ANODIZADO NATURAL, INCLUSIVE PERFIS, VIDRO LISO 4MM E INSTALAÇÃO, EXCLUSIVE FERRAGENS PARA MÓDULO DE JANELA DE ALUMÍNIO MÁXIM-AR</v>
          </cell>
          <cell r="C565" t="str">
            <v>m2</v>
          </cell>
          <cell r="D565">
            <v>904.46</v>
          </cell>
        </row>
        <row r="566">
          <cell r="A566">
            <v>8775</v>
          </cell>
          <cell r="B566" t="str">
            <v>JANELA DE FERRO E METALON</v>
          </cell>
        </row>
        <row r="567">
          <cell r="A567" t="str">
            <v>ED-50931</v>
          </cell>
          <cell r="B567" t="str">
            <v>ASSENTAMENTO DE JANELAS METÁLICAS BASCULANTE OU FIXA</v>
          </cell>
          <cell r="C567" t="str">
            <v>m2</v>
          </cell>
          <cell r="D567">
            <v>87.04</v>
          </cell>
        </row>
        <row r="568">
          <cell r="A568" t="str">
            <v>ED-50932</v>
          </cell>
          <cell r="B568" t="str">
            <v>ASSENTAMENTO DE JANELAS METÁLICAS DE CORRER E MAXIM-AR</v>
          </cell>
          <cell r="C568" t="str">
            <v>m2</v>
          </cell>
          <cell r="D568">
            <v>141.46</v>
          </cell>
        </row>
        <row r="569">
          <cell r="A569" t="str">
            <v>ED-50934</v>
          </cell>
          <cell r="B569" t="str">
            <v>ASSENTAMENTO DE PORTA DE METÁLICA UMA (1) OU DUAS (2) FOLHAS</v>
          </cell>
          <cell r="C569" t="str">
            <v>m2</v>
          </cell>
          <cell r="D569">
            <v>57.34</v>
          </cell>
        </row>
        <row r="570">
          <cell r="A570" t="str">
            <v>ED-50930</v>
          </cell>
          <cell r="B570" t="str">
            <v>FORNECIMENTO E ASSENTAMENTO DE CAIXILHO FIXO DE FERRO COM TELA CORRUGADA # 15 mm FIO 12</v>
          </cell>
          <cell r="C570" t="str">
            <v>m2</v>
          </cell>
          <cell r="D570">
            <v>254.01</v>
          </cell>
        </row>
        <row r="571">
          <cell r="A571" t="str">
            <v>ED-50954</v>
          </cell>
          <cell r="B571" t="str">
            <v>FORNECIMENTO E ASSENTAMENTO DE JANELA BASCULANTE DE FERRO</v>
          </cell>
          <cell r="C571" t="str">
            <v>m2</v>
          </cell>
          <cell r="D571">
            <v>456.73</v>
          </cell>
        </row>
        <row r="572">
          <cell r="A572" t="str">
            <v>ED-50957</v>
          </cell>
          <cell r="B572" t="str">
            <v>FORNECIMENTO E ASSENTAMENTO DE JANELA BASCULANTE EM METALON</v>
          </cell>
          <cell r="C572" t="str">
            <v>m2</v>
          </cell>
          <cell r="D572">
            <v>478.64</v>
          </cell>
        </row>
        <row r="573">
          <cell r="A573" t="str">
            <v>ED-50955</v>
          </cell>
          <cell r="B573" t="str">
            <v>FORNECIMENTO E ASSENTAMENTO DE JANELA DE CORRER EM FERRO</v>
          </cell>
          <cell r="C573" t="str">
            <v>m2</v>
          </cell>
          <cell r="D573">
            <v>533.6</v>
          </cell>
        </row>
        <row r="574">
          <cell r="A574" t="str">
            <v>ED-50958</v>
          </cell>
          <cell r="B574" t="str">
            <v>FORNECIMENTO E ASSENTAMENTO DE JANELA DE CORRER EM METALON</v>
          </cell>
          <cell r="C574" t="str">
            <v>m2</v>
          </cell>
          <cell r="D574">
            <v>539.37</v>
          </cell>
        </row>
        <row r="575">
          <cell r="A575" t="str">
            <v>ED-50956</v>
          </cell>
          <cell r="B575" t="str">
            <v>FORNECIMENTO E ASSENTAMENTO DE JANELA EM FERRO, TIPO MAXIM-AR, INCLUSIVE FERRAGENS E ACESSÓRIOS</v>
          </cell>
          <cell r="C575" t="str">
            <v>m2</v>
          </cell>
          <cell r="D575">
            <v>373.55</v>
          </cell>
        </row>
        <row r="576">
          <cell r="A576" t="str">
            <v>ED-50959</v>
          </cell>
          <cell r="B576" t="str">
            <v>FORNECIMENTO E ASSENTAMENTO DE JANELA EM METALON, TIPO MAXIM-AR, INCLUSIVE FERRAGENS E ACESSÓRIOS</v>
          </cell>
          <cell r="C576" t="str">
            <v>m2</v>
          </cell>
          <cell r="D576">
            <v>370.17</v>
          </cell>
        </row>
        <row r="577">
          <cell r="A577" t="str">
            <v>ED-50960</v>
          </cell>
          <cell r="B577" t="str">
            <v>FORNECIMENTO E ASSENTAMENTO DE JANELA VENEZIANA FIXAS METALON</v>
          </cell>
          <cell r="C577" t="str">
            <v>m2</v>
          </cell>
          <cell r="D577">
            <v>623.84</v>
          </cell>
        </row>
        <row r="578">
          <cell r="A578">
            <v>8776</v>
          </cell>
          <cell r="B578" t="str">
            <v>PORTA DE ALUMÍNIO</v>
          </cell>
        </row>
        <row r="579">
          <cell r="A579" t="str">
            <v>ED-29452</v>
          </cell>
          <cell r="B579" t="str">
            <v>FERRAGENS PARA PORTA DE ALUMÍNIO DE ABRIR DE UMA (1) FOLHA, INCLUSIVE FECHADURA E DOBRADIÇAS, FORNECIMENTO E INSTALAÇÃO, EXCLUSIVE PORTA</v>
          </cell>
          <cell r="C579" t="str">
            <v>un</v>
          </cell>
          <cell r="D579">
            <v>168.78</v>
          </cell>
        </row>
        <row r="580">
          <cell r="A580" t="str">
            <v>ED-29454</v>
          </cell>
          <cell r="B580" t="str">
            <v>FERRAGENS PARA PORTA DE ALUMÍNIO DE CORRER COM DUAS (2) FOLHAS, INCLUSIVE ROLDANAS E ACESSÓRIOS, FORNECIMENTO E INSTALAÇÃO, EXCLUSIVE JANELA</v>
          </cell>
          <cell r="C580" t="str">
            <v>un</v>
          </cell>
          <cell r="D580">
            <v>179.57</v>
          </cell>
        </row>
        <row r="581">
          <cell r="A581" t="str">
            <v>ED-29485</v>
          </cell>
          <cell r="B581" t="str">
            <v>PORTA EM ALUMÍNIO DE CORRER COM 2 FOLHAS (120X210)CM COMPLETA, LINHA 25/SUPREMA, ACABAMENTO ANODIZADO NATURAL, INCLUSIVE PERFIS, VIDRO, FERRAGENS E INSTALAÇÃO</v>
          </cell>
          <cell r="C581" t="str">
            <v>un</v>
          </cell>
          <cell r="D581">
            <v>2055.73</v>
          </cell>
        </row>
        <row r="582">
          <cell r="A582" t="str">
            <v>ED-29486</v>
          </cell>
          <cell r="B582" t="str">
            <v>PORTA EM ALUMÍNIO DE CORRER COM 2 FOLHAS (140X210)CM COMPLETA, LINHA 25/SUPREMA, ACABAMENTO ANODIZADO NATURAL, INCLUSIVE PERFIS, VIDRO, FERRAGENS E INSTALAÇÃO</v>
          </cell>
          <cell r="C582" t="str">
            <v>un</v>
          </cell>
          <cell r="D582">
            <v>2221.29</v>
          </cell>
        </row>
        <row r="583">
          <cell r="A583" t="str">
            <v>ED-29487</v>
          </cell>
          <cell r="B583" t="str">
            <v>PORTA EM ALUMÍNIO DE CORRER COM 2 FOLHAS (160X210)CM COMPLETA, LINHA 25/SUPREMA, ACABAMENTO ANODIZADO NATURAL, INCLUSIVE PERFIS, VIDRO, FERRAGENS E INSTALAÇÃO</v>
          </cell>
          <cell r="C583" t="str">
            <v>un</v>
          </cell>
          <cell r="D583">
            <v>2386.83</v>
          </cell>
        </row>
        <row r="584">
          <cell r="A584" t="str">
            <v>ED-29477</v>
          </cell>
          <cell r="B584" t="str">
            <v>PORTA VENEZIANA EM ALUMÍNIO DE ABRIR (60X210)CM COMPLETA, LINHA 25/SUPREMA, ACABAMENTO ANODIZADO NATURAL, INCLUSIVE PERFIS, FERRAGENS E INSTALAÇÃO</v>
          </cell>
          <cell r="C584" t="str">
            <v>un</v>
          </cell>
          <cell r="D584">
            <v>1572.46</v>
          </cell>
        </row>
        <row r="585">
          <cell r="A585" t="str">
            <v>ED-29478</v>
          </cell>
          <cell r="B585" t="str">
            <v>PORTA VENEZIANA EM ALUMÍNIO DE ABRIR (70X210)CM COMPLETA, LINHA 25/SUPREMA, ACABAMENTO ANODIZADO NATURAL, INCLUSIVE PERFIS, FERRAGENS E INSTALAÇÃO</v>
          </cell>
          <cell r="C585" t="str">
            <v>un</v>
          </cell>
          <cell r="D585">
            <v>1714.45</v>
          </cell>
        </row>
        <row r="586">
          <cell r="A586" t="str">
            <v>ED-29479</v>
          </cell>
          <cell r="B586" t="str">
            <v>PORTA VENEZIANA EM ALUMÍNIO DE ABRIR (80X210)CM COMPLETA, LINHA 25/SUPREMA, ACABAMENTO ANODIZADO NATURAL, INCLUSIVE PERFIS, FERRAGENS E INSTALAÇÃO</v>
          </cell>
          <cell r="C586" t="str">
            <v>un</v>
          </cell>
          <cell r="D586">
            <v>1856.51</v>
          </cell>
        </row>
        <row r="587">
          <cell r="A587" t="str">
            <v>ED-29480</v>
          </cell>
          <cell r="B587" t="str">
            <v>PORTA VENEZIANA EM ALUMÍNIO DE ABRIR (90X210)CM COMPLETA, LINHA 25/SUPREMA, ACABAMENTO ANODIZADO NATURAL, INCLUSIVE PERFIS, FERRAGENS E INSTALAÇÃO</v>
          </cell>
          <cell r="C587" t="str">
            <v>un</v>
          </cell>
          <cell r="D587">
            <v>1998.59</v>
          </cell>
        </row>
        <row r="588">
          <cell r="A588">
            <v>8777</v>
          </cell>
          <cell r="B588" t="str">
            <v>PORTA DE FERRO E METALON</v>
          </cell>
        </row>
        <row r="589">
          <cell r="A589" t="str">
            <v>ED-50933</v>
          </cell>
          <cell r="B589" t="str">
            <v>ASSENTAMENTO DE GRADIS E PORTÕES</v>
          </cell>
          <cell r="C589" t="str">
            <v>m2</v>
          </cell>
          <cell r="D589">
            <v>128.08000000000001</v>
          </cell>
        </row>
        <row r="590">
          <cell r="A590" t="str">
            <v>ED-50965</v>
          </cell>
          <cell r="B590" t="str">
            <v>FORNECIMENTO E ASSENTAMENTO DE MARCO EM CHAPA METÁLICA</v>
          </cell>
          <cell r="C590" t="str">
            <v>un</v>
          </cell>
          <cell r="D590">
            <v>440.93</v>
          </cell>
        </row>
        <row r="591">
          <cell r="A591" t="str">
            <v>ED-50971</v>
          </cell>
          <cell r="B591" t="str">
            <v>PORTA COMPLETA, ESTRUTURA E MARCO EM CHAPA DOBRADA - 60 X 210 CM</v>
          </cell>
          <cell r="C591" t="str">
            <v>U</v>
          </cell>
          <cell r="D591">
            <v>471.87</v>
          </cell>
        </row>
        <row r="592">
          <cell r="A592" t="str">
            <v>ED-50972</v>
          </cell>
          <cell r="B592" t="str">
            <v>PORTA COMPLETA, ESTRUTURA E MARCO EM CHAPA DOBRADA - 70 X 210 CM</v>
          </cell>
          <cell r="C592" t="str">
            <v>U</v>
          </cell>
          <cell r="D592">
            <v>506.72</v>
          </cell>
        </row>
        <row r="593">
          <cell r="A593" t="str">
            <v>ED-50973</v>
          </cell>
          <cell r="B593" t="str">
            <v>PORTA COMPLETA, ESTRUTURA E MARCO EM CHAPA DOBRADA - 80 X 210 CM</v>
          </cell>
          <cell r="C593" t="str">
            <v>U</v>
          </cell>
          <cell r="D593">
            <v>561.98</v>
          </cell>
        </row>
        <row r="594">
          <cell r="A594" t="str">
            <v>ED-50974</v>
          </cell>
          <cell r="B594" t="str">
            <v>PORTA COMPLETA, ESTRUTURA E MARCO EM CHAPA DOBRADA - 80 X 210 CM, COM BARRA DE APOIO</v>
          </cell>
          <cell r="C594" t="str">
            <v>U</v>
          </cell>
          <cell r="D594">
            <v>697.01</v>
          </cell>
        </row>
        <row r="595">
          <cell r="A595" t="str">
            <v>ED-50975</v>
          </cell>
          <cell r="B595" t="str">
            <v>PORTA COMPLETA, ESTRUTURA E MARCO EM CHAPA DOBRADA - 90 X 210 CM</v>
          </cell>
          <cell r="C595" t="str">
            <v>U</v>
          </cell>
          <cell r="D595">
            <v>586.33000000000004</v>
          </cell>
        </row>
        <row r="596">
          <cell r="A596" t="str">
            <v>ED-50978</v>
          </cell>
          <cell r="B596" t="str">
            <v>PORTA DE SANITÁRIO COMPLETA, COM BATENTES DE FERRO, ESTRUTURA EM METALON 20 X 30, FOLHA EM CHAPA GALVANIZADA Nº. 18, TRANQUETA E DOBRADIÇAS - 60 X 180 CM</v>
          </cell>
          <cell r="C596" t="str">
            <v>U</v>
          </cell>
          <cell r="D596">
            <v>420.22</v>
          </cell>
        </row>
        <row r="597">
          <cell r="A597" t="str">
            <v>ED-50976</v>
          </cell>
          <cell r="B597" t="str">
            <v>PORTA DE SANITÁRIO COMPLETA, COM BATENTES DE FERRO, ESTRUTURA EM METALON 20 X 30 MM, FOLHA EM CHAPA GALVANIZADA Nº. 18, TRANQUETA E DOBRADIÇAS - 60 X 150 CM</v>
          </cell>
          <cell r="C597" t="str">
            <v>U</v>
          </cell>
          <cell r="D597">
            <v>367.82</v>
          </cell>
        </row>
        <row r="598">
          <cell r="A598" t="str">
            <v>ED-50977</v>
          </cell>
          <cell r="B598" t="str">
            <v>PORTA DE SANITÁRIO COMPLETA, COM BATENTES DE FERRO, ESTRUTURA EM METALON 20 X 30 MM, FOLHA EM CHAPA GALVANIZADA Nº. 18, TRANQUETA E DOBRADIÇAS - 80 X 150 CM</v>
          </cell>
          <cell r="C598" t="str">
            <v>U</v>
          </cell>
          <cell r="D598">
            <v>407.7</v>
          </cell>
        </row>
        <row r="599">
          <cell r="A599" t="str">
            <v>ED-50979</v>
          </cell>
          <cell r="B599" t="str">
            <v>PORTA EM PERFIL E CHAPA METÁLICA</v>
          </cell>
          <cell r="C599" t="str">
            <v>m2</v>
          </cell>
          <cell r="D599">
            <v>390.62</v>
          </cell>
        </row>
        <row r="600">
          <cell r="A600">
            <v>8778</v>
          </cell>
          <cell r="B600" t="str">
            <v>PORTA DE MADEIRA DE LEI</v>
          </cell>
        </row>
        <row r="601">
          <cell r="A601" t="str">
            <v>ED-49584</v>
          </cell>
          <cell r="B601" t="str">
            <v>FOLHA DE PORTA MADEIRA DE LEI PRANCHETA PARA PINTURA L &lt;= 60 CM, H &lt;= 180 CM</v>
          </cell>
          <cell r="C601" t="str">
            <v>U</v>
          </cell>
          <cell r="D601">
            <v>289.22000000000003</v>
          </cell>
        </row>
        <row r="602">
          <cell r="A602" t="str">
            <v>ED-49585</v>
          </cell>
          <cell r="B602" t="str">
            <v>FOLHA DE PORTA MADEIRA DE LEI PRANCHETA PARA PINTURA 60 X 210 CM</v>
          </cell>
          <cell r="C602" t="str">
            <v>U</v>
          </cell>
          <cell r="D602">
            <v>346.41</v>
          </cell>
        </row>
        <row r="603">
          <cell r="A603" t="str">
            <v>ED-49586</v>
          </cell>
          <cell r="B603" t="str">
            <v>FOLHA DE PORTA MADEIRA DE LEI PRANCHETA PARA PINTURA 70 X 210 CM</v>
          </cell>
          <cell r="C603" t="str">
            <v>U</v>
          </cell>
          <cell r="D603">
            <v>353.24</v>
          </cell>
        </row>
        <row r="604">
          <cell r="A604" t="str">
            <v>ED-49587</v>
          </cell>
          <cell r="B604" t="str">
            <v>FOLHA DE PORTA MADEIRA DE LEI PRANCHETA PARA PINTURA 80 X 210 CM</v>
          </cell>
          <cell r="C604" t="str">
            <v>U</v>
          </cell>
          <cell r="D604">
            <v>360.09</v>
          </cell>
        </row>
        <row r="605">
          <cell r="A605" t="str">
            <v>ED-49588</v>
          </cell>
          <cell r="B605" t="str">
            <v>FOLHA DE PORTA MADEIRA DE LEI PRANCHETA PARA PINTURA 90 X 210 CM</v>
          </cell>
          <cell r="C605" t="str">
            <v>U</v>
          </cell>
          <cell r="D605">
            <v>390.96</v>
          </cell>
        </row>
        <row r="606">
          <cell r="A606" t="str">
            <v>ED-49589</v>
          </cell>
          <cell r="B606" t="str">
            <v>MARCO DE MADEIRA DE LEI PARA PINTURA, L = 14 CM, 60 X 210 CM</v>
          </cell>
          <cell r="C606" t="str">
            <v>U</v>
          </cell>
          <cell r="D606">
            <v>271.26</v>
          </cell>
        </row>
        <row r="607">
          <cell r="A607" t="str">
            <v>ED-49590</v>
          </cell>
          <cell r="B607" t="str">
            <v>MARCO EM MADEIRA DE LEI PARA PINTURA, L = 14 CM, 70 X 210 CM</v>
          </cell>
          <cell r="C607" t="str">
            <v>U</v>
          </cell>
          <cell r="D607">
            <v>275.29000000000002</v>
          </cell>
        </row>
        <row r="608">
          <cell r="A608" t="str">
            <v>ED-49591</v>
          </cell>
          <cell r="B608" t="str">
            <v>MARCO EM MADEIRA DE LEI PARA PINTURA, L = 14 CM, 80 X 210 CM</v>
          </cell>
          <cell r="C608" t="str">
            <v>U</v>
          </cell>
          <cell r="D608">
            <v>275.29000000000002</v>
          </cell>
        </row>
        <row r="609">
          <cell r="A609" t="str">
            <v>ED-49592</v>
          </cell>
          <cell r="B609" t="str">
            <v>MARCO EM MADEIRA DE LEI PARA PINTURA, L = 14 CM, 90 X 210 CM</v>
          </cell>
          <cell r="C609" t="str">
            <v>U</v>
          </cell>
          <cell r="D609">
            <v>285.83999999999997</v>
          </cell>
        </row>
        <row r="610">
          <cell r="A610" t="str">
            <v>ED-49600</v>
          </cell>
          <cell r="B610" t="str">
            <v>PORTA DE ABRIR, MADEIRA DE LEI PRANCHETA PARA PINTURA COMPLETA 60 X 210 CM,COM FERRAGENS EM FERRO LATONADO</v>
          </cell>
          <cell r="C610" t="str">
            <v>U</v>
          </cell>
          <cell r="D610">
            <v>781.47</v>
          </cell>
        </row>
        <row r="611">
          <cell r="A611" t="str">
            <v>ED-49601</v>
          </cell>
          <cell r="B611" t="str">
            <v>PORTA DE ABRIR, MADEIRA DE LEI PRANCHETA PARA PINTURA COMPLETA 70 X 210 CM,COM FERRAGENS EM FERRO LATONADO</v>
          </cell>
          <cell r="C611" t="str">
            <v>U</v>
          </cell>
          <cell r="D611">
            <v>849.18</v>
          </cell>
        </row>
        <row r="612">
          <cell r="A612" t="str">
            <v>ED-49602</v>
          </cell>
          <cell r="B612" t="str">
            <v>PORTA DE ABRIR, MADEIRA DE LEI PRANCHETA PARA PINTURA COMPLETA 80 X 210 CM,COM FERRAGENS EM FERRO LATONADO</v>
          </cell>
          <cell r="C612" t="str">
            <v>U</v>
          </cell>
          <cell r="D612">
            <v>909.3</v>
          </cell>
        </row>
        <row r="613">
          <cell r="A613" t="str">
            <v>ED-49603</v>
          </cell>
          <cell r="B613" t="str">
            <v>PORTA DE ABRIR, MADEIRA DE LEI PRANCHETA PARA PINTURA COMPLETA 90 X 210 CM,COM FERRAGENS EM FERRO LATONADO</v>
          </cell>
          <cell r="C613" t="str">
            <v>U</v>
          </cell>
          <cell r="D613">
            <v>939.56</v>
          </cell>
        </row>
        <row r="614">
          <cell r="A614" t="str">
            <v>ED-49611</v>
          </cell>
          <cell r="B614" t="str">
            <v>RÉGUA PARA ALIZARES DE 5 X 1 CM DE MADEIRA DE LEI PARA PINTURA COLOCADO</v>
          </cell>
          <cell r="C614" t="str">
            <v>cj</v>
          </cell>
          <cell r="D614">
            <v>70.53</v>
          </cell>
        </row>
        <row r="615">
          <cell r="A615" t="str">
            <v>ED-49612</v>
          </cell>
          <cell r="B615" t="str">
            <v>RÉGUA PARA ALIZARES DE 7 X 1 CM DE MADEIRA DE LEI PARA PINTURA COLOCADO</v>
          </cell>
          <cell r="C615" t="str">
            <v>cj</v>
          </cell>
          <cell r="D615">
            <v>93.69</v>
          </cell>
        </row>
        <row r="616">
          <cell r="A616">
            <v>8779</v>
          </cell>
          <cell r="B616" t="str">
            <v>PORTA EM MADEIRA DE LEI COM LAMINADO MELAMÍNICO</v>
          </cell>
        </row>
        <row r="617">
          <cell r="A617" t="str">
            <v>ED-49607</v>
          </cell>
          <cell r="B617" t="str">
            <v>PORTA EM MADEIRA DE LEI ESPECIAL COMPLETA 60 X 210 CM, COM REVESTIMENTO EM LAMINADO MELAMÍNICO NAS DUAS FACES, INCLUSIVE FERRAGENS E MAÇANETA TIPO ALAVANCA</v>
          </cell>
          <cell r="C617" t="str">
            <v>U</v>
          </cell>
          <cell r="D617">
            <v>1137.8699999999999</v>
          </cell>
        </row>
        <row r="618">
          <cell r="A618" t="str">
            <v>ED-49606</v>
          </cell>
          <cell r="B618" t="str">
            <v>PORTA EM MADEIRA DE LEI ESPECIAL COMPLETA 70 X 210 CM, COM REVESTIMENTO EM LAMINADO MELAMÍNICO NAS DUAS FACES, INCLUSIVE FERRAGENS E MAÇANETA TIPO ALAVANCA</v>
          </cell>
          <cell r="C618" t="str">
            <v>U</v>
          </cell>
          <cell r="D618">
            <v>1205.58</v>
          </cell>
        </row>
        <row r="619">
          <cell r="A619" t="str">
            <v>ED-49605</v>
          </cell>
          <cell r="B619" t="str">
            <v>PORTA EM MADEIRA DE LEI ESPECIAL COMPLETA 80 X 210 CM, COM REVESTIMENTO EM LAMINADO MELAMÍNICO NAS DUAS FACES, INCLUSIVE FERRAGENS E MAÇANETA TIPO ALAVANCA</v>
          </cell>
          <cell r="C619" t="str">
            <v>U</v>
          </cell>
          <cell r="D619">
            <v>1265.7</v>
          </cell>
        </row>
        <row r="620">
          <cell r="A620" t="str">
            <v>ED-49604</v>
          </cell>
          <cell r="B620" t="str">
            <v>PORTA EM MADEIRA DE LEI ESPECIAL COMPLETA 90 X 210 CM, PARA PINTURA, PARA P.N.E., COM PROTEÇÃO INFERIOR EM LAMINADO MELAMÍNICO, INCLUSIVE FERRAGENS E MAÇANETA TIPO ALAVANCA (P2)</v>
          </cell>
          <cell r="C620" t="str">
            <v>U</v>
          </cell>
          <cell r="D620">
            <v>962.91</v>
          </cell>
        </row>
        <row r="621">
          <cell r="A621" t="str">
            <v>ED-49599</v>
          </cell>
          <cell r="B621" t="str">
            <v>PORTA EM MADEIRA DE LEI REVESTIDA EM LAMINADO MELAMÍNICO, COM MARCO EM ALUMÍNIO ANODIZADO NATURAL, TARJETA LIVRE/OCUPADO E DOBRADIÇAS - 60 X 165 CM</v>
          </cell>
          <cell r="C621" t="str">
            <v>U</v>
          </cell>
          <cell r="D621">
            <v>860.9</v>
          </cell>
        </row>
        <row r="622">
          <cell r="A622">
            <v>8780</v>
          </cell>
          <cell r="B622" t="str">
            <v>PORTA DE MADEIRA COM TARJETA</v>
          </cell>
        </row>
        <row r="623">
          <cell r="A623" t="str">
            <v>ED-49597</v>
          </cell>
          <cell r="B623" t="str">
            <v>PORTA DE MADEIRA, TIPO PRANCHETA, COM MARCO FERRO "L" 1 1/4 X 1/8", TARJETA E DOBRADIÇAS - 100 X 160 CM</v>
          </cell>
          <cell r="C623" t="str">
            <v>U</v>
          </cell>
          <cell r="D623">
            <v>594.73</v>
          </cell>
        </row>
        <row r="624">
          <cell r="A624" t="str">
            <v>ED-49594</v>
          </cell>
          <cell r="B624" t="str">
            <v>PORTA DE MADEIRA, TIPO PRANCHETA, COM MARCO FERRO "L" 1 1/4 X 1/8", TARJETA E DOBRADIÇAS - 55 X 180 CM</v>
          </cell>
          <cell r="C624" t="str">
            <v>U</v>
          </cell>
          <cell r="D624">
            <v>474.56</v>
          </cell>
        </row>
        <row r="625">
          <cell r="A625" t="str">
            <v>ED-49598</v>
          </cell>
          <cell r="B625" t="str">
            <v>PORTA DE MADEIRA, TIPO PRANCHETA, COM MARCO FERRO "L" 1 1/4 X 1/8", TARJETA LIVRE/OCUPADO E DOBRADIÇAS - 100 X 160 CM</v>
          </cell>
          <cell r="C625" t="str">
            <v>U</v>
          </cell>
          <cell r="D625">
            <v>637.48</v>
          </cell>
        </row>
        <row r="626">
          <cell r="A626" t="str">
            <v>ED-49593</v>
          </cell>
          <cell r="B626" t="str">
            <v>PORTA DE MADEIRA, TIPO PRANCHETA, COM MARCO FERRO "L" 1 1/4 X 1/8", TARJETA LIVRE/OCUPADO E DOBRADIÇAS - 55 X 160 CM</v>
          </cell>
          <cell r="C626" t="str">
            <v>U</v>
          </cell>
          <cell r="D626">
            <v>505.69</v>
          </cell>
        </row>
        <row r="627">
          <cell r="A627" t="str">
            <v>ED-49595</v>
          </cell>
          <cell r="B627" t="str">
            <v>PORTA DE MADEIRA, TIPO PRANCHETA, COM MARCO FERRO "L" 1 1/4 X 1/8", TARJETA LIVRE/OCUPADO E DOBRADIÇAS - 55 X 180 CM</v>
          </cell>
          <cell r="C627" t="str">
            <v>U</v>
          </cell>
          <cell r="D627">
            <v>517.30999999999995</v>
          </cell>
        </row>
        <row r="628">
          <cell r="A628" t="str">
            <v>ED-49596</v>
          </cell>
          <cell r="B628" t="str">
            <v>PORTA DE MADEIRA, TIPO PRANCHETA, COM MARCO FERRO "L" 1 1/4 X 1/8", TARJETA LIVRE/OCUPADO E DOBRADIÇAS - 60 X 165 CM</v>
          </cell>
          <cell r="C628" t="str">
            <v>U</v>
          </cell>
          <cell r="D628">
            <v>515.89</v>
          </cell>
        </row>
        <row r="629">
          <cell r="A629">
            <v>8781</v>
          </cell>
          <cell r="B629" t="str">
            <v>PEÇA ESPECIAL DE MADEIRA</v>
          </cell>
        </row>
        <row r="630">
          <cell r="A630" t="str">
            <v>ED-49582</v>
          </cell>
          <cell r="B630" t="str">
            <v>BATE MACA EM MADEIRA, INCLUSIVE ACESSÓRIO DE FIXAÇÃO E APLICAÇÃO DE VERNIZ SINTÉTICO MARÍTIMO, DUAS (2) DEMÃOS, ACABAMENTO TIPO FOSCO</v>
          </cell>
          <cell r="C630" t="str">
            <v>m</v>
          </cell>
          <cell r="D630">
            <v>68.430000000000007</v>
          </cell>
        </row>
        <row r="631">
          <cell r="A631" t="str">
            <v>ED-49583</v>
          </cell>
          <cell r="B631" t="str">
            <v>PROTETOR DE PAREDE BATE MACA EM PVC RÍGIDO DE ALTO IMPACTO, BASE DE FIXAÇÃO, TERMINAIS DE ACABAMENTO E ADAPTADORES L = 200 MM</v>
          </cell>
          <cell r="C631" t="str">
            <v>m</v>
          </cell>
          <cell r="D631">
            <v>71.05</v>
          </cell>
        </row>
        <row r="632">
          <cell r="A632">
            <v>8782</v>
          </cell>
          <cell r="B632" t="str">
            <v>VISOR PARA PORTA</v>
          </cell>
        </row>
        <row r="633">
          <cell r="A633" t="str">
            <v>ED-7066</v>
          </cell>
          <cell r="B633" t="str">
            <v>FORNECIMENTO DE VISOR 30X20 CM DE VIDRO EM CRISTAL INCOLOR FIXO E=4 MM COM MOLDURA DE MADEIRA, INSTALADO EM PORTA DE MADEIRA</v>
          </cell>
          <cell r="C633" t="str">
            <v>un</v>
          </cell>
          <cell r="D633">
            <v>94.12</v>
          </cell>
        </row>
        <row r="634">
          <cell r="A634">
            <v>8783</v>
          </cell>
          <cell r="B634" t="str">
            <v>FERRAGEM E ACESSÓRIOS</v>
          </cell>
        </row>
        <row r="635">
          <cell r="A635" t="str">
            <v>ED-49697</v>
          </cell>
          <cell r="B635" t="str">
            <v>DOBRADIÇA DE FERRO, MEDIDAS (3"X2.1/2"), TIPO PINO SOLTO COM BOLA, ACABAMENTO CROMADO, INCLUSIVE ACESSÓRIOS PARA FIXAÇÃO</v>
          </cell>
          <cell r="C635" t="str">
            <v>un</v>
          </cell>
          <cell r="D635">
            <v>17.78</v>
          </cell>
        </row>
        <row r="636">
          <cell r="A636" t="str">
            <v>ED-49698</v>
          </cell>
          <cell r="B636" t="str">
            <v>DOBRADIÇA DE FERRO, MEDIDAS (3.1/2"X3"), TIPO PINO SOLTO COM BOLA, ACABAMENTO CROMADO, INCLUSIVE ACESSÓRIOS PARA FIXAÇÃO</v>
          </cell>
          <cell r="C636" t="str">
            <v>un</v>
          </cell>
          <cell r="D636">
            <v>21.88</v>
          </cell>
        </row>
        <row r="637">
          <cell r="A637" t="str">
            <v>ED-27548</v>
          </cell>
          <cell r="B637" t="str">
            <v>DOBRADIÇA DE FERRO, MEDIDAS (3/4"X 1"), TIPO PINO GONZO NÚMERO 2, INCLUSIVE INSTALAÇÃO, EXCLUSIVE PINTURA DE ACABAMENTO</v>
          </cell>
          <cell r="C637" t="str">
            <v>un</v>
          </cell>
          <cell r="D637">
            <v>20.9</v>
          </cell>
        </row>
        <row r="638">
          <cell r="A638" t="str">
            <v>ED-27547</v>
          </cell>
          <cell r="B638" t="str">
            <v>DOBRADIÇA DE FERRO, MEDIDAS (5/8"X3/4"), TIPO PINO GONZO NÚMERO 1, INCLUSIVE INSTALAÇÃO, EXCLUSIVE PINTURA DE ACABAMENTO</v>
          </cell>
          <cell r="C638" t="str">
            <v>un</v>
          </cell>
          <cell r="D638">
            <v>16.41</v>
          </cell>
        </row>
        <row r="639">
          <cell r="A639" t="str">
            <v>ED-49701</v>
          </cell>
          <cell r="B639" t="str">
            <v>FECHADURA TIPO BANHEIRO (TRANQUETA), GRAU DE SEGURANÇA MÉDIO, DISTÂNCIA DE BROCA 40MM, ACABAMENTO COM ESPELHO CROMADO E MAÇANETA MODELO ALAVANCA EM ZAMAC, INCLUSIVE ACESSÓRIOS PARA FIXAÇÃO E UMA (1) CHAVE</v>
          </cell>
          <cell r="C639" t="str">
            <v>un</v>
          </cell>
          <cell r="D639">
            <v>98.99</v>
          </cell>
        </row>
        <row r="640">
          <cell r="A640" t="str">
            <v>ED-21612</v>
          </cell>
          <cell r="B640" t="str">
            <v>FECHADURA TIPO EXTERNA, EM PORTA METÁLICA, GRAU DE SEGURANÇA MÉDIO, DISTÂNCIA DE BROCA 20MM, ACABAMENTO COM ESPELHO CROMADO E MAÇANETA MODELO ALAVANCA EM ZAMAC, INCLUSIVE ACESSÓRIOS PARA FIXAÇÃO E DUAS (2) CHAVES</v>
          </cell>
          <cell r="C640" t="str">
            <v>un</v>
          </cell>
          <cell r="D640">
            <v>89.87</v>
          </cell>
        </row>
        <row r="641">
          <cell r="A641" t="str">
            <v>ED-49699</v>
          </cell>
          <cell r="B641" t="str">
            <v>FECHADURA TIPO EXTERNA, GRAU DE SEGURANÇA MÉDIO, DISTÂNCIA DE BROCA 40MM, ACABAMENTO COM ESPELHO CROMADO E MAÇANETA MODELO ALAVANCA EM ZAMAC, INCLUSIVE ACESSÓRIOS PARA FIXAÇÃO E DUAS (2) CHAVES</v>
          </cell>
          <cell r="C641" t="str">
            <v>un</v>
          </cell>
          <cell r="D641">
            <v>126.86</v>
          </cell>
        </row>
        <row r="642">
          <cell r="A642" t="str">
            <v>ED-49700</v>
          </cell>
          <cell r="B642" t="str">
            <v>FECHADURA TIPO INTERNA (GORGE), GRAU DE SEGURANÇA MÉDIO, DISTÂNCIA DE BROCA 40MM, ACABAMENTO COM ESPELHO CROMADO E MAÇANETA MODELO ALAVANCA EM ZAMAC, INCLUSIVE ACESSÓRIOS PARA FIXAÇÃO E DUAS (2) CHAVES</v>
          </cell>
          <cell r="C642" t="str">
            <v>un</v>
          </cell>
          <cell r="D642">
            <v>107.21</v>
          </cell>
        </row>
        <row r="643">
          <cell r="A643" t="str">
            <v>ED-27549</v>
          </cell>
          <cell r="B643" t="str">
            <v>FECHADURA TIPO TUBULAR, EM DIVISÓRIA, COM MAÇANETA E ACABAMENTO EM ZAMAC, INCLUSIVE ACESSÓRIOS PARA FIXAÇÃO E DUAS (2) CHAVES</v>
          </cell>
          <cell r="C643" t="str">
            <v>un</v>
          </cell>
          <cell r="D643">
            <v>86.46</v>
          </cell>
        </row>
        <row r="644">
          <cell r="A644" t="str">
            <v>ED-23033</v>
          </cell>
          <cell r="B644" t="str">
            <v>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v>
          </cell>
          <cell r="C644" t="str">
            <v>un</v>
          </cell>
          <cell r="D644">
            <v>143.21</v>
          </cell>
        </row>
        <row r="645">
          <cell r="A645" t="str">
            <v>ED-13911</v>
          </cell>
          <cell r="B645" t="str">
            <v>FERRAGENS PARA PORTA METÁLICA, DE CORRER, COM UMA (1) FOLHA, BATENTE COM ALTURA MÁXIMA DE 2,3M, INCLUSIVE FECHADURA, MODELO BICO PAPAGAIO, ROLDANA INFERIOR E SUPERIOR, MODELO TIPO U, COM CAPACIDADE PARA 360KG, FORNECIMENTO, ACESSÓRIOS E INSTALAÇÃO, EXCLUSIVE PORTA METÁLICA</v>
          </cell>
          <cell r="C645" t="str">
            <v>un</v>
          </cell>
          <cell r="D645">
            <v>252.83</v>
          </cell>
        </row>
        <row r="646">
          <cell r="A646" t="str">
            <v>ED-49702</v>
          </cell>
          <cell r="B646" t="str">
            <v>MOLA HIDRÁULICA NORMAL</v>
          </cell>
          <cell r="C646" t="str">
            <v>U</v>
          </cell>
          <cell r="D646">
            <v>159.94</v>
          </cell>
        </row>
        <row r="647">
          <cell r="A647" t="str">
            <v>ED-49704</v>
          </cell>
          <cell r="B647" t="str">
            <v xml:space="preserve">TARJETA CROMADA, TIPO FECHO, INSTALADA EM PORTA DE SANITÁRIO, INCLUSIVE ACESSÓRIOS PARA FIXAÇÃO
</v>
          </cell>
          <cell r="C647" t="str">
            <v>un</v>
          </cell>
          <cell r="D647">
            <v>18.690000000000001</v>
          </cell>
        </row>
        <row r="648">
          <cell r="A648" t="str">
            <v>ED-49705</v>
          </cell>
          <cell r="B648" t="str">
            <v>TARJETA CROMADA, TIPO LIVRE/OCUPADO, INSTALADA EM PORTA DE SANITÁRIO, INCLUSIVE ACESSÓRIOS PARA FIXAÇÃO</v>
          </cell>
          <cell r="C648" t="str">
            <v>un</v>
          </cell>
          <cell r="D648">
            <v>64.53</v>
          </cell>
        </row>
        <row r="649">
          <cell r="A649">
            <v>8784</v>
          </cell>
          <cell r="B649" t="str">
            <v>PORTA CORTA-FOGO</v>
          </cell>
        </row>
        <row r="650">
          <cell r="A650" t="str">
            <v>ED-50990</v>
          </cell>
          <cell r="B650" t="str">
            <v>PORTA CORTA-FOGO, COLOCAÇÃO E ACABAMENTO, DE ABRIR, DUAS FOLHAS COM DOBRADIÇA ESPECIAL, MOLA DE FECHAMENTO, FECHADURA, MAÇANETA E DEMAIS FERRAGENS DE ACABAMENTO, DIMENSÕES 1,600 X 2,10 M</v>
          </cell>
          <cell r="C650" t="str">
            <v>U</v>
          </cell>
          <cell r="D650">
            <v>2891.34</v>
          </cell>
        </row>
        <row r="651">
          <cell r="A651" t="str">
            <v>ED-50988</v>
          </cell>
          <cell r="B651" t="str">
            <v>PORTA CORTA-FOGO, COLOCAÇÃO E ACABAMENTO, DE ABRIR, UMA FOLHA COM DOBRADIÇA ESPECIAL, MOLA DE FECHAMENTO, FECHADURA, MAÇANETA E DEMAIS FERRAGENS DE ACABAMENTO, DIMENSÕES 0,80 X 2,10 M</v>
          </cell>
          <cell r="C651" t="str">
            <v>U</v>
          </cell>
          <cell r="D651">
            <v>1578.78</v>
          </cell>
        </row>
        <row r="652">
          <cell r="A652" t="str">
            <v>ED-50989</v>
          </cell>
          <cell r="B652" t="str">
            <v>PORTA CORTA-FOGO, COLOCAÇÃO E ACABAMENTO, DE ABRIR, UMA FOLHA COM DOBRADIÇA ESPECIAL, MOLA DE FECHAMENTO, FECHADURA, MAÇANETA E DEMAIS FERRAGENS DE ACABAMENTO, DIMENSÕES 0,90 X 2,10 M</v>
          </cell>
          <cell r="C652" t="str">
            <v>U</v>
          </cell>
          <cell r="D652">
            <v>1670.22</v>
          </cell>
        </row>
        <row r="653">
          <cell r="A653">
            <v>8785</v>
          </cell>
          <cell r="B653" t="str">
            <v>VEDAÇÃO E CALAFETAGEM</v>
          </cell>
        </row>
        <row r="654">
          <cell r="A654" t="str">
            <v>ED-50992</v>
          </cell>
          <cell r="B654" t="str">
            <v>VEDAÇÃO DE ESQUADRIAS METÁLICAS COM SILICONE PASTOSO</v>
          </cell>
          <cell r="C654" t="str">
            <v>m</v>
          </cell>
          <cell r="D654">
            <v>21.15</v>
          </cell>
        </row>
        <row r="655">
          <cell r="A655">
            <v>8865</v>
          </cell>
          <cell r="B655" t="str">
            <v>PORTA EM AÇO DE ENROLAR</v>
          </cell>
        </row>
        <row r="656">
          <cell r="A656" t="str">
            <v>ED-50970</v>
          </cell>
          <cell r="B656" t="str">
            <v>FORNECIMENTO E ASSENTAMENTO DE PORTA AÇO DE ENROLAR, LÂMINA RAIADA COM LARGURA ÚTIL 100MM, CHAPA 24, ABERTURA MANUAL, COMPLETA, INCLUSIVE EIXO, MOLA, SOLEIRA, ETIQUETA, CAVALETE, GUIAS, FITAS E FECHADURAS LATERAIS - COMPLETA</v>
          </cell>
          <cell r="C656" t="str">
            <v>m2</v>
          </cell>
          <cell r="D656">
            <v>455.86</v>
          </cell>
        </row>
        <row r="657">
          <cell r="A657">
            <v>8671</v>
          </cell>
          <cell r="B657" t="str">
            <v>COBERTURAS E PROTEÇÕES</v>
          </cell>
        </row>
        <row r="658">
          <cell r="A658">
            <v>8786</v>
          </cell>
          <cell r="B658" t="str">
            <v>ESTRUTURA DE MADEIRA PARA COBERTURA</v>
          </cell>
        </row>
        <row r="659">
          <cell r="A659" t="str">
            <v>ED-48414</v>
          </cell>
          <cell r="B659" t="str">
            <v>CAIBRO DE MADEIRA EM PARAJU 7 X 4 CM</v>
          </cell>
          <cell r="C659" t="str">
            <v>m</v>
          </cell>
          <cell r="D659">
            <v>13.69</v>
          </cell>
        </row>
        <row r="660">
          <cell r="A660" t="str">
            <v>ED-48408</v>
          </cell>
          <cell r="B660" t="str">
            <v>ENGRADAMENTO PARA TELHADO DE FIBROCIMENTO ONDULADA</v>
          </cell>
          <cell r="C660" t="str">
            <v>m2</v>
          </cell>
          <cell r="D660">
            <v>79.400000000000006</v>
          </cell>
        </row>
        <row r="661">
          <cell r="A661" t="str">
            <v>ED-48409</v>
          </cell>
          <cell r="B661" t="str">
            <v>ENGRADAMENTO PARA TELHADO DE FIBROCIMENTO TIPO KALHETA, CANALETE 49</v>
          </cell>
          <cell r="C661" t="str">
            <v>m2</v>
          </cell>
          <cell r="D661">
            <v>25.74</v>
          </cell>
        </row>
        <row r="662">
          <cell r="A662" t="str">
            <v>ED-48410</v>
          </cell>
          <cell r="B662" t="str">
            <v>ENGRADAMENTO PARA TELHADO DE FIBROCIMENTO TIPO KALHETÃO, CANALETE 90</v>
          </cell>
          <cell r="C662" t="str">
            <v>m2</v>
          </cell>
          <cell r="D662">
            <v>24.4</v>
          </cell>
        </row>
        <row r="663">
          <cell r="A663" t="str">
            <v>ED-48407</v>
          </cell>
          <cell r="B663" t="str">
            <v>ENGRADAMENTO PARA TELHAS CERÂMICA OU CONCRETO EM MADEIRA PARAJU</v>
          </cell>
          <cell r="C663" t="str">
            <v>m2</v>
          </cell>
          <cell r="D663">
            <v>139.94</v>
          </cell>
        </row>
        <row r="664">
          <cell r="A664" t="str">
            <v>ED-48412</v>
          </cell>
          <cell r="B664" t="str">
            <v>PEÇAS DE MADEIRA EM PARAJU 12 X 8 CM</v>
          </cell>
          <cell r="C664" t="str">
            <v>m</v>
          </cell>
          <cell r="D664">
            <v>37.07</v>
          </cell>
        </row>
        <row r="665">
          <cell r="A665" t="str">
            <v>ED-48411</v>
          </cell>
          <cell r="B665" t="str">
            <v>PEÇAS DE MADEIRA EM PARAJU 15 X 8 CM</v>
          </cell>
          <cell r="C665" t="str">
            <v>m</v>
          </cell>
          <cell r="D665">
            <v>44.36</v>
          </cell>
        </row>
        <row r="666">
          <cell r="A666" t="str">
            <v>ED-48413</v>
          </cell>
          <cell r="B666" t="str">
            <v>PEÇAS DE MADEIRA EM PARAJU 8 X 8 CM</v>
          </cell>
          <cell r="C666" t="str">
            <v>m</v>
          </cell>
          <cell r="D666">
            <v>25.89</v>
          </cell>
        </row>
        <row r="667">
          <cell r="A667" t="str">
            <v>ED-48415</v>
          </cell>
          <cell r="B667" t="str">
            <v>RIPA EM MADEIRA EM 4 X 1,5 CM</v>
          </cell>
          <cell r="C667" t="str">
            <v>m</v>
          </cell>
          <cell r="D667">
            <v>9.9600000000000009</v>
          </cell>
        </row>
        <row r="668">
          <cell r="A668">
            <v>8787</v>
          </cell>
          <cell r="B668" t="str">
            <v>ESTRUTURA METÁLICA PARA COBERTURA</v>
          </cell>
        </row>
        <row r="669">
          <cell r="A669" t="str">
            <v>ED-20603</v>
          </cell>
          <cell r="B669" t="str">
            <v>FORNECIMENTO DE ESTRUTURA METÁLICA E ENGRADAMENTO METÁLICO, EM AÇO, PARA TELHADO, EXCLUSIVE TELHA, INCLUSIVE FABRICAÇÃO, TRANSPORTE, MONTAGEM E APLICAÇÃO DE FUNDO PREPARADOR ANTICORROSIVO EM SUPERFÍCIE METÁLICA, UMA (1) DEMÃO</v>
          </cell>
          <cell r="C669" t="str">
            <v>Kg</v>
          </cell>
          <cell r="D669">
            <v>22.37</v>
          </cell>
        </row>
        <row r="670">
          <cell r="A670" t="str">
            <v>ED-20574</v>
          </cell>
          <cell r="B670" t="str">
            <v>FORNECIMENTO DE ESTRUTURA METÁLICA E ENGRADAMENTO METÁLICO, EM AÇO PATINÁVEL, SOBRE LAJE PARA TELHA CERÂMICA, COBERTURA PADRÃO DO PRÉDIO ESCOLAR, EXCLUSIVE TELHA, INCLUSIVE FABRICAÇÃO, TRANSPORTE E MONTAGEM</v>
          </cell>
          <cell r="C670" t="str">
            <v>m2</v>
          </cell>
          <cell r="D670">
            <v>349.64</v>
          </cell>
        </row>
        <row r="671">
          <cell r="A671" t="str">
            <v>ED-20575</v>
          </cell>
          <cell r="B671" t="str">
            <v>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v>
          </cell>
          <cell r="C671" t="str">
            <v>m2</v>
          </cell>
          <cell r="D671">
            <v>365.79</v>
          </cell>
        </row>
        <row r="672">
          <cell r="A672" t="str">
            <v>ED-20602</v>
          </cell>
          <cell r="B672" t="str">
            <v>FORNECIMENTO DE ESTRUTURA METÁLICA E ENGRADAMENTO METÁLICO, EM AÇO, SOBRE LAJE PARA TELHA CERÂMICA, COBERTURA PADRÃO DO PRÉDIO ESCOLAR, EXCLUSIVE TELHA, INCLUSIVE FABRICAÇÃO, TRANSPORTE, MONTAGEM E E APLICAÇÃO DE FUNDO PREPARADOR ANTICORROSIVO, UMA (1) DEMÃO</v>
          </cell>
          <cell r="C672" t="str">
            <v>m2</v>
          </cell>
          <cell r="D672">
            <v>352.01</v>
          </cell>
        </row>
        <row r="673">
          <cell r="A673" t="str">
            <v>ED-20576</v>
          </cell>
          <cell r="B673" t="str">
            <v>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v>
          </cell>
          <cell r="C673" t="str">
            <v>m2</v>
          </cell>
          <cell r="D673">
            <v>811.32</v>
          </cell>
        </row>
        <row r="674">
          <cell r="A674" t="str">
            <v>ED-20577</v>
          </cell>
          <cell r="B674" t="str">
            <v>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v>
          </cell>
          <cell r="C674" t="str">
            <v>m2</v>
          </cell>
          <cell r="D674">
            <v>376.18</v>
          </cell>
        </row>
        <row r="675">
          <cell r="A675" t="str">
            <v>ED-20573</v>
          </cell>
          <cell r="B675" t="str">
            <v>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v>
          </cell>
          <cell r="C675" t="str">
            <v>m2</v>
          </cell>
          <cell r="D675">
            <v>277.01</v>
          </cell>
        </row>
        <row r="676">
          <cell r="A676" t="str">
            <v>ED-20572</v>
          </cell>
          <cell r="B676" t="str">
            <v>FORNECIMENTO DE ESTRUTURA METÁLICA E ENGRADAMENTO METÁLICO PARA TELHADO EM ARCO DE QUADRA POLIESPORTIVA EM AÇO PATINÁVEL, COBERTURA EM ARCO PADRÃO DA QUADRA ESCOLAR, EXCLUSIVE TELHA, INCLUSIVE PILAR METÁLICO, FABRICAÇÃO, TRANSPORTE E MONTAGEM</v>
          </cell>
          <cell r="C676" t="str">
            <v>m2</v>
          </cell>
          <cell r="D676">
            <v>255.53</v>
          </cell>
        </row>
        <row r="677">
          <cell r="A677">
            <v>8788</v>
          </cell>
          <cell r="B677" t="str">
            <v>COBERTURA COM TELHA FIBROCIMENTO</v>
          </cell>
        </row>
        <row r="678">
          <cell r="A678" t="str">
            <v>ED-48425</v>
          </cell>
          <cell r="B678" t="str">
            <v>COBERTURA EM TELHA DE FIBROCIMENTO ESTRUTURAL, ESP. 8MM, COM RECOBRIMENTO TRANSVERSAL E LONGITUDINAL, EXCLUSIVE CUMEEIRA, INCLUSIVE ACESSÓRIOS DE FIXAÇÃO E IÇAMENTO</v>
          </cell>
          <cell r="C678" t="str">
            <v>m2</v>
          </cell>
          <cell r="D678">
            <v>103.17</v>
          </cell>
        </row>
        <row r="679">
          <cell r="A679" t="str">
            <v>ED-48423</v>
          </cell>
          <cell r="B679" t="str">
            <v>COBERTURA EM TELHA DE FIBROCIMENTO ONDULADA E = 5 MM</v>
          </cell>
          <cell r="C679" t="str">
            <v>m2</v>
          </cell>
          <cell r="D679">
            <v>38.200000000000003</v>
          </cell>
        </row>
        <row r="680">
          <cell r="A680" t="str">
            <v>ED-48424</v>
          </cell>
          <cell r="B680" t="str">
            <v>COBERTURA EM TELHA DE FIBROCIMENTO ONDULADA E = 6 MM</v>
          </cell>
          <cell r="C680" t="str">
            <v>m2</v>
          </cell>
          <cell r="D680">
            <v>38.08</v>
          </cell>
        </row>
        <row r="681">
          <cell r="A681" t="str">
            <v>ED-48426</v>
          </cell>
          <cell r="B681" t="str">
            <v>COBERTURA EM TELHA DE FIBROCIMENTO TIPO KALHETA, CANALETE 49</v>
          </cell>
          <cell r="C681" t="str">
            <v>m2</v>
          </cell>
          <cell r="D681">
            <v>158.44999999999999</v>
          </cell>
        </row>
        <row r="682">
          <cell r="A682" t="str">
            <v>ED-48427</v>
          </cell>
          <cell r="B682" t="str">
            <v>COBERTURA EM TELHA DE FIBROCIMENTO TIPO KALHETÃO,CANALETE 90</v>
          </cell>
          <cell r="C682" t="str">
            <v>m2</v>
          </cell>
          <cell r="D682">
            <v>216.83</v>
          </cell>
        </row>
        <row r="683">
          <cell r="A683" t="str">
            <v>ED-48417</v>
          </cell>
          <cell r="B683" t="str">
            <v>COLOCAÇÃO DE RUFO EM FIBROCIMENTO PARA TELHA ONDULADA</v>
          </cell>
          <cell r="C683" t="str">
            <v>m</v>
          </cell>
          <cell r="D683">
            <v>47.11</v>
          </cell>
        </row>
        <row r="684">
          <cell r="A684">
            <v>8789</v>
          </cell>
          <cell r="B684" t="str">
            <v>COBERTURA COM TELHA METÁLICA</v>
          </cell>
        </row>
        <row r="685">
          <cell r="A685" t="str">
            <v>ED-13852</v>
          </cell>
          <cell r="B685" t="str">
            <v>COBERTURA EM TELHA METÁLICA GALVANIZADA ONDULADA, TIPO SIMPLES, ESP. 0,50MM, ACABAMENTO NATURAL, INCLUSIVE ACESSÓRIOS PARA FIXAÇÃO, FORNECIMENTO E INSTALAÇÃO</v>
          </cell>
          <cell r="C685" t="str">
            <v>m2</v>
          </cell>
          <cell r="D685">
            <v>94.88</v>
          </cell>
        </row>
        <row r="686">
          <cell r="A686" t="str">
            <v>ED-48430</v>
          </cell>
          <cell r="B686" t="str">
            <v>COBERTURA EM TELHA METÁLICA GALVANIZADA TRAPEZOIDAL, DUPLA COM TRATAMENTO ANTI-CHAMA</v>
          </cell>
          <cell r="C686" t="str">
            <v>m2</v>
          </cell>
          <cell r="D686">
            <v>198.75</v>
          </cell>
        </row>
        <row r="687">
          <cell r="A687" t="str">
            <v>ED-48429</v>
          </cell>
          <cell r="B687" t="str">
            <v>COBERTURA EM TELHA METÁLICA GALVANIZADA TRAPEZOIDAL, TIPO DUPLA TERMOACÚSTICA COM DUAS FACES TRAPEZOIDAIS, ESP. 0,43MM, PREENCHIMENTO EM POLIESTIRENO EXPANDIDO/ISOPOR COM ESP. 30MM, ACABAMENTO NATURAL, INCLUSIVE ACESSÓRIOS PARA FIXAÇÃO, FORNECIMENTO E INSTALAÇÃO</v>
          </cell>
          <cell r="C687" t="str">
            <v>m2</v>
          </cell>
          <cell r="D687">
            <v>235.94</v>
          </cell>
        </row>
        <row r="688">
          <cell r="A688" t="str">
            <v>ED-48428</v>
          </cell>
          <cell r="B688" t="str">
            <v>COBERTURA EM TELHA METÁLICA GALVANIZADA TRAPEZOIDAL, TIPO SIMPLES, ESP. 0,50MM, ACABAMENTO NATURAL, INCLUSIVE ACESSÓRIOS PARA FIXAÇÃO, FORNECIMENTO E INSTALAÇÃO</v>
          </cell>
          <cell r="C688" t="str">
            <v>m2</v>
          </cell>
          <cell r="D688">
            <v>99.23</v>
          </cell>
        </row>
        <row r="689">
          <cell r="A689" t="str">
            <v>ED-48432</v>
          </cell>
          <cell r="B689" t="str">
            <v>COBERTURA EM TELHA ONDULADA TRADICIONAL DE FIBRA VEGETAL COM BETUME ESP. = 3 MM - INCLINAÇÃO ACIMA DE 15º (FIXAÇÃO EM ESTRUTURA METÁLICA)</v>
          </cell>
          <cell r="C689" t="str">
            <v>m2</v>
          </cell>
          <cell r="D689">
            <v>75.099999999999994</v>
          </cell>
        </row>
        <row r="690">
          <cell r="A690" t="str">
            <v>ED-48431</v>
          </cell>
          <cell r="B690" t="str">
            <v>COBERTURA EM TELHA ONDULADA TRADICIONAL DE FIBRA VEGETAL COM BETUME ESP. = 3 MM - INCLINAÇÃO DE 10º A 15º (FIXAÇÃO EM ESTRUTURA METÁLICA)</v>
          </cell>
          <cell r="C690" t="str">
            <v>m2</v>
          </cell>
          <cell r="D690">
            <v>78.16</v>
          </cell>
        </row>
        <row r="691">
          <cell r="A691" t="str">
            <v>ED-48418</v>
          </cell>
          <cell r="B691" t="str">
            <v>COLOCAÇÃO DE RUFO EM POLIETILENO PARA TELHA VEGETAL TRADICIONAL</v>
          </cell>
          <cell r="C691" t="str">
            <v>m</v>
          </cell>
          <cell r="D691">
            <v>56.39</v>
          </cell>
        </row>
        <row r="692">
          <cell r="A692">
            <v>8790</v>
          </cell>
          <cell r="B692" t="str">
            <v>COBERTURA COM TELHA CERÂMICA</v>
          </cell>
        </row>
        <row r="693">
          <cell r="A693" t="str">
            <v>ED-48421</v>
          </cell>
          <cell r="B693" t="str">
            <v>COBERTURA EM TELHA CERÂMICA COLONIAL CURVA, 26 UNID/M2</v>
          </cell>
          <cell r="C693" t="str">
            <v>m2</v>
          </cell>
          <cell r="D693">
            <v>108.52</v>
          </cell>
        </row>
        <row r="694">
          <cell r="A694" t="str">
            <v>ED-48420</v>
          </cell>
          <cell r="B694" t="str">
            <v>COBERTURA EM TELHA CERÂMICA COLONIAL PLANA, 24 UNID/M2</v>
          </cell>
          <cell r="C694" t="str">
            <v>m2</v>
          </cell>
          <cell r="D694">
            <v>91.08</v>
          </cell>
        </row>
        <row r="695">
          <cell r="A695" t="str">
            <v>ED-48419</v>
          </cell>
          <cell r="B695" t="str">
            <v>COBERTURA EM TELHA CERÂMICA FRANCESA</v>
          </cell>
          <cell r="C695" t="str">
            <v>m2</v>
          </cell>
          <cell r="D695">
            <v>78.959999999999994</v>
          </cell>
        </row>
        <row r="696">
          <cell r="A696" t="str">
            <v>ED-48406</v>
          </cell>
          <cell r="B696" t="str">
            <v>EMBOÇAMENTO DA ÚLTIMA FIADA DE TELHA CERÂMICA COM ARGAMASSA DE CIMENTO, CAL HIDRATADA E AREIA SEM PENEIRAR, NO TRAÇO 1:2:9</v>
          </cell>
          <cell r="C696" t="str">
            <v>m</v>
          </cell>
          <cell r="D696">
            <v>14.04</v>
          </cell>
        </row>
        <row r="697">
          <cell r="A697" t="str">
            <v>ED-48422</v>
          </cell>
          <cell r="B697" t="str">
            <v>TELHA COLONIAL DE RESERVA</v>
          </cell>
          <cell r="C697" t="str">
            <v>m2</v>
          </cell>
          <cell r="D697">
            <v>47.34</v>
          </cell>
        </row>
        <row r="698">
          <cell r="A698">
            <v>8791</v>
          </cell>
          <cell r="B698" t="str">
            <v>CUMEEIRA E ESPIGÃO</v>
          </cell>
        </row>
        <row r="699">
          <cell r="A699" t="str">
            <v>ED-48403</v>
          </cell>
          <cell r="B699" t="str">
            <v>COLOCAÇÃO DE CUMEEIRA DE FIBROCIMENTO PARA TELHA KALHETA, CANALETE 49</v>
          </cell>
          <cell r="C699" t="str">
            <v>m</v>
          </cell>
          <cell r="D699">
            <v>82.95</v>
          </cell>
        </row>
        <row r="700">
          <cell r="A700" t="str">
            <v>ED-48404</v>
          </cell>
          <cell r="B700" t="str">
            <v>COLOCAÇÃO DE CUMEEIRA DE FIBROCIMENTO PARA TELHA KALHETÃO,CANALETE 90</v>
          </cell>
          <cell r="C700" t="str">
            <v>m</v>
          </cell>
          <cell r="D700">
            <v>122.84</v>
          </cell>
        </row>
        <row r="701">
          <cell r="A701" t="str">
            <v>ED-48402</v>
          </cell>
          <cell r="B701" t="str">
            <v>COLOCAÇÃO DE CUMEEIRA GALVANIZADA TRAPEZOIDAL E = 0,50 MM, SIMPLES</v>
          </cell>
          <cell r="C701" t="str">
            <v>m</v>
          </cell>
          <cell r="D701">
            <v>54.81</v>
          </cell>
        </row>
        <row r="702">
          <cell r="A702" t="str">
            <v>ED-48405</v>
          </cell>
          <cell r="B702" t="str">
            <v>COLOCAÇÃO DE CUMEEIRA ONDULADA DE FIBRA VEGETAL COM BETUME - TRADICIONAL</v>
          </cell>
          <cell r="C702" t="str">
            <v>m</v>
          </cell>
          <cell r="D702">
            <v>48.36</v>
          </cell>
        </row>
        <row r="703">
          <cell r="A703" t="str">
            <v>ED-48416</v>
          </cell>
          <cell r="B703" t="str">
            <v>COLOCAÇÃO DE ESPIGÃO EM FIBROCIMENTO PARA TELHA ONDULADA</v>
          </cell>
          <cell r="C703" t="str">
            <v>m</v>
          </cell>
          <cell r="D703">
            <v>42.26</v>
          </cell>
        </row>
        <row r="704">
          <cell r="A704" t="str">
            <v>ED-48401</v>
          </cell>
          <cell r="B704" t="str">
            <v>CUMEEIRA NORMAL OU ARTICULADA DE FIBROCIMENTO PARA TELHA ONDULADA E = 6 OU 8 MM</v>
          </cell>
          <cell r="C704" t="str">
            <v>m</v>
          </cell>
          <cell r="D704">
            <v>69.27</v>
          </cell>
        </row>
        <row r="705">
          <cell r="A705" t="str">
            <v>ED-48400</v>
          </cell>
          <cell r="B705" t="str">
            <v>CUMEEIRA PARA TELHA CERÂMICA, INCLUSIVE ASSENTAMENTO EM ARGAMASSA, TRAÇO 1:2:9 (CIMENTO, CAL E AREIA), PREPARO MECÂNICO</v>
          </cell>
          <cell r="C705" t="str">
            <v>m</v>
          </cell>
          <cell r="D705">
            <v>30.61</v>
          </cell>
        </row>
        <row r="706">
          <cell r="A706">
            <v>8792</v>
          </cell>
          <cell r="B706" t="str">
            <v>CALHA GALVANIZADA</v>
          </cell>
        </row>
        <row r="707">
          <cell r="A707" t="str">
            <v>ED-50661</v>
          </cell>
          <cell r="B707" t="str">
            <v>CALHA EM CHAPA GALVANIZADA, ESP. 0,5MM (GSG-26), COM DESENVOLVIMENTO DE 33CM, INCLUSIVE IÇAMENTO MANUAL VERTICAL</v>
          </cell>
          <cell r="C707" t="str">
            <v>m</v>
          </cell>
          <cell r="D707">
            <v>45.18</v>
          </cell>
        </row>
        <row r="708">
          <cell r="A708" t="str">
            <v>ED-50662</v>
          </cell>
          <cell r="B708" t="str">
            <v>CALHA EM CHAPA GALVANIZADA, ESP. 0,5MM (GSG-26), COM DESENVOLVIMENTO DE 40CM, INCLUSIVE IÇAMENTO MANUAL VERTICAL</v>
          </cell>
          <cell r="C708" t="str">
            <v>m</v>
          </cell>
          <cell r="D708">
            <v>52.89</v>
          </cell>
        </row>
        <row r="709">
          <cell r="A709" t="str">
            <v>ED-50663</v>
          </cell>
          <cell r="B709" t="str">
            <v>CALHA EM CHAPA GALVANIZADA, ESP. 0,5MM (GSG-26), COM DESENVOLVIMENTO DE 50CM, INCLUSIVE IÇAMENTO MANUAL VERTICAL</v>
          </cell>
          <cell r="C709" t="str">
            <v>m</v>
          </cell>
          <cell r="D709">
            <v>68.42</v>
          </cell>
        </row>
        <row r="710">
          <cell r="A710" t="str">
            <v>ED-50660</v>
          </cell>
          <cell r="B710" t="str">
            <v>CALHA EM CHAPA GALVANIZADA, ESP. 0,65MM (GSG-24), COM DESENVOLVIMENTO DE 100CM, INCLUSIVE IÇAMENTO MANUAL VERTICAL</v>
          </cell>
          <cell r="C710" t="str">
            <v>m</v>
          </cell>
          <cell r="D710">
            <v>156.62</v>
          </cell>
        </row>
        <row r="711">
          <cell r="A711" t="str">
            <v>ED-50654</v>
          </cell>
          <cell r="B711" t="str">
            <v>CALHA EM CHAPA GALVANIZADA, ESP. 0,65MM (GSG-24), COM DESENVOLVIMENTO DE 33CM, INCLUSIVE IÇAMENTO MANUAL VERTICAL</v>
          </cell>
          <cell r="C711" t="str">
            <v>m</v>
          </cell>
          <cell r="D711">
            <v>53.89</v>
          </cell>
        </row>
        <row r="712">
          <cell r="A712" t="str">
            <v>ED-50655</v>
          </cell>
          <cell r="B712" t="str">
            <v>CALHA EM CHAPA GALVANIZADA, ESP. 0,65MM (GSG-24), COM DESENVOLVIMENTO DE 40CM, INCLUSIVE IÇAMENTO MANUAL VERTICAL</v>
          </cell>
          <cell r="C712" t="str">
            <v>m</v>
          </cell>
          <cell r="D712">
            <v>63.45</v>
          </cell>
        </row>
        <row r="713">
          <cell r="A713" t="str">
            <v>ED-50656</v>
          </cell>
          <cell r="B713" t="str">
            <v>CALHA EM CHAPA GALVANIZADA, ESP. 0,65MM (GSG-24), COM DESENVOLVIMENTO DE 50CM, INCLUSIVE IÇAMENTO MANUAL VERTICAL</v>
          </cell>
          <cell r="C713" t="str">
            <v>m</v>
          </cell>
          <cell r="D713">
            <v>77.540000000000006</v>
          </cell>
        </row>
        <row r="714">
          <cell r="A714" t="str">
            <v>ED-50657</v>
          </cell>
          <cell r="B714" t="str">
            <v>CALHA EM CHAPA GALVANIZADA, ESP. 0,65MM (GSG-24), COM DESENVOLVIMENTO DE 60CM, INCLUSIVE IÇAMENTO MANUAL VERTICAL</v>
          </cell>
          <cell r="C714" t="str">
            <v>m</v>
          </cell>
          <cell r="D714">
            <v>91.63</v>
          </cell>
        </row>
        <row r="715">
          <cell r="A715" t="str">
            <v>ED-50658</v>
          </cell>
          <cell r="B715" t="str">
            <v>CALHA EM CHAPA GALVANIZADA, ESP. 0,65MM (GSG-24), COM DESENVOLVIMENTO DE 66CM, INCLUSIVE IÇAMENTO MANUAL VERTICAL</v>
          </cell>
          <cell r="C715" t="str">
            <v>m</v>
          </cell>
          <cell r="D715">
            <v>100.55</v>
          </cell>
        </row>
        <row r="716">
          <cell r="A716" t="str">
            <v>ED-50659</v>
          </cell>
          <cell r="B716" t="str">
            <v>CALHA EM CHAPA GALVANIZADA, ESP. 0,65MM (GSG-24), COM DESENVOLVIMENTO DE 75CM, INCLUSIVE IÇAMENTO MANUAL VERTICAL</v>
          </cell>
          <cell r="C716" t="str">
            <v>m</v>
          </cell>
          <cell r="D716">
            <v>114.11</v>
          </cell>
        </row>
        <row r="717">
          <cell r="A717" t="str">
            <v>ED-50653</v>
          </cell>
          <cell r="B717" t="str">
            <v>CALHA EM CHAPA GALVANIZADA, ESP. 0,8MM (GSG-22), COM DESENVOLVIMENTO DE 100CM, INCLUSIVE IÇAMENTO MANUAL VERTICAL</v>
          </cell>
          <cell r="C717" t="str">
            <v>m</v>
          </cell>
          <cell r="D717">
            <v>183.03</v>
          </cell>
        </row>
        <row r="718">
          <cell r="A718" t="str">
            <v>ED-50648</v>
          </cell>
          <cell r="B718" t="str">
            <v>CALHA EM CHAPA GALVANIZADA, ESP. 0,8MM (GSG-22), COM DESENVOLVIMENTO DE 33CM, INCLUSIVE IÇAMENTO MANUAL VERTICAL</v>
          </cell>
          <cell r="C718" t="str">
            <v>m</v>
          </cell>
          <cell r="D718">
            <v>62.6</v>
          </cell>
        </row>
        <row r="719">
          <cell r="A719" t="str">
            <v>ED-50649</v>
          </cell>
          <cell r="B719" t="str">
            <v>CALHA EM CHAPA GALVANIZADA, ESP. 0,8MM (GSG-22), COM DESENVOLVIMENTO DE 40CM, INCLUSIVE IÇAMENTO MANUAL VERTICAL</v>
          </cell>
          <cell r="C719" t="str">
            <v>m</v>
          </cell>
          <cell r="D719">
            <v>74.010000000000005</v>
          </cell>
        </row>
        <row r="720">
          <cell r="A720" t="str">
            <v>ED-50650</v>
          </cell>
          <cell r="B720" t="str">
            <v>CALHA EM CHAPA GALVANIZADA, ESP. 0,8MM (GSG-22), COM DESENVOLVIMENTO DE 50CM, INCLUSIVE IÇAMENTO MANUAL VERTICAL</v>
          </cell>
          <cell r="C720" t="str">
            <v>m</v>
          </cell>
          <cell r="D720">
            <v>90.75</v>
          </cell>
        </row>
        <row r="721">
          <cell r="A721" t="str">
            <v>ED-50651</v>
          </cell>
          <cell r="B721" t="str">
            <v>CALHA EM CHAPA GALVANIZADA, ESP. 0,8MM (GSG-22), COM DESENVOLVIMENTO DE 66CM, INCLUSIVE IÇAMENTO MANUAL VERTICAL</v>
          </cell>
          <cell r="C721" t="str">
            <v>m</v>
          </cell>
          <cell r="D721">
            <v>117.97</v>
          </cell>
        </row>
        <row r="722">
          <cell r="A722" t="str">
            <v>ED-50652</v>
          </cell>
          <cell r="B722" t="str">
            <v>CALHA EM CHAPA GALVANIZADA, ESP. 0,8MM (GSG-22), COM DESENVOLVIMENTO DE 75CM, INCLUSIVE IÇAMENTO MANUAL VERTICAL</v>
          </cell>
          <cell r="C722" t="str">
            <v>m</v>
          </cell>
          <cell r="D722">
            <v>133.91999999999999</v>
          </cell>
        </row>
        <row r="723">
          <cell r="A723">
            <v>8793</v>
          </cell>
          <cell r="B723" t="str">
            <v>RUFO GALVANIZADO</v>
          </cell>
        </row>
        <row r="724">
          <cell r="A724" t="str">
            <v>ED-50682</v>
          </cell>
          <cell r="B724" t="str">
            <v>RUFO E CONTRARRUFO EM CHAPA GALVANIZADA, ESP. 0,5MM (GSG-26), COM DESENVOLVIMENTO DE 15CM, INCLUSIVE IÇAMENTO MANUAL VERTICAL</v>
          </cell>
          <cell r="C724" t="str">
            <v>m</v>
          </cell>
          <cell r="D724">
            <v>24.91</v>
          </cell>
        </row>
        <row r="725">
          <cell r="A725" t="str">
            <v>ED-50683</v>
          </cell>
          <cell r="B725" t="str">
            <v>RUFO E CONTRARRUFO EM CHAPA GALVANIZADA, ESP. 0,5MM (GSG-26), COM DESENVOLVIMENTO DE 20CM, INCLUSIVE IÇAMENTO MANUAL VERTICAL</v>
          </cell>
          <cell r="C725" t="str">
            <v>m</v>
          </cell>
          <cell r="D725">
            <v>40.299999999999997</v>
          </cell>
        </row>
        <row r="726">
          <cell r="A726" t="str">
            <v>ED-50675</v>
          </cell>
          <cell r="B726" t="str">
            <v>RUFO E CONTRARRUFO EM CHAPA GALVANIZADA, ESP. 0,65MM (GSG-24), COM DESENVOLVIMENTO DE 15CM, INCLUSIVE IÇAMENTO MANUAL VERTICAL</v>
          </cell>
          <cell r="C726" t="str">
            <v>m</v>
          </cell>
          <cell r="D726">
            <v>28.87</v>
          </cell>
        </row>
        <row r="727">
          <cell r="A727" t="str">
            <v>ED-50676</v>
          </cell>
          <cell r="B727" t="str">
            <v>RUFO E CONTRARRUFO EM CHAPA GALVANIZADA, ESP. 0,65MM (GSG-24), COM DESENVOLVIMENTO DE 20CM, INCLUSIVE IÇAMENTO MANUAL VERTICAL</v>
          </cell>
          <cell r="C727" t="str">
            <v>m</v>
          </cell>
          <cell r="D727">
            <v>35.450000000000003</v>
          </cell>
        </row>
        <row r="728">
          <cell r="A728" t="str">
            <v>ED-50677</v>
          </cell>
          <cell r="B728" t="str">
            <v>RUFO E CONTRARRUFO EM CHAPA GALVANIZADA, ESP. 0,65MM (GSG-24), COM DESENVOLVIMENTO DE 25CM, INCLUSIVE IÇAMENTO MANUAL VERTICAL</v>
          </cell>
          <cell r="C728" t="str">
            <v>m</v>
          </cell>
          <cell r="D728">
            <v>41.86</v>
          </cell>
        </row>
        <row r="729">
          <cell r="A729" t="str">
            <v>ED-50678</v>
          </cell>
          <cell r="B729" t="str">
            <v>RUFO E CONTRARRUFO EM CHAPA GALVANIZADA, ESP. 0,65MM (GSG-24), COM DESENVOLVIMENTO DE 33CM, INCLUSIVE IÇAMENTO MANUAL VERTICAL</v>
          </cell>
          <cell r="C729" t="str">
            <v>m</v>
          </cell>
          <cell r="D729">
            <v>52.15</v>
          </cell>
        </row>
        <row r="730">
          <cell r="A730" t="str">
            <v>ED-50679</v>
          </cell>
          <cell r="B730" t="str">
            <v>RUFO E CONTRARRUFO EM CHAPA GALVANIZADA, ESP. 0,65MM (GSG-24), COM DESENVOLVIMENTO DE 50CM, INCLUSIVE IÇAMENTO MANUAL VERTICAL</v>
          </cell>
          <cell r="C730" t="str">
            <v>m</v>
          </cell>
          <cell r="D730">
            <v>74.89</v>
          </cell>
        </row>
        <row r="731">
          <cell r="A731" t="str">
            <v>ED-50680</v>
          </cell>
          <cell r="B731" t="str">
            <v>RUFO E CONTRARRUFO EM CHAPA GALVANIZADA, ESP. 0,65MM (GSG-24), COM DESENVOLVIMENTO DE 60CM, INCLUSIVE IÇAMENTO MANUAL VERTICAL</v>
          </cell>
          <cell r="C731" t="str">
            <v>m</v>
          </cell>
          <cell r="D731">
            <v>88.45</v>
          </cell>
        </row>
        <row r="732">
          <cell r="A732" t="str">
            <v>ED-50681</v>
          </cell>
          <cell r="B732" t="str">
            <v>RUFO E CONTRARRUFO EM CHAPA GALVANIZADA, ESP. 0,65MM (GSG-24), COM DESENVOLVIMENTO DE 70CM, INCLUSIVE IÇAMENTO MANUAL VERTICAL</v>
          </cell>
          <cell r="C732" t="str">
            <v>m</v>
          </cell>
          <cell r="D732">
            <v>102.93</v>
          </cell>
        </row>
        <row r="733">
          <cell r="A733" t="str">
            <v>ED-50684</v>
          </cell>
          <cell r="B733" t="str">
            <v>RUFO E CONTRA-RUFO EM CHAPA GALVANIZADA, ESP. 0,5MM (GSG-26), COM DESENVOLVIMENTO DE 25CM, INCLUSIVE IÇAMENTO MANUAL VERTICAL</v>
          </cell>
          <cell r="C733" t="str">
            <v>m</v>
          </cell>
          <cell r="D733">
            <v>34.82</v>
          </cell>
        </row>
        <row r="734">
          <cell r="A734" t="str">
            <v>ED-50685</v>
          </cell>
          <cell r="B734" t="str">
            <v>RUFO E CONTRA-RUFO EM CHAPA GALVANIZADA, ESP. 0,5MM (GSG-26), COM DESENVOLVIMENTO DE 33CM, INCLUSIVE IÇAMENTO MANUAL VERTICAL</v>
          </cell>
          <cell r="C734" t="str">
            <v>m</v>
          </cell>
          <cell r="D734">
            <v>43.44</v>
          </cell>
        </row>
        <row r="735">
          <cell r="A735">
            <v>8794</v>
          </cell>
          <cell r="B735" t="str">
            <v>CHAPINS GALVANIZADOS</v>
          </cell>
        </row>
        <row r="736">
          <cell r="A736" t="str">
            <v>ED-50667</v>
          </cell>
          <cell r="B736" t="str">
            <v>CHAPIM EM CHAPA GALVANIZADA, COM PINGADEIRA, ESP. 0,65MM (GSG-24), COM DESENVOLVIMENTO DE 35CM, INCLUSIVE IÇAMENTO MANUAL VERTICAL</v>
          </cell>
          <cell r="C736" t="str">
            <v>m</v>
          </cell>
          <cell r="D736">
            <v>59.44</v>
          </cell>
        </row>
        <row r="737">
          <cell r="A737">
            <v>8795</v>
          </cell>
          <cell r="B737" t="str">
            <v>FECHAMENTO DE ONDA DE TELHA</v>
          </cell>
        </row>
        <row r="738">
          <cell r="A738" t="str">
            <v>ED-48433</v>
          </cell>
          <cell r="B738" t="str">
            <v>COLOCAÇÃO DE VEDA ONDA EM POLIETILENO PARA TELHA ONDULADA</v>
          </cell>
          <cell r="C738" t="str">
            <v>m2</v>
          </cell>
          <cell r="D738">
            <v>14.72</v>
          </cell>
        </row>
        <row r="739">
          <cell r="A739">
            <v>8797</v>
          </cell>
          <cell r="B739" t="str">
            <v>CONDUTORE DE ÁGUA PLUVIAL EM PVC</v>
          </cell>
        </row>
        <row r="740">
          <cell r="A740" t="str">
            <v>ED-50668</v>
          </cell>
          <cell r="B740" t="str">
            <v>CONDUTOR DE AP DO TELHADO EM TUBO PVC ESGOTO, INCLUSIVE CONEXÕES E SUPORTES, 100 MM</v>
          </cell>
          <cell r="C740" t="str">
            <v>m</v>
          </cell>
          <cell r="D740">
            <v>94.75</v>
          </cell>
        </row>
        <row r="741">
          <cell r="A741" t="str">
            <v>ED-50669</v>
          </cell>
          <cell r="B741" t="str">
            <v>CONDUTOR DE AP DO TELHADO EM TUBO PVC ESGOTO, INCLUSIVE CONEXÕES E SUPORTES, 75 MM</v>
          </cell>
          <cell r="C741" t="str">
            <v>m</v>
          </cell>
          <cell r="D741">
            <v>93.36</v>
          </cell>
        </row>
        <row r="742">
          <cell r="A742">
            <v>8798</v>
          </cell>
          <cell r="B742" t="str">
            <v>GRELHA E RALO</v>
          </cell>
        </row>
        <row r="743">
          <cell r="A743" t="str">
            <v>ED-50673</v>
          </cell>
          <cell r="B743" t="str">
            <v>GRELHA hemisférica de ferro fundido Ø 100 mm (4")</v>
          </cell>
          <cell r="C743" t="str">
            <v>U</v>
          </cell>
          <cell r="D743">
            <v>39.65</v>
          </cell>
        </row>
        <row r="744">
          <cell r="A744" t="str">
            <v>ED-50674</v>
          </cell>
          <cell r="B744" t="str">
            <v>GRELHA hemisférica de ferro fundido Ø 150 mm (6")</v>
          </cell>
          <cell r="C744" t="str">
            <v>U</v>
          </cell>
          <cell r="D744">
            <v>60.32</v>
          </cell>
        </row>
        <row r="745">
          <cell r="A745" t="str">
            <v>ED-50672</v>
          </cell>
          <cell r="B745" t="str">
            <v>GRELHA hemisférica de ferro fundido Ø 75 mm (3")</v>
          </cell>
          <cell r="C745" t="str">
            <v>U</v>
          </cell>
          <cell r="D745">
            <v>37.18</v>
          </cell>
        </row>
        <row r="746">
          <cell r="A746" t="str">
            <v>ED-49962</v>
          </cell>
          <cell r="B746" t="str">
            <v>RALO SEMI- HEMISFÉRICO TIPO ABACAXI D = 100 MM</v>
          </cell>
          <cell r="C746" t="str">
            <v>U</v>
          </cell>
          <cell r="D746">
            <v>37.26</v>
          </cell>
        </row>
        <row r="747">
          <cell r="A747" t="str">
            <v>ED-49960</v>
          </cell>
          <cell r="B747" t="str">
            <v>RALO SEMI- HEMISFÉRICO TIPO ABACAXI D = 50 MM</v>
          </cell>
          <cell r="C747" t="str">
            <v>U</v>
          </cell>
          <cell r="D747">
            <v>30.86</v>
          </cell>
        </row>
        <row r="748">
          <cell r="A748" t="str">
            <v>ED-49961</v>
          </cell>
          <cell r="B748" t="str">
            <v>RALO SEMI- HEMISFÉRICO TIPO ABACAXI D = 75 MM</v>
          </cell>
          <cell r="C748" t="str">
            <v>U</v>
          </cell>
          <cell r="D748">
            <v>33.35</v>
          </cell>
        </row>
        <row r="749">
          <cell r="A749">
            <v>8799</v>
          </cell>
          <cell r="B749" t="str">
            <v>DISPOSITIVO DE DRENAGEM</v>
          </cell>
        </row>
        <row r="750">
          <cell r="A750" t="str">
            <v>ED-50671</v>
          </cell>
          <cell r="B750" t="str">
            <v>BUZINOTE PARA LAJES - DRENO COM TUBO DE 2" EMBUTIDO NO CONCRETO</v>
          </cell>
          <cell r="C750" t="str">
            <v>m</v>
          </cell>
          <cell r="D750">
            <v>36.15</v>
          </cell>
        </row>
        <row r="751">
          <cell r="A751" t="str">
            <v>ED-28551</v>
          </cell>
          <cell r="B751" t="str">
            <v>CONDUTOR DE ÁGUAS PLUVIAIS RETANGULAR (43X85MM) EM AÇO GALVANIZADO, CHAPA 28, INCLUSIVE CONEXÕES E SUPORTES</v>
          </cell>
          <cell r="C751" t="str">
            <v>m</v>
          </cell>
          <cell r="D751">
            <v>60.8</v>
          </cell>
        </row>
        <row r="752">
          <cell r="A752">
            <v>10529</v>
          </cell>
          <cell r="B752" t="str">
            <v>MANTA ALUMINIZADA</v>
          </cell>
        </row>
        <row r="753">
          <cell r="A753" t="str">
            <v>ED-52311</v>
          </cell>
          <cell r="B753" t="str">
            <v>MANTA ISOLANTE PARA TELHADOS</v>
          </cell>
          <cell r="C753" t="str">
            <v>m2</v>
          </cell>
          <cell r="D753">
            <v>23.29</v>
          </cell>
        </row>
        <row r="754">
          <cell r="A754">
            <v>8672</v>
          </cell>
          <cell r="B754" t="str">
            <v>IMPERMEABILIZAÇÃO E ISOLAMENTO TÉRMICO</v>
          </cell>
        </row>
        <row r="755">
          <cell r="A755">
            <v>8800</v>
          </cell>
          <cell r="B755" t="str">
            <v>IMPERMEABILIZAÇÃO DE FUNDAÇÃO</v>
          </cell>
        </row>
        <row r="756">
          <cell r="A756" t="str">
            <v>ED-50764</v>
          </cell>
          <cell r="B756" t="str">
            <v>REVESTIMENTO COM IMPERMEABILIZANTE EM DUAS (2) CAMADAS SOBREPOSTAS DE ARGAMASSA, TRAÇO 1:3 (CIMENTO E AREIA) COM ADITIVO IMPERMEABILIZANTE, ESP. 20MM, INCLUSIVE PINTURA COM DUAS (2) DEMÃOS COM EMULSÃO ASFÁLTICA</v>
          </cell>
          <cell r="C756" t="str">
            <v>m2</v>
          </cell>
          <cell r="D756">
            <v>62.44</v>
          </cell>
        </row>
        <row r="757">
          <cell r="A757">
            <v>8801</v>
          </cell>
          <cell r="B757" t="str">
            <v>ARGAMASSA COM ADITIVO</v>
          </cell>
        </row>
        <row r="758">
          <cell r="A758" t="str">
            <v>ED-50167</v>
          </cell>
          <cell r="B758" t="str">
            <v>IMPERMEABILIZAÇÃO COM ARGAMASSA TRAÇO 1:3, E = 2,50 CM COM ADITIVO</v>
          </cell>
          <cell r="C758" t="str">
            <v>m2</v>
          </cell>
          <cell r="D758">
            <v>50.92</v>
          </cell>
        </row>
        <row r="759">
          <cell r="A759" t="str">
            <v>ED-50171</v>
          </cell>
          <cell r="B759" t="str">
            <v>IMPERMEABILIZAÇÃO POR CRISTALIZAÇÃO</v>
          </cell>
          <cell r="C759" t="str">
            <v>m2</v>
          </cell>
          <cell r="D759">
            <v>23.43</v>
          </cell>
        </row>
        <row r="760">
          <cell r="A760" t="str">
            <v>ED-50175</v>
          </cell>
          <cell r="B760" t="str">
            <v>PINTURA IMPERMEABILIZANTE COM ARGAMASSA POLIMÉRICA</v>
          </cell>
          <cell r="C760" t="str">
            <v>m2</v>
          </cell>
          <cell r="D760">
            <v>20.91</v>
          </cell>
        </row>
        <row r="761">
          <cell r="A761">
            <v>8802</v>
          </cell>
          <cell r="B761" t="str">
            <v>CAMADA DE REGULARIZAÇÃO</v>
          </cell>
        </row>
        <row r="762">
          <cell r="A762" t="str">
            <v>ED-13286</v>
          </cell>
          <cell r="B762" t="str">
            <v>CAMADA DE REGULARIZAÇÃO COM ARGAMASSA, TRAÇO 1:3 (CIMENTO E AREIA), ESP. 15MM, APLICAÇÃO MANUAL, PREPARO MECÂNICO</v>
          </cell>
          <cell r="C762" t="str">
            <v>m2</v>
          </cell>
          <cell r="D762">
            <v>29.96</v>
          </cell>
        </row>
        <row r="763">
          <cell r="A763" t="str">
            <v>ED-13287</v>
          </cell>
          <cell r="B763" t="str">
            <v>CAMADA DE REGULARIZAÇÃO COM ARGAMASSA, TRAÇO 1:3 (CIMENTO E AREIA), ESP. 20MM, APLICAÇÃO MANUAL, PREPARO MECÂNICO</v>
          </cell>
          <cell r="C763" t="str">
            <v>m2</v>
          </cell>
          <cell r="D763">
            <v>33.29</v>
          </cell>
        </row>
        <row r="764">
          <cell r="A764" t="str">
            <v>ED-13288</v>
          </cell>
          <cell r="B764" t="str">
            <v>CAMADA DE REGULARIZAÇÃO COM ARGAMASSA, TRAÇO 1:3 (CIMENTO E AREIA), ESP. 25MM, APLICAÇÃO MANUAL, PREPARO MECÂNICO</v>
          </cell>
          <cell r="C764" t="str">
            <v>m2</v>
          </cell>
          <cell r="D764">
            <v>36.619999999999997</v>
          </cell>
        </row>
        <row r="765">
          <cell r="A765" t="str">
            <v>ED-50170</v>
          </cell>
          <cell r="B765" t="str">
            <v>CAMADA DE REGULARIZAÇÃO COM ARGAMASSA, TRAÇO 1:3 (CIMENTO E AREIA), ESP. 30MM, APLICAÇÃO MANUAL, PREPARO MECÂNICO</v>
          </cell>
          <cell r="C765" t="str">
            <v>m2</v>
          </cell>
          <cell r="D765">
            <v>39.950000000000003</v>
          </cell>
        </row>
        <row r="766">
          <cell r="A766" t="str">
            <v>ED-13289</v>
          </cell>
          <cell r="B766" t="str">
            <v>CAMADA DE REGULARIZAÇÃO COM ARGAMASSA, TRAÇO 1:4 (CIMENTO E AREIA), ESP. 15MM, APLICAÇÃO MANUAL, PREPARO MECÂNICO</v>
          </cell>
          <cell r="C766" t="str">
            <v>m2</v>
          </cell>
          <cell r="D766">
            <v>28.41</v>
          </cell>
        </row>
        <row r="767">
          <cell r="A767" t="str">
            <v>ED-13290</v>
          </cell>
          <cell r="B767" t="str">
            <v>CAMADA DE REGULARIZAÇÃO COM ARGAMASSA, TRAÇO 1:4 (CIMENTO E AREIA), ESP. 20MM, APLICAÇÃO MANUAL, PREPARO MECÂNICO</v>
          </cell>
          <cell r="C767" t="str">
            <v>m2</v>
          </cell>
          <cell r="D767">
            <v>31.22</v>
          </cell>
        </row>
        <row r="768">
          <cell r="A768" t="str">
            <v>ED-13291</v>
          </cell>
          <cell r="B768" t="str">
            <v>CAMADA DE REGULARIZAÇÃO COM ARGAMASSA, TRAÇO 1:4 (CIMENTO E AREIA), ESP. 25MM, APLICAÇÃO MANUAL, PREPARO MECÂNICO</v>
          </cell>
          <cell r="C768" t="str">
            <v>m2</v>
          </cell>
          <cell r="D768">
            <v>34.03</v>
          </cell>
        </row>
        <row r="769">
          <cell r="A769" t="str">
            <v>ED-13292</v>
          </cell>
          <cell r="B769" t="str">
            <v>CAMADA DE REGULARIZAÇÃO COM ARGAMASSA, TRAÇO 1:4 (CIMENTO E AREIA), ESP. 30MM, APLICAÇÃO MANUAL, PREPARO MECÂNICO</v>
          </cell>
          <cell r="C769" t="str">
            <v>m2</v>
          </cell>
          <cell r="D769">
            <v>36.840000000000003</v>
          </cell>
        </row>
        <row r="770">
          <cell r="A770">
            <v>8803</v>
          </cell>
          <cell r="B770" t="str">
            <v>PROTEÇÃO MECÂNICA</v>
          </cell>
        </row>
        <row r="771">
          <cell r="A771" t="str">
            <v>ED-50176</v>
          </cell>
          <cell r="B771" t="str">
            <v>PROTEÇÃO MECÂNICA COM ARGAMASSA, TRAÇO 1:3 (CIMENTO E AREIA), ESP. 15MM, APLICAÇÃO MANUAL, PREPARO MECÂNICO, EXCLUSIVE CAMADA DE REGULARIZAÇÃO</v>
          </cell>
          <cell r="C771" t="str">
            <v>m2</v>
          </cell>
          <cell r="D771">
            <v>26.01</v>
          </cell>
        </row>
        <row r="772">
          <cell r="A772" t="str">
            <v>ED-13279</v>
          </cell>
          <cell r="B772" t="str">
            <v>PROTEÇÃO MECÂNICA COM ARGAMASSA, TRAÇO 1:3 (CIMENTO E AREIA), ESP. 20MM, APLICAÇÃO MANUAL, PREPARO MECÂNICO, EXCLUSIVE CAMADA DE REGULARIZAÇÃO</v>
          </cell>
          <cell r="C772" t="str">
            <v>m2</v>
          </cell>
          <cell r="D772">
            <v>29.34</v>
          </cell>
        </row>
        <row r="773">
          <cell r="A773" t="str">
            <v>ED-13280</v>
          </cell>
          <cell r="B773" t="str">
            <v>PROTEÇÃO MECÂNICA COM ARGAMASSA, TRAÇO 1:3 (CIMENTO E AREIA), ESP. 25MM, APLICAÇÃO MANUAL, PREPARO MECÂNICO, EXCLUSIVE CAMADA DE REGULARIZAÇÃO</v>
          </cell>
          <cell r="C773" t="str">
            <v>m2</v>
          </cell>
          <cell r="D773">
            <v>32.67</v>
          </cell>
        </row>
        <row r="774">
          <cell r="A774" t="str">
            <v>ED-13281</v>
          </cell>
          <cell r="B774" t="str">
            <v>PROTEÇÃO MECÂNICA COM ARGAMASSA, TRAÇO 1:3 (CIMENTO E AREIA), ESP. 30MM, APLICAÇÃO MANUAL, PREPARO MECÂNICO, EXCLUSIVE CAMADA DE REGULARIZAÇÃO</v>
          </cell>
          <cell r="C774" t="str">
            <v>m2</v>
          </cell>
          <cell r="D774">
            <v>36</v>
          </cell>
        </row>
        <row r="775">
          <cell r="A775" t="str">
            <v>ED-13282</v>
          </cell>
          <cell r="B775" t="str">
            <v>PROTEÇÃO MECÂNICA COM ARGAMASSA, TRAÇO 1:4 (CIMENTO E AREIA), ESP. 15MM, APLICAÇÃO MANUAL, PREPARO MECÂNICO, EXCLUSIVE CAMADA DE REGULARIZAÇÃO</v>
          </cell>
          <cell r="C775" t="str">
            <v>m2</v>
          </cell>
          <cell r="D775">
            <v>24.46</v>
          </cell>
        </row>
        <row r="776">
          <cell r="A776" t="str">
            <v>ED-13283</v>
          </cell>
          <cell r="B776" t="str">
            <v>PROTEÇÃO MECÂNICA COM ARGAMASSA, TRAÇO 1:4 (CIMENTO E AREIA), ESP. 20MM, APLICAÇÃO MANUAL, PREPARO MECÂNICO, EXCLUSIVE CAMADA DE REGULARIZAÇÃO</v>
          </cell>
          <cell r="C776" t="str">
            <v>m2</v>
          </cell>
          <cell r="D776">
            <v>27.27</v>
          </cell>
        </row>
        <row r="777">
          <cell r="A777" t="str">
            <v>ED-13284</v>
          </cell>
          <cell r="B777" t="str">
            <v>PROTEÇÃO MECÂNICA COM ARGAMASSA, TRAÇO 1:4 (CIMENTO E AREIA), ESP. 25MM, APLICAÇÃO MANUAL, PREPARO MECÂNICO, EXCLUSIVE CAMADA DE REGULARIZAÇÃO</v>
          </cell>
          <cell r="C777" t="str">
            <v>m2</v>
          </cell>
          <cell r="D777">
            <v>30.08</v>
          </cell>
        </row>
        <row r="778">
          <cell r="A778" t="str">
            <v>ED-13285</v>
          </cell>
          <cell r="B778" t="str">
            <v>PROTEÇÃO MECÂNICA COM ARGAMASSA, TRAÇO 1:4 (CIMENTO E AREIA), ESP. 30MM, APLICAÇÃO MANUAL, PREPARO MECÂNICO, EXCLUSIVE CAMADA DE REGULARIZAÇÃO</v>
          </cell>
          <cell r="C778" t="str">
            <v>m2</v>
          </cell>
          <cell r="D778">
            <v>32.89</v>
          </cell>
        </row>
        <row r="779">
          <cell r="A779">
            <v>8804</v>
          </cell>
          <cell r="B779" t="str">
            <v>EMULSÃO ASFÁTICA</v>
          </cell>
        </row>
        <row r="780">
          <cell r="A780" t="str">
            <v>ED-50173</v>
          </cell>
          <cell r="B780" t="str">
            <v>IMPERMEABILIZAÇÃO de alicerce com tinta betuminosa em parede de 1 1/2 tijolo</v>
          </cell>
          <cell r="C780" t="str">
            <v>m</v>
          </cell>
          <cell r="D780">
            <v>13.56</v>
          </cell>
        </row>
        <row r="781">
          <cell r="A781" t="str">
            <v>ED-50174</v>
          </cell>
          <cell r="B781" t="str">
            <v>PINTURA COM EMULSÃO ASFÁLTICA, DUAS (2) DEMÃOS</v>
          </cell>
          <cell r="C781" t="str">
            <v>m2</v>
          </cell>
          <cell r="D781">
            <v>23.65</v>
          </cell>
        </row>
        <row r="782">
          <cell r="A782">
            <v>8805</v>
          </cell>
          <cell r="B782" t="str">
            <v>MANTA ASFÁLTICA</v>
          </cell>
        </row>
        <row r="783">
          <cell r="A783" t="str">
            <v>ED-50168</v>
          </cell>
          <cell r="B783" t="str">
            <v>IMPERMEABILIZAÇÃO COM MANTA ASFÁLTICA PRÉ-FABRICADA, E = 4 MM</v>
          </cell>
          <cell r="C783" t="str">
            <v>m2</v>
          </cell>
          <cell r="D783">
            <v>63.52</v>
          </cell>
        </row>
        <row r="784">
          <cell r="A784" t="str">
            <v>ED-50169</v>
          </cell>
          <cell r="B784" t="str">
            <v>IMPERMEABILIZAÇÃO COM MANTA ASFÁLTICA PRÉ-FABRICADA, E = 4 MM - ANTI-RAIZ</v>
          </cell>
          <cell r="C784" t="str">
            <v>m2</v>
          </cell>
          <cell r="D784">
            <v>64.459999999999994</v>
          </cell>
        </row>
        <row r="785">
          <cell r="A785">
            <v>8673</v>
          </cell>
          <cell r="B785" t="str">
            <v>PISOS</v>
          </cell>
        </row>
        <row r="786">
          <cell r="A786">
            <v>8807</v>
          </cell>
          <cell r="B786" t="str">
            <v>PREPARAÇÃO DE SUPERFÍCIE</v>
          </cell>
        </row>
        <row r="787">
          <cell r="A787" t="str">
            <v>ED-50533</v>
          </cell>
          <cell r="B787" t="str">
            <v>APICOAMENTO DE PISO CIMENTADO - PROFUNDIDADE ATÉ 1 CM</v>
          </cell>
          <cell r="C787" t="str">
            <v>m2</v>
          </cell>
          <cell r="D787">
            <v>8.8800000000000008</v>
          </cell>
        </row>
        <row r="788">
          <cell r="A788" t="str">
            <v>ED-50600</v>
          </cell>
          <cell r="B788" t="str">
            <v>APLICAÇÃO DE LONA PRETA, ESP. 150 MICRAS, INCLUSIVE FORNECIMENTO</v>
          </cell>
          <cell r="C788" t="str">
            <v>m2</v>
          </cell>
          <cell r="D788">
            <v>2.71</v>
          </cell>
        </row>
        <row r="789">
          <cell r="A789">
            <v>8808</v>
          </cell>
          <cell r="B789" t="str">
            <v>CONTRAPISO</v>
          </cell>
        </row>
        <row r="790">
          <cell r="A790" t="str">
            <v>ED-50566</v>
          </cell>
          <cell r="B790" t="str">
            <v>CONTRAPISO DESEMPENADO COM ARGAMASSA, TRAÇO 1:3 (CIMENTO E AREIA), ESP. 20MM</v>
          </cell>
          <cell r="C790" t="str">
            <v>m2</v>
          </cell>
          <cell r="D790">
            <v>32.69</v>
          </cell>
        </row>
        <row r="791">
          <cell r="A791" t="str">
            <v>ED-50567</v>
          </cell>
          <cell r="B791" t="str">
            <v>CONTRAPISO DESEMPENADO COM ARGAMASSA, TRAÇO 1:3 (CIMENTO E AREIA), ESP. 25MM</v>
          </cell>
          <cell r="C791" t="str">
            <v>m2</v>
          </cell>
          <cell r="D791">
            <v>35.86</v>
          </cell>
        </row>
        <row r="792">
          <cell r="A792" t="str">
            <v>ED-50568</v>
          </cell>
          <cell r="B792" t="str">
            <v>CONTRAPISO DESEMPENADO COM ARGAMASSA, TRAÇO 1:3 (CIMENTO E AREIA), ESP. 30MM</v>
          </cell>
          <cell r="C792" t="str">
            <v>m2</v>
          </cell>
          <cell r="D792">
            <v>39.04</v>
          </cell>
        </row>
        <row r="793">
          <cell r="A793" t="str">
            <v>ED-50569</v>
          </cell>
          <cell r="B793" t="str">
            <v>CONTRAPISO DESEMPENADO COM ARGAMASSA, TRAÇO 1:3 (CIMENTO E AREIA), ESP. 50MM</v>
          </cell>
          <cell r="C793" t="str">
            <v>m2</v>
          </cell>
          <cell r="D793">
            <v>55.08</v>
          </cell>
        </row>
        <row r="794">
          <cell r="A794">
            <v>8809</v>
          </cell>
          <cell r="B794" t="str">
            <v>PISO DE ARDÓSIA</v>
          </cell>
        </row>
        <row r="795">
          <cell r="A795" t="str">
            <v>ED-50534</v>
          </cell>
          <cell r="B795" t="str">
            <v>REVESTIMENTO COM ARDÓSIA APLICADO EM PISO (20X20CM), ESP. 1CM, ACABAMENTO NATURAL, ASSENTAMENTO COM ARGAMASSA INDUSTRIALIZADA, INCLUSIVE REJUNTAMENTO</v>
          </cell>
          <cell r="C795" t="str">
            <v>m2</v>
          </cell>
          <cell r="D795">
            <v>60.38</v>
          </cell>
        </row>
        <row r="796">
          <cell r="A796" t="str">
            <v>ED-50535</v>
          </cell>
          <cell r="B796" t="str">
            <v>REVESTIMENTO COM ARDÓSIA APLICADO EM PISO (30X30CM), ESP. 1CM, ACABAMENTO NATURAL, ASSENTAMENTO COM ARGAMASSA INDUSTRIALIZADA, INCLUSIVE REJUNTAMENTO</v>
          </cell>
          <cell r="C796" t="str">
            <v>m2</v>
          </cell>
          <cell r="D796">
            <v>62.4</v>
          </cell>
        </row>
        <row r="797">
          <cell r="A797" t="str">
            <v>ED-50536</v>
          </cell>
          <cell r="B797" t="str">
            <v>REVESTIMENTO COM ARDÓSIA APLICADO EM PISO (40X40CM), ESP. 1CM, ACABAMENTO NATURAL, ASSENTAMENTO COM ARGAMASSA INDUSTRIALIZADA, INCLUSIVE REJUNTAMENTO</v>
          </cell>
          <cell r="C797" t="str">
            <v>m2</v>
          </cell>
          <cell r="D797">
            <v>65.31</v>
          </cell>
        </row>
        <row r="798">
          <cell r="A798">
            <v>8810</v>
          </cell>
          <cell r="B798" t="str">
            <v>PISO CERÂMICO</v>
          </cell>
        </row>
        <row r="799">
          <cell r="A799" t="str">
            <v>ED-50544</v>
          </cell>
          <cell r="B799" t="str">
            <v>REVESTIMENTO COM CERÂMICA APLICADO EM PISO, ACABAMENTO ESMALTADO, AMBIENTE EXTERNO (ANTIDERRAPANTE), PADRÃO EXTRA, DIMENSÃO DA PEÇA ATÉ 2025 CM2, PEI IV, ASSENTAMENTO COM ARGAMASSA INDUSTRIALIZADA, INCLUSIVE REJUNTAMENTO</v>
          </cell>
          <cell r="C799" t="str">
            <v>m2</v>
          </cell>
          <cell r="D799">
            <v>69.38</v>
          </cell>
        </row>
        <row r="800">
          <cell r="A800" t="str">
            <v>ED-50543</v>
          </cell>
          <cell r="B800" t="str">
            <v>REVESTIMENTO COM CERÂMICA APLICADO EM PISO, ACABAMENTO ESMALTADO, AMBIENTE EXTERNO (ANTIDERRAPANTE), PADRÃO EXTRA, DIMENSÃO DA PEÇA ATÉ 2025 CM2, PEI V, ASSENTAMENTO COM ARGAMASSA INDUSTRIALIZADA, INCLUSIVE REJUNTAMENTO</v>
          </cell>
          <cell r="C800" t="str">
            <v>m2</v>
          </cell>
          <cell r="D800">
            <v>65.08</v>
          </cell>
        </row>
        <row r="801">
          <cell r="A801" t="str">
            <v>ED-50722</v>
          </cell>
          <cell r="B801" t="str">
            <v>REVESTIMENTO COM CERÂMICA APLICADO EM PISO, ACABAMENTO ESMALTADO, AMBIENTE INTERNO, PADRÃO COMERCIAL, DIMENSÃO DA PEÇA (10X10CM), PEI IV, ASSENTAMENTO COM ARGAMASSA INDUSTRIALIZADA, INCLUSIVE REJUNTAMENTO</v>
          </cell>
          <cell r="C801" t="str">
            <v>m2</v>
          </cell>
          <cell r="D801">
            <v>56.62</v>
          </cell>
        </row>
        <row r="802">
          <cell r="A802" t="str">
            <v>ED-50723</v>
          </cell>
          <cell r="B802" t="str">
            <v>REVESTIMENTO COM CERÂMICA APLICADO EM PISO, ACABAMENTO ESMALTADO, AMBIENTE INTERNO, PADRÃO COMERCIAL, DIMENSÃO DA PEÇA (10X20CM), PEI IV, ASSENTAMENTO COM ARGAMASSA INDUSTRIALIZADA, INCLUSIVE REJUNTAMENTO</v>
          </cell>
          <cell r="C802" t="str">
            <v>m2</v>
          </cell>
          <cell r="D802">
            <v>55.31</v>
          </cell>
        </row>
        <row r="803">
          <cell r="A803" t="str">
            <v>ED-50724</v>
          </cell>
          <cell r="B803" t="str">
            <v>REVESTIMENTO COM CERÂMICA APLICADO EM PISO, ACABAMENTO ESMALTADO, AMBIENTE INTERNO, PADRÃO EXTRA, DIMENSÃO DA PEÇA ATÉ 2025 CM2, PEI IV, ASSENTAMENTO COM ARGAMASSA INDUSTRIALIZADA, INCLUSIVE REJUNTAMENTO</v>
          </cell>
          <cell r="C803" t="str">
            <v>m2</v>
          </cell>
          <cell r="D803">
            <v>82.42</v>
          </cell>
        </row>
        <row r="804">
          <cell r="A804" t="str">
            <v>ED-50542</v>
          </cell>
          <cell r="B804" t="str">
            <v>REVESTIMENTO COM CERÂMICA APLICADO EM PISO, ACABAMENTO ESMALTADO, AMBIENTE INTERNO, PADRÃO EXTRA, DIMENSÃO DA PEÇA ATÉ 2025 CM2, PEI V, ASSENTAMENTO COM ARGAMASSA INDUSTRIALIZADA, INCLUSIVE REJUNTAMENTO</v>
          </cell>
          <cell r="C804" t="str">
            <v>m2</v>
          </cell>
          <cell r="D804">
            <v>86.99</v>
          </cell>
        </row>
        <row r="805">
          <cell r="A805" t="str">
            <v>ED-50541</v>
          </cell>
          <cell r="B805" t="str">
            <v>REVESTIMENTO COM CERÂMICA VERMELHO NATURAL PARA PISO, ASSENTAMENTO COM ARGAMASSA INDUSTRIALIZADA, INCLUSIVE REJUNTAMENTO</v>
          </cell>
          <cell r="C805" t="str">
            <v>m2</v>
          </cell>
          <cell r="D805">
            <v>95.42</v>
          </cell>
        </row>
        <row r="806">
          <cell r="A806">
            <v>8811</v>
          </cell>
          <cell r="B806" t="str">
            <v>PISO EM PORCELANATO</v>
          </cell>
        </row>
        <row r="807">
          <cell r="A807" t="str">
            <v>ED-50753</v>
          </cell>
          <cell r="B807" t="str">
            <v>REVESTIMENTO COM PORCELANATO APLICADO EM PISO, ACABAMENTO ESMALTADO ACETINADO, AMBIENTE INTERNO/EXTERNO, PADRÃO EXTRA, BORDA RETIFICADA, DIMENSÃO DA PEÇA (45X45CM), ASSENTAMENTO COM ARGAMASSA INDUSTRIALIZADA, INCLUSIVE REJUNTAMENTO</v>
          </cell>
          <cell r="C807" t="str">
            <v>m2</v>
          </cell>
          <cell r="D807">
            <v>141.19</v>
          </cell>
        </row>
        <row r="808">
          <cell r="A808" t="str">
            <v>ED-50754</v>
          </cell>
          <cell r="B808" t="str">
            <v>REVESTIMENTO COM PORCELANATO APLICADO EM PISO, ACABAMENTO POLÍDO, AMBIENTE INTERNO, PADRÃO EXTRA, BORDA RETIFICADA, DIMENSÃO DA PEÇA (60X60CM), ASSENTAMENTO COM ARGAMASSA INDUSTRIALIZADA, INCLUSIVE REJUNTAMENTO</v>
          </cell>
          <cell r="C808" t="str">
            <v>m2</v>
          </cell>
          <cell r="D808">
            <v>126.89</v>
          </cell>
        </row>
        <row r="809">
          <cell r="A809">
            <v>8812</v>
          </cell>
          <cell r="B809" t="str">
            <v>PISO DE LADRILHO</v>
          </cell>
        </row>
        <row r="810">
          <cell r="A810" t="str">
            <v>ED-50582</v>
          </cell>
          <cell r="B810" t="str">
            <v>REVESTIMENTO COM LADRILHO HIDRÁULICO APLICADO EM PISO (20X20CM) COM JUNTA SECA, COM DUAS (2) CORES, ASSENTAMENTO COM ARGAMASSA INDUSTRIALIZADA</v>
          </cell>
          <cell r="C810" t="str">
            <v>m2</v>
          </cell>
          <cell r="D810">
            <v>86.97</v>
          </cell>
        </row>
        <row r="811">
          <cell r="A811" t="str">
            <v>ED-50581</v>
          </cell>
          <cell r="B811" t="str">
            <v>REVESTIMENTO COM LADRILHO HIDRÁULICO APLICADO EM PISO (20X20CM) COM JUNTA SECA, COM UMA (1) COR, ASSENTAMENTO COM ARGAMASSA INDUSTRIALIZADA</v>
          </cell>
          <cell r="C811" t="str">
            <v>m2</v>
          </cell>
          <cell r="D811">
            <v>83.88</v>
          </cell>
        </row>
        <row r="812">
          <cell r="A812" t="str">
            <v>ED-50580</v>
          </cell>
          <cell r="B812" t="str">
            <v>REVESTIMENTO COM LADRILHO HIDRÁULICO APLICADO EM PISO (20X20CM) COM JUNTA SECA, NA COR NATURAL, ASSENTAMENTO COM ARGAMASSA INDUSTRIALIZADA</v>
          </cell>
          <cell r="C812" t="str">
            <v>m2</v>
          </cell>
          <cell r="D812">
            <v>65.48</v>
          </cell>
        </row>
        <row r="813">
          <cell r="A813" t="str">
            <v>ED-50585</v>
          </cell>
          <cell r="B813" t="str">
            <v>REVESTIMENTO COM LADRILHO HIDRÁULICO APLICADO EM PISO (25X25CM) COM JUNTA SECA, COM DUAS (2) CORES, ASSENTAMENTO COM ARGAMASSA INDUSTRIALIZADA</v>
          </cell>
          <cell r="C813" t="str">
            <v>m2</v>
          </cell>
          <cell r="D813">
            <v>93.84</v>
          </cell>
        </row>
        <row r="814">
          <cell r="A814" t="str">
            <v>ED-50584</v>
          </cell>
          <cell r="B814" t="str">
            <v>REVESTIMENTO COM LADRILHO HIDRÁULICO APLICADO EM PISO (25X25CM) COM JUNTA SECA, COM UMA (1) COR, ASSENTAMENTO COM ARGAMASSA INDUSTRIALIZADA</v>
          </cell>
          <cell r="C814" t="str">
            <v>m2</v>
          </cell>
          <cell r="D814">
            <v>89.54</v>
          </cell>
        </row>
        <row r="815">
          <cell r="A815" t="str">
            <v>ED-50583</v>
          </cell>
          <cell r="B815" t="str">
            <v>REVESTIMENTO COM LADRILHO HIDRÁULICO APLICADO EM PISO (25X25CM) COM JUNTA SECA, NA COR NATURAL, ASSENTAMENTO COM ARGAMASSA INDUSTRIALIZADA</v>
          </cell>
          <cell r="C815" t="str">
            <v>m2</v>
          </cell>
          <cell r="D815">
            <v>68.53</v>
          </cell>
        </row>
        <row r="816">
          <cell r="A816">
            <v>8814</v>
          </cell>
          <cell r="B816" t="str">
            <v>PISO DE MÁRMORE E GRANITO</v>
          </cell>
        </row>
        <row r="817">
          <cell r="A817" t="str">
            <v>ED-50576</v>
          </cell>
          <cell r="B817" t="str">
            <v>REVESTIMENTO COM GRANITO, CINZA ANDORINHA, APLICADO EM PISO, ESP. 2CM, DIMENSÃO DA PEÇA ATÉ 1600 CM2, ASSENTAMENTO COM ARGAMASSA INDUSTRIALIZADA, INCLUSIVE REJUNTAMENTO</v>
          </cell>
          <cell r="C817" t="str">
            <v>m2</v>
          </cell>
          <cell r="D817">
            <v>240.16</v>
          </cell>
        </row>
        <row r="818">
          <cell r="A818" t="str">
            <v>ED-50609</v>
          </cell>
          <cell r="B818" t="str">
            <v>REVESTIMENTO COM MÁRMORE BRANCO APLICADO EM PISO, ESP. 2CM, ASSENTAMENTO COM ARGAMASSA INDUSTRIALIZADA, INCLUSIVE REJUNTAMENTO</v>
          </cell>
          <cell r="C818" t="str">
            <v>m2</v>
          </cell>
          <cell r="D818">
            <v>217.56</v>
          </cell>
        </row>
        <row r="819">
          <cell r="A819" t="str">
            <v>ED-50610</v>
          </cell>
          <cell r="B819" t="str">
            <v>REVESTIMENTO COM MÁRMORE BRANCO APLICADO EM PISO, ESP. 3CM, ASSENTAMENTO COM ARGAMASSA INDUSTRIALIZADA, INCLUSIVE REJUNTAMENTO</v>
          </cell>
          <cell r="C819" t="str">
            <v>m2</v>
          </cell>
          <cell r="D819">
            <v>286.89999999999998</v>
          </cell>
        </row>
        <row r="820">
          <cell r="A820">
            <v>8815</v>
          </cell>
          <cell r="B820" t="str">
            <v>REJUNTAMENTO</v>
          </cell>
        </row>
        <row r="821">
          <cell r="A821" t="str">
            <v>ED-17821</v>
          </cell>
          <cell r="B821" t="str">
            <v>APLICAÇÃO DE REJUNTE CIMENTÍCIO COLORIDO INDUSTRIALIZADO PARA REVESTIMENTOS DE PAREDE/PISO COM JUNTAS DE ATÉ 1MM DE ESPESSURA</v>
          </cell>
          <cell r="C821" t="str">
            <v>m2</v>
          </cell>
          <cell r="D821">
            <v>4.6500000000000004</v>
          </cell>
        </row>
        <row r="822">
          <cell r="A822" t="str">
            <v>ED-50718</v>
          </cell>
          <cell r="B822" t="str">
            <v>APLICAÇÃO DE REJUNTE CIMENTÍCIO COLORIDO INDUSTRIALIZADO PARA REVESTIMENTOS DE PAREDE/PISO COM JUNTAS DE ATÉ 3MM DE ESPESSURA</v>
          </cell>
          <cell r="C822" t="str">
            <v>m2</v>
          </cell>
          <cell r="D822">
            <v>5.18</v>
          </cell>
        </row>
        <row r="823">
          <cell r="A823" t="str">
            <v>ED-17822</v>
          </cell>
          <cell r="B823" t="str">
            <v>APLICAÇÃO DE REJUNTE COM CIMENTO BRANCO PARA REVESTIMENTOS DE PAREDE/PISO COM JUNTAS DE ATÉ 1MM DE ESPESSURA</v>
          </cell>
          <cell r="C823" t="str">
            <v>m2</v>
          </cell>
          <cell r="D823">
            <v>5.25</v>
          </cell>
        </row>
        <row r="824">
          <cell r="A824" t="str">
            <v>ED-9122</v>
          </cell>
          <cell r="B824" t="str">
            <v>APLICAÇÃO DE REJUNTE COM CIMENTO BRANCO PARA REVESTIMENTOS DE PAREDE/PISO COM JUNTAS DE ATÉ 3MM DE ESPESSURA</v>
          </cell>
          <cell r="C824" t="str">
            <v>m2</v>
          </cell>
          <cell r="D824">
            <v>6.98</v>
          </cell>
        </row>
        <row r="825">
          <cell r="A825" t="str">
            <v>ED-17823</v>
          </cell>
          <cell r="B825" t="str">
            <v>APLICAÇÃO DE REJUNTE EPÓXI PARA REVESTIMENTOS DE PAREDE/PISO COM JUNTAS DE ATÉ 1MM DE ESPESSURA</v>
          </cell>
          <cell r="C825" t="str">
            <v>m2</v>
          </cell>
          <cell r="D825">
            <v>8.43</v>
          </cell>
        </row>
        <row r="826">
          <cell r="A826" t="str">
            <v>ED-17824</v>
          </cell>
          <cell r="B826" t="str">
            <v>APLICAÇÃO DE REJUNTE EPÓXI PARA REVESTIMENTOS DE PAREDE/PISO COM JUNTAS DE ATÉ 3MM DE ESPESSURA</v>
          </cell>
          <cell r="C826" t="str">
            <v>m2</v>
          </cell>
          <cell r="D826">
            <v>15.33</v>
          </cell>
        </row>
        <row r="827">
          <cell r="A827">
            <v>8816</v>
          </cell>
          <cell r="B827" t="str">
            <v>PISO VINÍLICO</v>
          </cell>
        </row>
        <row r="828">
          <cell r="A828" t="str">
            <v>ED-50632</v>
          </cell>
          <cell r="B828" t="str">
            <v>PLACA VINÍLICA 30 X 30 CM E = 2 MM</v>
          </cell>
          <cell r="C828" t="str">
            <v>m2</v>
          </cell>
          <cell r="D828">
            <v>117.06</v>
          </cell>
        </row>
        <row r="829">
          <cell r="A829">
            <v>8817</v>
          </cell>
          <cell r="B829" t="str">
            <v>PISO DE MADEIRA</v>
          </cell>
        </row>
        <row r="830">
          <cell r="A830" t="str">
            <v>ED-17869</v>
          </cell>
          <cell r="B830" t="str">
            <v>APLICAÇÃO DE VERNIZ, COM ACABAMENTO BRILHANTE, EM PISO DE MADEIRA TIPO TÁBUA CORRIDA, DUAS (2) DEMÃOS, INCLUSIVE RASPAGEM E CALAFETAÇÃO</v>
          </cell>
          <cell r="C830" t="str">
            <v>m2</v>
          </cell>
          <cell r="D830">
            <v>44.21</v>
          </cell>
        </row>
        <row r="831">
          <cell r="A831" t="str">
            <v>ED-17868</v>
          </cell>
          <cell r="B831" t="str">
            <v>APLICAÇÃO DE VERNIZ, COM ACABAMENTO BRILHANTE, EM PISO DE MADEIRA TIPO TACÃO, DUAS (2) DEMÃOS, INCLUSIVE RASPAGEM E CALAFETAÇÃO</v>
          </cell>
          <cell r="C831" t="str">
            <v>m2</v>
          </cell>
          <cell r="D831">
            <v>44.4</v>
          </cell>
        </row>
        <row r="832">
          <cell r="A832" t="str">
            <v>ED-17867</v>
          </cell>
          <cell r="B832" t="str">
            <v>APLICAÇÃO DE VERNIZ, COM ACABAMENTO BRILHANTE, EM PISO DE MADEIRA TIPO TACO, DUAS (2) DEMÃOS, INCLUSIVE RASPAGEM E CALAFETAÇÃO</v>
          </cell>
          <cell r="C832" t="str">
            <v>m2</v>
          </cell>
          <cell r="D832">
            <v>45.38</v>
          </cell>
        </row>
        <row r="833">
          <cell r="A833" t="str">
            <v>ED-17861</v>
          </cell>
          <cell r="B833" t="str">
            <v>APLICAÇÃO DE VERNIZ EM PISO DE MADEIRA, UMA (1) DEMÃO, EXCLUSIVE RASPAGEM</v>
          </cell>
          <cell r="C833" t="str">
            <v>m2</v>
          </cell>
          <cell r="D833">
            <v>12.4</v>
          </cell>
        </row>
        <row r="834">
          <cell r="A834" t="str">
            <v>ED-17864</v>
          </cell>
          <cell r="B834" t="str">
            <v>CALAFETAÇÃO DE PISO DE TÁBUA CORRIDA DE MADEIRA (10CMX100CM), EXCLUSIVE APLICAÇÃO DE VERNIZ/RESINA</v>
          </cell>
          <cell r="C834" t="str">
            <v>m2</v>
          </cell>
          <cell r="D834">
            <v>14.57</v>
          </cell>
        </row>
        <row r="835">
          <cell r="A835" t="str">
            <v>ED-17863</v>
          </cell>
          <cell r="B835" t="str">
            <v>CALAFETAÇÃO DE PISO DE TACÃO DE MADEIRA (10CMX40CM), EXCLUSIVE APLICAÇÃO DE VERNIZ/RESINA</v>
          </cell>
          <cell r="C835" t="str">
            <v>m2</v>
          </cell>
          <cell r="D835">
            <v>14.76</v>
          </cell>
        </row>
        <row r="836">
          <cell r="A836" t="str">
            <v>ED-17862</v>
          </cell>
          <cell r="B836" t="str">
            <v>CALAFETAÇÃO DE PISO DE TACO DE MADEIRA (7CMX14CM), EXCLUSIVE APLICAÇÃO DE VERNIZ/RESINA</v>
          </cell>
          <cell r="C836" t="str">
            <v>m2</v>
          </cell>
          <cell r="D836">
            <v>15.74</v>
          </cell>
        </row>
        <row r="837">
          <cell r="A837" t="str">
            <v>ED-17859</v>
          </cell>
          <cell r="B837" t="str">
            <v>RASPAGEM EM PISO DE MADEIRA, EXCLUSIVE CALAFETAÇÃO</v>
          </cell>
          <cell r="C837" t="str">
            <v>m2</v>
          </cell>
          <cell r="D837">
            <v>4.84</v>
          </cell>
        </row>
        <row r="838">
          <cell r="A838" t="str">
            <v>ED-50604</v>
          </cell>
          <cell r="B838" t="str">
            <v>TACÃO DE MADEIRA IPÊ EXTRA 10 X 40 CM ASSENTADO COM COLA ESPECIAL A BASE DE PVA</v>
          </cell>
          <cell r="C838" t="str">
            <v>m2</v>
          </cell>
          <cell r="D838">
            <v>117.15</v>
          </cell>
        </row>
        <row r="839">
          <cell r="A839" t="str">
            <v>ED-50602</v>
          </cell>
          <cell r="B839" t="str">
            <v>TACO DE MADEIRA IPÊ EXTRA 7 X 21 CM ASSENTADO COM COLA ESPECIAL A BASE DE PVA</v>
          </cell>
          <cell r="C839" t="str">
            <v>m2</v>
          </cell>
          <cell r="D839">
            <v>102.98</v>
          </cell>
        </row>
        <row r="840">
          <cell r="A840">
            <v>8818</v>
          </cell>
          <cell r="B840" t="str">
            <v>PISO CIMENTADO</v>
          </cell>
        </row>
        <row r="841">
          <cell r="A841" t="str">
            <v>ED-50563</v>
          </cell>
          <cell r="B841" t="str">
            <v>PISO CIMENTADO COM ARGAMASSA, TRAÇO 1:3 (CIMENTO E AREIA), COM ADITIVO IMPERMEABILIZANTE, ESP. 25MM, ACABAMENTO DESEMPENADO E FELTRADO</v>
          </cell>
          <cell r="C841" t="str">
            <v>m2</v>
          </cell>
          <cell r="D841">
            <v>48.53</v>
          </cell>
        </row>
        <row r="842">
          <cell r="A842" t="str">
            <v>ED-50547</v>
          </cell>
          <cell r="B842" t="str">
            <v>PISO CIMENTADO COM ARGAMASSA, TRAÇO 1:3 (CIMENTO E AREIA), ESP. 25MM, ACABAMENTO DESEMPENADO E FELTRADO, MODULAÇÃO DE 100X100CM, INCLUSIVE JUNTA PLÁSTICA</v>
          </cell>
          <cell r="C842" t="str">
            <v>m2</v>
          </cell>
          <cell r="D842">
            <v>53.29</v>
          </cell>
        </row>
        <row r="843">
          <cell r="A843" t="str">
            <v>ED-50545</v>
          </cell>
          <cell r="B843" t="str">
            <v>PISO CIMENTADO COM ARGAMASSA, TRAÇO 1:3 (CIMENTO E AREIA), ESP. 25MM, ACABAMENTO DESEMPENADO E FELTRADO, MODULAÇÃO DE 200X200CM, INCLUSIVE JUNTA PLÁSTICA</v>
          </cell>
          <cell r="C843" t="str">
            <v>m2</v>
          </cell>
          <cell r="D843">
            <v>50.04</v>
          </cell>
        </row>
        <row r="844">
          <cell r="A844" t="str">
            <v>ED-50549</v>
          </cell>
          <cell r="B844" t="str">
            <v>PISO CIMENTADO COM ARGAMASSA, TRAÇO 1:3 (CIMENTO E AREIA), ESP. 25MM, ACABAMETNO DESEMPENADO E FELTRADO, MODULAÇÃO DE 60X60CM, INCLUSIVE JUNTA PLÁSTICA</v>
          </cell>
          <cell r="C844" t="str">
            <v>m2</v>
          </cell>
          <cell r="D844">
            <v>58.02</v>
          </cell>
        </row>
        <row r="845">
          <cell r="A845" t="str">
            <v>ED-50548</v>
          </cell>
          <cell r="B845" t="str">
            <v>PISO CIMENTADO COM ARGAMASSA, TRAÇO 1:3 (CIMENTO E AREIA), ESP. 30MM, ACABAMENTO DESEMPENADO E FELTRADO, MODULAÇÃO DE 100X100CM, INCLUSIVE JUNTA PLÁSTICA</v>
          </cell>
          <cell r="C845" t="str">
            <v>m2</v>
          </cell>
          <cell r="D845">
            <v>58.58</v>
          </cell>
        </row>
        <row r="846">
          <cell r="A846" t="str">
            <v>ED-50546</v>
          </cell>
          <cell r="B846" t="str">
            <v>PISO CIMENTADO COM ARGAMASSA, TRAÇO 1:3 (CIMENTO E AREIA), ESP. 30MM, ACABAMENTO DESEMPENADO E FELTRADO, MODULAÇÃO DE 200X200CM, INCLUSIVE JUNTA PLÁSTICA</v>
          </cell>
          <cell r="C846" t="str">
            <v>m2</v>
          </cell>
          <cell r="D846">
            <v>55.33</v>
          </cell>
        </row>
        <row r="847">
          <cell r="A847" t="str">
            <v>ED-50550</v>
          </cell>
          <cell r="B847" t="str">
            <v>PISO CIMENTADO COM ARGAMASSA, TRAÇO 1:3 (CIMENTO E AREIA), ESP. 30MM, ACABAMENTO DESEMPENADO E FELTRADO, MODULAÇÃO DE 60X60CM, INCLUSIVE JUNTA PLÁSTICA</v>
          </cell>
          <cell r="C847" t="str">
            <v>m2</v>
          </cell>
          <cell r="D847">
            <v>63.31</v>
          </cell>
        </row>
        <row r="848">
          <cell r="A848" t="str">
            <v>ED-50551</v>
          </cell>
          <cell r="B848" t="str">
            <v>PISO CIMENTADO COM ARGAMASSA, TRAÇO 1:3 (CIMENTO E AREIA), ESP. 50MM, ACABAMENTO DESEMPENADO E FELTRADO, MODULAÇÃO DE 100X100CM, INCLUSIVE JUNTA PLÁSTICA</v>
          </cell>
          <cell r="C848" t="str">
            <v>m2</v>
          </cell>
          <cell r="D848">
            <v>75.510000000000005</v>
          </cell>
        </row>
        <row r="849">
          <cell r="A849" t="str">
            <v>ED-50564</v>
          </cell>
          <cell r="B849" t="str">
            <v>PISO CIMENTADO COM PIGMENTAÇÃO COLORIDA, DESEMPENADO E FELTRADO COM ARGAMASSA, TRAÇO 1:3 (CIMENTO E AREIA), ESP. 30MM, ACABAMENTO DESEMPENADO E FELTRADO, SEM JUNTA DE DILATAÇÃO</v>
          </cell>
          <cell r="C849" t="str">
            <v>m2</v>
          </cell>
          <cell r="D849">
            <v>50.14</v>
          </cell>
        </row>
        <row r="850">
          <cell r="A850" t="str">
            <v>ED-50552</v>
          </cell>
          <cell r="B850" t="str">
            <v>PISO CIMENTADO NATADO COM ARGAMASSA, TRAÇO 1:3 (CIMENTO E AREIA), ESP. 20MM, ACABAMENTO QUEIMADO, SEM JUNTA DE DILATAÇÃO</v>
          </cell>
          <cell r="C850" t="str">
            <v>m2</v>
          </cell>
          <cell r="D850">
            <v>38.33</v>
          </cell>
        </row>
        <row r="851">
          <cell r="A851" t="str">
            <v>ED-50558</v>
          </cell>
          <cell r="B851" t="str">
            <v xml:space="preserve">PISO CIMENTADO NATADO COM ARGAMASSA, TRAÇO 1:3 (CIMENTO E AREIA), ESP. 25MM, ACABAMENTO QUEIMADO, MODULAÇÃO DE 100X100CM, INCLUSIVE JUNTA PLÁSTICA </v>
          </cell>
          <cell r="C851" t="str">
            <v>m2</v>
          </cell>
          <cell r="D851">
            <v>55.77</v>
          </cell>
        </row>
        <row r="852">
          <cell r="A852" t="str">
            <v>ED-50556</v>
          </cell>
          <cell r="B852" t="str">
            <v xml:space="preserve">PISO CIMENTADO NATADO COM ARGAMASSA, TRAÇO 1:3 (CIMENTO E AREIA), ESP. 25MM, ACABAMENTO QUEIMADO, MODULAÇÃO DE 200X200CM, INCLUSIVE JUNTA PLÁSTICA </v>
          </cell>
          <cell r="C852" t="str">
            <v>m2</v>
          </cell>
          <cell r="D852">
            <v>52.52</v>
          </cell>
        </row>
        <row r="853">
          <cell r="A853" t="str">
            <v>ED-50560</v>
          </cell>
          <cell r="B853" t="str">
            <v xml:space="preserve">PISO CIMENTADO NATADO COM ARGAMASSA, TRAÇO 1:3 (CIMENTO E AREIA), ESP. 25MM, ACABAMENTO QUEIMADO, MODULAÇÃO DE 60X60CM, INCLUSIVE JUNTA PLÁSTICA </v>
          </cell>
          <cell r="C853" t="str">
            <v>m2</v>
          </cell>
          <cell r="D853">
            <v>60.5</v>
          </cell>
        </row>
        <row r="854">
          <cell r="A854" t="str">
            <v>ED-50553</v>
          </cell>
          <cell r="B854" t="str">
            <v>PISO CIMENTADO NATADO COM ARGAMASSA, TRAÇO 1:3 (CIMENTO E AREIA), ESP. 25MM, ACABAMENTO QUEIMADO, SEM JUNTA DE DILATAÇÃO</v>
          </cell>
          <cell r="C854" t="str">
            <v>m2</v>
          </cell>
          <cell r="D854">
            <v>41.5</v>
          </cell>
        </row>
        <row r="855">
          <cell r="A855" t="str">
            <v>ED-50559</v>
          </cell>
          <cell r="B855" t="str">
            <v xml:space="preserve">PISO CIMENTADO NATADO COM ARGAMASSA, TRAÇO 1:3 (CIMENTO E AREIA), ESP. 30MM, ACABAMENTO QUEIMADO, MODULAÇÃO DE 100X100CM, INCLUSIVE JUNTA PLÁSTICA </v>
          </cell>
          <cell r="C855" t="str">
            <v>m2</v>
          </cell>
          <cell r="D855">
            <v>60.76</v>
          </cell>
        </row>
        <row r="856">
          <cell r="A856" t="str">
            <v>ED-50557</v>
          </cell>
          <cell r="B856" t="str">
            <v xml:space="preserve">PISO CIMENTADO NATADO COM ARGAMASSA, TRAÇO 1:3 (CIMENTO E AREIA), ESP. 30MM, ACABAMENTO QUEIMADO, MODULAÇÃO DE 200X200CM, INCLUSIVE JUNTA PLÁSTICA </v>
          </cell>
          <cell r="C856" t="str">
            <v>m2</v>
          </cell>
          <cell r="D856">
            <v>57.51</v>
          </cell>
        </row>
        <row r="857">
          <cell r="A857" t="str">
            <v>ED-50561</v>
          </cell>
          <cell r="B857" t="str">
            <v xml:space="preserve">PISO CIMENTADO NATADO COM ARGAMASSA, TRAÇO 1:3 (CIMENTO E AREIA), ESP. 30MM, ACABAMENTO QUEIMADO, MODULAÇÃO DE 60X60CM, INCLUSIVE JUNTA PLÁSTICA </v>
          </cell>
          <cell r="C857" t="str">
            <v>m2</v>
          </cell>
          <cell r="D857">
            <v>65.489999999999995</v>
          </cell>
        </row>
        <row r="858">
          <cell r="A858" t="str">
            <v>ED-50554</v>
          </cell>
          <cell r="B858" t="str">
            <v>PISO CIMENTADO NATADO COM ARGAMASSA, TRAÇO 1:3 (CIMENTO E AREIA), ESP. 30MM, ACABAMENTO QUEIMADO, SEM JUNTA DE DILATAÇÃO</v>
          </cell>
          <cell r="C858" t="str">
            <v>m2</v>
          </cell>
          <cell r="D858">
            <v>44.68</v>
          </cell>
        </row>
        <row r="859">
          <cell r="A859" t="str">
            <v>ED-50562</v>
          </cell>
          <cell r="B859" t="str">
            <v xml:space="preserve">PISO CIMENTADO NATADO COM ARGAMASSA, TRAÇO 1:3 (CIMENTO E AREIA), ESP. 50MM, ACABAMENTO QUEIMADO, MODULAÇÃO DE 60X60CM, INCLUSIVE JUNTA PLÁSTICA </v>
          </cell>
          <cell r="C859" t="str">
            <v>m2</v>
          </cell>
          <cell r="D859">
            <v>82.5</v>
          </cell>
        </row>
        <row r="860">
          <cell r="A860" t="str">
            <v>ED-50555</v>
          </cell>
          <cell r="B860" t="str">
            <v>PISO CIMENTADO NATADO COM ARGAMASSA, TRAÇO 1:3 (CIMENTO E AREIA), ESP. 50MM, ACABAMENTO QUEIMADO, SEM JUNTA DE DILATAÇÃO</v>
          </cell>
          <cell r="C860" t="str">
            <v>m2</v>
          </cell>
          <cell r="D860">
            <v>62.46</v>
          </cell>
        </row>
        <row r="861">
          <cell r="A861">
            <v>8819</v>
          </cell>
          <cell r="B861" t="str">
            <v>PISO DE GRANITINA E MARMORITE</v>
          </cell>
        </row>
        <row r="862">
          <cell r="A862" t="str">
            <v>ED-50617</v>
          </cell>
          <cell r="B862" t="str">
            <v>LIMPEZA E POLIMENTO DE PISO GRANILITE/MARMORITE, EXCLUSIVE RESINA</v>
          </cell>
          <cell r="C862" t="str">
            <v>m2</v>
          </cell>
          <cell r="D862">
            <v>26.73</v>
          </cell>
        </row>
        <row r="863">
          <cell r="A863" t="str">
            <v>ED-50616</v>
          </cell>
          <cell r="B863" t="str">
            <v>PISO EM GRANILITE/MARMORITE, ESP. 8MM, ACABAMENTO LAVADO TIPO FULGET, COR NATURAL, MODULAÇÃO DE 1X1M, INCLUSO JUNTA PLÁSTICA</v>
          </cell>
          <cell r="C863" t="str">
            <v>m2</v>
          </cell>
          <cell r="D863">
            <v>92.82</v>
          </cell>
        </row>
        <row r="864">
          <cell r="A864" t="str">
            <v>ED-50615</v>
          </cell>
          <cell r="B864" t="str">
            <v>PISO EM GRANILITE/MARMORITE, ESP. 8MM, ACABAMENTO LAVADO TIPO FULGET, COR VERMELHA, MODULAÇÃO DE 1X1M, INCLUSO JUNTA PLÁSTICA</v>
          </cell>
          <cell r="C864" t="str">
            <v>m2</v>
          </cell>
          <cell r="D864">
            <v>92.82</v>
          </cell>
        </row>
        <row r="865">
          <cell r="A865" t="str">
            <v>ED-50614</v>
          </cell>
          <cell r="B865" t="str">
            <v>PISO EM GRANILITE/MARMORITE, ESP. 8MM, ACABAMENTO POLIDO, COR BRANCA, MODULAÇÃO DE 1X1M, INCLUSIVE JUNTA ALUMÍNIO, RESINA E POLIMENTO MECANIZADO</v>
          </cell>
          <cell r="C865" t="str">
            <v>m2</v>
          </cell>
          <cell r="D865">
            <v>146.54</v>
          </cell>
        </row>
        <row r="866">
          <cell r="A866" t="str">
            <v>ED-50613</v>
          </cell>
          <cell r="B866" t="str">
            <v>PISO EM GRANILITE/MARMORITE, ESP. 8MM, ACABAMENTO POLIDO, COR BRANCA, MODULAÇÃO DE 1X1M, INCLUSIVE JUNTA PLÁSTICA, RESINA E POLIMENTO MECANIZADO</v>
          </cell>
          <cell r="C866" t="str">
            <v>m2</v>
          </cell>
          <cell r="D866">
            <v>129.78</v>
          </cell>
        </row>
        <row r="867">
          <cell r="A867" t="str">
            <v>ED-50612</v>
          </cell>
          <cell r="B867" t="str">
            <v>PISO EM GRANILITE/MARMORITE, ESP. 8MM, ACABAMENTO POLIDO, COR CINZA, MODULAÇÃO DE 1X1M, INCLUSIVE JUNTA ALUMÍNIO, RESINA E POLIMENTO MECANIZADO</v>
          </cell>
          <cell r="C867" t="str">
            <v>m2</v>
          </cell>
          <cell r="D867">
            <v>126.7</v>
          </cell>
        </row>
        <row r="868">
          <cell r="A868" t="str">
            <v>ED-50611</v>
          </cell>
          <cell r="B868" t="str">
            <v>PISO EM GRANILITE/MARMORITE, ESP. 8MM, ACABAMENTO POLIDO, COR CINZA, MODULAÇÃO DE 1X1M, INCLUSIVE JUNTA PLÁSTICA, RESINA E POLIMENTO MECANIZADO</v>
          </cell>
          <cell r="C868" t="str">
            <v>m2</v>
          </cell>
          <cell r="D868">
            <v>109.94</v>
          </cell>
        </row>
        <row r="869">
          <cell r="A869">
            <v>8820</v>
          </cell>
          <cell r="B869" t="str">
            <v>PISO EM CONCRETO</v>
          </cell>
        </row>
        <row r="870">
          <cell r="A870" t="str">
            <v>ED-50573</v>
          </cell>
          <cell r="B870" t="str">
            <v>PISO EM CONCRETO FCK = 20 MPA COM 25 KG DE DRAMIX/M3</v>
          </cell>
          <cell r="C870" t="str">
            <v>m3</v>
          </cell>
          <cell r="D870">
            <v>2681.96</v>
          </cell>
        </row>
        <row r="871">
          <cell r="A871" t="str">
            <v>ED-9317</v>
          </cell>
          <cell r="B871" t="str">
            <v>PISO EM CONCRETO, PREPARADO EM OBRA COM BETONEIRA, FCK 10MPA, SEM ARMAÇÃO, ACABAMENTO RÚSTICO, ESP. 5CM, INCLUSIVE FORNECIMENTO, LANÇAMENTO, ADENSAMENTO, SARRAFEAMENTO, EXCLUSIVE JUNTA DE DILATAÇÃO</v>
          </cell>
          <cell r="C871" t="str">
            <v>m2</v>
          </cell>
          <cell r="D871">
            <v>49.23</v>
          </cell>
        </row>
        <row r="872">
          <cell r="A872" t="str">
            <v>ED-50571</v>
          </cell>
          <cell r="B872" t="str">
            <v>PISO EM CONCRETO, PREPARADO EM OBRA COM BETONEIRA, FCK 13,5MPA, SEM ARMAÇÃO, ACABAMENTO RÚSTICO, ESP. 8CM, INCLUSIVE FORNECIMENTO, LANÇAMENTO, ADENSAMENTO, SARRAFEAMENTO, EXCLUSIVE JUNTA DE DILATAÇÃO</v>
          </cell>
          <cell r="C872" t="str">
            <v>m2</v>
          </cell>
          <cell r="D872">
            <v>77.75</v>
          </cell>
        </row>
        <row r="873">
          <cell r="A873" t="str">
            <v>ED-9320</v>
          </cell>
          <cell r="B873" t="str">
            <v>PISO EM CONCRETO, USINADO CONVENCIONAL, FCK 15MPA, COM TELA SOLDADA NERVURADA TIPO Q-138, ACABAMENTO POLÍDO EM NÍVEL ZERO, ESP. 10CM, INCLUSIVE FORNECIMENTO, LANÇAMENTO, ADENSAMENTO, EXCLUSIVE JUNTA DE DILATAÇÃO</v>
          </cell>
          <cell r="C873" t="str">
            <v>m2</v>
          </cell>
          <cell r="D873">
            <v>132.84</v>
          </cell>
        </row>
        <row r="874">
          <cell r="A874" t="str">
            <v>ED-9321</v>
          </cell>
          <cell r="B874" t="str">
            <v>PISO EM CONCRETO, USINADO CONVENCIONAL, FCK 15MPA, COM TELA SOLDADA NERVURADA TIPO Q-138, ACABAMENTO POLÍDO EM NÍVEL ZERO, ESP. 12CM, INCLUSIVE FORNECIMENTO, LANÇAMENTO, ADENSAMENTO, EXCLUSIVE JUNTA DE DILATAÇÃO</v>
          </cell>
          <cell r="C874" t="str">
            <v>m2</v>
          </cell>
          <cell r="D874">
            <v>145.56</v>
          </cell>
        </row>
        <row r="875">
          <cell r="A875" t="str">
            <v>ED-9319</v>
          </cell>
          <cell r="B875" t="str">
            <v>PISO EM CONCRETO, USINADO CONVENCIONAL, FCK 15MPA, COM TELA SOLDADA NERVURADA TIPO Q-61, ACABAMENTO POLIDO EM NÍVEL ZERO, ESP. 5CM, INCLUSIVE FORNECIMENTO, LANÇAMENTO, ADENSAMENTO, EXCLUSIVE JUNTA DE DILATAÇÃO</v>
          </cell>
          <cell r="C875" t="str">
            <v>m2</v>
          </cell>
          <cell r="D875">
            <v>85.84</v>
          </cell>
        </row>
        <row r="876">
          <cell r="A876" t="str">
            <v>ED-9318</v>
          </cell>
          <cell r="B876" t="str">
            <v>PISO EM CONCRETO, USINADO CONVENCIONAL, FCK 15MPA, SEM ARMAÇÃO, ACABAMENTO RÚSTICO, ESP. 5CM, INCLUSIVE FORNECIMENTO, LANÇAMENTO, ADENSAMENTO, SARRAFEAMENTO, EXCLUSIVE JUNTA DE DILATAÇÃO</v>
          </cell>
          <cell r="C876" t="str">
            <v>m2</v>
          </cell>
          <cell r="D876">
            <v>61.76</v>
          </cell>
        </row>
        <row r="877">
          <cell r="A877" t="str">
            <v>ED-50572</v>
          </cell>
          <cell r="B877" t="str">
            <v>PISO EM CONCRETO, USINADO CONVENCIONAL, FCK 30MPA, COM AÇO CA-50 DIÂMETRO 6,3MM MALHA 10X10CM, ACABAMENTO RÚSTICO, ESP. 15CM, INCLUSIVE FORNECIMENTO, LANÇAMENTO, ADENSAMENTO, EXCLUSIVE JUNTA DE DILATAÇÃO</v>
          </cell>
          <cell r="C877" t="str">
            <v>m2</v>
          </cell>
          <cell r="D877">
            <v>207.18</v>
          </cell>
        </row>
        <row r="878">
          <cell r="A878">
            <v>8821</v>
          </cell>
          <cell r="B878" t="str">
            <v>LAJE DE TRANSIÇÃO</v>
          </cell>
        </row>
        <row r="879">
          <cell r="A879" t="str">
            <v>ED-50593</v>
          </cell>
          <cell r="B879" t="str">
            <v>LAJE DE TRANSIÇÃO E = 10 CM, FCK = 15 MPA USINADO (MECANIZADO), INCLUSIVE TELA 0,97 KG/M2 E ACABAMENTO NIVEL ZERO</v>
          </cell>
          <cell r="C879" t="str">
            <v>m2</v>
          </cell>
          <cell r="D879">
            <v>118.75</v>
          </cell>
        </row>
        <row r="880">
          <cell r="A880" t="str">
            <v>ED-50597</v>
          </cell>
          <cell r="B880" t="str">
            <v>LAJE DE TRANSIÇÃO E = 10 CM, FCK = 18 MPA USINADO (MECANIZADO), INCLUSIVE TELA 0,97 KG/M2 E ACABAMENTO NIVEL ZERO</v>
          </cell>
          <cell r="C880" t="str">
            <v>m2</v>
          </cell>
          <cell r="D880">
            <v>133.79</v>
          </cell>
        </row>
        <row r="881">
          <cell r="A881" t="str">
            <v>ED-50594</v>
          </cell>
          <cell r="B881" t="str">
            <v>LAJE DE TRANSIÇÃO E = 11 CM, FCK = 15 MPA USINADO (MECANIZADO), INCLUSIVE TELA 0,97 KG/M2 E ACABAMENTO NIVEL ZERO</v>
          </cell>
          <cell r="C881" t="str">
            <v>m2</v>
          </cell>
          <cell r="D881">
            <v>139.13999999999999</v>
          </cell>
        </row>
        <row r="882">
          <cell r="A882" t="str">
            <v>ED-50595</v>
          </cell>
          <cell r="B882" t="str">
            <v>LAJE DE TRANSIÇÃO E = 12 CM, FCK = 15 MPA USINADO (MECANIZADO), INCLUSIVE TELA 0,97 KG/M2 E ACABAMENTO NIVEL ZERO</v>
          </cell>
          <cell r="C882" t="str">
            <v>m2</v>
          </cell>
          <cell r="D882">
            <v>146.78</v>
          </cell>
        </row>
        <row r="883">
          <cell r="A883" t="str">
            <v>ED-50598</v>
          </cell>
          <cell r="B883" t="str">
            <v>LAJE DE TRANSIÇÃO E = 12 CM, FCK = 18 MPA USINADO (MECANIZADO), INCLUSIVE TELA 0,97 KG/M2 E ACABAMENTO NIVEL ZERO</v>
          </cell>
          <cell r="C883" t="str">
            <v>m2</v>
          </cell>
          <cell r="D883">
            <v>149.52000000000001</v>
          </cell>
        </row>
        <row r="884">
          <cell r="A884" t="str">
            <v>ED-50588</v>
          </cell>
          <cell r="B884" t="str">
            <v>LAJE DE TRANSIÇÃO E = 5 CM, SEM JUNTA, FCK = 10 MPA (MANUAL)</v>
          </cell>
          <cell r="C884" t="str">
            <v>m2</v>
          </cell>
          <cell r="D884">
            <v>49.23</v>
          </cell>
        </row>
        <row r="885">
          <cell r="A885" t="str">
            <v>ED-50589</v>
          </cell>
          <cell r="B885" t="str">
            <v>LAJE DE TRANSIÇÃO E = 6 CM, SEM JUNTA, FCK = 10 MPA (MANUAL)</v>
          </cell>
          <cell r="C885" t="str">
            <v>m2</v>
          </cell>
          <cell r="D885">
            <v>55</v>
          </cell>
        </row>
        <row r="886">
          <cell r="A886" t="str">
            <v>ED-50591</v>
          </cell>
          <cell r="B886" t="str">
            <v>LAJE DE TRANSIÇÃO E = 8 CM, FCK = 15 MPA USINADO (MECANIZADO), INCLUSIVE TELA 0,97 KG/M2 E ACABAMENTO NIVEL ZERO</v>
          </cell>
          <cell r="C886" t="str">
            <v>m2</v>
          </cell>
          <cell r="D886">
            <v>116.24</v>
          </cell>
        </row>
        <row r="887">
          <cell r="A887" t="str">
            <v>ED-50596</v>
          </cell>
          <cell r="B887" t="str">
            <v>LAJE DE TRANSIÇÃO E = 8 CM, FCK = 18 MPA USINADO (MECANIZADO), INCLUSIVE TELA 0,97 KG/M2 E ACABAMENTO NIVEL ZERO</v>
          </cell>
          <cell r="C887" t="str">
            <v>m2</v>
          </cell>
          <cell r="D887">
            <v>118.07</v>
          </cell>
        </row>
        <row r="888">
          <cell r="A888" t="str">
            <v>ED-50599</v>
          </cell>
          <cell r="B888" t="str">
            <v>LAJE DE TRANSIÇÃO E = 8 CM, FCK = 20 MPA USINADO (MECANIZADO), INCLUSIVE TELA 0,97 KG/M2 E ACABAMENTO NIVEL ZERO</v>
          </cell>
          <cell r="C888" t="str">
            <v>m2</v>
          </cell>
          <cell r="D888">
            <v>120.28</v>
          </cell>
        </row>
        <row r="889">
          <cell r="A889" t="str">
            <v>ED-50590</v>
          </cell>
          <cell r="B889" t="str">
            <v>LAJE DE TRANSIÇÃO E = 8 CM, SEM JUNTA, FCK = 10 MPA (MANUAL)</v>
          </cell>
          <cell r="C889" t="str">
            <v>m2</v>
          </cell>
          <cell r="D889">
            <v>70.069999999999993</v>
          </cell>
        </row>
        <row r="890">
          <cell r="A890" t="str">
            <v>ED-50592</v>
          </cell>
          <cell r="B890" t="str">
            <v>LAJE DE TRANSIÇÃO E = 9 CM, FCK = 15 MPA USINADO (MECANIZADO), INCLUSIVE TELA 0,97 KG/M2 E ACABAMENTO NIVEL ZERO</v>
          </cell>
          <cell r="C890" t="str">
            <v>m2</v>
          </cell>
          <cell r="D890">
            <v>123.87</v>
          </cell>
        </row>
        <row r="891">
          <cell r="A891">
            <v>8822</v>
          </cell>
          <cell r="B891" t="str">
            <v>PISO EM TIJOLO MACIÇO</v>
          </cell>
        </row>
        <row r="892">
          <cell r="A892" t="str">
            <v>ED-50631</v>
          </cell>
          <cell r="B892" t="str">
            <v>PISO COM TIJOLO CERÂMICO MACIÇO PRENSADO, ASSENTAMENTO COM ARGAMASSA SECA, TRAÇO 1:4 (CIMENTO E AREIA), INCLUSIVE REJUNTAMENTO COM ARGAMASSA SECA DE TRAÇO 1:4 (CIMENTO E AREIA), FORNECIMENTO E INSTALAÇÃO</v>
          </cell>
          <cell r="C892" t="str">
            <v>m2</v>
          </cell>
          <cell r="D892">
            <v>82.74</v>
          </cell>
        </row>
        <row r="893">
          <cell r="A893">
            <v>8823</v>
          </cell>
          <cell r="B893" t="str">
            <v>PISO INDUSTRIAIS</v>
          </cell>
        </row>
        <row r="894">
          <cell r="A894" t="str">
            <v>ED-50578</v>
          </cell>
          <cell r="B894" t="str">
            <v>PISO INDUSTRIAL COM ARGAMASSA DE ALTA RESISTÊNCIA, COR BRANCA, ESP. 8MM, ACABAMENTO POLIDO, MODULAÇÃO  DE 1X1M, INCLUSIVE JUNTA PLÁSTICA E POLIMENTO MECANIZADO, EXCLUSIVE RESINA</v>
          </cell>
          <cell r="C894" t="str">
            <v>m2</v>
          </cell>
          <cell r="D894">
            <v>108.5</v>
          </cell>
        </row>
        <row r="895">
          <cell r="A895" t="str">
            <v>ED-50577</v>
          </cell>
          <cell r="B895" t="str">
            <v>PISO INDUSTRIAL COM ARGAMASSA DE ALTA RESISTÊNCIA, COR CINZA, ESP. 8MM, ACABAMENTO POLIDO, MODULAÇÃO  DE 1X1M, INCLUSIVE JUNTA PLÁSTICA E POLIMENTO MECANIZADO, EXCLUSIVE RESINA</v>
          </cell>
          <cell r="C895" t="str">
            <v>m2</v>
          </cell>
          <cell r="D895">
            <v>95.46</v>
          </cell>
        </row>
        <row r="896">
          <cell r="A896">
            <v>8824</v>
          </cell>
          <cell r="B896" t="str">
            <v>PISO PODOTÁTIL (TÁTIL)</v>
          </cell>
        </row>
        <row r="897">
          <cell r="A897" t="str">
            <v>ED-50629</v>
          </cell>
          <cell r="B897" t="str">
            <v>PISO PODOTÁTIL DE BORRACHA, ALERTA, ESP. 12MM, COLORIDA, ASSENTAMENTO COM ARGAMASSA, TRAÇO 1:4 (CIMENTO E AREIA), INCLUSIVE FORNECIMENTO E INSTALAÇÃO</v>
          </cell>
          <cell r="C897" t="str">
            <v>m2</v>
          </cell>
          <cell r="D897">
            <v>280.08</v>
          </cell>
        </row>
        <row r="898">
          <cell r="A898" t="str">
            <v>ED-50630</v>
          </cell>
          <cell r="B898" t="str">
            <v>PISO PODOTÁTIL DE BORRACHA, ALERTA, ESP. 12MM, COR PRETA, ASSENTAMENTO COM ARGAMASSA, TRAÇO 1:4 (CIMENTO E AREIA), INCLUSIVE FORNECIMENTO E INSTALAÇÃO</v>
          </cell>
          <cell r="C898" t="str">
            <v>m2</v>
          </cell>
          <cell r="D898">
            <v>245.19</v>
          </cell>
        </row>
        <row r="899">
          <cell r="A899" t="str">
            <v>ED-50627</v>
          </cell>
          <cell r="B899" t="str">
            <v>PISO PODOTÁTIL DE BORRACHA, ALERTA, ESP. 5MM, COLORIDA, ASSENTAMENTO COM COLA DE CONTATO, INCLUSIVE FORNECIMENTO E INSTALAÇÃO</v>
          </cell>
          <cell r="C899" t="str">
            <v>m2</v>
          </cell>
          <cell r="D899">
            <v>252.11</v>
          </cell>
        </row>
        <row r="900">
          <cell r="A900" t="str">
            <v>ED-50628</v>
          </cell>
          <cell r="B900" t="str">
            <v>PISO PODOTÁTIL DE BORRACHA, ALERTA, ESP. 5MM, COR PRETA, ASSENTAMENTO COM COLA DE CONTATO, INCLUSIVE FORNECIMENTO E INSTALAÇÃO</v>
          </cell>
          <cell r="C900" t="str">
            <v>m2</v>
          </cell>
          <cell r="D900">
            <v>248.75</v>
          </cell>
        </row>
        <row r="901">
          <cell r="A901" t="str">
            <v>ED-50626</v>
          </cell>
          <cell r="B901" t="str">
            <v>PISO PODOTÁTIL DE BORRACHA, DIRECIONAL, ESP. 12MM, COLORIDA, ASSENTAMENTO COM ARGAMASSA, TRAÇO 1:4 (CIMENTO E AREIA), INCLUSIVE FORNECIMENTO E INSTALAÇÃO</v>
          </cell>
          <cell r="C901" t="str">
            <v>m2</v>
          </cell>
          <cell r="D901">
            <v>285.10000000000002</v>
          </cell>
        </row>
        <row r="902">
          <cell r="A902" t="str">
            <v>ED-50625</v>
          </cell>
          <cell r="B902" t="str">
            <v>PISO PODOTÁTIL DE BORRACHA, DIRECIONAL, ESP. 12MM, COR PRETA, ASSENTAMENTO COM ARGAMASSA, TRAÇO 1:4 (CIMENTO E AREIA), INCLUSIVE FORNECIMENTO E INSTALAÇÃO</v>
          </cell>
          <cell r="C902" t="str">
            <v>m2</v>
          </cell>
          <cell r="D902">
            <v>249.35</v>
          </cell>
        </row>
        <row r="903">
          <cell r="A903" t="str">
            <v>ED-50624</v>
          </cell>
          <cell r="B903" t="str">
            <v>PISO PODOTÁTIL DE BORRACHA, DIRECIONAL, ESP. 5MM, COLORIDA, ASSENTAMENTO COM COLA DE CONTATO, INCLUSIVE FORNECIMENTO E INSTALAÇÃO</v>
          </cell>
          <cell r="C903" t="str">
            <v>m2</v>
          </cell>
          <cell r="D903">
            <v>250.66</v>
          </cell>
        </row>
        <row r="904">
          <cell r="A904" t="str">
            <v>ED-50623</v>
          </cell>
          <cell r="B904" t="str">
            <v>PISO PODOTÁTIL DE BORRACHA, DIRECIONAL, ESP. 5MM, COR PRETA, ASSENTAMENTO COM COLA DE CONTATO, INCLUSIVE FORNECIMENTO E INSTALAÇÃO</v>
          </cell>
          <cell r="C904" t="str">
            <v>m2</v>
          </cell>
          <cell r="D904">
            <v>247.38</v>
          </cell>
        </row>
        <row r="905">
          <cell r="A905" t="str">
            <v>ED-15226</v>
          </cell>
          <cell r="B905" t="str">
            <v>PISO PODOTÁTIL DE CONCRETO, ALERTA, APLICADO EM PISO (20X20CM) COM JUNTA SECA, COR VERMELHO/AMARELO, ASSENTAMENTO COM ARGAMASSA INDUSTRIALIZADA, INCLUSIVE FORNECIMENTO E INSTALAÇÃO</v>
          </cell>
          <cell r="C905" t="str">
            <v>m2</v>
          </cell>
          <cell r="D905">
            <v>96.97</v>
          </cell>
        </row>
        <row r="906">
          <cell r="A906" t="str">
            <v>ED-50586</v>
          </cell>
          <cell r="B906" t="str">
            <v>PISO PODOTÁTIL DE CONCRETO, ALERTA, APLICADO EM PISO (40X40CM) COM JUNTA SECA, COR VERMELHO/AMARELO, ASSENTAMENTO COM ARGAMASSA INDUSTRIALIZADA, INCLUSIVE FORNECIMENTO E INSTALAÇÃO</v>
          </cell>
          <cell r="C906" t="str">
            <v>m2</v>
          </cell>
          <cell r="D906">
            <v>125.69</v>
          </cell>
        </row>
        <row r="907">
          <cell r="A907" t="str">
            <v>ED-15227</v>
          </cell>
          <cell r="B907" t="str">
            <v>PISO PODOTÁTIL DE CONCRETO, DIRECIONAL, APLICADO EM PISO (20X20CM) COM JUNTA SECA, COR VERMELHO/AMARELO, ASSENTAMENTO COM ARGAMASSA INDUSTRIALIZADA, INCLUSIVE FORNECIMENTO E INSTALAÇÃO</v>
          </cell>
          <cell r="C907" t="str">
            <v>m2</v>
          </cell>
          <cell r="D907">
            <v>96.38</v>
          </cell>
        </row>
        <row r="908">
          <cell r="A908" t="str">
            <v>ED-50587</v>
          </cell>
          <cell r="B908" t="str">
            <v>PISO PODOTÁTIL DE CONCRETO, DIRECIONAL, APLICADO EM PISO (40X40CM) COM JUNTA SECA, COR VERMELHO/AMARELO, ASSENTAMENTO COM ARGAMASSA INDUSTRIALIZADA, INCLUSIVE FORNECIMENTO E INSTALAÇÃO</v>
          </cell>
          <cell r="C908" t="str">
            <v>m2</v>
          </cell>
          <cell r="D908">
            <v>123.68</v>
          </cell>
        </row>
        <row r="909">
          <cell r="A909">
            <v>8825</v>
          </cell>
          <cell r="B909" t="str">
            <v>PISO DE BORRACHA</v>
          </cell>
        </row>
        <row r="910">
          <cell r="A910" t="str">
            <v>ED-50538</v>
          </cell>
          <cell r="B910" t="str">
            <v>PLACA DE BORRACHA 500 X 500 X 3,5 MM PASTILHADO PARA COLA PRETO</v>
          </cell>
          <cell r="C910" t="str">
            <v>m2</v>
          </cell>
          <cell r="D910">
            <v>60.06</v>
          </cell>
        </row>
        <row r="911">
          <cell r="A911">
            <v>8826</v>
          </cell>
          <cell r="B911" t="str">
            <v>JUNTA DE DILATAÇÃO</v>
          </cell>
        </row>
        <row r="912">
          <cell r="A912" t="str">
            <v>ED-50579</v>
          </cell>
          <cell r="B912" t="str">
            <v>APLICAÇÃO DE SELANTE, MASTIQUE ELÁSTICO, EM JUNTA DE DILAÇÃO, DIMENSÃO 20X10 MM, FATOR DE FORMA 1:2, EXCLUSIVE DELIMITADOR DE PROFUNDIDADE</v>
          </cell>
          <cell r="C912" t="str">
            <v>m</v>
          </cell>
          <cell r="D912">
            <v>31.01</v>
          </cell>
        </row>
        <row r="913">
          <cell r="A913">
            <v>8827</v>
          </cell>
          <cell r="B913" t="str">
            <v>DEGRAU E PATAMAR</v>
          </cell>
        </row>
        <row r="914">
          <cell r="A914" t="str">
            <v>ED-50574</v>
          </cell>
          <cell r="B914" t="str">
            <v>APLICAÇÃO DE FAIXA/FITA ADESIVA ANTIDERRAPANTE, LARGURA 50MM, EM DEGRAUS DE ESCADA, INCLUSIVE FORNECIMENTO</v>
          </cell>
          <cell r="C914" t="str">
            <v>m</v>
          </cell>
          <cell r="D914">
            <v>19.350000000000001</v>
          </cell>
        </row>
        <row r="915">
          <cell r="A915" t="str">
            <v>ED-50537</v>
          </cell>
          <cell r="B915" t="str">
            <v>DEGRAU DE PEDRA ARDÓSIA E = 20 MM, L = 30 CM, ASSENTADO COM ARGAMASSA DE CIMENTO E AREIA SEM PENEIRAR TRAÇO 1:4, INCLUSO ESPELHO E = 15 MM, H = 20 CM</v>
          </cell>
          <cell r="C915" t="str">
            <v>m</v>
          </cell>
          <cell r="D915">
            <v>182.23</v>
          </cell>
        </row>
        <row r="916">
          <cell r="A916" t="str">
            <v>ED-50575</v>
          </cell>
          <cell r="B916" t="str">
            <v>FAIXA/FRISO ANTIDERRAPANTE EM PEDRA, LARGURA 50MM, EM DEGRAU DE ESCADA, EXECUÇÃO MECÂNICA</v>
          </cell>
          <cell r="C916" t="str">
            <v>m</v>
          </cell>
          <cell r="D916">
            <v>9.3000000000000007</v>
          </cell>
        </row>
        <row r="917">
          <cell r="A917">
            <v>8828</v>
          </cell>
          <cell r="B917" t="str">
            <v>SÓCULO</v>
          </cell>
        </row>
        <row r="918">
          <cell r="A918" t="str">
            <v>ED-50621</v>
          </cell>
          <cell r="B918" t="str">
            <v>SÓCULO COM ENCHIMENTO EM TIJOLOS MACIÇOS, ALTURA  DE 10CM À 12CM, INCLUSIVE ACABAMENTO FINAL EM ARGAMASSA, ESP. 20MM, APLICAÇÃO MANUAL</v>
          </cell>
          <cell r="C918" t="str">
            <v>m2</v>
          </cell>
          <cell r="D918">
            <v>93.88</v>
          </cell>
        </row>
        <row r="919">
          <cell r="A919">
            <v>8674</v>
          </cell>
          <cell r="B919" t="str">
            <v>RODAPÉ, SOLEIRA E PEITORIL</v>
          </cell>
        </row>
        <row r="920">
          <cell r="A920">
            <v>8829</v>
          </cell>
          <cell r="B920" t="str">
            <v>RODAPÉ DE ARDÓSIA</v>
          </cell>
        </row>
        <row r="921">
          <cell r="A921" t="str">
            <v>ED-50766</v>
          </cell>
          <cell r="B921" t="str">
            <v>RODAPÉ COM REVESTIMENTO EM PEDRA ARDÓSIA, ESP. 7MM, ALTURA 5CM, ASSENTAMENTO COM ARGAMASSA INDUSTRIALIZADA, INCLUSIVE REJUNTAMENTO</v>
          </cell>
          <cell r="C921" t="str">
            <v>m</v>
          </cell>
          <cell r="D921">
            <v>15.26</v>
          </cell>
        </row>
        <row r="922">
          <cell r="A922" t="str">
            <v>ED-50767</v>
          </cell>
          <cell r="B922" t="str">
            <v>RODAPÉ COM REVESTIMENTO EM PEDRA ARDÓSIA, ESP. 7MM, ALTURA 7CM, ASSENTAMENTO COM ARGAMASSA INDUSTRIALIZADA, INCLUSIVE REJUNTAMENTO</v>
          </cell>
          <cell r="C922" t="str">
            <v>m</v>
          </cell>
          <cell r="D922">
            <v>15.47</v>
          </cell>
        </row>
        <row r="923">
          <cell r="A923">
            <v>8830</v>
          </cell>
          <cell r="B923" t="str">
            <v>RODAPÉ CERÂMICO</v>
          </cell>
        </row>
        <row r="924">
          <cell r="A924" t="str">
            <v>ED-50771</v>
          </cell>
          <cell r="B924" t="str">
            <v>RODAPÉ COM REVESTIMENTO EM CERÂMICA ESMALTADA COMERCIAL, ALTURA 10CM, PEI IV, ASSENTAMENTO COM ARGAMASSA INDUSTRIALIZADA, INCLUSIVE REJUNTAMENTO</v>
          </cell>
          <cell r="C924" t="str">
            <v>m</v>
          </cell>
          <cell r="D924">
            <v>11.63</v>
          </cell>
        </row>
        <row r="925">
          <cell r="A925">
            <v>8831</v>
          </cell>
          <cell r="B925" t="str">
            <v>RODAPÉ DE GRANITINA E MARMORITE</v>
          </cell>
        </row>
        <row r="926">
          <cell r="A926" t="str">
            <v>ED-50786</v>
          </cell>
          <cell r="B926" t="str">
            <v>RODAPÉ EM GRANILITE/MARMORITE, ACABAMENTO POLIDO, COR BRANCA, ALTURA 10CM, INCLUSIVE POLIMENTO</v>
          </cell>
          <cell r="C926" t="str">
            <v>m</v>
          </cell>
          <cell r="D926">
            <v>48.58</v>
          </cell>
        </row>
        <row r="927">
          <cell r="A927" t="str">
            <v>ED-50784</v>
          </cell>
          <cell r="B927" t="str">
            <v>RODAPÉ EM GRANILITE/MARMORITE, ACABAMENTO POLIDO, COR BRANCA, ALTURA 5CM, INCLUSIVE POLIMENTO</v>
          </cell>
          <cell r="C927" t="str">
            <v>m</v>
          </cell>
          <cell r="D927">
            <v>35.67</v>
          </cell>
        </row>
        <row r="928">
          <cell r="A928" t="str">
            <v>ED-50785</v>
          </cell>
          <cell r="B928" t="str">
            <v>RODAPÉ EM GRANILITE/MARMORITE, ACABAMENTO POLIDO, COR BRANCA, ALTURA 7CM, INCLUSIVE POLIMENTO</v>
          </cell>
          <cell r="C928" t="str">
            <v>m</v>
          </cell>
          <cell r="D928">
            <v>40.83</v>
          </cell>
        </row>
        <row r="929">
          <cell r="A929" t="str">
            <v>ED-50783</v>
          </cell>
          <cell r="B929" t="str">
            <v>RODAPÉ EM GRANILITE/MARMORITE, ACABAMENTO POLIDO, COR CINZA, ALTURA 10CM, INCLUSIVE POLIMENTO</v>
          </cell>
          <cell r="C929" t="str">
            <v>m</v>
          </cell>
          <cell r="D929">
            <v>38.159999999999997</v>
          </cell>
        </row>
        <row r="930">
          <cell r="A930" t="str">
            <v>ED-50781</v>
          </cell>
          <cell r="B930" t="str">
            <v>RODAPÉ EM GRANILITE/MARMORITE, ACABAMENTO POLIDO, COR CINZA, ALTURA 5CM, INCLUSIVE POLIMENTO</v>
          </cell>
          <cell r="C930" t="str">
            <v>m</v>
          </cell>
          <cell r="D930">
            <v>30.46</v>
          </cell>
        </row>
        <row r="931">
          <cell r="A931" t="str">
            <v>ED-50782</v>
          </cell>
          <cell r="B931" t="str">
            <v>RODAPÉ EM GRANILITE/MARMORITE, ACABAMENTO POLIDO, COR CINZA, ALTURA 7CM, INCLUSIVE POLIMENTO</v>
          </cell>
          <cell r="C931" t="str">
            <v>m</v>
          </cell>
          <cell r="D931">
            <v>33.54</v>
          </cell>
        </row>
        <row r="932">
          <cell r="A932">
            <v>8832</v>
          </cell>
          <cell r="B932" t="str">
            <v>RODAPÉS DE GRANITO</v>
          </cell>
        </row>
        <row r="933">
          <cell r="A933" t="str">
            <v>ED-50774</v>
          </cell>
          <cell r="B933" t="str">
            <v>RODAPÉ COM REVESTIMENTO EM GRANITO, CINZA ANDORINHA, ESP. 2CM, ALTURA 10CM, ASSENTAMENTO COM ARGAMASSA INDUSTRIALIZADA, INCLUSIVE REJUNTAMENTO</v>
          </cell>
          <cell r="C933" t="str">
            <v>m</v>
          </cell>
          <cell r="D933">
            <v>70.66</v>
          </cell>
        </row>
        <row r="934">
          <cell r="A934" t="str">
            <v>ED-50773</v>
          </cell>
          <cell r="B934" t="str">
            <v>RODAPÉ COM REVESTIMENTO EM GRANITO, CINZA ANDORINHA, ESP. 2CM, ALTURA 5CM, ASSENTAMENTO COM ARGAMASSA INDUSTRIALIZADA, INCLUSIVE REJUNTAMENTO</v>
          </cell>
          <cell r="C934" t="str">
            <v>m</v>
          </cell>
          <cell r="D934">
            <v>41.18</v>
          </cell>
        </row>
        <row r="935">
          <cell r="A935" t="str">
            <v>ED-50772</v>
          </cell>
          <cell r="B935" t="str">
            <v>RODAPÉ COM REVESTIMENTO EM GRANITO, CINZA ANDORINHA, ESP. 2CM, ALTURA 7CM, ASSENTAMENTO COM ARGAMASSA INDUSTRIALIZADA, INCLUSIVE REJUNTAMENTO</v>
          </cell>
          <cell r="C935" t="str">
            <v>m</v>
          </cell>
          <cell r="D935">
            <v>50.34</v>
          </cell>
        </row>
        <row r="936">
          <cell r="A936">
            <v>8833</v>
          </cell>
          <cell r="B936" t="str">
            <v>RODAPÉS DE MÁRMORE</v>
          </cell>
        </row>
        <row r="937">
          <cell r="A937" t="str">
            <v>ED-50780</v>
          </cell>
          <cell r="B937" t="str">
            <v>RODAPÉ COM REVESTIMENTO EM MÁRMORE BRANCO, ESP. 2CM, ALTURA 10CM, ASSENTAMENTO COM ARGAMASSA INDUSTRIALIZADA, INCLUSIVE REJUNTAMENTO</v>
          </cell>
          <cell r="C937" t="str">
            <v>m</v>
          </cell>
          <cell r="D937">
            <v>70.17</v>
          </cell>
        </row>
        <row r="938">
          <cell r="A938" t="str">
            <v>ED-50778</v>
          </cell>
          <cell r="B938" t="str">
            <v>RODAPÉ COM REVESTIMENTO EM MÁRMORE BRANCO, ESP. 2CM, ALTURA 5CM, ASSENTAMENTO COM ARGAMASSA INDUSTRIALIZADA, INCLUSIVE REJUNTAMENTO</v>
          </cell>
          <cell r="C938" t="str">
            <v>m</v>
          </cell>
          <cell r="D938">
            <v>43.35</v>
          </cell>
        </row>
        <row r="939">
          <cell r="A939" t="str">
            <v>ED-50779</v>
          </cell>
          <cell r="B939" t="str">
            <v>RODAPÉ COM REVESTIMENTO EM MÁRMORE BRANCO, ESP. 2CM, ALTURA 7CM, ASSENTAMENTO COM ARGAMASSA INDUSTRIALIZADA, INCLUSIVE REJUNTAMENTO</v>
          </cell>
          <cell r="C939" t="str">
            <v>m</v>
          </cell>
          <cell r="D939">
            <v>50.98</v>
          </cell>
        </row>
        <row r="940">
          <cell r="A940">
            <v>8834</v>
          </cell>
          <cell r="B940" t="str">
            <v>RODAPÉ DE MADEIRA</v>
          </cell>
        </row>
        <row r="941">
          <cell r="A941" t="str">
            <v>ED-50777</v>
          </cell>
          <cell r="B941" t="str">
            <v>RODAPÉ EM MADEIRA SUCUPIRA/IPÊ/CUMARÚ OU EQUIVALENTE DA REGIÃO, ESP. 2CM, ALTURA 7CM</v>
          </cell>
          <cell r="C941" t="str">
            <v>m</v>
          </cell>
          <cell r="D941">
            <v>17.36</v>
          </cell>
        </row>
        <row r="942">
          <cell r="A942">
            <v>8835</v>
          </cell>
          <cell r="B942" t="str">
            <v>RODAPÉ CIMENTADO</v>
          </cell>
        </row>
        <row r="943">
          <cell r="A943" t="str">
            <v>ED-50770</v>
          </cell>
          <cell r="B943" t="str">
            <v>RODAPÉ COM ARGAMASSA, TRAÇO 1:3 (CIMENTO E AREIA), ESP. 2CM, ALTURA 10CM, DESEMPENADO/ALISADO COM COLHER</v>
          </cell>
          <cell r="C943" t="str">
            <v>m</v>
          </cell>
          <cell r="D943">
            <v>18.010000000000002</v>
          </cell>
        </row>
        <row r="944">
          <cell r="A944" t="str">
            <v>ED-50768</v>
          </cell>
          <cell r="B944" t="str">
            <v>RODAPÉ COM ARGAMASSA, TRAÇO 1:3 (CIMENTO E AREIA), ESP. 2CM, ALTURA 5CM, DESEMPENADO/ALISADO COM COLHER</v>
          </cell>
          <cell r="C944" t="str">
            <v>m</v>
          </cell>
          <cell r="D944">
            <v>15.58</v>
          </cell>
        </row>
        <row r="945">
          <cell r="A945" t="str">
            <v>ED-50769</v>
          </cell>
          <cell r="B945" t="str">
            <v>RODAPÉ COM ARGAMASSA, TRAÇO 1:3 (CIMENTO E AREIA), ESP. 2CM, ALTURA 7CM, DESEMPENADO/ALISADO COM COLHER</v>
          </cell>
          <cell r="C945" t="str">
            <v>m</v>
          </cell>
          <cell r="D945">
            <v>17.100000000000001</v>
          </cell>
        </row>
        <row r="946">
          <cell r="A946">
            <v>8836</v>
          </cell>
          <cell r="B946" t="str">
            <v>RODAPÉS INDUSTRIAL (ALTA RESISTÊNCIA)</v>
          </cell>
        </row>
        <row r="947">
          <cell r="A947" t="str">
            <v>ED-50775</v>
          </cell>
          <cell r="B947" t="str">
            <v>RODAPÉ COM ARGAMASSA DE ALTA RESISTÊNCIA INDUSTRIAL, ACABAMENTO POLIDO, COR CINZA, ALTURA 5CM, INCLUSIVE POLIMENTO</v>
          </cell>
          <cell r="C947" t="str">
            <v>m</v>
          </cell>
          <cell r="D947">
            <v>34.58</v>
          </cell>
        </row>
        <row r="948">
          <cell r="A948" t="str">
            <v>ED-50776</v>
          </cell>
          <cell r="B948" t="str">
            <v>RODAPÉ COM ARGAMASSA DE ALTA RESISTÊNCIA INDUSTRIAL, ACABAMENTO POLIDO, COR CINZA, ALTURA 7CM, INCLUSIVE POLIMENTO</v>
          </cell>
          <cell r="C948" t="str">
            <v>m</v>
          </cell>
          <cell r="D948">
            <v>34.82</v>
          </cell>
        </row>
        <row r="949">
          <cell r="A949">
            <v>8837</v>
          </cell>
          <cell r="B949" t="str">
            <v>PEITORIL DE ARDÓSIA</v>
          </cell>
        </row>
        <row r="950">
          <cell r="A950" t="str">
            <v>ED-50993</v>
          </cell>
          <cell r="B950" t="str">
            <v>PEITORIL DE ARDÓSIA E = 2 CM</v>
          </cell>
          <cell r="C950" t="str">
            <v>m2</v>
          </cell>
          <cell r="D950">
            <v>176.3</v>
          </cell>
        </row>
        <row r="951">
          <cell r="A951">
            <v>8838</v>
          </cell>
          <cell r="B951" t="str">
            <v>PEITORIL DE GRANITO</v>
          </cell>
        </row>
        <row r="952">
          <cell r="A952" t="str">
            <v>ED-50997</v>
          </cell>
          <cell r="B952" t="str">
            <v>PEITORIL DE GRANITO CINZA ANDORINHA E = 2 CM</v>
          </cell>
          <cell r="C952" t="str">
            <v>m2</v>
          </cell>
          <cell r="D952">
            <v>237.47</v>
          </cell>
        </row>
        <row r="953">
          <cell r="A953" t="str">
            <v>ED-50998</v>
          </cell>
          <cell r="B953" t="str">
            <v>PEITORIL DE GRANITO CINZA ANDORINHA E = 3 CM</v>
          </cell>
          <cell r="C953" t="str">
            <v>m2</v>
          </cell>
          <cell r="D953">
            <v>281.89</v>
          </cell>
        </row>
        <row r="954">
          <cell r="A954">
            <v>8839</v>
          </cell>
          <cell r="B954" t="str">
            <v>PEITORIL DE MÁRMORE</v>
          </cell>
        </row>
        <row r="955">
          <cell r="A955" t="str">
            <v>ED-50999</v>
          </cell>
          <cell r="B955" t="str">
            <v>PEITORIL DE MÁRMORE BRANCO E = 2 CM</v>
          </cell>
          <cell r="C955" t="str">
            <v>m2</v>
          </cell>
          <cell r="D955">
            <v>319.98</v>
          </cell>
        </row>
        <row r="956">
          <cell r="A956" t="str">
            <v>ED-51000</v>
          </cell>
          <cell r="B956" t="str">
            <v>PEITORIL DE MÁRMORE BRANCO E = 3 CM</v>
          </cell>
          <cell r="C956" t="str">
            <v>m2</v>
          </cell>
          <cell r="D956">
            <v>342.65</v>
          </cell>
        </row>
        <row r="957">
          <cell r="A957">
            <v>8840</v>
          </cell>
          <cell r="B957" t="str">
            <v>PEITORIL DE CONCRETO</v>
          </cell>
        </row>
        <row r="958">
          <cell r="A958" t="str">
            <v>ED-50994</v>
          </cell>
          <cell r="B958" t="str">
            <v>PEITORIL DE CONCRETO E = 3 CM, FCK &gt;= 13,5 MPA, L = 20 CM</v>
          </cell>
          <cell r="C958" t="str">
            <v>m</v>
          </cell>
          <cell r="D958">
            <v>37.43</v>
          </cell>
        </row>
        <row r="959">
          <cell r="A959" t="str">
            <v>ED-50995</v>
          </cell>
          <cell r="B959" t="str">
            <v>PEITORIL DE CONCRETO E = 3 CM, FCK &gt;= 13,5 MPA, L = 25 CM</v>
          </cell>
          <cell r="C959" t="str">
            <v>m</v>
          </cell>
          <cell r="D959">
            <v>55.33</v>
          </cell>
        </row>
        <row r="960">
          <cell r="A960" t="str">
            <v>ED-50996</v>
          </cell>
          <cell r="B960" t="str">
            <v>PEITORIL PRÉ-MOLDADO EM CONCRETO 18 MPA, INCLUSIVE GANCHO PARA FIXAÇÃO</v>
          </cell>
          <cell r="C960" t="str">
            <v>m</v>
          </cell>
          <cell r="D960">
            <v>52.77</v>
          </cell>
        </row>
        <row r="961">
          <cell r="A961">
            <v>8841</v>
          </cell>
          <cell r="B961" t="str">
            <v>SOLEIRA DE ARDÓSIA</v>
          </cell>
        </row>
        <row r="962">
          <cell r="A962" t="str">
            <v>ED-51001</v>
          </cell>
          <cell r="B962" t="str">
            <v>SOLEIRA DE ARDÓSIA E = 2 CM</v>
          </cell>
          <cell r="C962" t="str">
            <v>m2</v>
          </cell>
          <cell r="D962">
            <v>176.3</v>
          </cell>
        </row>
        <row r="963">
          <cell r="A963">
            <v>8842</v>
          </cell>
          <cell r="B963" t="str">
            <v>SOLEIRA DE GRANITINA E MARMORITE</v>
          </cell>
        </row>
        <row r="964">
          <cell r="A964" t="str">
            <v>ED-50622</v>
          </cell>
          <cell r="B964" t="str">
            <v>SOLEIRA DE MARMORITE, COR CIMENTO NATURAL, E = 3 CM</v>
          </cell>
          <cell r="C964" t="str">
            <v>m2</v>
          </cell>
          <cell r="D964">
            <v>101.78</v>
          </cell>
        </row>
        <row r="965">
          <cell r="A965">
            <v>8843</v>
          </cell>
          <cell r="B965" t="str">
            <v>SOLEIRA DE GRANITO</v>
          </cell>
        </row>
        <row r="966">
          <cell r="A966" t="str">
            <v>ED-51002</v>
          </cell>
          <cell r="B966" t="str">
            <v>SOLEIRA DE GRANITO CINZA ANDORINHA E = 2 CM</v>
          </cell>
          <cell r="C966" t="str">
            <v>m2</v>
          </cell>
          <cell r="D966">
            <v>292.42</v>
          </cell>
        </row>
        <row r="967">
          <cell r="A967" t="str">
            <v>ED-51003</v>
          </cell>
          <cell r="B967" t="str">
            <v>SOLEIRA DE GRANITO CINZA ANDORINHA E = 3 CM</v>
          </cell>
          <cell r="C967" t="str">
            <v>m2</v>
          </cell>
          <cell r="D967">
            <v>285.22000000000003</v>
          </cell>
        </row>
        <row r="968">
          <cell r="A968">
            <v>8844</v>
          </cell>
          <cell r="B968" t="str">
            <v>SOLEIRA DE MÁRMORE</v>
          </cell>
        </row>
        <row r="969">
          <cell r="A969" t="str">
            <v>ED-51004</v>
          </cell>
          <cell r="B969" t="str">
            <v>SOLEIRA DE MÁRMORE BRANCO E = 2 CM</v>
          </cell>
          <cell r="C969" t="str">
            <v>m2</v>
          </cell>
          <cell r="D969">
            <v>319.98</v>
          </cell>
        </row>
        <row r="970">
          <cell r="A970" t="str">
            <v>ED-51005</v>
          </cell>
          <cell r="B970" t="str">
            <v>SOLEIRA DE MÁRMORE BRANCO E = 3 CM</v>
          </cell>
          <cell r="C970" t="str">
            <v>m2</v>
          </cell>
          <cell r="D970">
            <v>342.65</v>
          </cell>
        </row>
        <row r="971">
          <cell r="A971">
            <v>8675</v>
          </cell>
          <cell r="B971" t="str">
            <v>REVESTIMENTOS</v>
          </cell>
        </row>
        <row r="972">
          <cell r="A972">
            <v>8845</v>
          </cell>
          <cell r="B972" t="str">
            <v xml:space="preserve">REVESTIMENTO DE ARGAMASSA </v>
          </cell>
        </row>
        <row r="973">
          <cell r="A973" t="str">
            <v>ED-50731</v>
          </cell>
          <cell r="B973" t="str">
            <v>CHAPISCO COM ARGAMASSA INDUSTRIALIZADA, ESP. 5MM, APLICADO EM ALVENARIA/ESTRUTURA DE CONCRETO COM DESEMPENADEIRA METÁLICA, PREPARO MECÂNICO</v>
          </cell>
          <cell r="C973" t="str">
            <v>m2</v>
          </cell>
          <cell r="D973">
            <v>13.12</v>
          </cell>
        </row>
        <row r="974">
          <cell r="A974" t="str">
            <v>ED-50730</v>
          </cell>
          <cell r="B974" t="str">
            <v>CHAPISCO COM ARGAMASSA, TRAÇO 1:2:3 (CIMENTO, AREIA E PEDRISCO), APLICADO COM COLHER, ESP. 5MM, PREPARO MECÂNICO</v>
          </cell>
          <cell r="C974" t="str">
            <v>m2</v>
          </cell>
          <cell r="D974">
            <v>12.59</v>
          </cell>
        </row>
        <row r="975">
          <cell r="A975" t="str">
            <v>ED-50729</v>
          </cell>
          <cell r="B975" t="str">
            <v>CHAPISCO COM ARGAMASSA, TRAÇO 1:3 (CIMENTO E AREIA), ESP. 5MM, APLICADO EM ALVENARIA COM PENEIRA, PREPARO MECÂNICO</v>
          </cell>
          <cell r="C975" t="str">
            <v>m2</v>
          </cell>
          <cell r="D975">
            <v>11.75</v>
          </cell>
        </row>
        <row r="976">
          <cell r="A976" t="str">
            <v>ED-50727</v>
          </cell>
          <cell r="B976" t="str">
            <v>CHAPISCO COM ARGAMASSA, TRAÇO 1:3 (CIMENTO E AREIA), ESP. 5MM, APLICADO EM ALVENARIA/ESTRUTURA DE CONCRETO COM COLHER, PREPARO MECÂNICO</v>
          </cell>
          <cell r="C976" t="str">
            <v>m2</v>
          </cell>
          <cell r="D976">
            <v>8.3800000000000008</v>
          </cell>
        </row>
        <row r="977">
          <cell r="A977" t="str">
            <v>ED-50728</v>
          </cell>
          <cell r="B977" t="str">
            <v>CHAPISCO COM ARGAMASSA, TRAÇO 1:3 (CIMENTO E AREIA), ESP. 5MM, APLICADO EM TETO COM COLHER, PREPARO MECÂNICO</v>
          </cell>
          <cell r="C977" t="str">
            <v>m2</v>
          </cell>
          <cell r="D977">
            <v>11.45</v>
          </cell>
        </row>
        <row r="978">
          <cell r="A978" t="str">
            <v>ED-50732</v>
          </cell>
          <cell r="B978" t="str">
            <v>EMBOÇO COM ARGAMASSA, TRAÇO 1:6 (CIMENTO E AREIA), ESP. 20MM, APLICAÇÃO MANUAL, PREPARO MECÂNICO</v>
          </cell>
          <cell r="C978" t="str">
            <v>m2</v>
          </cell>
          <cell r="D978">
            <v>29.76</v>
          </cell>
        </row>
        <row r="979">
          <cell r="A979" t="str">
            <v>ED-50734</v>
          </cell>
          <cell r="B979" t="str">
            <v>FRISO DE ALUMÍNIO ANODIZADO NATURAL 3/8" (USO INTERNO)</v>
          </cell>
          <cell r="C979" t="str">
            <v>m</v>
          </cell>
          <cell r="D979">
            <v>20.25</v>
          </cell>
        </row>
        <row r="980">
          <cell r="A980" t="str">
            <v>ED-50761</v>
          </cell>
          <cell r="B980" t="str">
            <v>REBOCO COM ARGAMASSA, TRAÇO 1:2:8 (CIMENTO, CAL E AREIA), ESP. 20MM, APLICAÇÃO MANUAL, PREPARO MECÂNICO</v>
          </cell>
          <cell r="C980" t="str">
            <v>m2</v>
          </cell>
          <cell r="D980">
            <v>31.63</v>
          </cell>
        </row>
        <row r="981">
          <cell r="A981" t="str">
            <v>ED-50760</v>
          </cell>
          <cell r="B981" t="str">
            <v>REBOCO COM ARGAMASSA, TRAÇO 1:2:9 (CIMENTO, CAL E AREIA), COM ADITIVO IMPERMEABILIZANTE, ESP. 20MM, APLICAÇÃO MANUAL, PREPARO MECÂNICO</v>
          </cell>
          <cell r="C981" t="str">
            <v>m2</v>
          </cell>
          <cell r="D981">
            <v>47.07</v>
          </cell>
        </row>
        <row r="982">
          <cell r="A982" t="str">
            <v>ED-50759</v>
          </cell>
          <cell r="B982" t="str">
            <v>REBOCO COM ARGAMASSA, TRAÇO 1:7 (CIMENTO E AREIA), ESP. 20MM, APLICAÇÃO MANUAL, PREPARO MECÂNICO</v>
          </cell>
          <cell r="C982" t="str">
            <v>m2</v>
          </cell>
          <cell r="D982">
            <v>27.87</v>
          </cell>
        </row>
        <row r="983">
          <cell r="A983" t="str">
            <v>ED-50762</v>
          </cell>
          <cell r="B983" t="str">
            <v>REVESTIMENTO COM ARGAMASSA EM CAMADA ÚNICA, APLICADO EM PAREDE, TRAÇO 1:3 (CIMENTO E AREIA), ESP. 20MM, APLICAÇÃO MANUAL, PREPARO MECÂNICO</v>
          </cell>
          <cell r="C983" t="str">
            <v>m2</v>
          </cell>
          <cell r="D983">
            <v>28.37</v>
          </cell>
        </row>
        <row r="984">
          <cell r="A984" t="str">
            <v>ED-50763</v>
          </cell>
          <cell r="B984" t="str">
            <v>REVESTIMENTO COM ARGAMASSA EM CAMADA ÚNICA, APLICADO EM TETO, TRAÇO 1:3 (CIMENTO E AREIA), ESP. 20MM, APLICAÇÃO MANUAL, PREPARO MECÂNICO</v>
          </cell>
          <cell r="C984" t="str">
            <v>m2</v>
          </cell>
          <cell r="D984">
            <v>30.17</v>
          </cell>
        </row>
        <row r="985">
          <cell r="A985">
            <v>8846</v>
          </cell>
          <cell r="B985" t="str">
            <v>REVESTIMENTO INTERNO DE GESSO</v>
          </cell>
        </row>
        <row r="986">
          <cell r="A986" t="str">
            <v>ED-50736</v>
          </cell>
          <cell r="B986" t="str">
            <v>REVESTIMENTO DE GESSO EM PAREDE, ESP. 5MM, APLICAÇÃO MANUAL (SARRAFAEADO)</v>
          </cell>
          <cell r="C986" t="str">
            <v>m2</v>
          </cell>
          <cell r="D986">
            <v>20.88</v>
          </cell>
        </row>
        <row r="987">
          <cell r="A987" t="str">
            <v>ED-9066</v>
          </cell>
          <cell r="B987" t="str">
            <v>REVESTIMENTO DE GESSO EM TETO, ESP. 5MM, APLICAÇÃO MANUAL (SARRAFAEADO)</v>
          </cell>
          <cell r="C987" t="str">
            <v>m2</v>
          </cell>
          <cell r="D987">
            <v>23.97</v>
          </cell>
        </row>
        <row r="988">
          <cell r="A988">
            <v>8847</v>
          </cell>
          <cell r="B988" t="str">
            <v>REVESTIMENTO NATADO</v>
          </cell>
        </row>
        <row r="989">
          <cell r="A989" t="str">
            <v>ED-9071</v>
          </cell>
          <cell r="B989" t="str">
            <v>REVESTIMENTO NATADO LISO, ESP. 5MM, APLICAÇÃO COM DESEMPENADEIRA METÁLICA, PREPARO MECÂNICO</v>
          </cell>
          <cell r="C989" t="str">
            <v>m2</v>
          </cell>
          <cell r="D989">
            <v>19.36</v>
          </cell>
        </row>
        <row r="990">
          <cell r="A990" t="str">
            <v>ED-50746</v>
          </cell>
          <cell r="B990" t="str">
            <v>REVESTIMENTO NATADO LISO, ESP. 5MM, APLICAÇÃO COM DESEMPENADEIRA METÁLICA, PREPARO MECÂNICO, INCLUSIVE ARGAMASSA EM CAMADA ÚNICA, TRAÇO 1:3 (CIMENTO E AREIA), APLICADO EM PAREDE, ESP. 20MM, APLICAÇÃO MANUAL, PREPARO MECÂNICO</v>
          </cell>
          <cell r="C990" t="str">
            <v>m2</v>
          </cell>
          <cell r="D990">
            <v>47.73</v>
          </cell>
        </row>
        <row r="991">
          <cell r="A991">
            <v>8848</v>
          </cell>
          <cell r="B991" t="str">
            <v>REVESTIMENTO EM CERÂMICA</v>
          </cell>
        </row>
        <row r="992">
          <cell r="A992" t="str">
            <v>ED-50721</v>
          </cell>
          <cell r="B992" t="str">
            <v>CANTONEIRA DE ALUMÍNIO PARA ACABAMENTO DE QUINAS</v>
          </cell>
          <cell r="C992" t="str">
            <v>m</v>
          </cell>
          <cell r="D992">
            <v>20.9</v>
          </cell>
        </row>
        <row r="993">
          <cell r="A993" t="str">
            <v>ED-50720</v>
          </cell>
          <cell r="B993" t="str">
            <v>CANTONEIRA DE PVC PARA ACABAMENTO DE QUINAS</v>
          </cell>
          <cell r="C993" t="str">
            <v>m</v>
          </cell>
          <cell r="D993">
            <v>21.49</v>
          </cell>
        </row>
        <row r="994">
          <cell r="A994" t="str">
            <v>ED-50726</v>
          </cell>
          <cell r="B994" t="str">
            <v>CERÂMICA DECORADA EM FAIXA 50 X 200 MM</v>
          </cell>
          <cell r="C994" t="str">
            <v>m</v>
          </cell>
          <cell r="D994">
            <v>32.68</v>
          </cell>
        </row>
        <row r="995">
          <cell r="A995" t="str">
            <v>ED-50743</v>
          </cell>
          <cell r="B995" t="str">
            <v>LITOCERÂMICA DE 6,0 X 22,5 CM, ASSENTADO COM ARGAMASSA PRÉ-FABRICADA, INCLUSIVE REJUNTAMENTO</v>
          </cell>
          <cell r="C995" t="str">
            <v>m2</v>
          </cell>
          <cell r="D995">
            <v>95.6</v>
          </cell>
        </row>
        <row r="996">
          <cell r="A996" t="str">
            <v>ED-50715</v>
          </cell>
          <cell r="B996" t="str">
            <v>REVESTIMENTO COM AZULEJO BRANCO (15X15CM), EM DIAGONAL, ASSENTAMENTO COM ARGAMASSA INDUSTRIALIZADA, INCLUSIVE REJUNTAMENTO</v>
          </cell>
          <cell r="C996" t="str">
            <v>m2</v>
          </cell>
          <cell r="D996">
            <v>100.24</v>
          </cell>
        </row>
        <row r="997">
          <cell r="A997" t="str">
            <v>ED-50716</v>
          </cell>
          <cell r="B997" t="str">
            <v>REVESTIMENTO COM AZULEJO BRANCO (15X15CM), JUNTA A PRUMO, ASSENTAMENTO COM ARGAMASSA INDUSTRIALIZADA, INCLUSIVE REJUNTAMENTO</v>
          </cell>
          <cell r="C997" t="str">
            <v>m2</v>
          </cell>
          <cell r="D997">
            <v>87.66</v>
          </cell>
        </row>
        <row r="998">
          <cell r="A998" t="str">
            <v>ED-50717</v>
          </cell>
          <cell r="B998" t="str">
            <v>REVESTIMENTO COM AZULEJO BRANCO (20X20CM), JUNTA A PRUMO, ASSENTAMENTO COM ARGAMASSA INDUSTRIALIZADA, INCLUSIVE REJUNTAMENTO</v>
          </cell>
          <cell r="C998" t="str">
            <v>m2</v>
          </cell>
          <cell r="D998">
            <v>81.94</v>
          </cell>
        </row>
        <row r="999">
          <cell r="A999" t="str">
            <v>ED-9081</v>
          </cell>
          <cell r="B999" t="str">
            <v>REVESTIMENTO COM CERÂMICA APLICADO EM PAREDE, ACABAMENTO ESMALTADO, AMBIENTE INTERNO/EXTERNO, PADRÃO EXTRA, DIMENSÃO DA PEÇA ATÉ 2025 CM2, PEI III, ASSENTAMENTO COM ARGAMASSA INDUSTRIALIZADA, INCLUSIVE REJUNTAMENTO</v>
          </cell>
          <cell r="C999" t="str">
            <v>m2</v>
          </cell>
          <cell r="D999">
            <v>69.349999999999994</v>
          </cell>
        </row>
        <row r="1000">
          <cell r="A1000" t="str">
            <v>ED-50749</v>
          </cell>
          <cell r="B1000" t="str">
            <v>REVESTIMENTO COM PASTILHA DE VIDRO (VIDROTIL), ASSENTADO COM ARGAMASSA PRÉ-FABRICADA, INCLUSIVE REJUNTAMENTO</v>
          </cell>
          <cell r="C1000" t="str">
            <v>m2</v>
          </cell>
          <cell r="D1000">
            <v>315.23</v>
          </cell>
        </row>
        <row r="1001">
          <cell r="A1001" t="str">
            <v>ED-50750</v>
          </cell>
          <cell r="B1001" t="str">
            <v>REVESTIMENTO COM PASTILHAS DE PORCELANA, ASSENTADO COM ARGAMASSA PRÉ-FABRICADA, INCLUSIVE REJUNTAMENTO</v>
          </cell>
          <cell r="C1001" t="str">
            <v>m2</v>
          </cell>
          <cell r="D1001">
            <v>212.54</v>
          </cell>
        </row>
        <row r="1002">
          <cell r="A1002">
            <v>8850</v>
          </cell>
          <cell r="B1002" t="str">
            <v>REVESTIMENTO EM FAIXA E FILETE</v>
          </cell>
        </row>
        <row r="1003">
          <cell r="A1003" t="str">
            <v>ED-50725</v>
          </cell>
          <cell r="B1003" t="str">
            <v>FAIXA / FILETE / LISTELO EM CERAMICA, LISO OU CORDAO, BRANCO, *2 X 30* CM (L X C)</v>
          </cell>
          <cell r="C1003" t="str">
            <v>m</v>
          </cell>
          <cell r="D1003">
            <v>24.28</v>
          </cell>
        </row>
        <row r="1004">
          <cell r="A1004">
            <v>8851</v>
          </cell>
          <cell r="B1004" t="str">
            <v>REVESTIMENTO COM LADRILHO</v>
          </cell>
        </row>
        <row r="1005">
          <cell r="A1005" t="str">
            <v>ED-50739</v>
          </cell>
          <cell r="B1005" t="str">
            <v>REVESTIMENTO COM LADRILHO HIDRÁULICO APLICADO EM PAREDE (20X20CM) COM JUNTA SECA, NA COR NATURAL, ASSENTAMENTO COM ARGAMASSA INDUSTRIALIZADA</v>
          </cell>
          <cell r="C1005" t="str">
            <v>m2</v>
          </cell>
          <cell r="D1005">
            <v>68.290000000000006</v>
          </cell>
        </row>
        <row r="1006">
          <cell r="A1006" t="str">
            <v>ED-50740</v>
          </cell>
          <cell r="B1006" t="str">
            <v>REVESTIMENTO COM LADRILHO HIDRÁULICO APLICADO EM PAREDE (25X25CM) COM JUNTA SECA, NA COR NATURAL, ASSENTAMENTO COM ARGAMASSA INDUSTRIALIZADA</v>
          </cell>
          <cell r="C1006" t="str">
            <v>m2</v>
          </cell>
          <cell r="D1006">
            <v>71.34</v>
          </cell>
        </row>
        <row r="1007">
          <cell r="A1007">
            <v>8852</v>
          </cell>
          <cell r="B1007" t="str">
            <v>REVESTIMENTO DE MÁRMORE E GRANITO</v>
          </cell>
        </row>
        <row r="1008">
          <cell r="A1008" t="str">
            <v>ED-50714</v>
          </cell>
          <cell r="B1008" t="str">
            <v>REVESTIMENTO COM ARDÓSIA APLICADO EM PAREDE (40X40CM), ESP. 1CM, ACABAMENTO NATURAL, ASSENTAMENTO COM ARGAMASSA INDUSTRIALIZADA, INCLUSIVE REJUNTAMENTO</v>
          </cell>
          <cell r="C1008" t="str">
            <v>m2</v>
          </cell>
          <cell r="D1008">
            <v>68.31</v>
          </cell>
        </row>
        <row r="1009">
          <cell r="A1009" t="str">
            <v>ED-50737</v>
          </cell>
          <cell r="B1009" t="str">
            <v>REVESTIMENTO COM GRANITO, CINZA ANDORINHA, APLICADO EM PAREDE, ESP. 2CM, ASSENTAMENTO COM ARGAMASSA INDUSTRIALIZADA, AMBIENTE INTERNO/EXTERNO, ALTURA MÁXIMA DE 3M PARA APLICAÇÃO DO GRANITO, INCLUSIVE REJUNTAMENTO</v>
          </cell>
          <cell r="C1009" t="str">
            <v>m2</v>
          </cell>
          <cell r="D1009">
            <v>252.92</v>
          </cell>
        </row>
        <row r="1010">
          <cell r="A1010" t="str">
            <v>ED-50744</v>
          </cell>
          <cell r="B1010" t="str">
            <v>REVESTIMENTO COM MÁRMORE BRANCO APLICADO EM PAREDE, ESP. 2CM, ASSENTAMENTO COM ARGAMASSA INDUSTRIALIZADA, AMBIENTE INTERNO/EXTERNO, ALTURA MÁXIMA DE 3M PARA APLICAÇÃO DO MÁRMORE, INCLUSIVE REJUNTAMENTO</v>
          </cell>
          <cell r="C1010" t="str">
            <v>m2</v>
          </cell>
          <cell r="D1010">
            <v>222.1</v>
          </cell>
        </row>
        <row r="1011">
          <cell r="A1011" t="str">
            <v>ED-50756</v>
          </cell>
          <cell r="B1011" t="str">
            <v>REVESTIMENTO COM PEDRA SÃO TOMÉ APLICADO EM PAREDE (40X40CM), ESP. 2CM, ACABAMENTO NATURAL, ASSENTAMENTO COM ARGAMASSA INDUSTRIALIZADA, AMBIENTE INTERNO/EXTERNO, ALTURA MÁXIMA DE 3M PARA APLICAÇÃO DA PEDRA, INCLUSIVE REJUNTAMENTO</v>
          </cell>
          <cell r="C1011" t="str">
            <v>m2</v>
          </cell>
          <cell r="D1011">
            <v>118.25</v>
          </cell>
        </row>
        <row r="1012">
          <cell r="A1012">
            <v>8853</v>
          </cell>
          <cell r="B1012" t="str">
            <v>REVESTIMENTO EM LAMINADO E MADEIRA</v>
          </cell>
        </row>
        <row r="1013">
          <cell r="A1013" t="str">
            <v>ED-9127</v>
          </cell>
          <cell r="B1013" t="str">
            <v>PREPARAÇÃO PARA APLICAÇÃO DE LAMINADO MELAMÍNICO EM PAREDE, INCLUSIVE UMA (1) DEMÃO DE COLA DE CONTATO</v>
          </cell>
          <cell r="C1013" t="str">
            <v>m2</v>
          </cell>
          <cell r="D1013">
            <v>14.94</v>
          </cell>
        </row>
        <row r="1014">
          <cell r="A1014" t="str">
            <v>ED-50742</v>
          </cell>
          <cell r="B1014" t="str">
            <v>REVESTIMENTO EM LAMBRIS DE MADEIRA, LARGURA 10CM, INCLUSIVE BARROTEAMENTO</v>
          </cell>
          <cell r="C1014" t="str">
            <v>m2</v>
          </cell>
          <cell r="D1014">
            <v>118.88</v>
          </cell>
        </row>
        <row r="1015">
          <cell r="A1015" t="str">
            <v>ED-9124</v>
          </cell>
          <cell r="B1015" t="str">
            <v>REVESTIMENTO EM LAMINADO MELAMÍNICO APLICADO EM PAREDE, ACABAMENTO FOSCO, ESP. 0,8MM, ASSENTAMENTO COM COLA DE CONTATO, INCLUSIVE LIXAMENTO E PREPARAÇÃO DA PAREDE PARA ASSENTAMENTO</v>
          </cell>
          <cell r="C1015" t="str">
            <v>m2</v>
          </cell>
          <cell r="D1015">
            <v>118.33</v>
          </cell>
        </row>
        <row r="1016">
          <cell r="A1016" t="str">
            <v>ED-9125</v>
          </cell>
          <cell r="B1016" t="str">
            <v>REVESTIMENTO EM LAMINADO MELAMÍNICO APLICADO SOBRE SUPERFÍCIE DE MADEIRA, ACABAMENTO FOSCO, ESP. 0,8MM, ASSENTAMENTO COM COLA DE CONTATO, INCLUSIVE LIXAMENTO E PREPARAÇÃO SUPERFÍCIE PARA ASSENTAMENTO</v>
          </cell>
          <cell r="C1016" t="str">
            <v>m2</v>
          </cell>
          <cell r="D1016">
            <v>103.35</v>
          </cell>
        </row>
        <row r="1017">
          <cell r="A1017">
            <v>8854</v>
          </cell>
          <cell r="B1017" t="str">
            <v>REVESTIMENTO ESPECIAL</v>
          </cell>
        </row>
        <row r="1018">
          <cell r="A1018" t="str">
            <v>ED-50765</v>
          </cell>
          <cell r="B1018" t="str">
            <v>ISOLAMENTO TÉRMICO EM ARGAMASSA DE CIMENTO, AREIA E VERMICULITA, E = 4 CM</v>
          </cell>
          <cell r="C1018" t="str">
            <v>m2</v>
          </cell>
          <cell r="D1018">
            <v>43.43</v>
          </cell>
        </row>
        <row r="1019">
          <cell r="A1019" t="str">
            <v>ED-50719</v>
          </cell>
          <cell r="B1019" t="str">
            <v>REVESTIMENTO COM ARGAMASSA BARITADA, ESP. 20MM, APLICAÇÃO MANUAL COM DESEMPENADEIRA, PREPARO MANUAL</v>
          </cell>
          <cell r="C1019" t="str">
            <v>m2</v>
          </cell>
          <cell r="D1019">
            <v>164.92</v>
          </cell>
        </row>
        <row r="1020">
          <cell r="A1020">
            <v>8676</v>
          </cell>
          <cell r="B1020" t="str">
            <v>FORROS</v>
          </cell>
        </row>
        <row r="1021">
          <cell r="A1021">
            <v>8855</v>
          </cell>
          <cell r="B1021" t="str">
            <v>FORRO DE GESSO</v>
          </cell>
        </row>
        <row r="1022">
          <cell r="A1022" t="str">
            <v>ED-49686</v>
          </cell>
          <cell r="B1022" t="str">
            <v>FORRO EM CHAPA DE GESSO ACARTONADA, ESP. 12,5MM, COM FIXAÇÃO DO TIPO ESTRUTURADA EM PERFIL METÁLICO, EXCLUSIVE PERFIL TABICA, SANCA E MOLDURA, INCLUSIVE ACESSÓRIOS E FIXAÇÃO</v>
          </cell>
          <cell r="C1022" t="str">
            <v>m2</v>
          </cell>
          <cell r="D1022">
            <v>66.239999999999995</v>
          </cell>
        </row>
        <row r="1023">
          <cell r="A1023" t="str">
            <v>ED-49687</v>
          </cell>
          <cell r="B1023" t="str">
            <v>FORRO EM CHAPA DE GESSO ACARTONADO, ESP. 12,5MM, COM FIXAÇÃO DO TIPO ARAMADO, EXCLUSIVE PERFIL TABICA, SANCA E MOLDURA, INCLUSIVE ACESSÓRIOS E FIXAÇÃO</v>
          </cell>
          <cell r="C1023" t="str">
            <v>m2</v>
          </cell>
          <cell r="D1023">
            <v>54.98</v>
          </cell>
        </row>
        <row r="1024">
          <cell r="A1024" t="str">
            <v>ED-49685</v>
          </cell>
          <cell r="B1024" t="str">
            <v>FORRO EM PLACA DE GESSO LISO, DIMENSÃO (60X60)CM, COM FIXAÇÃO DO TIPO ARAMADO, EXCLUSIVE PERFIL TABICA, SANCA E MOLDURA, INCLUSIVE ACESSÓRIOS E FIXAÇÃO</v>
          </cell>
          <cell r="C1024" t="str">
            <v>m2</v>
          </cell>
          <cell r="D1024">
            <v>42.16</v>
          </cell>
        </row>
        <row r="1025">
          <cell r="A1025" t="str">
            <v>ED-28454</v>
          </cell>
          <cell r="B1025" t="str">
            <v>PERFIL TABICA GALVANIZADO, TIPO LISA, COM ACABAMENTO EM PINTURA, NA COR BRANCA, PARA FORRO EM CHAPA DE GESSO ACARTONADO, INCLUSIVE ACESSÓRIOS DE FIXAÇÃO</v>
          </cell>
          <cell r="C1025" t="str">
            <v>m</v>
          </cell>
          <cell r="D1025">
            <v>17.87</v>
          </cell>
        </row>
        <row r="1026">
          <cell r="A1026">
            <v>8856</v>
          </cell>
          <cell r="B1026" t="str">
            <v>FORRO DE MADEIRA</v>
          </cell>
        </row>
        <row r="1027">
          <cell r="A1027" t="str">
            <v>ED-49691</v>
          </cell>
          <cell r="B1027" t="str">
            <v>CIMALHA DE MADEIRA PARA FORRO DE MADEIRA</v>
          </cell>
          <cell r="C1027" t="str">
            <v>m</v>
          </cell>
          <cell r="D1027">
            <v>16.64</v>
          </cell>
        </row>
        <row r="1028">
          <cell r="A1028" t="str">
            <v>ED-49692</v>
          </cell>
          <cell r="B1028" t="str">
            <v>EMPENAS DE MADEIRA (RÉGUAS)</v>
          </cell>
          <cell r="C1028" t="str">
            <v>m2</v>
          </cell>
          <cell r="D1028">
            <v>132.6</v>
          </cell>
        </row>
        <row r="1029">
          <cell r="A1029" t="str">
            <v>ED-49690</v>
          </cell>
          <cell r="B1029" t="str">
            <v>FORRO DE MADEIRA DE PINUS</v>
          </cell>
          <cell r="C1029" t="str">
            <v>m2</v>
          </cell>
          <cell r="D1029">
            <v>64.099999999999994</v>
          </cell>
        </row>
        <row r="1030">
          <cell r="A1030" t="str">
            <v>ED-49689</v>
          </cell>
          <cell r="B1030" t="str">
            <v>FORRO DE MADEIRA EM ANGELIM</v>
          </cell>
          <cell r="C1030" t="str">
            <v>m2</v>
          </cell>
          <cell r="D1030">
            <v>82.39</v>
          </cell>
        </row>
        <row r="1031">
          <cell r="A1031">
            <v>8857</v>
          </cell>
          <cell r="B1031" t="str">
            <v>FORRO DE PVC</v>
          </cell>
        </row>
        <row r="1032">
          <cell r="A1032" t="str">
            <v>ED-28728</v>
          </cell>
          <cell r="B1032" t="str">
            <v>FORRO EM RÉGUA DE PVC, LARGURA 20CM, NA COR BRANCA, INCLUSIVE ESTRUTURA DE FIXAÇÃO E PENDURAIS METÁLICOS E ACESSÓRIOS DE FIXAÇÃO, EXCLUSIVE RODAFORRO OU MOLDURA</v>
          </cell>
          <cell r="C1032" t="str">
            <v>m2</v>
          </cell>
          <cell r="D1032">
            <v>70.45</v>
          </cell>
        </row>
        <row r="1033">
          <cell r="A1033" t="str">
            <v>ED-28751</v>
          </cell>
          <cell r="B1033" t="str">
            <v>RODAFORRO EM PVC, TIPO "U", NA COR BRANCA, PARA FORRO EM RÉGUA DE PVC, INCLUSIVE ACESSÓRIOS DE FIXAÇÃO</v>
          </cell>
          <cell r="C1033" t="str">
            <v>m</v>
          </cell>
          <cell r="D1033">
            <v>16.149999999999999</v>
          </cell>
        </row>
        <row r="1034">
          <cell r="A1034">
            <v>8858</v>
          </cell>
          <cell r="B1034" t="str">
            <v>RODAFORRO, MOLDURA E ACESSÓRIOS</v>
          </cell>
        </row>
        <row r="1035">
          <cell r="A1035" t="str">
            <v>ED-49688</v>
          </cell>
          <cell r="B1035" t="str">
            <v>COLOCAÇÃO DE MOLDURA DE GESSO</v>
          </cell>
          <cell r="C1035" t="str">
            <v>m</v>
          </cell>
          <cell r="D1035">
            <v>9.25</v>
          </cell>
        </row>
        <row r="1036">
          <cell r="A1036">
            <v>8677</v>
          </cell>
          <cell r="B1036" t="str">
            <v>MARCENARIA E SERRALHERIA</v>
          </cell>
        </row>
        <row r="1037">
          <cell r="A1037">
            <v>8859</v>
          </cell>
          <cell r="B1037" t="str">
            <v>CORRIMÃO E GUARDA CORPO</v>
          </cell>
        </row>
        <row r="1038">
          <cell r="A1038" t="str">
            <v>ED-50943</v>
          </cell>
          <cell r="B1038" t="str">
            <v>CORRIMÃO DUPLO EM TUBO DE AÇO INOX D = 1 1/2" - FIXADO EM ALVENARIA</v>
          </cell>
          <cell r="C1038" t="str">
            <v>m</v>
          </cell>
          <cell r="D1038">
            <v>431.29</v>
          </cell>
        </row>
        <row r="1039">
          <cell r="A1039" t="str">
            <v>ED-50937</v>
          </cell>
          <cell r="B1039" t="str">
            <v>CORRIMÃO DUPLO EM TUBO GALVANIZADO DIN 2440, D = 1 1/2" - FIXADO EM ALVENARIA</v>
          </cell>
          <cell r="C1039" t="str">
            <v>m</v>
          </cell>
          <cell r="D1039">
            <v>144.97999999999999</v>
          </cell>
        </row>
        <row r="1040">
          <cell r="A1040" t="str">
            <v>ED-50941</v>
          </cell>
          <cell r="B1040" t="str">
            <v>CORRIMÃO SIMPLES EM TUBO DE AÇO INOX D = 1 1/2" - FIXADO EM ALVENARIA</v>
          </cell>
          <cell r="C1040" t="str">
            <v>m</v>
          </cell>
          <cell r="D1040">
            <v>225.15</v>
          </cell>
        </row>
        <row r="1041">
          <cell r="A1041" t="str">
            <v>ED-50942</v>
          </cell>
          <cell r="B1041" t="str">
            <v>CORRIMÃO SIMPLES EM TUBO DE AÇO INOX D = 1 1/2" - FIXADO EM PISO</v>
          </cell>
          <cell r="C1041" t="str">
            <v>m</v>
          </cell>
          <cell r="D1041">
            <v>223.88</v>
          </cell>
        </row>
        <row r="1042">
          <cell r="A1042" t="str">
            <v>ED-50935</v>
          </cell>
          <cell r="B1042" t="str">
            <v>CORRIMÃO SIMPLES EM TUBO GALVANIZADO DIN 2440, D = 1 1/2" - FIXADO EM ALVENARIA</v>
          </cell>
          <cell r="C1042" t="str">
            <v>m</v>
          </cell>
          <cell r="D1042">
            <v>121.83</v>
          </cell>
        </row>
        <row r="1043">
          <cell r="A1043" t="str">
            <v>ED-50936</v>
          </cell>
          <cell r="B1043" t="str">
            <v>CORRIMÃO SIMPLES EM TUBO GALVANIZADO DIN 2440, D = 1 1/2" - FIXADO EM PISO</v>
          </cell>
          <cell r="C1043" t="str">
            <v>m</v>
          </cell>
          <cell r="D1043">
            <v>111.1</v>
          </cell>
        </row>
        <row r="1044">
          <cell r="A1044" t="str">
            <v>ED-50939</v>
          </cell>
          <cell r="B1044" t="str">
            <v>GUARDA-CORPO EM AÇO GALVANIZADO DIN 2440, D = 2", COM SUBDIVISÕES EM TUBO DE AÇO D = 1/2", H = 1,05 M - COM CORRIMÃO DUPLO DE TUBO DE AÇO GALVANIZADO DE D = 1 1/2"</v>
          </cell>
          <cell r="C1044" t="str">
            <v>m</v>
          </cell>
          <cell r="D1044">
            <v>694.78</v>
          </cell>
        </row>
        <row r="1045">
          <cell r="A1045" t="str">
            <v>ED-50938</v>
          </cell>
          <cell r="B1045" t="str">
            <v>GUARDA-CORPO EM AÇO GALVANIZADO DIN 2440, D = 2", COM SUBDIVISÕES EM TUBO DE AÇO D = 1/2", H = 1,05 M - COM CORRIMÃO SIMPLES DE TUBO DE AÇO GALVANIZADO DE D = 1 1/2"</v>
          </cell>
          <cell r="C1045" t="str">
            <v>m</v>
          </cell>
          <cell r="D1045">
            <v>563.63</v>
          </cell>
        </row>
        <row r="1046">
          <cell r="A1046" t="str">
            <v>ED-50946</v>
          </cell>
          <cell r="B1046" t="str">
            <v>GUARDA-CORPO EM AÇO INOX D = 1 1/2", COM SUBDIVISÕES EM TUBO DE AÇO INOX D = 1/2", H = 1,05 M</v>
          </cell>
          <cell r="C1046" t="str">
            <v>m</v>
          </cell>
          <cell r="D1046">
            <v>569.83000000000004</v>
          </cell>
        </row>
        <row r="1047">
          <cell r="A1047" t="str">
            <v>ED-50945</v>
          </cell>
          <cell r="B1047" t="str">
            <v>GUARDA-CORPO EM AÇO INOX D = 1 1/2", COM SUBDIVISÕES EM TUBO DE AÇO INOX D = 1/2", H = 1,05 M - COM CORRIMÃO DUPLO DE TUBO DE AÇO INOX D = 1 1/2"</v>
          </cell>
          <cell r="C1047" t="str">
            <v>m</v>
          </cell>
          <cell r="D1047">
            <v>971.19</v>
          </cell>
        </row>
        <row r="1048">
          <cell r="A1048" t="str">
            <v>ED-50944</v>
          </cell>
          <cell r="B1048" t="str">
            <v>GUARDA-CORPO EM AÇO INOX D = 1 1/2", COM SUBDIVISÕES EM TUBO DE AÇO INOX D = 1/2", H = 1,05 M - COM CORRIMÃO SIMPLES DE TUBO DE AÇO INOX D = 1 1/2"</v>
          </cell>
          <cell r="C1048" t="str">
            <v>m</v>
          </cell>
          <cell r="D1048">
            <v>821</v>
          </cell>
        </row>
        <row r="1049">
          <cell r="A1049" t="str">
            <v>ED-50940</v>
          </cell>
          <cell r="B1049" t="str">
            <v>GUARDA-CORPO EM TUBO GALVANIZADO DIN 2440 D = 2", COM SUBDIVISÕES EM TUBO DE AÇO D = 1/2", H = 1,05 M</v>
          </cell>
          <cell r="C1049" t="str">
            <v>m</v>
          </cell>
          <cell r="D1049">
            <v>470.93</v>
          </cell>
        </row>
        <row r="1050">
          <cell r="A1050">
            <v>8861</v>
          </cell>
          <cell r="B1050" t="str">
            <v>ALAMBRADO PARA QUADRA</v>
          </cell>
        </row>
        <row r="1051">
          <cell r="A1051" t="str">
            <v>ED-50921</v>
          </cell>
          <cell r="B1051" t="str">
            <v>ALAMBRADO PARA QUADRA ESPORTIVA, EM TELA DE ARAME GALVANIZADO COM TRAMA LOSANGULAR DE 2" (50,8MM) E FIO BWG12 (2,77MM), ALTURA 1M, EXCLUSIVE PINTURA, INCLUSIVE FIXAÇÃO E FORNECIMENTO EM QUADROS DE TUBOS DE AÇO CARBONO GALVANIZADO DIÂMETRO DE 50MM (2")</v>
          </cell>
          <cell r="C1051" t="str">
            <v>m</v>
          </cell>
          <cell r="D1051">
            <v>332.8</v>
          </cell>
        </row>
        <row r="1052">
          <cell r="A1052" t="str">
            <v>ED-50920</v>
          </cell>
          <cell r="B1052" t="str">
            <v>ALAMBRADO PARA QUADRA ESPORTIVA, EM TELA DE ARAME GALVANIZADO COM TRAMA LOSANGULAR DE 2" (50,8MM) E FIO BWG12 (2,77MM), ALTURA 4M, EXCLUSIVE PINTURA, INCLUSIVE FIXAÇÃO E FORNECIMENTO EM QUADROS DE TUBOS DE AÇO CARBONO GALVANIZADO DIÂMETRO DE 50MM (2") - CONFORME DETALHE 15 (PADRÃO ESCOLAR)</v>
          </cell>
          <cell r="C1052" t="str">
            <v>m</v>
          </cell>
          <cell r="D1052">
            <v>710.19</v>
          </cell>
        </row>
        <row r="1053">
          <cell r="A1053" t="str">
            <v>ED-50922</v>
          </cell>
          <cell r="B1053" t="str">
            <v>ALAMBRADO PARA QUADRA ESPORTIVA, EM TELA DE ARAME GALVANIZADO COM TRAMA LOSANGULAR DE 2" (50,8MM) E FIO BWG12 (2,77MM), ALTURA 6M, EXCLUSIVE PINTURA, INCLUSIVE FIXAÇÃO E FORNECIMENTO EM QUADROS DE TUBOS DE AÇO CARBONO GALVANIZADO DIÂMETRO DE 50MM (2")</v>
          </cell>
          <cell r="C1053" t="str">
            <v>m</v>
          </cell>
          <cell r="D1053">
            <v>977.26</v>
          </cell>
        </row>
        <row r="1054">
          <cell r="A1054" t="str">
            <v>ED-9100</v>
          </cell>
          <cell r="B1054" t="str">
            <v>ALAMBRADO PARA QUADRA ESPORTIVA, EM TELA DE ARAME GALVANIZADO COM TRAMA LOSANGULAR DE 2" (50,8MM) E FIO BWG12 (2,77MM), EXCLUSIVE PINTURA, INCLUSIVE FIXAÇÃO E FORNECIMENTO EM QUADROS DE TUBOS DE AÇO CARBONO GALVANIZADO DIÂMETRO DE 50MM (2")</v>
          </cell>
          <cell r="C1054" t="str">
            <v>m2</v>
          </cell>
          <cell r="D1054">
            <v>174.35</v>
          </cell>
        </row>
        <row r="1055">
          <cell r="A1055" t="str">
            <v>ED-26408</v>
          </cell>
          <cell r="B1055" t="str">
            <v>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v>
          </cell>
          <cell r="C1055" t="str">
            <v>un</v>
          </cell>
          <cell r="D1055">
            <v>1141.54</v>
          </cell>
        </row>
        <row r="1056">
          <cell r="A1056">
            <v>8862</v>
          </cell>
          <cell r="B1056" t="str">
            <v>PEÇA ESPECIAL DE SERRALHERIA</v>
          </cell>
        </row>
        <row r="1057">
          <cell r="A1057" t="str">
            <v>ED-50966</v>
          </cell>
          <cell r="B1057" t="str">
            <v>MASTRO DE PÁTIO PARA BANDEIRA, EM TUBO GALVANIZADO 2" - H = 6,00 M</v>
          </cell>
          <cell r="C1057" t="str">
            <v>un</v>
          </cell>
          <cell r="D1057">
            <v>691.33</v>
          </cell>
        </row>
        <row r="1058">
          <cell r="A1058" t="str">
            <v>ED-50967</v>
          </cell>
          <cell r="B1058" t="str">
            <v>MASTRO PARA FACHADA</v>
          </cell>
          <cell r="C1058" t="str">
            <v>U</v>
          </cell>
          <cell r="D1058">
            <v>432.81</v>
          </cell>
        </row>
        <row r="1059">
          <cell r="A1059" t="str">
            <v>ED-50968</v>
          </cell>
          <cell r="B1059" t="str">
            <v>MASTROS DE PÁTIO PARA BANDEIRAS (H = 2,00 M E 6,00 M E DE 1,00 M E 9,00 M)</v>
          </cell>
          <cell r="C1059" t="str">
            <v>cj</v>
          </cell>
          <cell r="D1059">
            <v>3122.99</v>
          </cell>
        </row>
        <row r="1060">
          <cell r="A1060" t="str">
            <v>ED-50929</v>
          </cell>
          <cell r="B1060" t="str">
            <v>SEGREGADOR/BATE-RODAS PARA ESTACIONAMENTO ENGASTADO, EM TUBO GALVANIZADO, DN 3" (75MM), ACABAMENTO EM PINTURA ESMALTE, INCLUSIVE ESCAVAÇÃO, CHUMBAMENTO, FORNECIMENTO DE CONCRETO E BOTA-FORA DO MATERIAL</v>
          </cell>
          <cell r="C1060" t="str">
            <v>un</v>
          </cell>
          <cell r="D1060">
            <v>204.75</v>
          </cell>
        </row>
        <row r="1061">
          <cell r="A1061">
            <v>8863</v>
          </cell>
          <cell r="B1061" t="str">
            <v>ALÇAPÃO METÁLICO</v>
          </cell>
        </row>
        <row r="1062">
          <cell r="A1062" t="str">
            <v>ED-50923</v>
          </cell>
          <cell r="B1062" t="str">
            <v>ALÇAPÃO 60 X 60 CM COM COM QUADRO DE CANTONEIRA METÁLICA 1"X 1/8", TAMPA EM CANTONEIRA 7/8"X 1/8" E CHAPA METÁLICA ENRIJECIDA POR PERFIL "T</v>
          </cell>
          <cell r="C1062" t="str">
            <v>U</v>
          </cell>
          <cell r="D1062">
            <v>238.8</v>
          </cell>
        </row>
        <row r="1063">
          <cell r="A1063" t="str">
            <v>ED-50925</v>
          </cell>
          <cell r="B1063" t="str">
            <v>ALÇAPÃO 70 X 70 CM COM COM QUADRO DE CANTONEIRA METÁLICA 1"X 1/8", TAMPA EM CANTONEIRA 7/8"X 1/8" E CHAPA METÁLICA ENRIJECIDA POR PERFIL "T</v>
          </cell>
          <cell r="C1063" t="str">
            <v>U</v>
          </cell>
          <cell r="D1063">
            <v>281.5</v>
          </cell>
        </row>
        <row r="1064">
          <cell r="A1064" t="str">
            <v>ED-50924</v>
          </cell>
          <cell r="B1064" t="str">
            <v>ALÇAPÃO 80 X 80 CM COM COM QUADRO DE CANTONEIRA METÁLICA 1"X 1/8", TAMPA EM CANTONEIRA 7/8"X 1/8" E CHAPA METÁLICA ENRIJECIDA POR PERFIL "T</v>
          </cell>
          <cell r="C1064" t="str">
            <v>U</v>
          </cell>
          <cell r="D1064">
            <v>291.22000000000003</v>
          </cell>
        </row>
        <row r="1065">
          <cell r="A1065">
            <v>8864</v>
          </cell>
          <cell r="B1065" t="str">
            <v>ESCADA DE MARINHEIRO</v>
          </cell>
        </row>
        <row r="1066">
          <cell r="A1066" t="str">
            <v>ED-50947</v>
          </cell>
          <cell r="B1066" t="str">
            <v>DEGRAU DE ESCADA DE MARINHEIRO DE FERRO REDONDO DE 7/8" ENGASTADO</v>
          </cell>
          <cell r="C1066" t="str">
            <v>U</v>
          </cell>
          <cell r="D1066">
            <v>53.56</v>
          </cell>
        </row>
        <row r="1067">
          <cell r="A1067" t="str">
            <v>ED-50949</v>
          </cell>
          <cell r="B1067" t="str">
            <v>ESCADA MARINHEIRO - TUBO GALVANIZADO D = 3/4" E D = 1/2"</v>
          </cell>
          <cell r="C1067" t="str">
            <v>m</v>
          </cell>
          <cell r="D1067">
            <v>182.6</v>
          </cell>
        </row>
        <row r="1068">
          <cell r="A1068" t="str">
            <v>ED-50948</v>
          </cell>
          <cell r="B1068" t="str">
            <v>ESCADA MARINHEIRO COM GRADIL PROTETOR - D = 3/4"</v>
          </cell>
          <cell r="C1068" t="str">
            <v>m</v>
          </cell>
          <cell r="D1068">
            <v>388.25</v>
          </cell>
        </row>
        <row r="1069">
          <cell r="A1069">
            <v>8678</v>
          </cell>
          <cell r="B1069" t="str">
            <v>PINTURA</v>
          </cell>
        </row>
        <row r="1070">
          <cell r="A1070">
            <v>8866</v>
          </cell>
          <cell r="B1070" t="str">
            <v>LIXAMENTO PARA PINTURA</v>
          </cell>
        </row>
        <row r="1071">
          <cell r="A1071" t="str">
            <v>ED-50505</v>
          </cell>
          <cell r="B1071" t="str">
            <v>LIXAMENTO MANUAL EM PAREDE PARA REMOÇÃO DE TINTA</v>
          </cell>
          <cell r="C1071" t="str">
            <v>m2</v>
          </cell>
          <cell r="D1071">
            <v>2.69</v>
          </cell>
        </row>
        <row r="1072">
          <cell r="A1072" t="str">
            <v>ED-50507</v>
          </cell>
          <cell r="B1072" t="str">
            <v>LIXAMENTO MANUAL EM SUPERFÍCIE DE MADEIRA PARA REMOÇÃO DE TINTA</v>
          </cell>
          <cell r="C1072" t="str">
            <v>m2</v>
          </cell>
          <cell r="D1072">
            <v>4.05</v>
          </cell>
        </row>
        <row r="1073">
          <cell r="A1073" t="str">
            <v>ED-50508</v>
          </cell>
          <cell r="B1073" t="str">
            <v>LIXAMENTO MANUAL EM SUPERFÍCIE METÁLICA PARA REMOÇÃO DE TINTA</v>
          </cell>
          <cell r="C1073" t="str">
            <v>m2</v>
          </cell>
          <cell r="D1073">
            <v>4.5599999999999996</v>
          </cell>
        </row>
        <row r="1074">
          <cell r="A1074" t="str">
            <v>ED-50506</v>
          </cell>
          <cell r="B1074" t="str">
            <v>LIXAMENTO MANUAL EM TETO PARA REMOÇÃO DE TINTA</v>
          </cell>
          <cell r="C1074" t="str">
            <v>m2</v>
          </cell>
          <cell r="D1074">
            <v>3.05</v>
          </cell>
        </row>
        <row r="1075">
          <cell r="A1075">
            <v>8867</v>
          </cell>
          <cell r="B1075" t="str">
            <v>SELADOR PAREDE</v>
          </cell>
        </row>
        <row r="1076">
          <cell r="A1076" t="str">
            <v>ED-50514</v>
          </cell>
          <cell r="B1076" t="str">
            <v>PREPARAÇÃO PARA EMASSAMENTO OU PINTURA (LÁTEX/ACRÍLICA) EM PAREDE, INCLUSIVE UMA (1) DEMÃO DE SELADOR ACRÍLICO</v>
          </cell>
          <cell r="C1076" t="str">
            <v>m2</v>
          </cell>
          <cell r="D1076">
            <v>5.74</v>
          </cell>
        </row>
        <row r="1077">
          <cell r="A1077" t="str">
            <v>ED-50516</v>
          </cell>
          <cell r="B1077" t="str">
            <v>PREPARAÇÃO PARA EMASSAMENTO OU PINTURA (LÁTEX/ACRÍLICA) EM PAREDE OU FORRO EM CHAPA DE GESSO ACARTONADO (DRYWALL), INCLUSIVE UMA (1) DEMÃO DE SELADOR ACRÍLICO</v>
          </cell>
          <cell r="C1077" t="str">
            <v>m2</v>
          </cell>
          <cell r="D1077">
            <v>5.12</v>
          </cell>
        </row>
        <row r="1078">
          <cell r="A1078" t="str">
            <v>ED-50515</v>
          </cell>
          <cell r="B1078" t="str">
            <v>PREPARAÇÃO PARA EMASSAMENTO OU PINTURA (LÁTEX/ACRÍLICA) EM TETO, INCLUSIVE UMA (1) DEMÃO DE SELADOR ACRÍLICO</v>
          </cell>
          <cell r="C1078" t="str">
            <v>m2</v>
          </cell>
          <cell r="D1078">
            <v>7.3</v>
          </cell>
        </row>
        <row r="1079">
          <cell r="A1079">
            <v>8868</v>
          </cell>
          <cell r="B1079" t="str">
            <v>MASSA CORRIDA (PVA E ACRÍLICA)</v>
          </cell>
        </row>
        <row r="1080">
          <cell r="A1080" t="str">
            <v>ED-50485</v>
          </cell>
          <cell r="B1080" t="str">
            <v>EMASSAMENTO EM FORRO DE GESSO COM MASSA ACRÍLICA, UMA (1) DEMÃO, INCLUSIVE LIXAMENTO PARA PINTURA</v>
          </cell>
          <cell r="C1080" t="str">
            <v>m2</v>
          </cell>
          <cell r="D1080">
            <v>16</v>
          </cell>
        </row>
        <row r="1081">
          <cell r="A1081" t="str">
            <v>ED-50486</v>
          </cell>
          <cell r="B1081" t="str">
            <v>EMASSAMENTO EM FORRO DE GESSO COM MASSA CORRIDA (PVA), UMA (1) DEMÃO, INCLUSIVE LIXAMENTO PARA PINTURA</v>
          </cell>
          <cell r="C1081" t="str">
            <v>m2</v>
          </cell>
          <cell r="D1081">
            <v>14.18</v>
          </cell>
        </row>
        <row r="1082">
          <cell r="A1082" t="str">
            <v>ED-50474</v>
          </cell>
          <cell r="B1082" t="str">
            <v>EMASSAMENTO EM PAREDE COM MASSA ACRÍLICA, DUAS (2) DEMÃOS, INCLUSIVE LIXAMENTO PARA PINTURA</v>
          </cell>
          <cell r="C1082" t="str">
            <v>m2</v>
          </cell>
          <cell r="D1082">
            <v>19.12</v>
          </cell>
        </row>
        <row r="1083">
          <cell r="A1083" t="str">
            <v>ED-50473</v>
          </cell>
          <cell r="B1083" t="str">
            <v>EMASSAMENTO EM PAREDE COM MASSA ACRÍLICA, UMA (1) DEMÃO, INCLUSIVE LIXAMENTO PARA PINTURA</v>
          </cell>
          <cell r="C1083" t="str">
            <v>m2</v>
          </cell>
          <cell r="D1083">
            <v>12.72</v>
          </cell>
        </row>
        <row r="1084">
          <cell r="A1084" t="str">
            <v>ED-50478</v>
          </cell>
          <cell r="B1084" t="str">
            <v>EMASSAMENTO EM PAREDE COM MASSA CORRIDA (PVA), DUAS (2) DEMÃOS, INCLUSIVE LIXAMENTO PARA PINTURA</v>
          </cell>
          <cell r="C1084" t="str">
            <v>m2</v>
          </cell>
          <cell r="D1084">
            <v>15.72</v>
          </cell>
        </row>
        <row r="1085">
          <cell r="A1085" t="str">
            <v>ED-50477</v>
          </cell>
          <cell r="B1085" t="str">
            <v>EMASSAMENTO EM PAREDE COM MASSA CORRIDA (PVA), UMA (1) DEMÃO, INCLUSIVE LIXAMENTO PARA PINTURA</v>
          </cell>
          <cell r="C1085" t="str">
            <v>m2</v>
          </cell>
          <cell r="D1085">
            <v>11.02</v>
          </cell>
        </row>
        <row r="1086">
          <cell r="A1086" t="str">
            <v>ED-50483</v>
          </cell>
          <cell r="B1086" t="str">
            <v>EMASSAMENTO EM PAREDE EM CHAPA DE GESSO ACARTONADO (DRYWALL) COM MASSA ACRÍLICA, UMA (1) DEMÃO, INCLUSIVE LIXAMENTO PARA PINTURA</v>
          </cell>
          <cell r="C1086" t="str">
            <v>m2</v>
          </cell>
          <cell r="D1086">
            <v>12.72</v>
          </cell>
        </row>
        <row r="1087">
          <cell r="A1087" t="str">
            <v>ED-50484</v>
          </cell>
          <cell r="B1087" t="str">
            <v>EMASSAMENTO EM PAREDE EM CHAPA DE GESSO ACARTONADO (DRYWALL) COM MASSA CORRIDA (PVA), UMA (1) DEMÃO, INCLUSIVE LIXAMENTO PARA PINTURA</v>
          </cell>
          <cell r="C1087" t="str">
            <v>m2</v>
          </cell>
          <cell r="D1087">
            <v>11.02</v>
          </cell>
        </row>
        <row r="1088">
          <cell r="A1088" t="str">
            <v>ED-50476</v>
          </cell>
          <cell r="B1088" t="str">
            <v>EMASSAMENTO EM TETO COM MASSA ACRÍLICA, DUAS (2) DEMÃOS, INCLUSIVE LIXAMENTO PARA PINTURA</v>
          </cell>
          <cell r="C1088" t="str">
            <v>m2</v>
          </cell>
          <cell r="D1088">
            <v>30.07</v>
          </cell>
        </row>
        <row r="1089">
          <cell r="A1089" t="str">
            <v>ED-50475</v>
          </cell>
          <cell r="B1089" t="str">
            <v>EMASSAMENTO EM TETO COM MASSA ACRÍLICA, UMA (1) DEMÃO, INCLUSIVE LIXAMENTO PARA PINTURA</v>
          </cell>
          <cell r="C1089" t="str">
            <v>m2</v>
          </cell>
          <cell r="D1089">
            <v>20.93</v>
          </cell>
        </row>
        <row r="1090">
          <cell r="A1090" t="str">
            <v>ED-50480</v>
          </cell>
          <cell r="B1090" t="str">
            <v>EMASSAMENTO EM TETO COM MASSA CORRIDA (PVA), DUAS (2) DEMÃOS, INCLUSIVE LIXAMENTO PARA PINTURA</v>
          </cell>
          <cell r="C1090" t="str">
            <v>m2</v>
          </cell>
          <cell r="D1090">
            <v>26.67</v>
          </cell>
        </row>
        <row r="1091">
          <cell r="A1091" t="str">
            <v>ED-50479</v>
          </cell>
          <cell r="B1091" t="str">
            <v>EMASSAMENTO EM TETO COM MASSA CORRIDA (PVA), UMA (1) DEMÃO, INCLUSIVE LIXAMENTO PARA PINTURA</v>
          </cell>
          <cell r="C1091" t="str">
            <v>m2</v>
          </cell>
          <cell r="D1091">
            <v>19.23</v>
          </cell>
        </row>
        <row r="1092">
          <cell r="A1092">
            <v>8869</v>
          </cell>
          <cell r="B1092" t="str">
            <v>PINTURA LÁTEX (PVA)</v>
          </cell>
        </row>
        <row r="1093">
          <cell r="A1093" t="str">
            <v>ED-50492</v>
          </cell>
          <cell r="B1093" t="str">
            <v>PINTURA ESMALTE EM ESTRUTURA DE AÇO CARBONO, DUAS (2) DEMÃOS, EXCLUSIVE FUNDO ANTICORROSIVO</v>
          </cell>
          <cell r="C1093" t="str">
            <v>m2</v>
          </cell>
          <cell r="D1093">
            <v>23.08</v>
          </cell>
        </row>
        <row r="1094">
          <cell r="A1094" t="str">
            <v>ED-50498</v>
          </cell>
          <cell r="B1094" t="str">
            <v>PINTURA LÁTEX (PVA) EM PAREDE, DUAS (2) DEMÃOS, EXCLUSIVE SELADOR ACRÍLICO E MASSA ACRÍLICA/CORRIDA (PVA)</v>
          </cell>
          <cell r="C1094" t="str">
            <v>m2</v>
          </cell>
          <cell r="D1094">
            <v>12.16</v>
          </cell>
        </row>
        <row r="1095">
          <cell r="A1095" t="str">
            <v>ED-50502</v>
          </cell>
          <cell r="B1095" t="str">
            <v>PINTURA LÁTEX (PVA) EM PAREDE, DUAS (2) DEMÃOS, INCLUSIVE UMA (1) DEMÃO DE MASSA CORRIDA (PVA), EXCLUSIVE SELADOR ACRÍLICO</v>
          </cell>
          <cell r="C1095" t="str">
            <v>m2</v>
          </cell>
          <cell r="D1095">
            <v>23.18</v>
          </cell>
        </row>
        <row r="1096">
          <cell r="A1096" t="str">
            <v>ED-50500</v>
          </cell>
          <cell r="B1096" t="str">
            <v>PINTURA LÁTEX (PVA) EM PAREDE, TRÊS (3) DEMÃOS, EXCLUSIVE SELADOR ACRÍLICO E MASSA ACRÍLICA/CORRIDA (PVA)</v>
          </cell>
          <cell r="C1096" t="str">
            <v>m2</v>
          </cell>
          <cell r="D1096">
            <v>15.58</v>
          </cell>
        </row>
        <row r="1097">
          <cell r="A1097" t="str">
            <v>ED-50504</v>
          </cell>
          <cell r="B1097" t="str">
            <v>PINTURA LÁTEX (PVA) EM RODAPÉ OU MOLDURAS (ALTURA DE 5 CM A 7C M), EXCLUSIVE SELADOR ACRÍLICO</v>
          </cell>
          <cell r="C1097" t="str">
            <v>m</v>
          </cell>
          <cell r="D1097">
            <v>5.41</v>
          </cell>
        </row>
        <row r="1098">
          <cell r="A1098" t="str">
            <v>ED-50499</v>
          </cell>
          <cell r="B1098" t="str">
            <v>PINTURA LÁTEX (PVA) EM TETO, DUAS (2) DEMÃOS, EXCLUSIVE SELADOR ACRÍLICO E MASSA ACRÍLICA/CORRIDA (PVA)</v>
          </cell>
          <cell r="C1098" t="str">
            <v>m2</v>
          </cell>
          <cell r="D1098">
            <v>13.62</v>
          </cell>
        </row>
        <row r="1099">
          <cell r="A1099" t="str">
            <v>ED-50503</v>
          </cell>
          <cell r="B1099" t="str">
            <v>PINTURA LÁTEX (PVA) EM TETO, DUAS (2) DEMÃOS, INCLUSIVE UMA (1) DEMÃO DE MASSA CORRIDA (PVA), EXCLUSIVE SELADOR ACRÍLICO</v>
          </cell>
          <cell r="C1099" t="str">
            <v>m2</v>
          </cell>
          <cell r="D1099">
            <v>32.85</v>
          </cell>
        </row>
        <row r="1100">
          <cell r="A1100" t="str">
            <v>ED-50501</v>
          </cell>
          <cell r="B1100" t="str">
            <v>PINTURA LÁTEX (PVA) EM TETO, TRÊS (3) DEMÃOS, EXCLUSIVE SELADOR ACRÍLICO E MASSA ACRÍLICA/CORRIDA (PVA)</v>
          </cell>
          <cell r="C1100" t="str">
            <v>m2</v>
          </cell>
          <cell r="D1100">
            <v>17.78</v>
          </cell>
        </row>
        <row r="1101">
          <cell r="A1101">
            <v>8870</v>
          </cell>
          <cell r="B1101" t="str">
            <v>PINTURA ACRÍLICA</v>
          </cell>
        </row>
        <row r="1102">
          <cell r="A1102" t="str">
            <v>ED-50451</v>
          </cell>
          <cell r="B1102" t="str">
            <v>PINTURA ACRÍLICA EM PAREDE, DUAS (2) DEMÃOS, EXCLUSIVE SELADOR ACRÍLICO E MASSA ACRÍLICA/CORRIDA (PVA)</v>
          </cell>
          <cell r="C1102" t="str">
            <v>m2</v>
          </cell>
          <cell r="D1102">
            <v>14.14</v>
          </cell>
        </row>
        <row r="1103">
          <cell r="A1103" t="str">
            <v>ED-50455</v>
          </cell>
          <cell r="B1103" t="str">
            <v>PINTURA ACRÍLICA EM PAREDE, DUAS (2) DEMÃOS, INCLUSIVE UMA (1) DEMÃO DE MASSA CORRIDA (PVA), EXCLUSIVE SELADOR ACRÍLICO</v>
          </cell>
          <cell r="C1103" t="str">
            <v>m2</v>
          </cell>
          <cell r="D1103">
            <v>25.16</v>
          </cell>
        </row>
        <row r="1104">
          <cell r="A1104" t="str">
            <v>ED-50453</v>
          </cell>
          <cell r="B1104" t="str">
            <v>PINTURA ACRÍLICA EM PAREDE, TRÊS (3) DEMÃOS, EXCLUSIVE SELADOR ACRÍLICO E MASSA ACRÍLICA/CORRIDA (PVA)</v>
          </cell>
          <cell r="C1104" t="str">
            <v>m2</v>
          </cell>
          <cell r="D1104">
            <v>18.55</v>
          </cell>
        </row>
        <row r="1105">
          <cell r="A1105" t="str">
            <v>ED-50452</v>
          </cell>
          <cell r="B1105" t="str">
            <v>PINTURA ACRÍLICA EM TETO, DUAS (2) DEMÃOS, EXCLUSIVE SELADOR ACRÍLICO E MASSA ACRÍLICA/CORRIDA (PVA)</v>
          </cell>
          <cell r="C1105" t="str">
            <v>m2</v>
          </cell>
          <cell r="D1105">
            <v>15.6</v>
          </cell>
        </row>
        <row r="1106">
          <cell r="A1106" t="str">
            <v>ED-50456</v>
          </cell>
          <cell r="B1106" t="str">
            <v>PINTURA ACRÍLICA EM TETO, DUAS (2) DEMÃOS, INCLUSIVE UMA (1) DEMÃO DE MASSA CORRIDA (PVA), EXCLUSIVE SELADOR ACRÍLICO</v>
          </cell>
          <cell r="C1106" t="str">
            <v>m2</v>
          </cell>
          <cell r="D1106">
            <v>34.83</v>
          </cell>
        </row>
        <row r="1107">
          <cell r="A1107" t="str">
            <v>ED-50454</v>
          </cell>
          <cell r="B1107" t="str">
            <v>PINTURA ACRÍLICA EM TETO, TRÊS (3) DEMÃOS, EXCLUSIVE SELADOR ACRÍLICO E MASSA ACRÍLICA/CORRIDA (PVA)</v>
          </cell>
          <cell r="C1107" t="str">
            <v>m2</v>
          </cell>
          <cell r="D1107">
            <v>20.75</v>
          </cell>
        </row>
        <row r="1108">
          <cell r="A1108">
            <v>8871</v>
          </cell>
          <cell r="B1108" t="str">
            <v>PINTURA A CAL</v>
          </cell>
        </row>
        <row r="1109">
          <cell r="A1109" t="str">
            <v>ED-50470</v>
          </cell>
          <cell r="B1109" t="str">
            <v>PINTURA EM CAIAÇÃO PARA AMBIENTE EXTERNO,TRÊS (3) DEMÃOS, INCLUSIVE PIGMENTO E FIXADOR DE CAL</v>
          </cell>
          <cell r="C1109" t="str">
            <v>m2</v>
          </cell>
          <cell r="D1109">
            <v>14.74</v>
          </cell>
        </row>
        <row r="1110">
          <cell r="A1110" t="str">
            <v>ED-50469</v>
          </cell>
          <cell r="B1110" t="str">
            <v>PINTURA EM CAIAÇÃO PARA AMBIENTE INTERNO,TRÊS (3) DEMÃOS, INCLUSIVE PIGMENTO E FIXADOR DE CAL</v>
          </cell>
          <cell r="C1110" t="str">
            <v>m2</v>
          </cell>
          <cell r="D1110">
            <v>17.14</v>
          </cell>
        </row>
        <row r="1111">
          <cell r="A1111">
            <v>8872</v>
          </cell>
          <cell r="B1111" t="str">
            <v>MASSA CORRIDA SOBRE MADEIRA</v>
          </cell>
        </row>
        <row r="1112">
          <cell r="A1112" t="str">
            <v>ED-50481</v>
          </cell>
          <cell r="B1112" t="str">
            <v>EMASSAMENTO A ÓLEO SOBRE MADEIRA, UMA (1) DEMÃO, INCLUSIVE LIXAMENTO PARA PINTURA</v>
          </cell>
          <cell r="C1112" t="str">
            <v>m2</v>
          </cell>
          <cell r="D1112">
            <v>20.59</v>
          </cell>
        </row>
        <row r="1113">
          <cell r="A1113" t="str">
            <v>ED-50482</v>
          </cell>
          <cell r="B1113" t="str">
            <v>EMASSAMENTO EM ESQUADRIA DE MADEIRA COM MASSA A ÓLEO, DUAS (2) DEMÃOS, INCLUSIVE LIXAMENTO PARA PINTURA  A ÓLEO OU ESMALTE</v>
          </cell>
          <cell r="C1113" t="str">
            <v>m2</v>
          </cell>
          <cell r="D1113">
            <v>29.77</v>
          </cell>
        </row>
        <row r="1114">
          <cell r="A1114">
            <v>8873</v>
          </cell>
          <cell r="B1114" t="str">
            <v>PINTURA PRESERVATIVA PARA MADEIRA</v>
          </cell>
        </row>
        <row r="1115">
          <cell r="A1115" t="str">
            <v>ED-50512</v>
          </cell>
          <cell r="B1115" t="str">
            <v>PINTURA PRESERVATIVA COM CUPINICIDA EM MADEIRA SECA, DUAS (2) DEMÃOS</v>
          </cell>
          <cell r="C1115" t="str">
            <v>m2</v>
          </cell>
          <cell r="D1115">
            <v>17.96</v>
          </cell>
        </row>
        <row r="1116">
          <cell r="A1116" t="str">
            <v>ED-50511</v>
          </cell>
          <cell r="B1116" t="str">
            <v>PINTURA PRESERVATIVA COM CUPINICIDA EM MADEIRA SECA, DUAS (2) DEMÃOS, INCLUSIVE DUAS (2) DEMÃOS DE VERNIZ SINTÉTICO MARÍTIMO, ACABAMENTO TIPO FOSCO</v>
          </cell>
          <cell r="C1116" t="str">
            <v>m2</v>
          </cell>
          <cell r="D1116">
            <v>28.76</v>
          </cell>
        </row>
        <row r="1117">
          <cell r="A1117">
            <v>8874</v>
          </cell>
          <cell r="B1117" t="str">
            <v>PINTURA VERNIZ SOBRE MADEIRA</v>
          </cell>
        </row>
        <row r="1118">
          <cell r="A1118" t="str">
            <v>ED-50530</v>
          </cell>
          <cell r="B1118" t="str">
            <v>PINTURA COM VERNIZ POLIURETANO COM FILTRO SOLAR EM MADEIRA, DUAS (2) DEMÃOS, ACABAMENTO TIPO FOSCO</v>
          </cell>
          <cell r="C1118" t="str">
            <v>m2</v>
          </cell>
          <cell r="D1118">
            <v>27.85</v>
          </cell>
        </row>
        <row r="1119">
          <cell r="A1119" t="str">
            <v>ED-9026</v>
          </cell>
          <cell r="B1119" t="str">
            <v>PINTURA COM VERNIZ SINTÉTICO MARÍTIMO EM BATE MACA DE MADEIRA SEM CORRIMÃO, COM LARGURA DE 15CM E ESP. 2CM, DUAS (2) DEMÃOS, ACABAMENTO TIPO FOSCO</v>
          </cell>
          <cell r="C1119" t="str">
            <v>m</v>
          </cell>
          <cell r="D1119">
            <v>7.96</v>
          </cell>
        </row>
        <row r="1120">
          <cell r="A1120" t="str">
            <v>ED-50527</v>
          </cell>
          <cell r="B1120" t="str">
            <v>PINTURA COM VERNIZ SINTÉTICO MARÍTIMO EM ESQUADRIAS DE MADEIRA, DUAS (2) DEMÃOS, ACABAMENTO TIPO ACETINADO (BRILHO SÚTIL)</v>
          </cell>
          <cell r="C1120" t="str">
            <v>m2</v>
          </cell>
          <cell r="D1120">
            <v>21.9</v>
          </cell>
        </row>
        <row r="1121">
          <cell r="A1121" t="str">
            <v>ED-50526</v>
          </cell>
          <cell r="B1121" t="str">
            <v>PINTURA COM VERNIZ SINTÉTICO MARÍTIMO EM ESQUADRIAS DE MADEIRA, DUAS (2) DEMÃOS, ACABAMENTO TIPO BRILHANTE</v>
          </cell>
          <cell r="C1121" t="str">
            <v>m2</v>
          </cell>
          <cell r="D1121">
            <v>20.99</v>
          </cell>
        </row>
        <row r="1122">
          <cell r="A1122" t="str">
            <v>ED-50528</v>
          </cell>
          <cell r="B1122" t="str">
            <v>PINTURA COM VERNIZ SINTÉTICO MARÍTIMO EM ESQUADRIAS DE MADEIRA, DUAS (2) DEMÃOS, ACABAMENTO TIPO FOSCO</v>
          </cell>
          <cell r="C1122" t="str">
            <v>m2</v>
          </cell>
          <cell r="D1122">
            <v>22.16</v>
          </cell>
        </row>
        <row r="1123">
          <cell r="A1123" t="str">
            <v>ED-50531</v>
          </cell>
          <cell r="B1123" t="str">
            <v>PINTURA COM VERNIZ SINTÉTICO MARÍTIMO EM RÉGUAS PARA FIXAÇÃO CARTAZES E PROTEÇÃO DE CARTEIRAS, COM LARGURA DE 10CM E ESP. 2CM, DUAS (2) DEMÃOS, ACABAMENTO TIPO FOSCO</v>
          </cell>
          <cell r="C1123" t="str">
            <v>m</v>
          </cell>
          <cell r="D1123">
            <v>7.19</v>
          </cell>
        </row>
        <row r="1124">
          <cell r="A1124">
            <v>8875</v>
          </cell>
          <cell r="B1124" t="str">
            <v>PINTURA ESMALTE SOBRE MADEIRA</v>
          </cell>
        </row>
        <row r="1125">
          <cell r="A1125" t="str">
            <v>ED-50493</v>
          </cell>
          <cell r="B1125" t="str">
            <v>PINTURA ESMALTE EM ESQUADRIA DE MADEIRA, DUAS (2) DEMÃOS, INCLUSIVE UMA (1) DEMÃO DE FUNDO NIVELADOR, EXCLUSIVE MASSA A ÓLEO</v>
          </cell>
          <cell r="C1125" t="str">
            <v>m2</v>
          </cell>
          <cell r="D1125">
            <v>23.77</v>
          </cell>
        </row>
        <row r="1126">
          <cell r="A1126" t="str">
            <v>ED-28438</v>
          </cell>
          <cell r="B1126" t="str">
            <v>PINTURA ESMALTE EM SUPERFÍCIE DE MADEIRA, DUAS (2) DEMÃOS, EXCLUSIVE FUNDO NIVELADOR E MASSA A ÓLEO</v>
          </cell>
          <cell r="C1126" t="str">
            <v>m2</v>
          </cell>
          <cell r="D1126">
            <v>18.739999999999998</v>
          </cell>
        </row>
        <row r="1127">
          <cell r="A1127" t="str">
            <v>ED-28437</v>
          </cell>
          <cell r="B1127" t="str">
            <v>PINTURA ESMALTE EM SUPERFÍCIE DE MADEIRA, DUAS (2) DEMÃOS, INCLUSIVE UMA (1) DEMÃO DE FUNDO NIVELADOR, EXCLUSIVE MASSA A ÓLEO</v>
          </cell>
          <cell r="C1127" t="str">
            <v>m2</v>
          </cell>
          <cell r="D1127">
            <v>22.29</v>
          </cell>
        </row>
        <row r="1128">
          <cell r="A1128">
            <v>8876</v>
          </cell>
          <cell r="B1128" t="str">
            <v>CERA EM ESQUADRIA DE MADEIRA</v>
          </cell>
        </row>
        <row r="1129">
          <cell r="A1129" t="str">
            <v>ED-50471</v>
          </cell>
          <cell r="B1129" t="str">
            <v>APLICAÇÃO DE CERA EM ESQUADRIAS DE MADEIRA, TRÊS (3) DEMÃOS, INCLUSIVE APLICAÇÃO DE SELADOR PARA MADEIRA</v>
          </cell>
          <cell r="C1129" t="str">
            <v>m2</v>
          </cell>
          <cell r="D1129">
            <v>22.38</v>
          </cell>
        </row>
        <row r="1130">
          <cell r="A1130" t="str">
            <v>ED-50472</v>
          </cell>
          <cell r="B1130" t="str">
            <v>APLICAÇÃO DE CERA EM RODAPÉS COM ALTURA DE 10 CM, TRÊS (3) DEMÃOS, INCLUSIVE APLICAÇÃO DE SELADOR PARA MADEIRA</v>
          </cell>
          <cell r="C1130" t="str">
            <v>m</v>
          </cell>
          <cell r="D1130">
            <v>6.58</v>
          </cell>
        </row>
        <row r="1131">
          <cell r="A1131">
            <v>8877</v>
          </cell>
          <cell r="B1131" t="str">
            <v>PINTURA ESMALTE</v>
          </cell>
        </row>
        <row r="1132">
          <cell r="A1132" t="str">
            <v>ED-50509</v>
          </cell>
          <cell r="B1132" t="str">
            <v>PINTURA ESMALTE EM SUPERFÍCIE DE CONCRETO/ALVENARIA, DUAS (2) DEMÃOS, EXCLUSIVE SELADOR ACRÍLICO E MASSA ACRÍLICA/CORRIDA (PVA)</v>
          </cell>
          <cell r="C1132" t="str">
            <v>m2</v>
          </cell>
          <cell r="D1132">
            <v>21.73</v>
          </cell>
        </row>
        <row r="1133">
          <cell r="A1133" t="str">
            <v>ED-50510</v>
          </cell>
          <cell r="B1133" t="str">
            <v>PINTURA ESMALTE EM SUPERFÍCIE DE CONCRETO/ALVENARIA, TRÊS (3) DEMÃOS, EXCLUSIVE SELADOR ACRÍLICO E MASSA ACRÍLICA/CORRIDA (PVA)</v>
          </cell>
          <cell r="C1133" t="str">
            <v>m2</v>
          </cell>
          <cell r="D1133">
            <v>28.2</v>
          </cell>
        </row>
        <row r="1134">
          <cell r="A1134">
            <v>8878</v>
          </cell>
          <cell r="B1134" t="str">
            <v>PINTURA ESMALTE SOBRE FERRO</v>
          </cell>
        </row>
        <row r="1135">
          <cell r="A1135" t="str">
            <v>ED-50491</v>
          </cell>
          <cell r="B1135" t="str">
            <v>PINTURA ESMALTE EM ESQUADRIAS DE FERRO, DUAS (2) DEMÃOS, INCLUSIVE UMA (1) DEMÃO DE FUNDO ANTICORROSIVO</v>
          </cell>
          <cell r="C1135" t="str">
            <v>m2</v>
          </cell>
          <cell r="D1135">
            <v>31.93</v>
          </cell>
        </row>
        <row r="1136">
          <cell r="A1136" t="str">
            <v>ED-50496</v>
          </cell>
          <cell r="B1136" t="str">
            <v>PINTURA ESMALTE EM TUBO GALVANIZADO, DUAS (2) DEMÃOS, INCLUSIVE UMA (1) DEMÃO DE FUNDO ANTICORROSIVO</v>
          </cell>
          <cell r="C1136" t="str">
            <v>m</v>
          </cell>
          <cell r="D1136">
            <v>20.78</v>
          </cell>
        </row>
        <row r="1137">
          <cell r="A1137" t="str">
            <v>ED-50495</v>
          </cell>
          <cell r="B1137" t="str">
            <v>PINTURA ESMALTE SINTÉTICO EM SUPERFÍCIES METÁLICAS, DUAS (2) DEMÃOS, INCLUSIVE UMA (1) DEMÃO DE FUNDO ANTICORROSIVO</v>
          </cell>
          <cell r="C1137" t="str">
            <v>m2</v>
          </cell>
          <cell r="D1137">
            <v>31.93</v>
          </cell>
        </row>
        <row r="1138">
          <cell r="A1138">
            <v>8879</v>
          </cell>
          <cell r="B1138" t="str">
            <v>PINTURA EPÓXI EM PAREDE</v>
          </cell>
        </row>
        <row r="1139">
          <cell r="A1139" t="str">
            <v>ED-9917</v>
          </cell>
          <cell r="B1139" t="str">
            <v>PINTURA EPÓXI EM PAREDE, DUAS (2) DEMÃOS, EXCLUSIVE SELADOR ACRÍLICO E MASSA ACRÍLICA/CORRIDA (PVA)</v>
          </cell>
          <cell r="C1139" t="str">
            <v>m2</v>
          </cell>
          <cell r="D1139">
            <v>27.48</v>
          </cell>
        </row>
        <row r="1140">
          <cell r="A1140" t="str">
            <v>ED-9919</v>
          </cell>
          <cell r="B1140" t="str">
            <v>PINTURA EPÓXI EM PAREDE, DUAS (2) DEMÃOS, INCLUSIVE UMA (1) DEMÃO DE MASSA ACRÍLICA, EXCLUSIVE SELADOR ACRÍLICO</v>
          </cell>
          <cell r="C1140" t="str">
            <v>m2</v>
          </cell>
          <cell r="D1140">
            <v>40.200000000000003</v>
          </cell>
        </row>
        <row r="1141">
          <cell r="A1141" t="str">
            <v>ED-9918</v>
          </cell>
          <cell r="B1141" t="str">
            <v>PINTURA EPÓXI EM PAREDE, TRÊS (3) DEMÃOS, EXCLUSIVE SELADOR ACRÍLICO E MASSA ACRÍLICA/CORRIDA (PVA)</v>
          </cell>
          <cell r="C1141" t="str">
            <v>m2</v>
          </cell>
          <cell r="D1141">
            <v>38.56</v>
          </cell>
        </row>
        <row r="1142">
          <cell r="A1142">
            <v>8880</v>
          </cell>
          <cell r="B1142" t="str">
            <v>PINTURA EPÓXI EM PISO</v>
          </cell>
        </row>
        <row r="1143">
          <cell r="A1143" t="str">
            <v>ED-9937</v>
          </cell>
          <cell r="B1143" t="str">
            <v>PINTURA EPÓXI EM PISO, DUAS (2) DEMÃOS, EXCLUSIVE PRIMER EPÓXI, INCLUSIVE LIMPEZA DA SUPERFÍCIE A SER APLICADO MATERIAL</v>
          </cell>
          <cell r="C1143" t="str">
            <v>m2</v>
          </cell>
          <cell r="D1143">
            <v>26.29</v>
          </cell>
        </row>
        <row r="1144">
          <cell r="A1144" t="str">
            <v>ED-9934</v>
          </cell>
          <cell r="B1144" t="str">
            <v>PINTURA EPÓXI EM PISO, DUAS (2) DEMÃOS, INCLUSIVE UMA (1) DEMÃO DE PRIMER EPÓXI</v>
          </cell>
          <cell r="C1144" t="str">
            <v>m2</v>
          </cell>
          <cell r="D1144">
            <v>45.83</v>
          </cell>
        </row>
        <row r="1145">
          <cell r="A1145" t="str">
            <v>ED-9933</v>
          </cell>
          <cell r="B1145" t="str">
            <v>PINTURA EPÓXI EM PISO, DUAS (2) DEMÃOS, INCLUSIVE UMA (1) DEMÃO DE PRIMER EPÓXI E PREPARAÇÃO DA SUPERFÍCIE COM ARGAMASSA AUTONIVELANTE, ESP.4MM</v>
          </cell>
          <cell r="C1145" t="str">
            <v>m2</v>
          </cell>
          <cell r="D1145">
            <v>89.78</v>
          </cell>
        </row>
        <row r="1146">
          <cell r="A1146" t="str">
            <v>ED-16659</v>
          </cell>
          <cell r="B1146" t="str">
            <v>PINTURA LÁTEX (PVA) EM SUPERFÍCIE DE MADEIRA, DUAS (2) DEMÃOS, EXCLUSIVE SELADOR ACRÍLICO E MASSA ACRÍLICA/CORRIDA (PVA)</v>
          </cell>
          <cell r="C1146" t="str">
            <v>m2</v>
          </cell>
          <cell r="D1146">
            <v>12.16</v>
          </cell>
        </row>
        <row r="1147">
          <cell r="A1147" t="str">
            <v>ED-9935</v>
          </cell>
          <cell r="B1147" t="str">
            <v>PREPARAÇÃO PARA PINTURA (EPÓXI) EM PISO, INCLUSIVE UMA (1) DEMÃO DE PRIMER EPÓXI</v>
          </cell>
          <cell r="C1147" t="str">
            <v>m2</v>
          </cell>
          <cell r="D1147">
            <v>19.54</v>
          </cell>
        </row>
        <row r="1148">
          <cell r="A1148">
            <v>8881</v>
          </cell>
          <cell r="B1148" t="str">
            <v>PINTURA E VERNIZ EM CONCRETO</v>
          </cell>
        </row>
        <row r="1149">
          <cell r="A1149" t="str">
            <v>ED-50517</v>
          </cell>
          <cell r="B1149" t="str">
            <v>PINTURA A BASE DE RESINA DE SILICONE EM CONCRETO OU ALVENARIA APARENTE, DUAS (2) DEMÃOS</v>
          </cell>
          <cell r="C1149" t="str">
            <v>m2</v>
          </cell>
          <cell r="D1149">
            <v>18.97</v>
          </cell>
        </row>
        <row r="1150">
          <cell r="A1150" t="str">
            <v>ED-50513</v>
          </cell>
          <cell r="B1150" t="str">
            <v>PINTURA COM RESINA ACRÍLICA EM CONCRETO, DUAS (2) DEMÃOS, INCLUSIVE UMA (1) DEMÃO DE SELADOR ACRÍLICO</v>
          </cell>
          <cell r="C1150" t="str">
            <v>m2</v>
          </cell>
          <cell r="D1150">
            <v>31.36</v>
          </cell>
        </row>
        <row r="1151">
          <cell r="A1151" t="str">
            <v>ED-50525</v>
          </cell>
          <cell r="B1151" t="str">
            <v>PINTURA COM VERNIZ ACRÍLICO EM ALVENARIA OU CONCRETO, DUAS (2) DEMÃOS, INCLUSIVE PREPARAÇÃO DA SUPERFÍCIE COM LIXAMENTO</v>
          </cell>
          <cell r="C1151" t="str">
            <v>m2</v>
          </cell>
          <cell r="D1151">
            <v>18.309999999999999</v>
          </cell>
        </row>
        <row r="1152">
          <cell r="A1152">
            <v>8882</v>
          </cell>
          <cell r="B1152" t="str">
            <v>REVESTIMENTO TEXTURIZADO</v>
          </cell>
        </row>
        <row r="1153">
          <cell r="A1153" t="str">
            <v>ED-9013</v>
          </cell>
          <cell r="B1153" t="str">
            <v>PINTURA COM TEXTURA ACRÍLICA COM DESEMPENADEIRA DE AÇO, EXCLUSIVE SELADOR ACRÍLICO/FUNDO PREPARADOR</v>
          </cell>
          <cell r="C1153" t="str">
            <v>m2</v>
          </cell>
          <cell r="D1153">
            <v>23.36</v>
          </cell>
        </row>
        <row r="1154">
          <cell r="A1154" t="str">
            <v>ED-50519</v>
          </cell>
          <cell r="B1154" t="str">
            <v>PINTURA COM TEXTURA ACRÍLICA COM DESEMPENADEIRA DE AÇO, INCLUSIVE UMA (1) DEMÃO DE SELADOR ACRÍLICO</v>
          </cell>
          <cell r="C1154" t="str">
            <v>m2</v>
          </cell>
          <cell r="D1154">
            <v>26.35</v>
          </cell>
        </row>
        <row r="1155">
          <cell r="A1155" t="str">
            <v>ED-50520</v>
          </cell>
          <cell r="B1155" t="str">
            <v>PINTURA COM TEXTURA ACRÍLICA COM ROLO, EXCLUSIVE SELADOR ACRÍLICO/FUNDO PREPARADOR</v>
          </cell>
          <cell r="C1155" t="str">
            <v>m2</v>
          </cell>
          <cell r="D1155">
            <v>17.41</v>
          </cell>
        </row>
        <row r="1156">
          <cell r="A1156" t="str">
            <v>ED-50521</v>
          </cell>
          <cell r="B1156" t="str">
            <v>PINTURA COM TEXTURA ACRÍLICA COM ROLO, INCLUSIVE UMA (1) DEMÃO DE SELADOR ACRÍLICO</v>
          </cell>
          <cell r="C1156" t="str">
            <v>m2</v>
          </cell>
          <cell r="D1156">
            <v>20.93</v>
          </cell>
        </row>
        <row r="1157">
          <cell r="A1157">
            <v>8883</v>
          </cell>
          <cell r="B1157" t="str">
            <v>PINTURA EM ESTRUTURA METÁLICA</v>
          </cell>
        </row>
        <row r="1158">
          <cell r="A1158" t="str">
            <v>ED-50532</v>
          </cell>
          <cell r="B1158" t="str">
            <v>PINTURA ANTICORROSIVA A BASE DE ÓXIDO DE FERRO (ZARCÃO) EM ESQUADRIA E SUPERFÍCIE METÁLICA, UMA (1) DEMÃO</v>
          </cell>
          <cell r="C1158" t="str">
            <v>m2</v>
          </cell>
          <cell r="D1158">
            <v>11.18</v>
          </cell>
        </row>
        <row r="1159">
          <cell r="A1159" t="str">
            <v>ED-50487</v>
          </cell>
          <cell r="B1159" t="str">
            <v>PINTURA EPÓXI EM SUPERFÍCIES DE AÇO CARBONO, DUAS (2) DEMÃOS</v>
          </cell>
          <cell r="C1159" t="str">
            <v>m2</v>
          </cell>
          <cell r="D1159">
            <v>29.16</v>
          </cell>
        </row>
        <row r="1160">
          <cell r="A1160" t="str">
            <v>ED-50488</v>
          </cell>
          <cell r="B1160" t="str">
            <v>PINTURA EPÓXI EM SUPERFÍCIES DE AÇO CARBONO, DUAS (2) DEMÃOS, APLICAÇÃO MECÂNICA</v>
          </cell>
          <cell r="C1160" t="str">
            <v>m2</v>
          </cell>
          <cell r="D1160">
            <v>19.38</v>
          </cell>
        </row>
        <row r="1161">
          <cell r="A1161" t="str">
            <v>ED-50497</v>
          </cell>
          <cell r="B1161" t="str">
            <v>PINTURA ESMALTE EM ESTRUTURA METÁLICA, DUAS (2) DEMÃOS, INCLUSIVE UMA (1) DEMÃO FUNDO ANTICORROSIVO</v>
          </cell>
          <cell r="C1161" t="str">
            <v>m2</v>
          </cell>
          <cell r="D1161">
            <v>32.909999999999997</v>
          </cell>
        </row>
        <row r="1162">
          <cell r="A1162">
            <v>8884</v>
          </cell>
          <cell r="B1162" t="str">
            <v>PINTURA ESPECIAL</v>
          </cell>
        </row>
        <row r="1163">
          <cell r="A1163" t="str">
            <v>ED-50465</v>
          </cell>
          <cell r="B1163" t="str">
            <v>PINTURA COM  TINTA A BASE DE BORRACHA CLORADA EM FAIXAS DE DEMARCAÇÃO DE PISO, DUAS (2) DEMÃOS, FAIXA COM LARGURA DE 5 CM, APLICAÇÃO MECÂNICA</v>
          </cell>
          <cell r="C1163" t="str">
            <v>m</v>
          </cell>
          <cell r="D1163">
            <v>10.039999999999999</v>
          </cell>
        </row>
        <row r="1164">
          <cell r="A1164" t="str">
            <v>ED-50467</v>
          </cell>
          <cell r="B1164" t="str">
            <v>PINTURA COM  TINTA A BASE DE BORRACHA CLORADA EM REVESTIMENTO CIMENTÍCIO OU CONCRETO, DUAS (2) DEMÃOS</v>
          </cell>
          <cell r="C1164" t="str">
            <v>m2</v>
          </cell>
          <cell r="D1164">
            <v>42.16</v>
          </cell>
        </row>
        <row r="1165">
          <cell r="A1165" t="str">
            <v>ED-50466</v>
          </cell>
          <cell r="B1165" t="str">
            <v>PINTURA COM  TINTA A BASE DE BORRACHA CLORADA EM TELHAS DE FIBROCIMENTO, DUAS (2) DEMÃOS</v>
          </cell>
          <cell r="C1165" t="str">
            <v>m2</v>
          </cell>
          <cell r="D1165">
            <v>63.11</v>
          </cell>
        </row>
        <row r="1166">
          <cell r="A1166">
            <v>8885</v>
          </cell>
          <cell r="B1166" t="str">
            <v>PINTURA PARA VAGA DE GARAGEM</v>
          </cell>
        </row>
        <row r="1167">
          <cell r="A1167" t="str">
            <v>ED-50460</v>
          </cell>
          <cell r="B1167" t="str">
            <v>PINTURA ACRÍLICA PARA PISO EM FAIXA DE DEMARCAÇÃO DE QUADRA, DUAS (2) DEMÃOS, FAIXA COM LARGURA DE 5 CM</v>
          </cell>
          <cell r="C1167" t="str">
            <v>m</v>
          </cell>
          <cell r="D1167">
            <v>3.27</v>
          </cell>
        </row>
        <row r="1168">
          <cell r="A1168" t="str">
            <v>ED-50462</v>
          </cell>
          <cell r="B1168" t="str">
            <v>PINTURA ACRÍLICA PARA PISO EM FAIXA DE DEMARCAÇÃO DE QUADRA, QUATRO (4) DEMÃOS, FAIXA COM LARGURA DE 5 CM</v>
          </cell>
          <cell r="C1168" t="str">
            <v>m</v>
          </cell>
          <cell r="D1168">
            <v>4.45</v>
          </cell>
        </row>
        <row r="1169">
          <cell r="A1169" t="str">
            <v>ED-50459</v>
          </cell>
          <cell r="B1169" t="str">
            <v>PINTURA ACRÍLICA PARA PISO EM PASSEIO/SUPERFÍCIE CIMENTADA, DUAS (2) DEMÃOS</v>
          </cell>
          <cell r="C1169" t="str">
            <v>m2</v>
          </cell>
          <cell r="D1169">
            <v>10.67</v>
          </cell>
        </row>
        <row r="1170">
          <cell r="A1170" t="str">
            <v>ED-50461</v>
          </cell>
          <cell r="B1170" t="str">
            <v>PINTURA ACRÍLICA PARA PISO EM QUADRAS ESPORTIVA, DUAS (2) DEMÃOS</v>
          </cell>
          <cell r="C1170" t="str">
            <v>m2</v>
          </cell>
          <cell r="D1170">
            <v>10.67</v>
          </cell>
        </row>
        <row r="1171">
          <cell r="A1171" t="str">
            <v>ED-50463</v>
          </cell>
          <cell r="B1171" t="str">
            <v>PINTURA ACRÍLICA PARA PISO EM QUADRAS ESPORTIVA, QUATRO (4) DEMÃOS</v>
          </cell>
          <cell r="C1171" t="str">
            <v>m2</v>
          </cell>
          <cell r="D1171">
            <v>21.7</v>
          </cell>
        </row>
        <row r="1172">
          <cell r="A1172" t="str">
            <v>ED-50468</v>
          </cell>
          <cell r="B1172" t="str">
            <v>PINTURA COM  TINTA A BASE DE BORRACHA CLORADA EM FAIXAS DE DEMARCAÇÃO DE QUADRA, DUAS (2) DEMÃOS, FAIXA COM LARGURA DE 5 CM, APLICAÇÃO MECÂNICA</v>
          </cell>
          <cell r="C1172" t="str">
            <v>m</v>
          </cell>
          <cell r="D1172">
            <v>10.039999999999999</v>
          </cell>
        </row>
        <row r="1173">
          <cell r="A1173" t="str">
            <v>ED-50464</v>
          </cell>
          <cell r="B1173" t="str">
            <v>PINTURA COM RESINA ACRÍLICA EM PISOS CIMENTADOS, DUAS (2) DEMÃOS, INCLUSIVE LIMPEZA DA SUPERFÍCIE A SER APLICADO MATERIAL</v>
          </cell>
          <cell r="C1173" t="str">
            <v>m2</v>
          </cell>
          <cell r="D1173">
            <v>9.93</v>
          </cell>
        </row>
        <row r="1174">
          <cell r="A1174" t="str">
            <v>ED-50490</v>
          </cell>
          <cell r="B1174" t="str">
            <v>PINTURA EPÓXI EM FAIXAS DE DEMARCAÇÃO DE PISO, DUAS (2) DEMÃOS, FAIXA COM LARGURA DE 5 CM</v>
          </cell>
          <cell r="C1174" t="str">
            <v>m</v>
          </cell>
          <cell r="D1174">
            <v>18.690000000000001</v>
          </cell>
        </row>
        <row r="1175">
          <cell r="A1175" t="str">
            <v>ED-50518</v>
          </cell>
          <cell r="B1175" t="str">
            <v>PINTURA PARA SINALIZAÇÃO DE VAGA DE ESTACIONAMENTO PARA PORTADORES DE NECESSIDADES ESPECIAIS SOBRE PAVIMENTAÇÃO URBANA</v>
          </cell>
          <cell r="C1175" t="str">
            <v>U</v>
          </cell>
          <cell r="D1175">
            <v>245.8</v>
          </cell>
        </row>
        <row r="1176">
          <cell r="A1176">
            <v>8679</v>
          </cell>
          <cell r="B1176" t="str">
            <v>LOUÇAS, METAIS E ACESSÓRIOS</v>
          </cell>
        </row>
        <row r="1177">
          <cell r="A1177">
            <v>8886</v>
          </cell>
          <cell r="B1177" t="str">
            <v xml:space="preserve">BOJO EM AÇO INOX </v>
          </cell>
        </row>
        <row r="1178">
          <cell r="A1178" t="str">
            <v>ED-50277</v>
          </cell>
          <cell r="B1178" t="str">
            <v>CUBA EM AÇO INOXIDÁVEL DE EMBUTIR, AISI 304, APLICAÇÃO PARA PIA (465X330X115MM), NÚMERO 1, ASSENTAMENTO EM BANCADA, INCLUSIVE VÁLVULA DE ESCOAMENTO DE METAL COM ACABAMENTO CROMADO, SIFÃO DE METAL TIPO COPO COM ACABAMENTO CROMADO, FORNECIMENTO E INSTALAÇÃO</v>
          </cell>
          <cell r="C1178" t="str">
            <v>un</v>
          </cell>
          <cell r="D1178">
            <v>455.79</v>
          </cell>
        </row>
        <row r="1179">
          <cell r="A1179" t="str">
            <v>ED-50278</v>
          </cell>
          <cell r="B1179" t="str">
            <v>CUBA EM AÇO INOXIDÁVEL DE EMBUTIR, AISI 304, APLICAÇÃO PARA PIA (560X330X115MM), NÚMERO 2, ASSENTAMENTO EM BANCADA, INCLUSIVE VÁLVULA DE ESCOAMENTO DE METAL COM ACABAMENTO CROMADO, SIFÃO DE METAL TIPO COPO COM ACABAMENTO CROMADO, FORNECIMENTO E INSTALAÇÃO</v>
          </cell>
          <cell r="C1179" t="str">
            <v>un</v>
          </cell>
          <cell r="D1179">
            <v>481.17</v>
          </cell>
        </row>
        <row r="1180">
          <cell r="A1180" t="str">
            <v>ED-50287</v>
          </cell>
          <cell r="B1180" t="str">
            <v>CUBA EM AÇO INOXIDÁVEL DE EMBUTIR, AISI 304, APLICAÇÃO PARA TANQUE (600X600X400MM), ASSENTAMENTO EM BANCADA, INCLUSIVE VÁLVULA DE ESCOAMENTO DE METAL COM ACABAMENTO CROMADO, SIFÃO DE METAL TIPO COPO COM ACABAMENTO CROMADO, FORNECIMENTO E INSTALAÇÃO</v>
          </cell>
          <cell r="C1180" t="str">
            <v>un</v>
          </cell>
          <cell r="D1180">
            <v>893.4</v>
          </cell>
        </row>
        <row r="1181">
          <cell r="A1181">
            <v>8887</v>
          </cell>
          <cell r="B1181" t="str">
            <v>CUBA</v>
          </cell>
        </row>
        <row r="1182">
          <cell r="A1182" t="str">
            <v>ED-50279</v>
          </cell>
          <cell r="B1182" t="str">
            <v>CUBA DE LOUÇA BRANCA DE EMBUTIR, FORMATO OVAL, INCLUSIVE VÁLVULA DE ESCOAMENTO DE METAL COM ACABAMENTO CROMADO, SIFÃO DE METAL TIPO COPO COM ACABAMENTO CROMADO, FORNECIMENTO E INSTALAÇÃO</v>
          </cell>
          <cell r="C1182" t="str">
            <v>un</v>
          </cell>
          <cell r="D1182">
            <v>306.76</v>
          </cell>
        </row>
        <row r="1183">
          <cell r="A1183" t="str">
            <v>ED-50280</v>
          </cell>
          <cell r="B1183" t="str">
            <v>CUBA DE LOUÇA BRANCA DE SOBREPOR, FORMATO OVAL, INCLUSIVE VÁLVULA DE ESCOAMENTO DE METAL COM ACABAMENTO CROMADO, SIFÃO DE METAL TIPO COPO COM ACABAMENTO CROMADO, FORNECIMENTO E INSTALAÇÃO</v>
          </cell>
          <cell r="C1183" t="str">
            <v>un</v>
          </cell>
          <cell r="D1183">
            <v>384.74</v>
          </cell>
        </row>
        <row r="1184">
          <cell r="A1184" t="str">
            <v>ED-2552</v>
          </cell>
          <cell r="B1184" t="str">
            <v>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v>
          </cell>
          <cell r="C1184" t="str">
            <v>un</v>
          </cell>
          <cell r="D1184">
            <v>412.65</v>
          </cell>
        </row>
        <row r="1185">
          <cell r="A1185" t="str">
            <v>ED-50282</v>
          </cell>
          <cell r="B1185" t="str">
            <v>LAVATÓRIO DE LOUÇA BRANCA COM COLUNA, TAMANHO MÉDIO, INCLUSIVE ACESSÓRIOS DE FIXAÇÃO, VÁLVULA DE ESCOAMENTO DE METAL COM ACABAMENTO CROMADO, SIFÃO DE METAL TIPO COPO COM ACABAMENTO CROMADO, FORNECIMENTO, INSTALAÇÃO E REJUNTAMENTO, EXCLUSIVE TORNEIRA E ENGATE FLEXÍVEL</v>
          </cell>
          <cell r="C1185" t="str">
            <v>U</v>
          </cell>
          <cell r="D1185">
            <v>457.69</v>
          </cell>
        </row>
        <row r="1186">
          <cell r="A1186" t="str">
            <v>ED-50283</v>
          </cell>
          <cell r="B1186" t="str">
            <v>LAVATÓRIO DE LOUÇA BRANCA SEM COLUNA, TAMANHO MÉDIO, INCLUSIVE ACESSÓRIOS DE FIXAÇÃO, VÁLVULA DE ESCOAMENTO DE METAL COM ACABAMENTO CROMADO, SIFÃO DE METAL TIPO COPO COM ACABAMENTO CROMADO, FORNECIMENTO, INSTALAÇÃO E REJUNTAMENTO, EXCLUSIVE TORNEIRA E ENGATE FLEXÍVEL</v>
          </cell>
          <cell r="C1186" t="str">
            <v>U</v>
          </cell>
          <cell r="D1186">
            <v>352.67</v>
          </cell>
        </row>
        <row r="1187">
          <cell r="A1187" t="str">
            <v>ED-50281</v>
          </cell>
          <cell r="B1187" t="str">
            <v>LAVATÓRIO DE LOUÇA BRANCA SEM COLUNA, TAMANHO PEQUENO, INCLUSIVE ACESSÓRIOS DE FIXAÇÃO, VÁLVULA DE ESCOAMENTO DE METAL COM ACABAMENTO CROMADO, SIFÃO DE METAL TIPO COPO COM ACABAMENTO CROMADO, FORNECIMENTO, INSTALAÇÃO E REJUNTAMENTO, EXCLUSIVE TORNEIRA E ENGATE FLEXÍVEL</v>
          </cell>
          <cell r="C1187" t="str">
            <v>U</v>
          </cell>
          <cell r="D1187">
            <v>351.74</v>
          </cell>
        </row>
        <row r="1188">
          <cell r="A1188">
            <v>8888</v>
          </cell>
          <cell r="B1188" t="str">
            <v>TANQUE</v>
          </cell>
        </row>
        <row r="1189">
          <cell r="A1189" t="str">
            <v>ED-50288</v>
          </cell>
          <cell r="B1189" t="str">
            <v>CUBA EM AÇO INOXIDÁVEL DE SOBREPOR, AISI 304, APLICAÇÃO PARA TANQUE (630X515X260MM), ASSENTAMENTO EM BANCADA, INCLUSIVE VÁLVULA DE ESCOAMENTO DE METAL COM ACABAMENTO CROMADO, SIFÃO DE METAL TIPO COPO COM ACABAMENTO CROMADO, FORNECIMENTO E INSTALAÇÃO</v>
          </cell>
          <cell r="C1189" t="str">
            <v>un</v>
          </cell>
          <cell r="D1189">
            <v>810.49</v>
          </cell>
        </row>
        <row r="1190">
          <cell r="A1190" t="str">
            <v>ED-50289</v>
          </cell>
          <cell r="B1190" t="str">
            <v>TANQUE DE LOUÇA BRANCA COM COLUNA, CAPACIDADE 22 LITROS, INCLUSIVE ACESSÓRIOS DE FIXAÇÃO, FORNECIMENTO, INSTALAÇÃO E REJUNTAMENTO, EXCLUSIVE TORNEIRA, VÁLVULA DE ESCOAMENTO E SIFÃO</v>
          </cell>
          <cell r="C1190" t="str">
            <v>U</v>
          </cell>
          <cell r="D1190">
            <v>401.52</v>
          </cell>
        </row>
        <row r="1191">
          <cell r="A1191" t="str">
            <v>ED-50290</v>
          </cell>
          <cell r="B1191" t="str">
            <v>TANQUE DE LOUÇA BRANCA COM COLUNA, CAPACIDADE 22 LITROS, INCLUSIVE ACESSÓRIOS DE FIXAÇÃO, VÁLVULA DE ESCOAMENTO DE METAL COM ACABAMENTO CROMADO, SIFÃO DE METAL TIPO COPO COM ACABAMENTO CROMADO, FORNECIMENTO, INSTALAÇÃO E REJUNTAMENTO, EXCLUSIVE TORNEIRA</v>
          </cell>
          <cell r="C1191" t="str">
            <v>U</v>
          </cell>
          <cell r="D1191">
            <v>616.4</v>
          </cell>
        </row>
        <row r="1192">
          <cell r="A1192" t="str">
            <v>ED-9156</v>
          </cell>
          <cell r="B1192" t="str">
            <v>TANQUE DE MÁRMORE SINTÉTICO DUPLO, CAPACIDADE 37 LITROS, INCLUSIVE ACESSÓRIOS DE FIXAÇÃO, VÁLVULA DE ESCOAMENTO DE METAL COM ACABAMENTO CROMADO, SIFÃO DE METAL TIPO COPO COM ACABAMENTO CROMADO, FORNECIMENTO E INSTALAÇÃO, EXCLUSIVE TORNEIRA</v>
          </cell>
          <cell r="C1192" t="str">
            <v>U</v>
          </cell>
          <cell r="D1192">
            <v>569.22</v>
          </cell>
        </row>
        <row r="1193">
          <cell r="A1193" t="str">
            <v>ED-9155</v>
          </cell>
          <cell r="B1193" t="str">
            <v>TANQUE DE MÁRMORE SINTÉTICO SIMPLES, CAPACIDADE 20 LITROS, INCLUSIVE ACESSÓRIOS DE FIXAÇÃO, VÁLVULA DE ESCOAMENTO DE METAL COM ACABAMENTO CROMADO, SIFÃO DE METAL TIPO COPO COM ACABAMENTO CROMADO, FORNECIMENTO E INSTALAÇÃO, EXCLUSIVE TORNEIRA</v>
          </cell>
          <cell r="C1193" t="str">
            <v>U</v>
          </cell>
          <cell r="D1193">
            <v>444.12</v>
          </cell>
        </row>
        <row r="1194">
          <cell r="A1194" t="str">
            <v>ED-50293</v>
          </cell>
          <cell r="B1194" t="str">
            <v>TANQUE DE POLIPROPILENO, CAPACIDADE 15 LITROS, INCLUSIVE ACESSÓRIOS DE FIXAÇÃO, VÁLVULA DE ESCOAMENTO DE PLÁSTICO (PVC) NA COR BRANCA, SIFÃO DE PLÁSTICO (PVC) TIPO COPO NA COR BRANCA, FORNECIMENTO E INSTALAÇÃO, EXCLUSIVE TORNEIRA</v>
          </cell>
          <cell r="C1194" t="str">
            <v>U</v>
          </cell>
          <cell r="D1194">
            <v>133.52000000000001</v>
          </cell>
        </row>
        <row r="1195">
          <cell r="A1195" t="str">
            <v>ED-50294</v>
          </cell>
          <cell r="B1195" t="str">
            <v>TANQUE DE POLIPROPILENO, CAPACIDADE 24 LITROS, INCLUSIVE ACESSÓRIOS DE FIXAÇÃO, VÁLVULA DE ESCOAMENTO DE PLÁSTICO (PVC) NA COR BRANCA, SIFÃO DE PLÁSTICO (PVC) TIPO COPO NA COR BRANCA, FORNECIMENTO E INSTALAÇÃO, EXCLUSIVE TORNEIRA</v>
          </cell>
          <cell r="C1195" t="str">
            <v>U</v>
          </cell>
          <cell r="D1195">
            <v>161.31</v>
          </cell>
        </row>
        <row r="1196">
          <cell r="A1196">
            <v>8889</v>
          </cell>
          <cell r="B1196" t="str">
            <v>TORNEIRA</v>
          </cell>
        </row>
        <row r="1197">
          <cell r="A1197" t="str">
            <v>ED-29152</v>
          </cell>
          <cell r="B1197" t="str">
            <v>TORNEIRA METÁLICA ANTIVANDALISMO, FECHAMENTO AUTOMÁTICO, ACABAMENTO CROMADO, APLICAÇÃO DE PAREDE, INCLUSIVE FORNECIMENTO E INSTALAÇÃO</v>
          </cell>
          <cell r="C1197" t="str">
            <v>un</v>
          </cell>
          <cell r="D1197">
            <v>489.9</v>
          </cell>
        </row>
        <row r="1198">
          <cell r="A1198" t="str">
            <v>ED-22766</v>
          </cell>
          <cell r="B1198" t="str">
            <v>TORNEIRA METÁLICA HOSPITALAR, ABERTURA ALAVANCA 1/4 DE VOLTA, ACABAMENTO CROMADO, COM AREJADOR, APLICAÇÃO DE MESA, INCLUSIVE ENGATE FLEXÍVEL METÁLICO, INCLUSIVE FORNECIMENTO E INSTALAÇÃO</v>
          </cell>
          <cell r="C1198" t="str">
            <v>un</v>
          </cell>
          <cell r="D1198">
            <v>295.14</v>
          </cell>
        </row>
        <row r="1199">
          <cell r="A1199" t="str">
            <v>ED-22765</v>
          </cell>
          <cell r="B1199" t="str">
            <v>TORNEIRA METÁLICA HOSPITALAR, ABERTURA ALAVANCA 1/4 DE VOLTA, ACABAMENTO CROMADO, COM AREJADOR, APLICAÇÃO DE PAREDE, INCLUSIVE FORNECIMENTO E INSTALAÇÃO</v>
          </cell>
          <cell r="C1199" t="str">
            <v>un</v>
          </cell>
          <cell r="D1199">
            <v>215.31</v>
          </cell>
        </row>
        <row r="1200">
          <cell r="A1200" t="str">
            <v>ED-50328</v>
          </cell>
          <cell r="B1200" t="str">
            <v>TORNEIRA METÁLICA PARA BEBEDOURO, ACABAMENTO CROMADO, APLICAÇÃO DE PAREDE, INCLUSIVE FORNECIMENTO E INSTALAÇÃO</v>
          </cell>
          <cell r="C1200" t="str">
            <v>un</v>
          </cell>
          <cell r="D1200">
            <v>101.04</v>
          </cell>
        </row>
        <row r="1201">
          <cell r="A1201" t="str">
            <v>ED-50323</v>
          </cell>
          <cell r="B1201" t="str">
            <v>TORNEIRA METÁLICA PARA IRRIGAÇÃO/JARDIM, ACABAMENTO CROMADO, APLICAÇÃO DE PAREDE, INCLUSIVE FORNECIMENTO E INSTALAÇÃO</v>
          </cell>
          <cell r="C1201" t="str">
            <v>un</v>
          </cell>
          <cell r="D1201">
            <v>43.78</v>
          </cell>
        </row>
        <row r="1202">
          <cell r="A1202" t="str">
            <v>ED-50330</v>
          </cell>
          <cell r="B1202" t="str">
            <v>TORNEIRA METÁLICA PARA LAVATÓRIO, ABERTURA 1/4 DE VOLTA, ACABAMENTO CROMADO, COM AREJADOR, APLICAÇÃO DE MESA, INCLUSIVE ENGATE FLEXÍVEL METÁLICO, FORNECIMENTO E INSTALAÇÃO</v>
          </cell>
          <cell r="C1202" t="str">
            <v>un</v>
          </cell>
          <cell r="D1202">
            <v>126.69</v>
          </cell>
        </row>
        <row r="1203">
          <cell r="A1203" t="str">
            <v>ED-50329</v>
          </cell>
          <cell r="B1203" t="str">
            <v>TORNEIRA METÁLICA PARA LAVATÓRIO, FECHAMENTO AUTOMÁTICO, ACABAMENTO CROMADO, COM AREJADOR, APLICAÇÃO DE MESA, INCLUSIVE ENGATE FLEXÍVEL METÁLICO, FORNECIMENTO E INSTALAÇÃO</v>
          </cell>
          <cell r="C1203" t="str">
            <v>un</v>
          </cell>
          <cell r="D1203">
            <v>344.82</v>
          </cell>
        </row>
        <row r="1204">
          <cell r="A1204" t="str">
            <v>ED-50326</v>
          </cell>
          <cell r="B1204" t="str">
            <v>TORNEIRA METÁLICA PARA PIA, ABERTURA 1/4 DE VOLTA, ACABAMENTO CROMADO, COM AREJADOR, APLICAÇÃO DE PAREDE, INCLUSIVE FORNECIMENTO E INSTALAÇÃO</v>
          </cell>
          <cell r="C1204" t="str">
            <v>un</v>
          </cell>
          <cell r="D1204">
            <v>77.47</v>
          </cell>
        </row>
        <row r="1205">
          <cell r="A1205" t="str">
            <v>ED-50327</v>
          </cell>
          <cell r="B1205" t="str">
            <v>TORNEIRA METÁLICA PARA PIA, ABERTURA 1/4 DE VOLTA, ACABAMENTO CROMADO, SEM AREJADOR, APLICAÇÃO DE PAREDE, INCLUSIVE FORNECIMENTO E INSTALAÇÃO</v>
          </cell>
          <cell r="C1205" t="str">
            <v>un</v>
          </cell>
          <cell r="D1205">
            <v>79.900000000000006</v>
          </cell>
        </row>
        <row r="1206">
          <cell r="A1206" t="str">
            <v>ED-50324</v>
          </cell>
          <cell r="B1206" t="str">
            <v>TORNEIRA METÁLICA PARA PIA, BICA MÓVEL, ABERTURA 1/4 DE VOLTA, ACABAMENTO CROMADO, COM AREJADOR, APLICAÇÃO DE MESA, INCLUSIVE ENGATE FLEXÍVEL METÁLICO, FORNECIMENTO E INSTALAÇÃO</v>
          </cell>
          <cell r="C1206" t="str">
            <v>un</v>
          </cell>
          <cell r="D1206">
            <v>156.08000000000001</v>
          </cell>
        </row>
        <row r="1207">
          <cell r="A1207" t="str">
            <v>ED-50325</v>
          </cell>
          <cell r="B1207" t="str">
            <v>TORNEIRA METÁLICA PARA PIA, BICA MÓVEL, ABERTURA 1/4 DE VOLTA, ACABAMENTO CROMADO, COM AREJADOR, APLICAÇÃO DE PAREDE, INCLUSIVE FORNECIMENTO E INSTALAÇÃO</v>
          </cell>
          <cell r="C1207" t="str">
            <v>un</v>
          </cell>
          <cell r="D1207">
            <v>92.29</v>
          </cell>
        </row>
        <row r="1208">
          <cell r="A1208" t="str">
            <v>ED-50331</v>
          </cell>
          <cell r="B1208" t="str">
            <v>TORNEIRA METÁLICA PARA TANQUE, ACABAMENTO CROMADO, BICO COM ROSCA, INCLUSIVE FORNECIMENTO E INSTALAÇÃO</v>
          </cell>
          <cell r="C1208" t="str">
            <v>un</v>
          </cell>
          <cell r="D1208">
            <v>75.599999999999994</v>
          </cell>
        </row>
        <row r="1209">
          <cell r="A1209" t="str">
            <v>ED-22902</v>
          </cell>
          <cell r="B1209" t="str">
            <v>TORNEIRA METÁLICA PARA TANQUE, ACABAMENTO CROMADO, COM AREJADOR, INCLUSIVE FORNECIMENTO E INSTALAÇÃO</v>
          </cell>
          <cell r="C1209" t="str">
            <v>un</v>
          </cell>
          <cell r="D1209">
            <v>70.08</v>
          </cell>
        </row>
        <row r="1210">
          <cell r="A1210">
            <v>8890</v>
          </cell>
          <cell r="B1210" t="str">
            <v>LIGAÇÃO FLEXÍVEL</v>
          </cell>
        </row>
        <row r="1211">
          <cell r="A1211" t="str">
            <v>ED-50317</v>
          </cell>
          <cell r="B1211" t="str">
            <v>LIGAÇÃO FLEXÍVEL METÁLICA, DIÂMETRO 1/2" (20MM), INCLUSIVE FORNECIMENTO E INSTALAÇÃO</v>
          </cell>
          <cell r="C1211" t="str">
            <v>un</v>
          </cell>
          <cell r="D1211">
            <v>56.51</v>
          </cell>
        </row>
        <row r="1212">
          <cell r="A1212">
            <v>8891</v>
          </cell>
          <cell r="B1212" t="str">
            <v>VÁLVULA</v>
          </cell>
        </row>
        <row r="1213">
          <cell r="A1213" t="str">
            <v>ED-50349</v>
          </cell>
          <cell r="B1213" t="str">
            <v>INSTALAÇÃO DE VÁLVULA DE ESCOAMENTO DE METAL PARA TANQUE,  DN (1.1/4"), ACABAMENTO CROMADO, INCLUSIVE FORNECIMENTO</v>
          </cell>
          <cell r="C1213" t="str">
            <v>U</v>
          </cell>
          <cell r="D1213">
            <v>50.16</v>
          </cell>
        </row>
        <row r="1214">
          <cell r="A1214" t="str">
            <v>ED-50335</v>
          </cell>
          <cell r="B1214" t="str">
            <v>VÁLVULA AMERICANA PIA INOX 1 1/2" X 3/4"</v>
          </cell>
          <cell r="C1214" t="str">
            <v>U</v>
          </cell>
          <cell r="D1214">
            <v>71.81</v>
          </cell>
        </row>
        <row r="1215">
          <cell r="A1215" t="str">
            <v>ED-50336</v>
          </cell>
          <cell r="B1215" t="str">
            <v>VÁLVULA AMERICANA PIA INOX 4" X 1 1/2"</v>
          </cell>
          <cell r="C1215" t="str">
            <v>U</v>
          </cell>
          <cell r="D1215">
            <v>100.37</v>
          </cell>
        </row>
        <row r="1216">
          <cell r="A1216" t="str">
            <v>ED-50337</v>
          </cell>
          <cell r="B1216" t="str">
            <v>VÁLVULA DE DESCARGA COM REGISTRO INTERNO, ACIONAMENTO SIMPLES, DN 1.1/2" (50MM), INCLUSIVE ACABAMENTO DA VÁLVULA</v>
          </cell>
          <cell r="C1216" t="str">
            <v>un</v>
          </cell>
          <cell r="D1216">
            <v>223.12</v>
          </cell>
        </row>
        <row r="1217">
          <cell r="A1217" t="str">
            <v>ED-50347</v>
          </cell>
          <cell r="B1217" t="str">
            <v>VÁLVULA PARA LAVATÓRIO COM LADRÃO D = 2 1/4" X 1"</v>
          </cell>
          <cell r="C1217" t="str">
            <v>U</v>
          </cell>
          <cell r="D1217">
            <v>93.55</v>
          </cell>
        </row>
        <row r="1218">
          <cell r="A1218" t="str">
            <v>ED-50348</v>
          </cell>
          <cell r="B1218" t="str">
            <v>VÁLVULA PARA MICTÓRIO COM FECHAMENTO AUTOMÁTICO D = 1/2"</v>
          </cell>
          <cell r="C1218" t="str">
            <v>U</v>
          </cell>
          <cell r="D1218">
            <v>88.12</v>
          </cell>
        </row>
        <row r="1219">
          <cell r="A1219">
            <v>8892</v>
          </cell>
          <cell r="B1219" t="str">
            <v>SIFÃO</v>
          </cell>
        </row>
        <row r="1220">
          <cell r="A1220" t="str">
            <v>ED-50320</v>
          </cell>
          <cell r="B1220" t="str">
            <v>INSTALAÇÃO DE SIFÃO DE METAL PARA LAVATÓRIO, TIPO COPO COM ACABAMENTO CROMADO, DIÂMETRO (1"X1.1/2"), INCLUSIVE FORNECIMENTO</v>
          </cell>
          <cell r="C1220" t="str">
            <v>U</v>
          </cell>
          <cell r="D1220">
            <v>169.92</v>
          </cell>
        </row>
        <row r="1221">
          <cell r="A1221" t="str">
            <v>ED-50321</v>
          </cell>
          <cell r="B1221" t="str">
            <v>INSTALAÇÃO DE SIFÃO DE METAL PARA PIA, TIPO COPO COM ACABAMENTO CROMADO, DIÂMETRO (1.1/2"X1.1/2" OU 2"), INCLUSIVE FORNECIMENTO</v>
          </cell>
          <cell r="C1221" t="str">
            <v>U</v>
          </cell>
          <cell r="D1221">
            <v>215.49</v>
          </cell>
        </row>
        <row r="1222">
          <cell r="A1222">
            <v>8893</v>
          </cell>
          <cell r="B1222" t="str">
            <v>BACIA SANITÁRIA</v>
          </cell>
        </row>
        <row r="1223">
          <cell r="A1223" t="str">
            <v>ED-50300</v>
          </cell>
          <cell r="B1223" t="str">
            <v>BACIA DE LOUÇA TURCA CONVENCIONAL, COR BRANCA, INCLUSIVE ACESSÓRIOS, FORNECIMENTO, INSTALAÇÃO E REJUNTAMENTO</v>
          </cell>
          <cell r="C1223" t="str">
            <v>un</v>
          </cell>
          <cell r="D1223">
            <v>732.39</v>
          </cell>
        </row>
        <row r="1224">
          <cell r="A1224" t="str">
            <v>ED-50297</v>
          </cell>
          <cell r="B1224" t="str">
            <v>BACIA SANITÁRIA (VASO) DE LOUÇA COM CAIXA ACOPLADA, COR BRANCA, INCLUSIVE ACESSÓRIOS DE FIXAÇÃO/VEDAÇÃO, ENGATE FLEXÍVEL METÁLICO, FORNECIMENTO, INSTALAÇÃO E REJUNTAMENTO</v>
          </cell>
          <cell r="C1224" t="str">
            <v>un</v>
          </cell>
          <cell r="D1224">
            <v>532.77</v>
          </cell>
        </row>
        <row r="1225">
          <cell r="A1225" t="str">
            <v>ED-50301</v>
          </cell>
          <cell r="B1225" t="str">
            <v>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v>
          </cell>
          <cell r="C1225" t="str">
            <v>un</v>
          </cell>
          <cell r="D1225">
            <v>597.42999999999995</v>
          </cell>
        </row>
        <row r="1226">
          <cell r="A1226" t="str">
            <v>ED-50296</v>
          </cell>
          <cell r="B1226" t="str">
            <v>BACIA SANITÁRIA (VASO) DE LOUÇA CONVENCIONAL, COR BRANCA, INCLUSIVE ACESSÓRIOS DE FIXAÇÃO/VEDAÇÃO, FORNECIMENTO, INSTALAÇÃO E REJUNTAMENTO, EXCLUSIVE VÁLVULA DE DESCARGA E TUBO DE LIGAÇÃO</v>
          </cell>
          <cell r="C1226" t="str">
            <v>un</v>
          </cell>
          <cell r="D1226">
            <v>226.06</v>
          </cell>
        </row>
        <row r="1227">
          <cell r="A1227" t="str">
            <v>ED-50298</v>
          </cell>
          <cell r="B1227" t="str">
            <v>BACIA SANITÁRIA (VASO) DE LOUÇA CONVENCIONAL, COR BRANCA, INCLUSIVE ACESSÓRIOS DE FIXAÇÃO/VEDAÇÃO, VÁLVULA DE DESCARGA METÁLICA COM ACIONAMENTO DUPLO, TUBO DE LIGAÇÃO DE LATÃO COM CANOPLA, FORNECIMENTO, INSTALAÇÃO E REJUNTAMENTO</v>
          </cell>
          <cell r="C1227" t="str">
            <v>un</v>
          </cell>
          <cell r="D1227">
            <v>580.49</v>
          </cell>
        </row>
        <row r="1228">
          <cell r="A1228" t="str">
            <v>ED-50299</v>
          </cell>
          <cell r="B1228" t="str">
            <v>BACIA SANITÁRIA (VASO) DE LOUÇA CONVENCIONAL INFANTIL, COR BRANCA, INCLUSIVE ACESSÓRIOS DE FIXAÇÃO/VEDAÇÃO, VÁLVULA DE DESCARGA METÁLICA COM ACIONAMENTO DUPLO, TUBO DE LIGAÇÃO DE LATÃO COM CANOPLA, FORNECIMENTO, INSTALAÇÃO E REJUNTAMENTO</v>
          </cell>
          <cell r="C1228" t="str">
            <v>un</v>
          </cell>
          <cell r="D1228">
            <v>725.06</v>
          </cell>
        </row>
        <row r="1229">
          <cell r="A1229">
            <v>8894</v>
          </cell>
          <cell r="B1229" t="str">
            <v>MICTÓRIO</v>
          </cell>
        </row>
        <row r="1230">
          <cell r="A1230" t="str">
            <v>ED-50285</v>
          </cell>
          <cell r="B1230" t="str">
            <v>MICTÓRIO COLETIVO, EM AÇO INOXIDÁVEL, TIPO AISI 304, CHAPA 22, COM DESENVOLVIMENTO DE 1 METRO, INCLUSIVE VÁLVULA DE ESCOAMENTO DE METAL NA COR CROMADA, SIFÃO DE METAL TIPO COPO NA COR CROMADA, FORNECIMENTO E INSTALAÇÃO</v>
          </cell>
          <cell r="C1230" t="str">
            <v>un</v>
          </cell>
          <cell r="D1230">
            <v>975.46</v>
          </cell>
        </row>
        <row r="1231">
          <cell r="A1231" t="str">
            <v>ED-50284</v>
          </cell>
          <cell r="B1231" t="str">
            <v>MICTÓRIO COLETIVO, EM AÇO INOXIDÁVEL, TIPO AISI 304, CHAPA 22, COM DESENVOLVIMENTO DE 1,4 METRO, INCLUSIVE VÁLVULA DE ESCOAMENTO DE METAL NA COR CROMADA, SIFÃO DE METAL TIPO COPO NA COR CROMADA, FORNECIMENTO E INSTALAÇÃO</v>
          </cell>
          <cell r="C1231" t="str">
            <v>un</v>
          </cell>
          <cell r="D1231">
            <v>1251.95</v>
          </cell>
        </row>
        <row r="1232">
          <cell r="A1232" t="str">
            <v>ED-50286</v>
          </cell>
          <cell r="B1232" t="str">
            <v>MICTÓRIO SIFONADO DE LOUÇA BRANCA, INCLUSIVE ENGATE FLEXÍVEL, EXCLUSIVE VÁLVULA DE DESCARGA</v>
          </cell>
          <cell r="C1232" t="str">
            <v>U</v>
          </cell>
          <cell r="D1232">
            <v>470.2</v>
          </cell>
        </row>
        <row r="1233">
          <cell r="A1233">
            <v>8895</v>
          </cell>
          <cell r="B1233" t="str">
            <v>VÁLVULA E CAIXA DE DESCARGA</v>
          </cell>
        </row>
        <row r="1234">
          <cell r="A1234" t="str">
            <v>ED-9134</v>
          </cell>
          <cell r="B1234" t="str">
            <v>BACIA SANITÁRIA (VASO) DE LOUÇA CONVENCIONAL INFANTIL, COR BRANCA, INCLUSIVE ACESSÓRIOS DE FIXAÇÃO/VEDAÇÃO, FORNECIMENTO, INSTALAÇÃO E REJUNTAMENTO, EXCLUSIVE VÁLVULA DE DESCARGA E TUBO DE LIGAÇÃO</v>
          </cell>
          <cell r="C1234" t="str">
            <v>un</v>
          </cell>
          <cell r="D1234">
            <v>370.59</v>
          </cell>
        </row>
        <row r="1235">
          <cell r="A1235" t="str">
            <v>ED-49938</v>
          </cell>
          <cell r="B1235" t="str">
            <v>CAIXA DE DESCARGA PLÁSTICA EXTERNA 12 LTS INSTALADA COM ACESSÓRIOS</v>
          </cell>
          <cell r="C1235" t="str">
            <v>U</v>
          </cell>
          <cell r="D1235">
            <v>153.4</v>
          </cell>
        </row>
        <row r="1236">
          <cell r="A1236" t="str">
            <v>ED-9133</v>
          </cell>
          <cell r="B1236" t="str">
            <v>VÁLVULA DE DESCARGA COM REGISTRO INTERNO, ACIONAMENTO DUPLO, DN 1.1/2" (50MM), INCLUSIVE ACABAMENTO DA VÁLVULA</v>
          </cell>
          <cell r="C1236" t="str">
            <v>un</v>
          </cell>
          <cell r="D1236">
            <v>255.7</v>
          </cell>
        </row>
        <row r="1237">
          <cell r="A1237">
            <v>8896</v>
          </cell>
          <cell r="B1237" t="str">
            <v>BEBEDOURO ELÉTRICO</v>
          </cell>
        </row>
        <row r="1238">
          <cell r="A1238" t="str">
            <v>ED-48169</v>
          </cell>
          <cell r="B1238" t="str">
            <v>BEBEDOURO GEMINADO MG-F 80 INOX</v>
          </cell>
          <cell r="C1238" t="str">
            <v>U</v>
          </cell>
          <cell r="D1238">
            <v>746.54</v>
          </cell>
        </row>
        <row r="1239">
          <cell r="A1239" t="str">
            <v>ED-48170</v>
          </cell>
          <cell r="B1239" t="str">
            <v>BEBEDOURO MF-F PINTADO</v>
          </cell>
          <cell r="C1239" t="str">
            <v>U</v>
          </cell>
          <cell r="D1239">
            <v>868.3</v>
          </cell>
        </row>
        <row r="1240">
          <cell r="A1240" t="str">
            <v>ED-48171</v>
          </cell>
          <cell r="B1240" t="str">
            <v>BEBEDOURO MG-F INFANTIL INOX</v>
          </cell>
          <cell r="C1240" t="str">
            <v>U</v>
          </cell>
          <cell r="D1240">
            <v>821.13</v>
          </cell>
        </row>
        <row r="1241">
          <cell r="A1241" t="str">
            <v>ED-48172</v>
          </cell>
          <cell r="B1241" t="str">
            <v>BEBEDOURO MG-F INFANTIL PINTADO</v>
          </cell>
          <cell r="C1241" t="str">
            <v>U</v>
          </cell>
          <cell r="D1241">
            <v>734.2</v>
          </cell>
        </row>
        <row r="1242">
          <cell r="A1242" t="str">
            <v>ED-48177</v>
          </cell>
          <cell r="B1242" t="str">
            <v>FILTRO AP-200 CURTO</v>
          </cell>
          <cell r="C1242" t="str">
            <v>U</v>
          </cell>
          <cell r="D1242">
            <v>166.78</v>
          </cell>
        </row>
        <row r="1243">
          <cell r="A1243">
            <v>8897</v>
          </cell>
          <cell r="B1243" t="str">
            <v>DUCHA HIGIÊNICA</v>
          </cell>
        </row>
        <row r="1244">
          <cell r="A1244" t="str">
            <v>ED-50316</v>
          </cell>
          <cell r="B1244" t="str">
            <v>DUCHA HIGIÊNICA COM REGISTRO PARA CONTROLE DE FLUXO DE ÁGUA, DIÂMETRO 1/2" (20MM), INCLUSIVE FORNECIMENTO E INSTALAÇÃO</v>
          </cell>
          <cell r="C1244" t="str">
            <v>un</v>
          </cell>
          <cell r="D1244">
            <v>151.58000000000001</v>
          </cell>
        </row>
        <row r="1245">
          <cell r="A1245">
            <v>8898</v>
          </cell>
          <cell r="B1245" t="str">
            <v>CHUVEIRO</v>
          </cell>
        </row>
        <row r="1246">
          <cell r="A1246" t="str">
            <v>ED-50310</v>
          </cell>
          <cell r="B1246" t="str">
            <v>BRAÇO PARA CHUVEIRO, COMPRIMENTO 40 CM, DIÂMETRO NOMINAL DE 1/2" (20MM), INCLUSIVE ACABAMENTO</v>
          </cell>
          <cell r="C1246" t="str">
            <v>un</v>
          </cell>
          <cell r="D1246">
            <v>20.22</v>
          </cell>
        </row>
        <row r="1247">
          <cell r="A1247" t="str">
            <v>ED-16344</v>
          </cell>
          <cell r="B1247" t="str">
            <v>CHUVEIRO ELÉTRICO BRANCO, TENSÃO 127V/220V, POTÊNCIA 4600W/5500W, INCLUSIVE BRAÇO, FORNECIMENTO E INSTALAÇÃO</v>
          </cell>
          <cell r="C1247" t="str">
            <v>un</v>
          </cell>
          <cell r="D1247">
            <v>107.19</v>
          </cell>
        </row>
        <row r="1248">
          <cell r="A1248" t="str">
            <v>ED-50314</v>
          </cell>
          <cell r="B1248" t="str">
            <v>CHUVEIRO ELÉTRICO COM RESISTÊNCIA BLINDADA, TENSÃO 127V/220V, POTÊNCIA 5500W/6800W, INCLUSIVE BRAÇO, FORNECIMENTO E INSTALAÇÃO</v>
          </cell>
          <cell r="C1248" t="str">
            <v>un</v>
          </cell>
          <cell r="D1248">
            <v>235.99</v>
          </cell>
        </row>
        <row r="1249">
          <cell r="A1249" t="str">
            <v>ED-50313</v>
          </cell>
          <cell r="B1249" t="str">
            <v>CHUVEIRO ELÉTRICO CROMADO, TENSÃO 127V/220V, POTÊNCIA 5500W/6800W, INCLUSIVE BRAÇO, FORNECIMENTO E INSTALAÇÃO</v>
          </cell>
          <cell r="C1249" t="str">
            <v>un</v>
          </cell>
          <cell r="D1249">
            <v>237.82</v>
          </cell>
        </row>
        <row r="1250">
          <cell r="A1250">
            <v>8899</v>
          </cell>
          <cell r="B1250" t="str">
            <v>COMPLEMENTO DE LOUÇA</v>
          </cell>
        </row>
        <row r="1251">
          <cell r="A1251" t="str">
            <v>ED-48156</v>
          </cell>
          <cell r="B1251" t="str">
            <v>ASSENTO BRANCO PARA VASO</v>
          </cell>
          <cell r="C1251" t="str">
            <v>U</v>
          </cell>
          <cell r="D1251">
            <v>44.15</v>
          </cell>
        </row>
        <row r="1252">
          <cell r="A1252" t="str">
            <v>ED-48157</v>
          </cell>
          <cell r="B1252" t="str">
            <v>ASSENTO PARA VASO PNE (NBR 9050)</v>
          </cell>
          <cell r="C1252" t="str">
            <v>U</v>
          </cell>
          <cell r="D1252">
            <v>129.59</v>
          </cell>
        </row>
        <row r="1253">
          <cell r="A1253" t="str">
            <v>ED-48159</v>
          </cell>
          <cell r="B1253" t="str">
            <v>BANCO ARTICULADO EM FÓRMICA COM CANTOS ARREDONDADOS E SUPERFÍCIE ANTIDERRAPANTE IMPERMEÁVEL, PROFUNDIDADE MÍNIMA DE 0,45 M E COMPRIMENTO MÍNIMO DE 0,70 M, PARA ESFORÇO DE 1,5 KN CONFORME NBR 9050</v>
          </cell>
          <cell r="C1253" t="str">
            <v>U</v>
          </cell>
          <cell r="D1253">
            <v>1153.74</v>
          </cell>
        </row>
        <row r="1254">
          <cell r="A1254" t="str">
            <v>ED-50309</v>
          </cell>
          <cell r="B1254" t="str">
            <v>BOLSA DE BORRACHA D = 1 1/2"</v>
          </cell>
          <cell r="C1254" t="str">
            <v>U</v>
          </cell>
          <cell r="D1254">
            <v>15.22</v>
          </cell>
        </row>
        <row r="1255">
          <cell r="A1255" t="str">
            <v>ED-48174</v>
          </cell>
          <cell r="B1255" t="str">
            <v>CABIDE DE LOUÇA COM DOIS (2) GANCHOS, NA COR BRANCA, ASSENTAMENTO EM ARGAMASSA INDUSTRIALIZADA, INCLUSIVE REJUNTAMENTO E FORNECIMENTO</v>
          </cell>
          <cell r="C1255" t="str">
            <v>un</v>
          </cell>
          <cell r="D1255">
            <v>30.05</v>
          </cell>
        </row>
        <row r="1256">
          <cell r="A1256" t="str">
            <v>ED-48175</v>
          </cell>
          <cell r="B1256" t="str">
            <v>CABIDE EM TUBO DE AÇO GALVANIZADO D = 1/2"</v>
          </cell>
          <cell r="C1256" t="str">
            <v>U</v>
          </cell>
          <cell r="D1256">
            <v>49.19</v>
          </cell>
        </row>
        <row r="1257">
          <cell r="A1257" t="str">
            <v>ED-48176</v>
          </cell>
          <cell r="B1257" t="str">
            <v>CABIDE METÁLICO SIMPLES CROMADO, INCLUSIVE FIXAÇÃO</v>
          </cell>
          <cell r="C1257" t="str">
            <v>U</v>
          </cell>
          <cell r="D1257">
            <v>39.200000000000003</v>
          </cell>
        </row>
        <row r="1258">
          <cell r="A1258" t="str">
            <v>ED-48180</v>
          </cell>
          <cell r="B1258" t="str">
            <v>DISPENSER EM AÇO INOX PARA PAPEL TOALHA 2 OU 3 FOLHAS</v>
          </cell>
          <cell r="C1258" t="str">
            <v>U</v>
          </cell>
          <cell r="D1258">
            <v>187.49</v>
          </cell>
        </row>
        <row r="1259">
          <cell r="A1259" t="str">
            <v>ED-48182</v>
          </cell>
          <cell r="B1259" t="str">
            <v>DISPENSER EM PLÁSTICO PARA PAPEL TOALHA 2 OU 3 FOLHAS</v>
          </cell>
          <cell r="C1259" t="str">
            <v>U</v>
          </cell>
          <cell r="D1259">
            <v>64.47</v>
          </cell>
        </row>
        <row r="1260">
          <cell r="A1260" t="str">
            <v>ED-50318</v>
          </cell>
          <cell r="B1260" t="str">
            <v>LIGAÇÃO PARA SAÍDA DE VASO SANITÁRIO PVC CROMADO</v>
          </cell>
          <cell r="C1260" t="str">
            <v>U</v>
          </cell>
          <cell r="D1260">
            <v>53.4</v>
          </cell>
        </row>
        <row r="1261">
          <cell r="A1261" t="str">
            <v>ED-48185</v>
          </cell>
          <cell r="B1261" t="str">
            <v>MEIA SABONETEIRA DE LOUÇA, NA COR BRANCA, ASSENTAMENTO COM ARGAMASSA INDUSTRIALIZADA, INCLUSIVE REJUNTAMENTO E FORNECIMENTO</v>
          </cell>
          <cell r="C1261" t="str">
            <v>un</v>
          </cell>
          <cell r="D1261">
            <v>43.33</v>
          </cell>
        </row>
        <row r="1262">
          <cell r="A1262" t="str">
            <v>ED-48179</v>
          </cell>
          <cell r="B1262" t="str">
            <v>PAPELEIRA DE LOUÇA COM ROLETE, NA COR BRANCA, ASSENTAMENTO COM ARGAMASSA INDUSTRIALIZADA, INCLUSIVE REJUNTAMENTO E FORNECIMENTO</v>
          </cell>
          <cell r="C1262" t="str">
            <v>un</v>
          </cell>
          <cell r="D1262">
            <v>92.15</v>
          </cell>
        </row>
        <row r="1263">
          <cell r="A1263" t="str">
            <v>ED-48181</v>
          </cell>
          <cell r="B1263" t="str">
            <v>PAPELEIRA METÁLICA CROMADA, INCLUSIVE FIXAÇÃO</v>
          </cell>
          <cell r="C1263" t="str">
            <v>U</v>
          </cell>
          <cell r="D1263">
            <v>56.85</v>
          </cell>
        </row>
        <row r="1264">
          <cell r="A1264" t="str">
            <v>ED-50319</v>
          </cell>
          <cell r="B1264" t="str">
            <v>PARAFUSO CASTELO, NÚMERO 8, INCLUSIVE FORNECIMENTO COM ARRUELA E BUCHA DE NYLON</v>
          </cell>
          <cell r="C1264" t="str">
            <v>un</v>
          </cell>
          <cell r="D1264">
            <v>4.18</v>
          </cell>
        </row>
        <row r="1265">
          <cell r="A1265" t="str">
            <v>ED-48186</v>
          </cell>
          <cell r="B1265" t="str">
            <v>SABONETEIRA DE LOUÇA, NA COR BRANCA, ASSENTAMENTO COM ARGAMASSA INDUSTRIALIZADA, INCLUSIVE REJUNTAMENTO E FORNECIMENTO</v>
          </cell>
          <cell r="C1265" t="str">
            <v>un</v>
          </cell>
          <cell r="D1265">
            <v>50.81</v>
          </cell>
        </row>
        <row r="1266">
          <cell r="A1266" t="str">
            <v>ED-48187</v>
          </cell>
          <cell r="B1266" t="str">
            <v>SABONETEIRA METÁLICA CROMADA, TIPO CONCHA, DE SOBREPOR</v>
          </cell>
          <cell r="C1266" t="str">
            <v>U</v>
          </cell>
          <cell r="D1266">
            <v>55.31</v>
          </cell>
        </row>
        <row r="1267">
          <cell r="A1267" t="str">
            <v>ED-50332</v>
          </cell>
          <cell r="B1267" t="str">
            <v>TUBO DE LIGAÇÃO DE ÁGUA PARA BACIA SANITÁRIA (VASO), DN 1.1/2", COMPRIMENTO 20CM, INCLUSIVE CANOPLA, SPUD, FORNECIMENTO E INSTALAÇÃO</v>
          </cell>
          <cell r="C1267" t="str">
            <v>U</v>
          </cell>
          <cell r="D1267">
            <v>66.739999999999995</v>
          </cell>
        </row>
        <row r="1268">
          <cell r="A1268" t="str">
            <v>ED-9135</v>
          </cell>
          <cell r="B1268" t="str">
            <v>TUBO DE LIGAÇÃO DE ÁGUA PARA BACIA SANITÁRIA (VASO), DN 1.1/2", COMPRIMENTO 25CM, INCLUSIVE CANOPLA, SPUD, FORNECIMENTO E INSTALAÇÃO</v>
          </cell>
          <cell r="C1268" t="str">
            <v>U</v>
          </cell>
          <cell r="D1268">
            <v>98.77</v>
          </cell>
        </row>
        <row r="1269">
          <cell r="A1269" t="str">
            <v>ED-50333</v>
          </cell>
          <cell r="B1269" t="str">
            <v>TUBO LONGO DN 40MM (1.1/2"), PARA CAIXA DE DESCARGA, INCLUSIVE FORNECIMENTO E INSTALAÇÃO</v>
          </cell>
          <cell r="C1269" t="str">
            <v>U</v>
          </cell>
          <cell r="D1269">
            <v>22.38</v>
          </cell>
        </row>
        <row r="1270">
          <cell r="A1270" t="str">
            <v>ED-50334</v>
          </cell>
          <cell r="B1270" t="str">
            <v>TUBO PARA VÁLVULA DE DESCARGA Nº. 18 COM ADAPTADOR D = 1 1/2"</v>
          </cell>
          <cell r="C1270" t="str">
            <v>U</v>
          </cell>
          <cell r="D1270">
            <v>47.53</v>
          </cell>
        </row>
        <row r="1271">
          <cell r="A1271">
            <v>8900</v>
          </cell>
          <cell r="B1271" t="str">
            <v>DISPENSADOR</v>
          </cell>
        </row>
        <row r="1272">
          <cell r="A1272" t="str">
            <v>ED-48155</v>
          </cell>
          <cell r="B1272" t="str">
            <v>DISPENSER PARA GEL/ÁLCOOL COM RESERVATORIO 800 ML</v>
          </cell>
          <cell r="C1272" t="str">
            <v>U</v>
          </cell>
          <cell r="D1272">
            <v>60.37</v>
          </cell>
        </row>
        <row r="1273">
          <cell r="A1273" t="str">
            <v>ED-48183</v>
          </cell>
          <cell r="B1273" t="str">
            <v>PAPELEIRA PLASTICA TIPO DISPENSER PARA PAPEL HIGIENICO ROLAO</v>
          </cell>
          <cell r="C1273" t="str">
            <v>U</v>
          </cell>
          <cell r="D1273">
            <v>63.75</v>
          </cell>
        </row>
        <row r="1274">
          <cell r="A1274" t="str">
            <v>ED-48184</v>
          </cell>
          <cell r="B1274" t="str">
            <v>SABONETEIRA EM AÇO INOX TIPO DISPENSER PARA SABONETE LIQUIDO COM RESERVATORIO 800 ML</v>
          </cell>
          <cell r="C1274" t="str">
            <v>U</v>
          </cell>
          <cell r="D1274">
            <v>196.77</v>
          </cell>
        </row>
        <row r="1275">
          <cell r="A1275" t="str">
            <v>ED-48189</v>
          </cell>
          <cell r="B1275" t="str">
            <v>SABONETEIRA PLASTICA TIPO DISPENSER PARA SABONETE LIQUIDO COM RESERVATORIO 1500 ML</v>
          </cell>
          <cell r="C1275" t="str">
            <v>U</v>
          </cell>
          <cell r="D1275">
            <v>75.41</v>
          </cell>
        </row>
        <row r="1276">
          <cell r="A1276" t="str">
            <v>ED-48188</v>
          </cell>
          <cell r="B1276" t="str">
            <v>SABONETEIRA PLASTICA TIPO DISPENSER PARA SABONETE LIQUIDO COM RESERVATORIO 800 ML</v>
          </cell>
          <cell r="C1276" t="str">
            <v>U</v>
          </cell>
          <cell r="D1276">
            <v>62.4</v>
          </cell>
        </row>
        <row r="1277">
          <cell r="A1277">
            <v>8901</v>
          </cell>
          <cell r="B1277" t="str">
            <v>EQUIPAMENTO PARA ACESSIBILIDADE (PMR/PCR)</v>
          </cell>
        </row>
        <row r="1278">
          <cell r="A1278" t="str">
            <v>ED-48158</v>
          </cell>
          <cell r="B1278" t="str">
            <v>BANCO ARTICULADO EM AÇO INOX COM CANTOS ARREDONDADOS, PROFUNDIDADE MÍNIMA DE 0,45 M E COMPRIMENTO MÍNIMO DE 0,70 M, CONFORME NBR 9050</v>
          </cell>
          <cell r="C1278" t="str">
            <v>U</v>
          </cell>
          <cell r="D1278">
            <v>598.63</v>
          </cell>
        </row>
        <row r="1279">
          <cell r="A1279" t="str">
            <v>ED-48165</v>
          </cell>
          <cell r="B1279" t="str">
            <v>BARRA DE APOIO EM AÇO INOX POLIDO EM "L", DN 1.1/4" (31,75MM), PARA ACESSIBILIDADE (PMR/PCR), COMPRIMENTO 140CM, INSTALADO EM PAREDE, INCLUSIVE FORNECIMENTO, INSTALAÇÃO E ACESSÓRIOS PARA FIXAÇÃO</v>
          </cell>
          <cell r="C1279" t="str">
            <v>un</v>
          </cell>
          <cell r="D1279">
            <v>324.83999999999997</v>
          </cell>
        </row>
        <row r="1280">
          <cell r="A1280" t="str">
            <v>ED-48167</v>
          </cell>
          <cell r="B1280" t="str">
            <v>BARRA DE APOIO EM AÇO INOX POLIDO PARA LAVATÓRIO DE CANTO, DN 1.1/4" (31,75MM), PARA ACESSIBILIDADE (PMR/PCR), INSTALADO EM PAREDE, INCLUSIVE FORNECIMENTO, INSTALAÇÃO E ACESSÓRIOS PARA FIXAÇÃO</v>
          </cell>
          <cell r="C1280" t="str">
            <v>un</v>
          </cell>
          <cell r="D1280">
            <v>223.54</v>
          </cell>
        </row>
        <row r="1281">
          <cell r="A1281" t="str">
            <v>ED-48161</v>
          </cell>
          <cell r="B1281" t="str">
            <v>BARRA DE APOIO EM AÇO INOX POLIDO RETA, DN 1.1/4" (31,75MM), PARA ACESSIBILIDADE (PMR/PCR), COMPRIMENTO 100CM, INSTALADO EM PAREDE, INCLUSIVE FORNECIMENTO, INSTALAÇÃO E ACESSÓRIOS PARA FIXAÇÃO</v>
          </cell>
          <cell r="C1281" t="str">
            <v>un</v>
          </cell>
          <cell r="D1281">
            <v>233.62</v>
          </cell>
        </row>
        <row r="1282">
          <cell r="A1282" t="str">
            <v>ED-48166</v>
          </cell>
          <cell r="B1282" t="str">
            <v>BARRA DE APOIO EM AÇO INOX POLIDO RETA, DN 1.1/4" (31,75MM), PARA ACESSIBILIDADE (PMR/PCR), COMPRIMENTO 120CM, INSTALADO EM PAREDE, INCLUSIVE FORNECIMENTO, INSTALAÇÃO E ACESSÓRIOS PARA FIXAÇÃO</v>
          </cell>
          <cell r="C1282" t="str">
            <v>un</v>
          </cell>
          <cell r="D1282">
            <v>264.73</v>
          </cell>
        </row>
        <row r="1283">
          <cell r="A1283" t="str">
            <v>ED-48163</v>
          </cell>
          <cell r="B1283" t="str">
            <v>BARRA DE APOIO EM AÇO INOX POLIDO RETA, DN 1.1/4" (31,75MM), PARA ACESSIBILIDADE (PMR/PCR), COMPRIMENTO 40CM, INSTALADO EM PORTA/PAREDE, INCLUSIVE FORNECIMENTO, INSTALAÇÃO E ACESSÓRIOS PARA FIXAÇÃO</v>
          </cell>
          <cell r="C1283" t="str">
            <v>un</v>
          </cell>
          <cell r="D1283">
            <v>135.03</v>
          </cell>
        </row>
        <row r="1284">
          <cell r="A1284" t="str">
            <v>ED-48164</v>
          </cell>
          <cell r="B1284" t="str">
            <v>BARRA DE APOIO EM AÇO INOX POLIDO RETA, DN 1.1/4" (31,75MM), PARA ACESSIBILIDADE (PMR/PCR), COMPRIMENTO 70CM, INSTALADO EM PAREDE, INCLUSIVE FORNECIMENTO, INSTALAÇÃO E ACESSÓRIOS PARA FIXAÇÃO</v>
          </cell>
          <cell r="C1284" t="str">
            <v>un</v>
          </cell>
          <cell r="D1284">
            <v>179.49</v>
          </cell>
        </row>
        <row r="1285">
          <cell r="A1285" t="str">
            <v>ED-48160</v>
          </cell>
          <cell r="B1285" t="str">
            <v>BARRA DE APOIO EM AÇO INOX POLIDO RETA, DN 1.1/4" (31,75MM), PARA ACESSIBILIDADE (PMR/PCR), COMPRIMENTO 80CM, INSTALADO EM PAREDE, INCLUSIVE FORNECIMENTO, INSTALAÇÃO E ACESSÓRIOS PARA FIXAÇÃO</v>
          </cell>
          <cell r="C1285" t="str">
            <v>un</v>
          </cell>
          <cell r="D1285">
            <v>226.84</v>
          </cell>
        </row>
        <row r="1286">
          <cell r="A1286" t="str">
            <v>ED-48162</v>
          </cell>
          <cell r="B1286" t="str">
            <v>BARRA DE APOIO EM AÇO INOX POLIDO RETA, DN 1.1/4" (31,75MM), PARA ACESSIBILIDADE (PMR/PCR), COMPRIMENTO 90CM, INSTALADO EM PAREDE, INCLUSIVE FORNECIMENTO, INSTALAÇÃO E ACESSÓRIOS PARA FIXAÇÃO</v>
          </cell>
          <cell r="C1286" t="str">
            <v>un</v>
          </cell>
          <cell r="D1286">
            <v>218.8</v>
          </cell>
        </row>
        <row r="1287">
          <cell r="A1287">
            <v>8680</v>
          </cell>
          <cell r="B1287" t="str">
            <v>BANCADAS E PRATELEIRAS</v>
          </cell>
        </row>
        <row r="1288">
          <cell r="A1288">
            <v>8902</v>
          </cell>
          <cell r="B1288" t="str">
            <v>BANCADA EM AÇO INOX</v>
          </cell>
        </row>
        <row r="1289">
          <cell r="A1289" t="str">
            <v>ED-48337</v>
          </cell>
          <cell r="B1289" t="str">
            <v>BANCADA EM AÇO INOXIDÁVEL</v>
          </cell>
          <cell r="C1289" t="str">
            <v>m2</v>
          </cell>
          <cell r="D1289">
            <v>1264.69</v>
          </cell>
        </row>
        <row r="1290">
          <cell r="A1290">
            <v>8903</v>
          </cell>
          <cell r="B1290" t="str">
            <v>BANCADA EM ARDÓSIA</v>
          </cell>
        </row>
        <row r="1291">
          <cell r="A1291" t="str">
            <v>ED-48338</v>
          </cell>
          <cell r="B1291" t="str">
            <v>BANCADA EM ARDÓSIA E = 3 CM, APOIADA EM ALVENARIA</v>
          </cell>
          <cell r="C1291" t="str">
            <v>m2</v>
          </cell>
          <cell r="D1291">
            <v>223.55</v>
          </cell>
        </row>
        <row r="1292">
          <cell r="A1292" t="str">
            <v>ED-48339</v>
          </cell>
          <cell r="B1292" t="str">
            <v>BANCADA EM ARDÓSIA E = 3 CM, L = 55 CM, APOIADA EM CONSOLE DE METALON</v>
          </cell>
          <cell r="C1292" t="str">
            <v>m2</v>
          </cell>
          <cell r="D1292">
            <v>248.71</v>
          </cell>
        </row>
        <row r="1293">
          <cell r="A1293">
            <v>8904</v>
          </cell>
          <cell r="B1293" t="str">
            <v>BANCADA EM GRANITO</v>
          </cell>
        </row>
        <row r="1294">
          <cell r="A1294" t="str">
            <v>ED-48344</v>
          </cell>
          <cell r="B1294" t="str">
            <v>BANCADA EM GRANITO CINZA ANDORINHA E = 3 CM, APOIADA EM ALVENARIA</v>
          </cell>
          <cell r="C1294" t="str">
            <v>m2</v>
          </cell>
          <cell r="D1294">
            <v>332</v>
          </cell>
        </row>
        <row r="1295">
          <cell r="A1295" t="str">
            <v>ED-48343</v>
          </cell>
          <cell r="B1295" t="str">
            <v>BANCADA EM GRANITO CINZA ANDORINHA E = 3 CM, APOIADA EM CONSOLE DE METALON 20 X 30 MM</v>
          </cell>
          <cell r="C1295" t="str">
            <v>m2</v>
          </cell>
          <cell r="D1295">
            <v>354.66</v>
          </cell>
        </row>
        <row r="1296">
          <cell r="A1296" t="str">
            <v>ED-21657</v>
          </cell>
          <cell r="B1296" t="str">
            <v>BANCADA EM GRANITO, COR CINZA ANDORINHA, ESP. 2CM, ACABAMENTO POLIDO, APOIADA EM ALVENARIA, EXCLUSIVE ALVENARIA, RODABANCA/FRONTÃO, TESTEIRA/FAIXA, FURO EM BANCADA, CUBA METÁLICA, VÁLVULA, SIFÃO, TORNEIRA E ENGATE FLEXÍVEL</v>
          </cell>
          <cell r="C1296" t="str">
            <v>m2</v>
          </cell>
          <cell r="D1296">
            <v>332.71</v>
          </cell>
        </row>
        <row r="1297">
          <cell r="A1297" t="str">
            <v>ED-21631</v>
          </cell>
          <cell r="B1297" t="str">
            <v>BANCADA EM GRANITO, COR CINZA ANDORINHA, ESP. 2CM, ACABAMENTO POLIDO, APOIADA EM CONSOLE DE METALON (50X30)MM, EXCLUSIVE RODABANCA/FRONTÃO, TESTEIRA/FAIXA, FURO EM BANCADA, CUBA METÁLICA, VÁLVULA, SIFÃO, TORNEIRA E ENGATE FLEXÍVEL</v>
          </cell>
          <cell r="C1297" t="str">
            <v>m2</v>
          </cell>
          <cell r="D1297">
            <v>358.04</v>
          </cell>
        </row>
        <row r="1298">
          <cell r="A1298">
            <v>8905</v>
          </cell>
          <cell r="B1298" t="str">
            <v>BANCADA EM MÁRMORE</v>
          </cell>
        </row>
        <row r="1299">
          <cell r="A1299" t="str">
            <v>ED-48346</v>
          </cell>
          <cell r="B1299" t="str">
            <v>BANCADA EM MÁRMORE BRANCO E = 3 CM, APOIADA EM ALVENARIA</v>
          </cell>
          <cell r="C1299" t="str">
            <v>m2</v>
          </cell>
          <cell r="D1299">
            <v>452.72</v>
          </cell>
        </row>
        <row r="1300">
          <cell r="A1300" t="str">
            <v>ED-48345</v>
          </cell>
          <cell r="B1300" t="str">
            <v>BANCADA EM MÁRMORE BRANCO E = 3 CM, APOIADA EM CONSOLE DE METALON 20 X 30 MM</v>
          </cell>
          <cell r="C1300" t="str">
            <v>m2</v>
          </cell>
          <cell r="D1300">
            <v>464.4</v>
          </cell>
        </row>
        <row r="1301">
          <cell r="A1301">
            <v>8906</v>
          </cell>
          <cell r="B1301" t="str">
            <v>ACABAMENTO, FURO E COLAGEM DE BOJO</v>
          </cell>
        </row>
        <row r="1302">
          <cell r="A1302" t="str">
            <v>ED-48342</v>
          </cell>
          <cell r="B1302" t="str">
            <v>FURO DE BOJO EM BANCADA DE GRANITO/MÁRMORE, INCLUSIVE COLAGEM COM MASSA PLÁSTICA</v>
          </cell>
          <cell r="C1302" t="str">
            <v>un</v>
          </cell>
          <cell r="D1302">
            <v>106.54</v>
          </cell>
        </row>
        <row r="1303">
          <cell r="A1303">
            <v>8907</v>
          </cell>
          <cell r="B1303" t="str">
            <v>TESTEIRA E RODABANCADA EM GRANITO</v>
          </cell>
        </row>
        <row r="1304">
          <cell r="A1304" t="str">
            <v>ED-48348</v>
          </cell>
          <cell r="B1304" t="str">
            <v>RODABANCA/FRONTÃO PARA BANCADA EM GRANITO, COR CINZA ANDORINHA, ESP. 2CM, ALTURA DE 10CM, INCLUSIVE REJUNTAMENTO EM MASSA PLÁSTICA NA COR DA PEDRA</v>
          </cell>
          <cell r="C1304" t="str">
            <v>m</v>
          </cell>
          <cell r="D1304">
            <v>47.79</v>
          </cell>
        </row>
        <row r="1305">
          <cell r="A1305" t="str">
            <v>ED-48347</v>
          </cell>
          <cell r="B1305" t="str">
            <v>RODABANCA/FRONTÃO PARA BANCADA EM GRANITO, COR CINZA ANDORINHA, ESP. 2CM, ALTURA DE 7CM, INCLUSIVE REJUNTAMENTO EM MASSA PLÁSTICA NA COR DA PEDRA</v>
          </cell>
          <cell r="C1305" t="str">
            <v>m</v>
          </cell>
          <cell r="D1305">
            <v>40.299999999999997</v>
          </cell>
        </row>
        <row r="1306">
          <cell r="A1306" t="str">
            <v>ED-48351</v>
          </cell>
          <cell r="B1306" t="str">
            <v>TESTEIRA EM GRANITO CINZA ANDORINHA</v>
          </cell>
          <cell r="C1306" t="str">
            <v>m</v>
          </cell>
          <cell r="D1306">
            <v>13.01</v>
          </cell>
        </row>
        <row r="1307">
          <cell r="A1307" t="str">
            <v>ED-21636</v>
          </cell>
          <cell r="B1307" t="str">
            <v>TESTEIRA PARA BANCADA EM GRANITO, COR CINZA ANDORINHA, ESP. 2CM, ALTURA DE 10CM, INCLUSIVE POLIMENTO, CORTE/COLAGEM EM MEIA ESQUADRIA E MASSA PLÁSTICA NA COR DA PEDRA</v>
          </cell>
          <cell r="C1307" t="str">
            <v>m</v>
          </cell>
          <cell r="D1307">
            <v>184.11</v>
          </cell>
        </row>
        <row r="1308">
          <cell r="A1308" t="str">
            <v>ED-21634</v>
          </cell>
          <cell r="B1308" t="str">
            <v>TESTEIRA PARA BANCADA EM GRANITO, COR CINZA ANDORINHA, ESP. 2CM, ALTURA DE 3CM, INCLUSIVE POLIMENTO, CORTE/COLAGEM EM MEIA ESQUADARIA E MASSA PLÁSTICA NA COR DA PEDRA</v>
          </cell>
          <cell r="C1308" t="str">
            <v>m</v>
          </cell>
          <cell r="D1308">
            <v>167.21</v>
          </cell>
        </row>
        <row r="1309">
          <cell r="A1309" t="str">
            <v>ED-21635</v>
          </cell>
          <cell r="B1309" t="str">
            <v>TESTEIRA PARA BANCADA EM GRANITO, COR CINZA ANDORINHA, ESP. 2CM, ALTURA DE 5CM, INCLUSIVE POLIMENTO, CORTE/COLAGEM EM MEIA ESQUADARIA E MASSA PLÁSTICA NA COR DA PEDRA</v>
          </cell>
          <cell r="C1309" t="str">
            <v>m</v>
          </cell>
          <cell r="D1309">
            <v>172.04</v>
          </cell>
        </row>
        <row r="1310">
          <cell r="A1310">
            <v>8908</v>
          </cell>
          <cell r="B1310" t="str">
            <v>TESTEIRA E RODABANCADA EM MÁRMORE</v>
          </cell>
        </row>
        <row r="1311">
          <cell r="A1311" t="str">
            <v>ED-48350</v>
          </cell>
          <cell r="B1311" t="str">
            <v>RODABANCADA EM MÁRMORE BRANCO H = 10 CM, E = 2 CM</v>
          </cell>
          <cell r="C1311" t="str">
            <v>m</v>
          </cell>
          <cell r="D1311">
            <v>36.19</v>
          </cell>
        </row>
        <row r="1312">
          <cell r="A1312" t="str">
            <v>ED-48349</v>
          </cell>
          <cell r="B1312" t="str">
            <v>RODABANCADA EM MÁRMORE BRANCO H = 7 CM, E = 2 CM</v>
          </cell>
          <cell r="C1312" t="str">
            <v>m</v>
          </cell>
          <cell r="D1312">
            <v>28.18</v>
          </cell>
        </row>
        <row r="1313">
          <cell r="A1313" t="str">
            <v>ED-48352</v>
          </cell>
          <cell r="B1313" t="str">
            <v>TESTEIRA EM MÁRMORE BRANCO</v>
          </cell>
          <cell r="C1313" t="str">
            <v>m</v>
          </cell>
          <cell r="D1313">
            <v>13.11</v>
          </cell>
        </row>
        <row r="1314">
          <cell r="A1314">
            <v>8909</v>
          </cell>
          <cell r="B1314" t="str">
            <v>BANCADA EM CONCRETO</v>
          </cell>
        </row>
        <row r="1315">
          <cell r="A1315" t="str">
            <v>ED-48341</v>
          </cell>
          <cell r="B1315" t="str">
            <v>BANCADA EM CONCRETO, APOIADA EM CONSOLE DE METALON 20 X 30 MM</v>
          </cell>
          <cell r="C1315" t="str">
            <v>m2</v>
          </cell>
          <cell r="D1315">
            <v>297</v>
          </cell>
        </row>
        <row r="1316">
          <cell r="A1316" t="str">
            <v>ED-48340</v>
          </cell>
          <cell r="B1316" t="str">
            <v>BANCADA SIMPLES EM CONCRETO, APOIADA EM ALVENARIA</v>
          </cell>
          <cell r="C1316" t="str">
            <v>m2</v>
          </cell>
          <cell r="D1316">
            <v>282.41000000000003</v>
          </cell>
        </row>
        <row r="1317">
          <cell r="A1317">
            <v>8910</v>
          </cell>
          <cell r="B1317" t="str">
            <v>PRATELEIRA DE ARDÓSIA</v>
          </cell>
        </row>
        <row r="1318">
          <cell r="A1318" t="str">
            <v>ED-50688</v>
          </cell>
          <cell r="B1318" t="str">
            <v>PRATELEIRA DE ARDÓSIA E = 2 CM APOIADA EM CONSOLE DE METALON 20 X 30 MM</v>
          </cell>
          <cell r="C1318" t="str">
            <v>m2</v>
          </cell>
          <cell r="D1318">
            <v>207.6</v>
          </cell>
        </row>
        <row r="1319">
          <cell r="A1319" t="str">
            <v>ED-50687</v>
          </cell>
          <cell r="B1319" t="str">
            <v>PRATELEIRA DE ARDÓSIA E = 2 CM EMBUTIDA EM PAREDE</v>
          </cell>
          <cell r="C1319" t="str">
            <v>m2</v>
          </cell>
          <cell r="D1319">
            <v>200.15</v>
          </cell>
        </row>
        <row r="1320">
          <cell r="A1320">
            <v>8911</v>
          </cell>
          <cell r="B1320" t="str">
            <v>PRATELEIRA DE GRANITO</v>
          </cell>
        </row>
        <row r="1321">
          <cell r="A1321" t="str">
            <v>ED-50692</v>
          </cell>
          <cell r="B1321" t="str">
            <v>PRATELEIRA DE GRANITO CINZA ANDORINHA, E = 2 CM, APOIADA EM CONSOLE DE METALON 20 X 30 MM</v>
          </cell>
          <cell r="C1321" t="str">
            <v>m2</v>
          </cell>
          <cell r="D1321">
            <v>243.78</v>
          </cell>
        </row>
        <row r="1322">
          <cell r="A1322" t="str">
            <v>ED-50691</v>
          </cell>
          <cell r="B1322" t="str">
            <v>PRATELEIRA DE GRANITO CINZA ANDORINHA, E = 2 CM, APOIADA SOBRE ALVENARIA</v>
          </cell>
          <cell r="C1322" t="str">
            <v>m2</v>
          </cell>
          <cell r="D1322">
            <v>238.81</v>
          </cell>
        </row>
        <row r="1323">
          <cell r="A1323">
            <v>8912</v>
          </cell>
          <cell r="B1323" t="str">
            <v>PRATELEIRA DE MÁRMORE</v>
          </cell>
        </row>
        <row r="1324">
          <cell r="A1324" t="str">
            <v>ED-50696</v>
          </cell>
          <cell r="B1324" t="str">
            <v>PRATELEIRA DE MÁRMORE BRANCO E = 2 CM, APOIADA EM CONSOLE DE METALON 20 X 30 MM</v>
          </cell>
          <cell r="C1324" t="str">
            <v>m2</v>
          </cell>
          <cell r="D1324">
            <v>295.5</v>
          </cell>
        </row>
        <row r="1325">
          <cell r="A1325" t="str">
            <v>ED-50695</v>
          </cell>
          <cell r="B1325" t="str">
            <v>PRATELEIRA DE MÁRMORE BRANCO E = 2 CM, APOIADA SOBRE ALVENARIA</v>
          </cell>
          <cell r="C1325" t="str">
            <v>m2</v>
          </cell>
          <cell r="D1325">
            <v>290.52999999999997</v>
          </cell>
        </row>
        <row r="1326">
          <cell r="A1326">
            <v>8913</v>
          </cell>
          <cell r="B1326" t="str">
            <v>PRATELEIRAS DE MADEIRA</v>
          </cell>
        </row>
        <row r="1327">
          <cell r="A1327" t="str">
            <v>ED-50693</v>
          </cell>
          <cell r="B1327" t="str">
            <v>PRATELEIRA DE MADEIRA ENVERNIZADA, EM CONSOLE DE METALON 20 X 30 MM</v>
          </cell>
          <cell r="C1327" t="str">
            <v>m2</v>
          </cell>
          <cell r="D1327">
            <v>178.67</v>
          </cell>
        </row>
        <row r="1328">
          <cell r="A1328" t="str">
            <v>ED-50694</v>
          </cell>
          <cell r="B1328" t="str">
            <v>PRATELEIRA DE MADEIRA PINTADA DE ESMALTE, EM CONSOLE DE METALON 20 X 30 MM</v>
          </cell>
          <cell r="C1328" t="str">
            <v>m2</v>
          </cell>
          <cell r="D1328">
            <v>184.23</v>
          </cell>
        </row>
        <row r="1329">
          <cell r="A1329">
            <v>8914</v>
          </cell>
          <cell r="B1329" t="str">
            <v>PRATELEIRA DE CONCRETO</v>
          </cell>
        </row>
        <row r="1330">
          <cell r="A1330" t="str">
            <v>ED-50690</v>
          </cell>
          <cell r="B1330" t="str">
            <v>PRATELEIRA DE CONCRETO, APOIADA EM CONSOLE DE METALON 20 X 30 MM</v>
          </cell>
          <cell r="C1330" t="str">
            <v>m2</v>
          </cell>
          <cell r="D1330">
            <v>257.95</v>
          </cell>
        </row>
        <row r="1331">
          <cell r="A1331" t="str">
            <v>ED-50689</v>
          </cell>
          <cell r="B1331" t="str">
            <v>PRATELEIRA DE CONCRETO PRÉ- MOLDADO E = 4 CM, APOIADA SOBRE ALVENARIA</v>
          </cell>
          <cell r="C1331" t="str">
            <v>m2</v>
          </cell>
          <cell r="D1331">
            <v>248.87</v>
          </cell>
        </row>
        <row r="1332">
          <cell r="A1332">
            <v>8681</v>
          </cell>
          <cell r="B1332" t="str">
            <v>INSTALAÇÕES ELÉTRICAS</v>
          </cell>
        </row>
        <row r="1333">
          <cell r="A1333">
            <v>8915</v>
          </cell>
          <cell r="B1333" t="str">
            <v>CABO DE COBRE FLEXÍVEL (450/750V)</v>
          </cell>
        </row>
        <row r="1334">
          <cell r="A1334" t="str">
            <v>ED-48966</v>
          </cell>
          <cell r="B1334" t="str">
            <v>CABO DE COBRE FLEXÍVEL, CLASSE 5, ISOLAMENTO TIPO LSHF/ATOX, NÃO HALOGENADO, ANTICHAMA, TERMOPLÁSTICO, UNIPOLAR, SEÇÃO 10 MM2, 70°C, 450/750V</v>
          </cell>
          <cell r="C1334" t="str">
            <v>m</v>
          </cell>
          <cell r="D1334">
            <v>14.3</v>
          </cell>
        </row>
        <row r="1335">
          <cell r="A1335" t="str">
            <v>ED-48946</v>
          </cell>
          <cell r="B1335" t="str">
            <v>CABO DE COBRE FLEXÍVEL, CLASSE 5, ISOLAMENTO TIPO LSHF/ATOX, NÃO HALOGENADO, ANTICHAMA, TERMOPLÁSTICO, UNIPOLAR, SEÇÃO 1,5 MM2, 70°C, 450/750V</v>
          </cell>
          <cell r="C1335" t="str">
            <v>m</v>
          </cell>
          <cell r="D1335">
            <v>2.91</v>
          </cell>
        </row>
        <row r="1336">
          <cell r="A1336" t="str">
            <v>ED-48971</v>
          </cell>
          <cell r="B1336" t="str">
            <v>CABO DE COBRE FLEXÍVEL, CLASSE 5, ISOLAMENTO TIPO LSHF/ATOX, NÃO HALOGENADO, ANTICHAMA, TERMOPLÁSTICO, UNIPOLAR, SEÇÃO 16 MM2, 70°C, 450/750V</v>
          </cell>
          <cell r="C1336" t="str">
            <v>m</v>
          </cell>
          <cell r="D1336">
            <v>20.32</v>
          </cell>
        </row>
        <row r="1337">
          <cell r="A1337" t="str">
            <v>ED-48951</v>
          </cell>
          <cell r="B1337" t="str">
            <v>CABO DE COBRE FLEXÍVEL, CLASSE 5, ISOLAMENTO TIPO LSHF/ATOX, NÃO HALOGENADO, ANTICHAMA, TERMOPLÁSTICO, UNIPOLAR, SEÇÃO 2,5 MM2, 70°C, 450/750V</v>
          </cell>
          <cell r="C1337" t="str">
            <v>m</v>
          </cell>
          <cell r="D1337">
            <v>4.68</v>
          </cell>
        </row>
        <row r="1338">
          <cell r="A1338" t="str">
            <v>ED-48976</v>
          </cell>
          <cell r="B1338" t="str">
            <v>CABO DE COBRE FLEXÍVEL, CLASSE 5, ISOLAMENTO TIPO LSHF/ATOX, NÃO HALOGENADO, ANTICHAMA, TERMOPLÁSTICO, UNIPOLAR, SEÇÃO 25 MM2, 70°C, 450/750V</v>
          </cell>
          <cell r="C1338" t="str">
            <v>m</v>
          </cell>
          <cell r="D1338">
            <v>29.43</v>
          </cell>
        </row>
        <row r="1339">
          <cell r="A1339" t="str">
            <v>ED-48981</v>
          </cell>
          <cell r="B1339" t="str">
            <v>CABO DE COBRE FLEXÍVEL, CLASSE 5, ISOLAMENTO TIPO LSHF/ATOX, NÃO HALOGENADO, ANTICHAMA, TERMOPLÁSTICO, UNIPOLAR, SEÇÃO 35 MM2, 70°C, 450/750V</v>
          </cell>
          <cell r="C1339" t="str">
            <v>m</v>
          </cell>
          <cell r="D1339">
            <v>41.92</v>
          </cell>
        </row>
        <row r="1340">
          <cell r="A1340" t="str">
            <v>ED-48956</v>
          </cell>
          <cell r="B1340" t="str">
            <v>CABO DE COBRE FLEXÍVEL, CLASSE 5, ISOLAMENTO TIPO LSHF/ATOX, NÃO HALOGENADO, ANTICHAMA, TERMOPLÁSTICO, UNIPOLAR, SEÇÃO 4 MM2, 70°C, 450/750V</v>
          </cell>
          <cell r="C1340" t="str">
            <v>m</v>
          </cell>
          <cell r="D1340">
            <v>6.54</v>
          </cell>
        </row>
        <row r="1341">
          <cell r="A1341" t="str">
            <v>ED-48961</v>
          </cell>
          <cell r="B1341" t="str">
            <v>CABO DE COBRE FLEXÍVEL, CLASSE 5, ISOLAMENTO TIPO LSHF/ATOX, NÃO HALOGENADO, ANTICHAMA, TERMOPLÁSTICO, UNIPOLAR, SEÇÃO 6 MM2, 70°C, 450/750V</v>
          </cell>
          <cell r="C1341" t="str">
            <v>m</v>
          </cell>
          <cell r="D1341">
            <v>9.25</v>
          </cell>
        </row>
        <row r="1342">
          <cell r="A1342" t="str">
            <v>ED-49339</v>
          </cell>
          <cell r="B1342" t="str">
            <v>FIO RÍGIDO ISOLAÇÃO EM PVC 450/750V # 10 MM2</v>
          </cell>
          <cell r="C1342" t="str">
            <v>m</v>
          </cell>
          <cell r="D1342">
            <v>10.58</v>
          </cell>
        </row>
        <row r="1343">
          <cell r="A1343" t="str">
            <v>ED-49335</v>
          </cell>
          <cell r="B1343" t="str">
            <v>FIO RÍGIDO ISOLAÇÃO EM PVC 450/750V # 1,5 MM2</v>
          </cell>
          <cell r="C1343" t="str">
            <v>m</v>
          </cell>
          <cell r="D1343">
            <v>5.17</v>
          </cell>
        </row>
        <row r="1344">
          <cell r="A1344" t="str">
            <v>ED-49336</v>
          </cell>
          <cell r="B1344" t="str">
            <v>FIO RÍGIDO ISOLAÇÃO EM PVC 450/750V # 2,5 MM2</v>
          </cell>
          <cell r="C1344" t="str">
            <v>m</v>
          </cell>
          <cell r="D1344">
            <v>5.99</v>
          </cell>
        </row>
        <row r="1345">
          <cell r="A1345" t="str">
            <v>ED-49337</v>
          </cell>
          <cell r="B1345" t="str">
            <v>FIO RÍGIDO ISOLAÇÃO EM PVC 450/750V # 4 MM2</v>
          </cell>
          <cell r="C1345" t="str">
            <v>m</v>
          </cell>
          <cell r="D1345">
            <v>7.1</v>
          </cell>
        </row>
        <row r="1346">
          <cell r="A1346" t="str">
            <v>ED-49338</v>
          </cell>
          <cell r="B1346" t="str">
            <v>FIO RÍGIDO ISOLAÇÃO EM PVC 450/750V # 6 MM2</v>
          </cell>
          <cell r="C1346" t="str">
            <v>m</v>
          </cell>
          <cell r="D1346">
            <v>8.33</v>
          </cell>
        </row>
        <row r="1347">
          <cell r="A1347">
            <v>8916</v>
          </cell>
          <cell r="B1347" t="str">
            <v>CABO DE COBRE FLEXÍVEL (0,6/1KV)</v>
          </cell>
        </row>
        <row r="1348">
          <cell r="A1348" t="str">
            <v>ED-48998</v>
          </cell>
          <cell r="B1348" t="str">
            <v>CABO DE COBRE FLEXÍVEL, CLASSE 5, ISOLAMENTO TIPO EPR/HEPR, NÃO HALOGENADO, ANTICHAMA, TERMOFIXO, UNIPOLAR, SEÇÃO 10 MM2, 90°C, 0,6/1KV</v>
          </cell>
          <cell r="C1348" t="str">
            <v>m</v>
          </cell>
          <cell r="D1348">
            <v>14.8</v>
          </cell>
        </row>
        <row r="1349">
          <cell r="A1349" t="str">
            <v>ED-49019</v>
          </cell>
          <cell r="B1349" t="str">
            <v>CABO DE COBRE FLEXÍVEL, CLASSE 5, ISOLAMENTO TIPO EPR/HEPR, NÃO HALOGENADO, ANTICHAMA, TERMOFIXO, UNIPOLAR, SEÇÃO 120 MM2, 90°C, 0,6/1KV</v>
          </cell>
          <cell r="C1349" t="str">
            <v>m</v>
          </cell>
          <cell r="D1349">
            <v>124.77</v>
          </cell>
        </row>
        <row r="1350">
          <cell r="A1350" t="str">
            <v>ED-48986</v>
          </cell>
          <cell r="B1350" t="str">
            <v>CABO DE COBRE FLEXÍVEL, CLASSE 5, ISOLAMENTO TIPO EPR/HEPR, NÃO HALOGENADO, ANTICHAMA, TERMOFIXO, UNIPOLAR, SEÇÃO 1,5 MM2, 90°C, 0,6/1KV</v>
          </cell>
          <cell r="C1350" t="str">
            <v>m</v>
          </cell>
          <cell r="D1350">
            <v>3.02</v>
          </cell>
        </row>
        <row r="1351">
          <cell r="A1351" t="str">
            <v>ED-49022</v>
          </cell>
          <cell r="B1351" t="str">
            <v>CABO DE COBRE FLEXÍVEL, CLASSE 5, ISOLAMENTO TIPO EPR/HEPR, NÃO HALOGENADO, ANTICHAMA, TERMOFIXO, UNIPOLAR, SEÇÃO 150 MM2, 90°C, 0,6/1KV</v>
          </cell>
          <cell r="C1351" t="str">
            <v>m</v>
          </cell>
          <cell r="D1351">
            <v>157.06</v>
          </cell>
        </row>
        <row r="1352">
          <cell r="A1352" t="str">
            <v>ED-49001</v>
          </cell>
          <cell r="B1352" t="str">
            <v>CABO DE COBRE FLEXÍVEL, CLASSE 5, ISOLAMENTO TIPO EPR/HEPR, NÃO HALOGENADO, ANTICHAMA, TERMOFIXO, UNIPOLAR, SEÇÃO 16 MM2, 90°C, 0,6/1KV</v>
          </cell>
          <cell r="C1352" t="str">
            <v>m</v>
          </cell>
          <cell r="D1352">
            <v>22.53</v>
          </cell>
        </row>
        <row r="1353">
          <cell r="A1353" t="str">
            <v>ED-49025</v>
          </cell>
          <cell r="B1353" t="str">
            <v>CABO DE COBRE FLEXÍVEL, CLASSE 5, ISOLAMENTO TIPO EPR/HEPR, NÃO HALOGENADO, ANTICHAMA, TERMOFIXO, UNIPOLAR, SEÇÃO 185 MM2, 90°C, 0,6/1KV</v>
          </cell>
          <cell r="C1353" t="str">
            <v>m</v>
          </cell>
          <cell r="D1353">
            <v>191.91</v>
          </cell>
        </row>
        <row r="1354">
          <cell r="A1354" t="str">
            <v>ED-49028</v>
          </cell>
          <cell r="B1354" t="str">
            <v>CABO DE COBRE FLEXÍVEL, CLASSE 5, ISOLAMENTO TIPO EPR/HEPR, NÃO HALOGENADO, ANTICHAMA, TERMOFIXO, UNIPOLAR, SEÇÃO 240 MM2, 90°C, 0,6/1KV</v>
          </cell>
          <cell r="C1354" t="str">
            <v>m</v>
          </cell>
          <cell r="D1354">
            <v>251.18</v>
          </cell>
        </row>
        <row r="1355">
          <cell r="A1355" t="str">
            <v>ED-48989</v>
          </cell>
          <cell r="B1355" t="str">
            <v>CABO DE COBRE FLEXÍVEL, CLASSE 5, ISOLAMENTO TIPO EPR/HEPR, NÃO HALOGENADO, ANTICHAMA, TERMOFIXO, UNIPOLAR, SEÇÃO 2,5 MM2, 90°C, 0,6/1KV</v>
          </cell>
          <cell r="C1355" t="str">
            <v>m</v>
          </cell>
          <cell r="D1355">
            <v>4.82</v>
          </cell>
        </row>
        <row r="1356">
          <cell r="A1356" t="str">
            <v>ED-49004</v>
          </cell>
          <cell r="B1356" t="str">
            <v>CABO DE COBRE FLEXÍVEL, CLASSE 5, ISOLAMENTO TIPO EPR/HEPR, NÃO HALOGENADO, ANTICHAMA, TERMOFIXO, UNIPOLAR, SEÇÃO 25 MM2, 90°C, 0,6/1KV</v>
          </cell>
          <cell r="C1356" t="str">
            <v>m</v>
          </cell>
          <cell r="D1356">
            <v>32.43</v>
          </cell>
        </row>
        <row r="1357">
          <cell r="A1357" t="str">
            <v>ED-49031</v>
          </cell>
          <cell r="B1357" t="str">
            <v>CABO DE COBRE FLEXÍVEL, CLASSE 5, ISOLAMENTO TIPO EPR/HEPR, NÃO HALOGENADO, ANTICHAMA, TERMOFIXO, UNIPOLAR, SEÇÃO 300 MM2, 90°C, 0,6/1KV</v>
          </cell>
          <cell r="C1357" t="str">
            <v>m</v>
          </cell>
          <cell r="D1357">
            <v>309.10000000000002</v>
          </cell>
        </row>
        <row r="1358">
          <cell r="A1358" t="str">
            <v>ED-49007</v>
          </cell>
          <cell r="B1358" t="str">
            <v>CABO DE COBRE FLEXÍVEL, CLASSE 5, ISOLAMENTO TIPO EPR/HEPR, NÃO HALOGENADO, ANTICHAMA, TERMOFIXO, UNIPOLAR, SEÇÃO 35 MM2, 90°C, 0,6/1KV</v>
          </cell>
          <cell r="C1358" t="str">
            <v>m</v>
          </cell>
          <cell r="D1358">
            <v>41.02</v>
          </cell>
        </row>
        <row r="1359">
          <cell r="A1359" t="str">
            <v>ED-48992</v>
          </cell>
          <cell r="B1359" t="str">
            <v>CABO DE COBRE FLEXÍVEL, CLASSE 5, ISOLAMENTO TIPO EPR/HEPR, NÃO HALOGENADO, ANTICHAMA, TERMOFIXO, UNIPOLAR, SEÇÃO 4 MM2, 90°C, 0,6/1KV</v>
          </cell>
          <cell r="C1359" t="str">
            <v>m</v>
          </cell>
          <cell r="D1359">
            <v>6.58</v>
          </cell>
        </row>
        <row r="1360">
          <cell r="A1360" t="str">
            <v>ED-49010</v>
          </cell>
          <cell r="B1360" t="str">
            <v>CABO DE COBRE FLEXÍVEL, CLASSE 5, ISOLAMENTO TIPO EPR/HEPR, NÃO HALOGENADO, ANTICHAMA, TERMOFIXO, UNIPOLAR, SEÇÃO 50 MM2, 90°C, 0,6/1KV</v>
          </cell>
          <cell r="C1360" t="str">
            <v>m</v>
          </cell>
          <cell r="D1360">
            <v>59.3</v>
          </cell>
        </row>
        <row r="1361">
          <cell r="A1361" t="str">
            <v>ED-48995</v>
          </cell>
          <cell r="B1361" t="str">
            <v>CABO DE COBRE FLEXÍVEL, CLASSE 5, ISOLAMENTO TIPO EPR/HEPR, NÃO HALOGENADO, ANTICHAMA, TERMOFIXO, UNIPOLAR, SEÇÃO 6 MM2, 90°C, 0,6/1KV</v>
          </cell>
          <cell r="C1361" t="str">
            <v>m</v>
          </cell>
          <cell r="D1361">
            <v>9.94</v>
          </cell>
        </row>
        <row r="1362">
          <cell r="A1362" t="str">
            <v>ED-49013</v>
          </cell>
          <cell r="B1362" t="str">
            <v>CABO DE COBRE FLEXÍVEL, CLASSE 5, ISOLAMENTO TIPO EPR/HEPR, NÃO HALOGENADO, ANTICHAMA, TERMOFIXO, UNIPOLAR, SEÇÃO 70 MM2, 90°C, 0,6/1KV</v>
          </cell>
          <cell r="C1362" t="str">
            <v>m</v>
          </cell>
          <cell r="D1362">
            <v>84.24</v>
          </cell>
        </row>
        <row r="1363">
          <cell r="A1363" t="str">
            <v>ED-49016</v>
          </cell>
          <cell r="B1363" t="str">
            <v>CABO DE COBRE FLEXÍVEL, CLASSE 5, ISOLAMENTO TIPO EPR/HEPR, NÃO HALOGENADO, ANTICHAMA, TERMOFIXO, UNIPOLAR, SEÇÃO 95 MM2, 90°C, 0,6/1KV</v>
          </cell>
          <cell r="C1363" t="str">
            <v>m</v>
          </cell>
          <cell r="D1363">
            <v>110.43</v>
          </cell>
        </row>
        <row r="1364">
          <cell r="A1364">
            <v>8917</v>
          </cell>
          <cell r="B1364" t="str">
            <v>CORDOALHA</v>
          </cell>
        </row>
        <row r="1365">
          <cell r="A1365" t="str">
            <v>ED-49132</v>
          </cell>
          <cell r="B1365" t="str">
            <v>CABO DE COBRE NU # 10 MM2, ENTERRADO, EXCLUSIVE ESCAVAÇÃO E REATERRO</v>
          </cell>
          <cell r="C1365" t="str">
            <v>m</v>
          </cell>
          <cell r="D1365">
            <v>12.87</v>
          </cell>
        </row>
        <row r="1366">
          <cell r="A1366" t="str">
            <v>ED-49133</v>
          </cell>
          <cell r="B1366" t="str">
            <v>CABO DE COBRE NU # 16 MM2, ENTERRADO, EXCLUSIVE ESCAVAÇÃO E REATERRO</v>
          </cell>
          <cell r="C1366" t="str">
            <v>m</v>
          </cell>
          <cell r="D1366">
            <v>18.989999999999998</v>
          </cell>
        </row>
        <row r="1367">
          <cell r="A1367" t="str">
            <v>ED-49134</v>
          </cell>
          <cell r="B1367" t="str">
            <v>CABO DE COBRE NU # 25 MM2, ENTERRADO, EXCLUSIVE ESCAVAÇÃO E REATERRO</v>
          </cell>
          <cell r="C1367" t="str">
            <v>m</v>
          </cell>
          <cell r="D1367">
            <v>27.46</v>
          </cell>
        </row>
        <row r="1368">
          <cell r="A1368" t="str">
            <v>ED-49135</v>
          </cell>
          <cell r="B1368" t="str">
            <v>CABO DE COBRE NU # 35 MM2, ENTERRADO, EXCLUSIVE ESCAVAÇÃO E REATERRO</v>
          </cell>
          <cell r="C1368" t="str">
            <v>m</v>
          </cell>
          <cell r="D1368">
            <v>38.130000000000003</v>
          </cell>
        </row>
        <row r="1369">
          <cell r="A1369" t="str">
            <v>ED-49136</v>
          </cell>
          <cell r="B1369" t="str">
            <v>CABO DE COBRE NU # 50 MM2, ENTERRADO, EXCLUSIVE ESCAVAÇÃO E REATERRO</v>
          </cell>
          <cell r="C1369" t="str">
            <v>m</v>
          </cell>
          <cell r="D1369">
            <v>51.67</v>
          </cell>
        </row>
        <row r="1370">
          <cell r="A1370" t="str">
            <v>ED-49137</v>
          </cell>
          <cell r="B1370" t="str">
            <v>CABO DE COBRE NU # 70 MM2, ENTERRADO, EXCLUSIVE ESCAVAÇÃO E REATERRO</v>
          </cell>
          <cell r="C1370" t="str">
            <v>m</v>
          </cell>
          <cell r="D1370">
            <v>77.02</v>
          </cell>
        </row>
        <row r="1371">
          <cell r="A1371" t="str">
            <v>ED-49138</v>
          </cell>
          <cell r="B1371" t="str">
            <v>CABO DE COBRE NU # 95 MM2, ENTERRADO, EXCLUSIVE ESCAVAÇÃO E REATERRO</v>
          </cell>
          <cell r="C1371" t="str">
            <v>m</v>
          </cell>
          <cell r="D1371">
            <v>105.47</v>
          </cell>
        </row>
        <row r="1372">
          <cell r="A1372">
            <v>8918</v>
          </cell>
          <cell r="B1372" t="str">
            <v>CAIXA EM PVC LIGAÇÃO E PASSAGEM</v>
          </cell>
        </row>
        <row r="1373">
          <cell r="A1373" t="str">
            <v>ED-16634</v>
          </cell>
          <cell r="B1373" t="str">
            <v>CAIXA DE LIGAÇÃO/PASSAGEM EM PVC RÍGIDO PARA ELETRODUTO COM SUPORTE PARA LAJOTA, OCTOGONAL COM FUNDO MÓVEL, DIMENSÕES 4"X4", EMBUTIDA EM LAJE PRÉ-MOLDADA - FORNECIMENTO E INSTALAÇÃO</v>
          </cell>
          <cell r="C1373" t="str">
            <v>un</v>
          </cell>
          <cell r="D1373">
            <v>12.68</v>
          </cell>
        </row>
        <row r="1374">
          <cell r="A1374" t="str">
            <v>ED-49187</v>
          </cell>
          <cell r="B1374" t="str">
            <v>CAIXA DE LIGAÇÃO/PASSAGEM EM PVC RÍGIDO PARA ELETRODUTO, DIMENSÕES 4"X2", EMBUTIDA EM ALVENARIA - FORNECIMENTO E INSTALAÇÃO</v>
          </cell>
          <cell r="C1374" t="str">
            <v>un</v>
          </cell>
          <cell r="D1374">
            <v>8.82</v>
          </cell>
        </row>
        <row r="1375">
          <cell r="A1375" t="str">
            <v>ED-49194</v>
          </cell>
          <cell r="B1375" t="str">
            <v>CAIXA DE LIGAÇÃO/PASSAGEM EM PVC RÍGIDO PARA ELETRODUTO, DIMENSÕES 4"X2", EMBUTIDA EM PAREDE EM CHAPA DE GESSO ACARTONADO (DRYWALL), INCLUSIVE FORNECIMENTO E INSTALAÇÃO</v>
          </cell>
          <cell r="C1375" t="str">
            <v>un</v>
          </cell>
          <cell r="D1375">
            <v>13.43</v>
          </cell>
        </row>
        <row r="1376">
          <cell r="A1376" t="str">
            <v>ED-49188</v>
          </cell>
          <cell r="B1376" t="str">
            <v>CAIXA DE LIGAÇÃO/PASSAGEM EM PVC RÍGIDO PARA ELETRODUTO, DIMENSÕES 4"X4", EMBUTIDA EM ALVENARIA - FORNECIMENTO E INSTALAÇÃO</v>
          </cell>
          <cell r="C1376" t="str">
            <v>un</v>
          </cell>
          <cell r="D1376">
            <v>11.62</v>
          </cell>
        </row>
        <row r="1377">
          <cell r="A1377" t="str">
            <v>ED-49195</v>
          </cell>
          <cell r="B1377" t="str">
            <v>CAIXA DE LIGAÇÃO/PASSAGEM EM PVC RÍGIDO PARA ELETRODUTO, DIMENSÕES 4"X4", EMBUTIDA EM PAREDE EM CHAPA DE GESSO ACARTONADO (DRYWALL), INCLUSIVE FORNECIMENTO E INSTALAÇÃO</v>
          </cell>
          <cell r="C1377" t="str">
            <v>un</v>
          </cell>
          <cell r="D1377">
            <v>15.52</v>
          </cell>
        </row>
        <row r="1378">
          <cell r="A1378" t="str">
            <v>ED-49191</v>
          </cell>
          <cell r="B1378" t="str">
            <v>CAIXA DE LIGAÇÃO/PASSAGEM EM PVC RÍGIDO PARA ELETRODUTO, OCTOGONAL COM ANEL DESLIZANTE, DIMENSÕES 3"X3", EMBUTIDA EM LAJE - FORNECIMENTO E INSTALAÇÃO</v>
          </cell>
          <cell r="C1378" t="str">
            <v>un</v>
          </cell>
          <cell r="D1378">
            <v>9.59</v>
          </cell>
        </row>
        <row r="1379">
          <cell r="A1379" t="str">
            <v>ED-49190</v>
          </cell>
          <cell r="B1379" t="str">
            <v>CAIXA DE LIGAÇÃO/PASSAGEM EM PVC RÍGIDO PARA ELETRODUTO, OCTOGONAL COM FUNDO FIXO REFORÇADO, DIMENSÕES 4"X4", EMBUTIDA EM LAJE - FORNECIMENTO E INSTALAÇÃO</v>
          </cell>
          <cell r="C1379" t="str">
            <v>un</v>
          </cell>
          <cell r="D1379">
            <v>10.72</v>
          </cell>
        </row>
        <row r="1380">
          <cell r="A1380" t="str">
            <v>ED-49189</v>
          </cell>
          <cell r="B1380" t="str">
            <v>CAIXA DE LIGAÇÃO/PASSAGEM EM PVC RÍGIDO PARA ELETRODUTO, OCTOGONAL COM FUNDO MÓVEL, DIMENSÕES 4"X4", EMBUTIDA EM LAJE - FORNECIMENTO E INSTALAÇÃO</v>
          </cell>
          <cell r="C1380" t="str">
            <v>un</v>
          </cell>
          <cell r="D1380">
            <v>10.4</v>
          </cell>
        </row>
        <row r="1381">
          <cell r="A1381" t="str">
            <v>ED-49192</v>
          </cell>
          <cell r="B1381" t="str">
            <v>CAIXA DE LIGAÇÃO/PASSAGEM EM PVC RÍGIDO PARA ELETRODUTO ROSCÁVEL, DIMENSÕES 4"X2", EMBUTIDA EM ALVENARIA - FORNECIMENTO E INSTALAÇÃO</v>
          </cell>
          <cell r="C1381" t="str">
            <v>un</v>
          </cell>
          <cell r="D1381">
            <v>9.32</v>
          </cell>
        </row>
        <row r="1382">
          <cell r="A1382" t="str">
            <v>ED-49193</v>
          </cell>
          <cell r="B1382" t="str">
            <v>CAIXA DE LIGAÇÃO/PASSAGEM EM PVC RÍGIDO PARA ELETRODUTO ROSCÁVEL, DIMENSÕES 4"X4", EMBUTIDA EM ALVENARIA - FORNECIMENTO E INSTALAÇÃO</v>
          </cell>
          <cell r="C1382" t="str">
            <v>un</v>
          </cell>
          <cell r="D1382">
            <v>12.58</v>
          </cell>
        </row>
        <row r="1383">
          <cell r="A1383" t="str">
            <v>ED-49196</v>
          </cell>
          <cell r="B1383" t="str">
            <v>CAIXA ESTANQUE AQUATIC 4x2"</v>
          </cell>
          <cell r="C1383" t="str">
            <v>un</v>
          </cell>
          <cell r="D1383">
            <v>47.17</v>
          </cell>
        </row>
        <row r="1384">
          <cell r="A1384">
            <v>8919</v>
          </cell>
          <cell r="B1384" t="str">
            <v>CAIXA METÁLICA DE LIGAÇÃO E PASSAGEM</v>
          </cell>
        </row>
        <row r="1385">
          <cell r="A1385" t="str">
            <v>ED-49197</v>
          </cell>
          <cell r="B1385" t="str">
            <v>CAIXA DE INSPEÇÃO EM CONCRETO, TIPO "ZA" PASSEIO, PADRÃO CEMIG, DIMENSÃO (28X28)CM, ALTURA 40CM, COM TAMPA E ARO ARTICULADO EM FERRO FUNDIDO, INCLUSIVE ESCAVAÇÃO, APILOAMENTO, LASTRO DE BRITA, REATERRO E TRANSPORTE E RETIRADA DO MATERIAL ESCAVADO (EM CAÇAMBA)</v>
          </cell>
          <cell r="C1385" t="str">
            <v>un</v>
          </cell>
          <cell r="D1385">
            <v>200.5</v>
          </cell>
        </row>
        <row r="1386">
          <cell r="A1386" t="str">
            <v>ED-49200</v>
          </cell>
          <cell r="B1386" t="str">
            <v xml:space="preserve">CAIXA DE INSPEÇÃO EM CONCRETO, TIPO "ZB" GARAGEM, PADRÃO CEMIG, DIMENSÃO (52X44)CM, ALTURA 70CM, COM TAMPA E ARO ARTICULADO EM FERRO FUNDIDO, INCLUSIVE ESCAVAÇÃO, APILOAMENTO, LASTRO DE BRITA, REATERRO E TRANSPORTE E RETIRADA DO MATERIAL ESCAVADO (EM CAÇAMBA) </v>
          </cell>
          <cell r="C1386" t="str">
            <v>un</v>
          </cell>
          <cell r="D1386">
            <v>696.96</v>
          </cell>
        </row>
        <row r="1387">
          <cell r="A1387" t="str">
            <v>ED-49199</v>
          </cell>
          <cell r="B1387" t="str">
            <v>CAIXA DE INSPEÇÃO EM CONCRETO, TIPO "ZB" PASSEIO, PADRÃO CEMIG, DIMENSÃO (52X44)CM, ALTURA 70CM, COM TAMPA E ARO ARTICULADO EM FERRO FUNDIDO, INCLUSIVE ESCAVAÇÃO, APILOAMENTO, LASTRO DE BRITA, REATERRO E TRANSPORTE E RETIRADA DO MATERIAL ESCAVADO (EM CAÇAMBA)</v>
          </cell>
          <cell r="C1387" t="str">
            <v>un</v>
          </cell>
          <cell r="D1387">
            <v>661.6</v>
          </cell>
        </row>
        <row r="1388">
          <cell r="A1388" t="str">
            <v>ED-49202</v>
          </cell>
          <cell r="B1388" t="str">
            <v>CAIXA DE INSPEÇÃO EM CONCRETO, TIPO "ZC" GARAGEM, PADRÃO CEMIG, DIMENSÃO (77X67)CM, ALTURA 90CM, COM TAMPA E ARO ARTICULADO EM FERRO FUNDIDO, INCLUSIVE ESCAVAÇÃO, APILOAMENTO, LASTRO DE BRITA, REATERRO E TRANSPORTE E RETIRADA DO MATERIAL ESCAVADO (EM CAÇAMBA)</v>
          </cell>
          <cell r="C1388" t="str">
            <v>un</v>
          </cell>
          <cell r="D1388">
            <v>1763.64</v>
          </cell>
        </row>
        <row r="1389">
          <cell r="A1389" t="str">
            <v>ED-49201</v>
          </cell>
          <cell r="B1389" t="str">
            <v>CAIXA DE INSPEÇÃO EM CONCRETO, TIPO "ZC" PASSEIO, PADRÃO CEMIG, DIMENSÃO (77X67)CM, ALTURA 90CM, COM TAMPA E ARO ARTICULADO EM FERRO FUNDIDO, INCLUSIVE ESCAVAÇÃO, APILOAMENTO, LASTRO DE BRITA, REATERRO E TRANSPORTE E RETIRADA DO MATERIAL ESCAVADO (EM CAÇAMBA)</v>
          </cell>
          <cell r="C1389" t="str">
            <v>un</v>
          </cell>
          <cell r="D1389">
            <v>1391.62</v>
          </cell>
        </row>
        <row r="1390">
          <cell r="A1390" t="str">
            <v>ED-49213</v>
          </cell>
          <cell r="B1390" t="str">
            <v>CAIXA DE PASSAGEM CP-N2 INCLUSIVE TAMPA</v>
          </cell>
          <cell r="C1390" t="str">
            <v>un</v>
          </cell>
          <cell r="D1390">
            <v>65.13</v>
          </cell>
        </row>
        <row r="1391">
          <cell r="A1391" t="str">
            <v>ED-49151</v>
          </cell>
          <cell r="B1391" t="str">
            <v>CAIXA DE PASSAGEM EM CHAPA DE AÇO COM TAMPA APARAFUSADA, SOBREPOR, 102 X 102 X 82 MM</v>
          </cell>
          <cell r="C1391" t="str">
            <v>un</v>
          </cell>
          <cell r="D1391">
            <v>26.85</v>
          </cell>
        </row>
        <row r="1392">
          <cell r="A1392" t="str">
            <v>ED-49152</v>
          </cell>
          <cell r="B1392" t="str">
            <v>CAIXA DE PASSAGEM EM CHAPA DE AÇO COM TAMPA APARAFUSADA, SOBREPOR, 152 X 152 X 82 MM</v>
          </cell>
          <cell r="C1392" t="str">
            <v>un</v>
          </cell>
          <cell r="D1392">
            <v>48.73</v>
          </cell>
        </row>
        <row r="1393">
          <cell r="A1393" t="str">
            <v>ED-49153</v>
          </cell>
          <cell r="B1393" t="str">
            <v>CAIXA DE PASSAGEM EM CHAPA DE AÇO COM TAMPA APARAFUSADA, SOBREPOR, 202 X 202 X 102 MM</v>
          </cell>
          <cell r="C1393" t="str">
            <v>un</v>
          </cell>
          <cell r="D1393">
            <v>83.98</v>
          </cell>
        </row>
        <row r="1394">
          <cell r="A1394" t="str">
            <v>ED-49154</v>
          </cell>
          <cell r="B1394" t="str">
            <v>CAIXA DE PASSAGEM EM CHAPA DE AÇO COM TAMPA APARAFUSADA, SOBREPOR, 252 X 252 X 102 MM</v>
          </cell>
          <cell r="C1394" t="str">
            <v>un</v>
          </cell>
          <cell r="D1394">
            <v>92.91</v>
          </cell>
        </row>
        <row r="1395">
          <cell r="A1395" t="str">
            <v>ED-49155</v>
          </cell>
          <cell r="B1395" t="str">
            <v>CAIXA DE PASSAGEM EM CHAPA DE AÇO COM TAMPA APARAFUSADA, SOBREPOR, 302 X 302 X 122 MM</v>
          </cell>
          <cell r="C1395" t="str">
            <v>un</v>
          </cell>
          <cell r="D1395">
            <v>129.86000000000001</v>
          </cell>
        </row>
        <row r="1396">
          <cell r="A1396" t="str">
            <v>ED-49156</v>
          </cell>
          <cell r="B1396" t="str">
            <v>CAIXA DE PASSAGEM EM CHAPA DE AÇO COM TAMPA APARAFUSADA, SOBREPOR, 352 X 352 X 122 MM</v>
          </cell>
          <cell r="C1396" t="str">
            <v>un</v>
          </cell>
          <cell r="D1396">
            <v>108.7</v>
          </cell>
        </row>
        <row r="1397">
          <cell r="A1397" t="str">
            <v>ED-49148</v>
          </cell>
          <cell r="B1397" t="str">
            <v>CAIXA DE PASSAGEM EM CHAPA DE AÇO, EMBUTIR 153 X 153 X 82 MM</v>
          </cell>
          <cell r="C1397" t="str">
            <v>un</v>
          </cell>
          <cell r="D1397">
            <v>104.26</v>
          </cell>
        </row>
        <row r="1398">
          <cell r="A1398" t="str">
            <v>ED-49149</v>
          </cell>
          <cell r="B1398" t="str">
            <v>CAIXA DE PASSAGEM EM CHAPA DE AÇO, EMBUTIR 230 X 230 X 102 MM</v>
          </cell>
          <cell r="C1398" t="str">
            <v>un</v>
          </cell>
          <cell r="D1398">
            <v>118.65</v>
          </cell>
        </row>
        <row r="1399">
          <cell r="A1399" t="str">
            <v>ED-49150</v>
          </cell>
          <cell r="B1399" t="str">
            <v>CAIXA DE PASSAGEM EM CHAPA DE AÇO, EMBUTIR 330 X 330 X 122 MM</v>
          </cell>
          <cell r="C1399" t="str">
            <v>un</v>
          </cell>
          <cell r="D1399">
            <v>112.01</v>
          </cell>
        </row>
        <row r="1400">
          <cell r="A1400" t="str">
            <v>ED-49164</v>
          </cell>
          <cell r="B1400" t="str">
            <v>CAIXA DE PASSAGEM PARA PISO, METÁLICA, TAMPA ANTIDERRAPANTE, 100 X 100 X 60 CM</v>
          </cell>
          <cell r="C1400" t="str">
            <v>un</v>
          </cell>
          <cell r="D1400">
            <v>63.15</v>
          </cell>
        </row>
        <row r="1401">
          <cell r="A1401" t="str">
            <v>ED-49165</v>
          </cell>
          <cell r="B1401" t="str">
            <v>CAIXA DE PASSAGEM PARA PISO, METÁLICA, TAMPA ANTIDERRAPANTE, 200 X 200 X 100 CM</v>
          </cell>
          <cell r="C1401" t="str">
            <v>un</v>
          </cell>
          <cell r="D1401">
            <v>99.9</v>
          </cell>
        </row>
        <row r="1402">
          <cell r="A1402" t="str">
            <v>ED-49166</v>
          </cell>
          <cell r="B1402" t="str">
            <v>CAIXA DE PASSAGEM PARA PISO, METÁLICA, TAMPA ANTIDERRAPANTE, 300 X 300 X 120 CM</v>
          </cell>
          <cell r="C1402" t="str">
            <v>un</v>
          </cell>
          <cell r="D1402">
            <v>189.18</v>
          </cell>
        </row>
        <row r="1403">
          <cell r="A1403" t="str">
            <v>ED-49167</v>
          </cell>
          <cell r="B1403" t="str">
            <v>CAIXA DE PASSAGEM PARA PISO, METÁLICA, TAMPA ANTIDERRAPANTE, 400 X 400 X 200 CM</v>
          </cell>
          <cell r="C1403" t="str">
            <v>un</v>
          </cell>
          <cell r="D1403">
            <v>302.52</v>
          </cell>
        </row>
        <row r="1404">
          <cell r="A1404" t="str">
            <v>ED-49214</v>
          </cell>
          <cell r="B1404" t="str">
            <v>CAIXA DE PASSAGEM 15 x 15 CM EM CHAPA DE FERRO COM TAMPA CEGA</v>
          </cell>
          <cell r="C1404" t="str">
            <v>un</v>
          </cell>
          <cell r="D1404">
            <v>31.12</v>
          </cell>
        </row>
        <row r="1405">
          <cell r="A1405" t="str">
            <v>ED-49215</v>
          </cell>
          <cell r="B1405" t="str">
            <v>CAIXA DE PASSAGEM 20 X 20 CM EM CHAPA DE FERRO COM TAMPA CEGA</v>
          </cell>
          <cell r="C1405" t="str">
            <v>un</v>
          </cell>
          <cell r="D1405">
            <v>34.22</v>
          </cell>
        </row>
        <row r="1406">
          <cell r="A1406">
            <v>8920</v>
          </cell>
          <cell r="B1406" t="str">
            <v>CAIXA DE PASSAGEM EM ALVENARIA</v>
          </cell>
        </row>
        <row r="1407">
          <cell r="A1407" t="str">
            <v>ED-49171</v>
          </cell>
          <cell r="B1407" t="str">
            <v>CAIXA DE PASSAGEM EM ALVENARIA E TAMPA DE CONCRETO, FUNDO DE BRITA, TIPO 1, 25 X 25 X 50 CM, INCLUSIVE ESCAVAÇÃO, REATERRO E BOTA-FORA</v>
          </cell>
          <cell r="C1407" t="str">
            <v>un</v>
          </cell>
          <cell r="D1407">
            <v>146.53</v>
          </cell>
        </row>
        <row r="1408">
          <cell r="A1408" t="str">
            <v>ED-49168</v>
          </cell>
          <cell r="B1408" t="str">
            <v>CAIXA DE PASSAGEM EM ALVENARIA E TAMPA DE CONCRETO, FUNDO DE BRITA, TIPO 1, 30 X 30 X 40 CM, INCLUSIVE ESCAVAÇÃO, REATERRO E BOTA-FORA</v>
          </cell>
          <cell r="C1408" t="str">
            <v>un</v>
          </cell>
          <cell r="D1408">
            <v>146.06</v>
          </cell>
        </row>
        <row r="1409">
          <cell r="A1409" t="str">
            <v>ED-49169</v>
          </cell>
          <cell r="B1409" t="str">
            <v>CAIXA DE PASSAGEM EM ALVENARIA E TAMPA DE CONCRETO, FUNDO DE BRITA, TIPO 1, 40 X 40 X 60 CM, INCLUSIVE ESCAVAÇÃO, REATERRO E BOTA-FORA</v>
          </cell>
          <cell r="C1409" t="str">
            <v>un</v>
          </cell>
          <cell r="D1409">
            <v>256.29000000000002</v>
          </cell>
        </row>
        <row r="1410">
          <cell r="A1410" t="str">
            <v>ED-49170</v>
          </cell>
          <cell r="B1410" t="str">
            <v>CAIXA DE PASSAGEM EM ALVENARIA E TAMPA DE CONCRETO, FUNDO DE BRITA, TIPO 1, 50 X 50 X 60 CM, INCLUSIVE ESCAVAÇÃO, REATERRO E BOTA-FORA</v>
          </cell>
          <cell r="C1410" t="str">
            <v>un</v>
          </cell>
          <cell r="D1410">
            <v>320.07</v>
          </cell>
        </row>
        <row r="1411">
          <cell r="A1411">
            <v>8921</v>
          </cell>
          <cell r="B1411" t="str">
            <v>CAIXA DE PASSAGEM PARA TELEFONIA</v>
          </cell>
        </row>
        <row r="1412">
          <cell r="A1412" t="str">
            <v>ED-49216</v>
          </cell>
          <cell r="B1412" t="str">
            <v>CAIXA DE PASSAGEM Nº 1 PADRÃO TELEBRÁS DIM. (10 X 10 X 5) CM EM CHAPA DE AÇO GALVANIZADO</v>
          </cell>
          <cell r="C1412" t="str">
            <v>un</v>
          </cell>
          <cell r="D1412">
            <v>59.27</v>
          </cell>
        </row>
        <row r="1413">
          <cell r="A1413" t="str">
            <v>ED-49177</v>
          </cell>
          <cell r="B1413" t="str">
            <v>CAIXA DE PASSAGEM Nº 1 PADRÃO TELEBRÁS DIM. (10 X 10 X 5) CM EM CHAPA DE AÇO GALVANIZADO</v>
          </cell>
          <cell r="C1413" t="str">
            <v>un</v>
          </cell>
          <cell r="D1413">
            <v>59.27</v>
          </cell>
        </row>
        <row r="1414">
          <cell r="A1414" t="str">
            <v>ED-49178</v>
          </cell>
          <cell r="B1414" t="str">
            <v>CAIXA DE PASSAGEM Nº 2 PADRÃO TELEBRÁS DIM. (20 X 20 X 12) CM EM CHAPA DE AÇO GALVANIZADO</v>
          </cell>
          <cell r="C1414" t="str">
            <v>un</v>
          </cell>
          <cell r="D1414">
            <v>118.4</v>
          </cell>
        </row>
        <row r="1415">
          <cell r="A1415" t="str">
            <v>ED-49217</v>
          </cell>
          <cell r="B1415" t="str">
            <v>CAIXA DE PASSAGEM Nº 2 PADRÃO TELEBRÁS DIM. (20 X 20 X 13,5) CM EM CHAPA DE AÇO GALVANIZADO - EMBUTIR, FECHO DE PLÁSTICO C/ FUNDO DE MADEIRA S/ FUNDO DE CHAPA</v>
          </cell>
          <cell r="C1415" t="str">
            <v>un</v>
          </cell>
          <cell r="D1415">
            <v>118.4</v>
          </cell>
        </row>
        <row r="1416">
          <cell r="A1416" t="str">
            <v>ED-49179</v>
          </cell>
          <cell r="B1416" t="str">
            <v>CAIXA DE PASSAGEM Nº 3 PADRÃO TELEBRÁS DIM. (40 X 40 X 12) CM EM CHAPA DE AÇO GALVANIZADO</v>
          </cell>
          <cell r="C1416" t="str">
            <v>un</v>
          </cell>
          <cell r="D1416">
            <v>184.4</v>
          </cell>
        </row>
        <row r="1417">
          <cell r="A1417" t="str">
            <v>ED-49219</v>
          </cell>
          <cell r="B1417" t="str">
            <v>CAIXA DE PASSAGEM Nº 3 PADRÃO TELEBRÁS DIM. (40 X 40 X 13,5) CM EM CHAPA DE AÇO GALVANIZADO - EMBUTIR, FECHO DE PLÁSTICO C/ FUNDO DE MADEIRA S/ FUNDO DE CHAPA</v>
          </cell>
          <cell r="C1417" t="str">
            <v>un</v>
          </cell>
          <cell r="D1417">
            <v>184.4</v>
          </cell>
        </row>
        <row r="1418">
          <cell r="A1418" t="str">
            <v>ED-49182</v>
          </cell>
          <cell r="B1418" t="str">
            <v>CAIXA DE PASSAGEM Nº 6 PADRÃO TELEBRÁS DIM. (120 X 120 X 12) CM EM CHAPA DE AÇO GALVANIZADO</v>
          </cell>
          <cell r="C1418" t="str">
            <v>un</v>
          </cell>
          <cell r="D1418">
            <v>738.38</v>
          </cell>
        </row>
        <row r="1419">
          <cell r="A1419" t="str">
            <v>ED-49225</v>
          </cell>
          <cell r="B1419" t="str">
            <v>CAIXA DE PASSAGEM Nº 6 PADRÃO TELEBRÁS DIM. (120 X 120 X 13,5) CM EM CHAPA DE AÇO GALVANIZADO - EMBUTIR, FECHO DE PLÁSTICO C/ FUNDO DE MADEIRA S/ FUNDO DE CHAPA</v>
          </cell>
          <cell r="C1419" t="str">
            <v>un</v>
          </cell>
          <cell r="D1419">
            <v>741.19</v>
          </cell>
        </row>
        <row r="1420">
          <cell r="A1420" t="str">
            <v>ED-49218</v>
          </cell>
          <cell r="B1420" t="str">
            <v>CAIXA DE TELEFONIA, NÚMERO 2, DIMENSÃO (20X20)CM, EM CHAPA DE AÇO GALVANIZADO, TIPO SOBREPOR COM FECHO, INCLUSIVE ACESSÓRIOS E INSTALAÇÃO</v>
          </cell>
          <cell r="C1420" t="str">
            <v>un</v>
          </cell>
          <cell r="D1420">
            <v>121.46</v>
          </cell>
        </row>
        <row r="1421">
          <cell r="A1421" t="str">
            <v>ED-49183</v>
          </cell>
          <cell r="B1421" t="str">
            <v>CAIXA DE TELEFONIA, NÚMERO 3, DIMENSÃO (40X40)CM, EM CHAPA DE AÇO GALVANIZADO, TIPO EMBUTIR COM FECHO, INCLUSIVE ASSENTAMENTO E ACESSÓRIOS</v>
          </cell>
          <cell r="C1421" t="str">
            <v>un</v>
          </cell>
          <cell r="D1421">
            <v>231.09</v>
          </cell>
        </row>
        <row r="1422">
          <cell r="A1422" t="str">
            <v>ED-49220</v>
          </cell>
          <cell r="B1422" t="str">
            <v>CAIXA DE TELEFONIA, NÚMERO 3, DIMENSÃO (40X40)CM, EM CHAPA DE AÇO GALVANIZADO, TIPO SOBREPOR COM FECHO, INCLUSIVE ACESSÓRIOS E INSTALAÇÃO</v>
          </cell>
          <cell r="C1422" t="str">
            <v>un</v>
          </cell>
          <cell r="D1422">
            <v>242.35</v>
          </cell>
        </row>
        <row r="1423">
          <cell r="A1423" t="str">
            <v>ED-49184</v>
          </cell>
          <cell r="B1423" t="str">
            <v>CAIXA DE TELEFONIA, NÚMERO 4, DIMENSÃO (60X60)CM, EM CHAPA DE AÇO GALVANIZADO, TIPO EMBUTIR COM FECHO, INCLUSIVE ACESSÓRIOS E INSTALAÇÃO</v>
          </cell>
          <cell r="C1423" t="str">
            <v>un</v>
          </cell>
          <cell r="D1423">
            <v>363.59</v>
          </cell>
        </row>
        <row r="1424">
          <cell r="A1424" t="str">
            <v>ED-49222</v>
          </cell>
          <cell r="B1424" t="str">
            <v>CAIXA DE TELEFONIA, NÚMERO 4, DIMENSÃO (60X60)CM, EM CHAPA DE AÇO GALVANIZADO, TIPO SOBREPOR COM FECHO, INCLUSIVE ACESSÓRIOS E INSTALAÇÃO</v>
          </cell>
          <cell r="C1424" t="str">
            <v>un</v>
          </cell>
          <cell r="D1424">
            <v>335.7</v>
          </cell>
        </row>
        <row r="1425">
          <cell r="A1425" t="str">
            <v>ED-49185</v>
          </cell>
          <cell r="B1425" t="str">
            <v>CAIXA DE TELEFONIA, NÚMERO 5, DIMENSÃO (80X80)CM, EM CHAPA DE AÇO GALVANIZADO, TIPO EMBUTIR COM FECHO, INCLUSIVE ACESSÓRIOS E INSTALAÇÃO</v>
          </cell>
          <cell r="C1425" t="str">
            <v>un</v>
          </cell>
          <cell r="D1425">
            <v>456.44</v>
          </cell>
        </row>
        <row r="1426">
          <cell r="A1426" t="str">
            <v>ED-49224</v>
          </cell>
          <cell r="B1426" t="str">
            <v>CAIXA DE TELEFONIA, NÚMERO 5, DIMENSÃO (80X80)CM, EM CHAPA DE AÇO GALVANIZADO, TIPO SOBREPOR COM FECHO, INCLUSIVE ACESSÓRIOS E INSTALAÇÃO</v>
          </cell>
          <cell r="C1426" t="str">
            <v>un</v>
          </cell>
          <cell r="D1426">
            <v>509.83</v>
          </cell>
        </row>
        <row r="1427">
          <cell r="A1427" t="str">
            <v>ED-49186</v>
          </cell>
          <cell r="B1427" t="str">
            <v>CAIXA DE TELEFONIA, NÚMERO 6, DIMENSÃO (100X100)CM, EM CHAPA DE AÇO GALVANIZADO, TIPO EMBUTIR COM FECHO, INCLUSIVE ACESSÓRIOS E INSTALAÇÃO</v>
          </cell>
          <cell r="C1427" t="str">
            <v>un</v>
          </cell>
          <cell r="D1427">
            <v>828.81</v>
          </cell>
        </row>
        <row r="1428">
          <cell r="A1428" t="str">
            <v>ED-29066</v>
          </cell>
          <cell r="B1428" t="str">
            <v>CAIXA DE TELEFONIA, NÚMERO 7, DIMENSÃO (120X120)CM, EM CHAPA DE AÇO GALVANIZADO, TIPO EMBUTIR COM FECHO, INCLUSIVE ACESSÓRIOS E INSTALAÇÃO</v>
          </cell>
          <cell r="C1428" t="str">
            <v>un</v>
          </cell>
          <cell r="D1428">
            <v>1180.21</v>
          </cell>
        </row>
        <row r="1429">
          <cell r="A1429" t="str">
            <v>ED-49227</v>
          </cell>
          <cell r="B1429" t="str">
            <v>CAIXA DE TELEFONIA, NÚMERO 8, DIMENSÃO (150X150)CM, EM CHAPA DE AÇO GALVANIZADO, TIPO EMBUTIR COM FECHO, INCLUSIVE ACESSÓRIOS E INSTALAÇÃO</v>
          </cell>
          <cell r="C1429" t="str">
            <v>un</v>
          </cell>
          <cell r="D1429">
            <v>1697.22</v>
          </cell>
        </row>
        <row r="1430">
          <cell r="A1430" t="str">
            <v>ED-27189</v>
          </cell>
          <cell r="B1430" t="str">
            <v>CAIXA PRÉ-MOLDADA PARA ENTRADA TELEFÔNICA SUBTERRÂNEA, TIPO R1, MEDIDAS INTERNAS (60X35X50)CM, INCLUSIVE ESCAVAÇÃO, APILOAMENTO, LASTRO DE BRITA, REATERRO E TRANSPORTE E RETIRADA DO MATERIAL ESCAVADO (EM CAÇAMBA)</v>
          </cell>
          <cell r="C1430" t="str">
            <v>un</v>
          </cell>
          <cell r="D1430">
            <v>528.11</v>
          </cell>
        </row>
        <row r="1431">
          <cell r="A1431" t="str">
            <v>ED-49176</v>
          </cell>
          <cell r="B1431" t="str">
            <v>CAIXA PRÉ-MOLDADA PARA ENTRADA TELEFÔNICA SUBTERRÂNEA, TIPO R2, MEDIDAS INTERNAS (107X52X50)CM, INCLUSIVE ESCAVAÇÃO, APILOAMENTO, LASTRO DE BRITA, REATERRO E TRANSPORTE E RETIRADA DO MATERIAL ESCAVADO (EM CAÇAMBA)</v>
          </cell>
          <cell r="C1431" t="str">
            <v>un</v>
          </cell>
          <cell r="D1431">
            <v>1139.44</v>
          </cell>
        </row>
        <row r="1432">
          <cell r="A1432" t="str">
            <v>ED-49174</v>
          </cell>
          <cell r="B1432" t="str">
            <v>CAIXA SUBTERRÂNEA, TIPO P20, EM FERRO FUNDIDO COM TAMPA, INCLUSIVE ESCAVAÇÃO, REATERRO E TRANSPORTE E RETIRADA DO MATERIAL ESCAVADO (EM CAÇAMBA</v>
          </cell>
          <cell r="C1432" t="str">
            <v>un</v>
          </cell>
          <cell r="D1432">
            <v>343.35</v>
          </cell>
        </row>
        <row r="1433">
          <cell r="A1433">
            <v>8922</v>
          </cell>
          <cell r="B1433" t="str">
            <v>INTERRUPTOR, TOMADA E ACESSÓRIOS</v>
          </cell>
        </row>
        <row r="1434">
          <cell r="A1434" t="str">
            <v>ED-49058</v>
          </cell>
          <cell r="B1434" t="str">
            <v>CAMPAINHA DE EMBUTIR EM CAIXA 2x4", DO TIPO CIGARRA, 127V</v>
          </cell>
          <cell r="C1434" t="str">
            <v>un</v>
          </cell>
          <cell r="D1434">
            <v>66.92</v>
          </cell>
        </row>
        <row r="1435">
          <cell r="A1435" t="str">
            <v>ED-49057</v>
          </cell>
          <cell r="B1435" t="str">
            <v>CAMPAINHA DE SOBREPOR (SINCRONSOM 117)</v>
          </cell>
          <cell r="C1435" t="str">
            <v>un</v>
          </cell>
          <cell r="D1435">
            <v>71.67</v>
          </cell>
        </row>
        <row r="1436">
          <cell r="A1436" t="str">
            <v>ED-15740</v>
          </cell>
          <cell r="B1436" t="str">
            <v>CONJUNTO DE DOIS (2) INTERRUPTORES BIPOLAR SIMPLES, CORRENTE 10A, TENSÃO 250V, (10A-250V), COM PLACA 4"X2" DE DOIS (2) POSTOS, INCLUSIVE FORNECIMENTO, INSTALAÇÃO, SUPORTE, MÓDULO E PLACA</v>
          </cell>
          <cell r="C1436" t="str">
            <v>un</v>
          </cell>
          <cell r="D1436">
            <v>79.36</v>
          </cell>
        </row>
        <row r="1437">
          <cell r="A1437" t="str">
            <v>ED-15783</v>
          </cell>
          <cell r="B1437" t="str">
            <v>CONJUNTO DE DOIS (2) INTERRUPTORES BIPOLAR SIMPLES, CORRENTE 10A, TENSÃO 250V, (10A-250V), COM PLACA 4"X4" DE DOIS (2) POSTOS, INCLUSIVE FORNECIMENTO, INSTALAÇÃO, SUPORTE, MÓDULO E PLACA</v>
          </cell>
          <cell r="C1437" t="str">
            <v>un</v>
          </cell>
          <cell r="D1437">
            <v>84.06</v>
          </cell>
        </row>
        <row r="1438">
          <cell r="A1438" t="str">
            <v>ED-15788</v>
          </cell>
          <cell r="B1438" t="str">
            <v>CONJUNTO DE DOIS (2) INTERRUPTORES BIPOLAR SIMPLES, CORRENTE 10A, TENSÃO 250V, (10A-250V) E DOIS (2) INTERRUPTORES PARALELOS, CORRENTE 10A, TENSÃO 250V, (10A-250V), COM PLACA 4"X4" DE QUATRO (4) POSTOS, INCLUSIVE FORNECIMENTO, INSTALAÇÃO, SUPORTE, MÓDULO E PLACA</v>
          </cell>
          <cell r="C1438" t="str">
            <v>un</v>
          </cell>
          <cell r="D1438">
            <v>118.38</v>
          </cell>
        </row>
        <row r="1439">
          <cell r="A1439" t="str">
            <v>ED-15747</v>
          </cell>
          <cell r="B1439" t="str">
            <v>CONJUNTO DE DOIS (2) INTERRUPTORES BIPOLAR SIMPLES, CORRENTE 10A, TENSÃO 250V, (10A-250V) E UM (1) INTERRUPTOR PARALELO, CORRENTE 10A, TENSÃO 250V, (10A-250V), COM PLACA 4"X2" DE TRÊS (3) POSTOS, INCLUSIVE FORNECIMENTO, INSTALAÇÃO, SUPORTE, MÓDULO E PLACA</v>
          </cell>
          <cell r="C1439" t="str">
            <v>un</v>
          </cell>
          <cell r="D1439">
            <v>96.88</v>
          </cell>
        </row>
        <row r="1440">
          <cell r="A1440" t="str">
            <v>ED-15773</v>
          </cell>
          <cell r="B1440" t="str">
            <v>CONJUNTO DE DOIS (2) INTERRUPTORES BIPOLAR SIMPLES, CORRENTE 10A, TENSÃO 250V, (10A-250V) E UMA (1) TOMADA PADRÃO, TRÊS (3) POLOS, CORRENTE 10A, TENSÃO 250V, (2P+T/10A-250V), COM PLACA 4"X2" DE TRÊS (3) POSTOS, INCLUSIVE FORNECIMENTO, INSTALAÇÃO, SUPORTE, MÓDULO E PLACA</v>
          </cell>
          <cell r="C1440" t="str">
            <v>un</v>
          </cell>
          <cell r="D1440">
            <v>93.47</v>
          </cell>
        </row>
        <row r="1441">
          <cell r="A1441" t="str">
            <v>ED-15776</v>
          </cell>
          <cell r="B1441" t="str">
            <v>CONJUNTO DE DOIS (2) INTERRUPTORES BIPOLAR SIMPLES, CORRENTE 10A, TENSÃO 250V, (10A-250V) E UMA (1) TOMADA PADRÃO, TRÊS (3) POLOS, CORRENTE 20A, TENSÃO 250V, (2P+T/20A-250V), COM PLACA 4"X2" DE TRÊS (3) POSTOS, INCLUSIVE FORNECIMENTO, INSTALAÇÃO, SUPORTE, MÓDULO E PLACA</v>
          </cell>
          <cell r="C1441" t="str">
            <v>un</v>
          </cell>
          <cell r="D1441">
            <v>94.36</v>
          </cell>
        </row>
        <row r="1442">
          <cell r="A1442" t="str">
            <v>ED-15772</v>
          </cell>
          <cell r="B1442" t="str">
            <v>CONJUNTO DE DOIS (2) INTERRUPTORES PARALELO, CORRENTE 10A, TENSÃO 250V, (10A-250V) E UMA (1) TOMADA PADRÃO, TRÊS (3) POLOS, CORRENTE 10A, TENSÃO 250V, (2P+T/10A-250V), COM PLACA 4"X2" DE TRÊS (3) POSTOS, INCLUSIVE FORNECIMENTO, INSTALAÇÃO, SUPORTE, MÓDULO E PLACA</v>
          </cell>
          <cell r="C1442" t="str">
            <v>un</v>
          </cell>
          <cell r="D1442">
            <v>59.47</v>
          </cell>
        </row>
        <row r="1443">
          <cell r="A1443" t="str">
            <v>ED-15775</v>
          </cell>
          <cell r="B1443" t="str">
            <v>CONJUNTO DE DOIS (2) INTERRUPTORES PARALELO, CORRENTE 10A, TENSÃO 250V, (10A-250V) E UMA (1) TOMADA PADRÃO, TRÊS (3) POLOS, CORRENTE 20A, TENSÃO 250V, (2P+T/20A-250V), COM PLACA 4"X2" DE TRÊS (3) POSTOS, INCLUSIVE FORNECIMENTO, INSTALAÇÃO, SUPORTE, MÓDULO E PLACA</v>
          </cell>
          <cell r="C1443" t="str">
            <v>un</v>
          </cell>
          <cell r="D1443">
            <v>60.36</v>
          </cell>
        </row>
        <row r="1444">
          <cell r="A1444" t="str">
            <v>ED-15745</v>
          </cell>
          <cell r="B1444" t="str">
            <v>CONJUNTO DE DOIS (2) INTERRUPTORES PARALELOS, CORRENTE 10A, TENSÃO 250V, (10A-250V), COM PLACA 4"X2" DE DOIS (2) POSTOS, INCLUSIVE FORNECIMENTO, INSTALAÇÃO, SUPORTE, MÓDULO E PLACA</v>
          </cell>
          <cell r="C1444" t="str">
            <v>un</v>
          </cell>
          <cell r="D1444">
            <v>45.36</v>
          </cell>
        </row>
        <row r="1445">
          <cell r="A1445" t="str">
            <v>ED-15739</v>
          </cell>
          <cell r="B1445" t="str">
            <v>CONJUNTO DE DOIS (2) INTERRUPTORES SIMPLES, CORRENTE 10A, TENSÃO 250V, (10A-250V), COM PLACA 4"X2" DE DOIS (2) POSTOS, INCLUSIVE FORNECIMENTO, INSTALAÇÃO, SUPORTE, MÓDULO E PLACA</v>
          </cell>
          <cell r="C1445" t="str">
            <v>un</v>
          </cell>
          <cell r="D1445">
            <v>41.06</v>
          </cell>
        </row>
        <row r="1446">
          <cell r="A1446" t="str">
            <v>ED-15782</v>
          </cell>
          <cell r="B1446" t="str">
            <v>CONJUNTO DE DOIS (2) INTERRUPTORES SIMPLES, CORRENTE 10A, TENSÃO 250V, (10A-250V), COM PLACA 4"X4" DE DOIS (2) POSTOS, INCLUSIVE FORNECIMENTO, INSTALAÇÃO, SUPORTE, MÓDULO E PLACA</v>
          </cell>
          <cell r="C1446" t="str">
            <v>un</v>
          </cell>
          <cell r="D1446">
            <v>45.76</v>
          </cell>
        </row>
        <row r="1447">
          <cell r="A1447" t="str">
            <v>ED-15787</v>
          </cell>
          <cell r="B1447" t="str">
            <v>CONJUNTO DE DOIS (2) INTERRUPTORES SIMPLES, CORRENTE 10A, TENSÃO 250V, (10A-250V) E DOIS (2) INTERRUPTORES PARALELOS, CORRENTE 10A, TENSÃO 250V, (10A-250V), COM PLACA 4"X4" DE QUATRO (4) POSTOS, INCLUSIVE FORNECIMENTO, INSTALAÇÃO, SUPORTE, MÓDULO E PLACA</v>
          </cell>
          <cell r="C1447" t="str">
            <v>un</v>
          </cell>
          <cell r="D1447">
            <v>80.08</v>
          </cell>
        </row>
        <row r="1448">
          <cell r="A1448" t="str">
            <v>ED-15746</v>
          </cell>
          <cell r="B1448" t="str">
            <v>CONJUNTO DE DOIS (2) INTERRUPTORES SIMPLES, CORRENTE 10A, TENSÃO 250V, (10A-250V) E UM (1) INTERRUPTOR PARALELO, CORRENTE 10A, TENSÃO 250V, (10A-250V), COM PLACA 4"X2" DE TRÊS (3) POSTOS, INCLUSIVE FORNECIMENTO, INSTALAÇÃO, SUPORTE, MÓDULO E PLACA</v>
          </cell>
          <cell r="C1448" t="str">
            <v>un</v>
          </cell>
          <cell r="D1448">
            <v>58.58</v>
          </cell>
        </row>
        <row r="1449">
          <cell r="A1449" t="str">
            <v>ED-15771</v>
          </cell>
          <cell r="B1449" t="str">
            <v>CONJUNTO DE DOIS (2) INTERRUPTORES SIMPLES, CORRENTE 10A, TENSÃO 250V, (10A-250V) E UMA (1) TOMADA PADRÃO, TRÊS (3) POLOS, CORRENTE 10A, TENSÃO 250V, (2P+T/10A-250V), COM PLACA 4"X2" DE TRÊS (3) POSTOS, INCLUSIVE FORNECIMENTO, INSTALAÇÃO, SUPORTE, MÓDULO E PLACA</v>
          </cell>
          <cell r="C1449" t="str">
            <v>un</v>
          </cell>
          <cell r="D1449">
            <v>55.17</v>
          </cell>
        </row>
        <row r="1450">
          <cell r="A1450" t="str">
            <v>ED-15774</v>
          </cell>
          <cell r="B1450" t="str">
            <v>CONJUNTO DE DOIS (2) INTERRUPTORES SIMPLES, CORRENTE 10A, TENSÃO 250V, (10A-250V) E UMA (1) TOMADA PADRÃO, TRÊS (3) POLOS, CORRENTE 20A, TENSÃO 250V, (2P+T/20A-250V), COM PLACA 4"X2" DE TRÊS (3) POSTOS, INCLUSIVE FORNECIMENTO, INSTALAÇÃO, SUPORTE, MÓDULO E PLACA</v>
          </cell>
          <cell r="C1450" t="str">
            <v>un</v>
          </cell>
          <cell r="D1450">
            <v>56.06</v>
          </cell>
        </row>
        <row r="1451">
          <cell r="A1451" t="str">
            <v>ED-15789</v>
          </cell>
          <cell r="B1451" t="str">
            <v>CONJUNTO DE DOIS (2) MÓDULOS COM FURO PARA SAÍDA DE FIO Ø 10MM, COM PLACA 4"X4" DE DOIS (2) POSTO, INCLUSIVE FORNECIMENTO, INSTALAÇÃO, SUPORTE, MÓDULO E PLACA</v>
          </cell>
          <cell r="C1451" t="str">
            <v>un</v>
          </cell>
          <cell r="D1451">
            <v>19.3</v>
          </cell>
        </row>
        <row r="1452">
          <cell r="A1452" t="str">
            <v>ED-15755</v>
          </cell>
          <cell r="B1452" t="str">
            <v>CONJUNTO DE DUAS (2) TOMADAS PADRÃO, TRÊS (3) POLOS, CORRENTE 10A, TENSÃO 250V, (2P+T/10A-250V), COM PLACA 4"X2" DE DOIS (2) POSTOS, INCLUSIVE FORNECIMENTO, INSTALAÇÃO, SUPORTE, MÓDULO E PLACA</v>
          </cell>
          <cell r="C1452" t="str">
            <v>un</v>
          </cell>
          <cell r="D1452">
            <v>38.54</v>
          </cell>
        </row>
        <row r="1453">
          <cell r="A1453" t="str">
            <v>ED-15790</v>
          </cell>
          <cell r="B1453" t="str">
            <v>CONJUNTO DE DUAS (2) TOMADAS PADRÃO, TRÊS (3) POLOS, CORRENTE 10A, TENSÃO 250V, (2P+T/10A-250V), COM PLACA 4"X4" DE DOIS (2) POSTOS, INCLUSIVE FORNECIMENTO, INSTALAÇÃO, SUPORTE, MÓDULO E PLACA</v>
          </cell>
          <cell r="C1453" t="str">
            <v>un</v>
          </cell>
          <cell r="D1453">
            <v>43.24</v>
          </cell>
        </row>
        <row r="1454">
          <cell r="A1454" t="str">
            <v>ED-15756</v>
          </cell>
          <cell r="B1454" t="str">
            <v>CONJUNTO DE DUAS (2) TOMADAS PADRÃO, TRÊS (3) POLOS, CORRENTE 20A, TENSÃO 250V, (2P+T/20A-250V), COM PLACA 4"X2" DE DOIS (2) POSTOS, INCLUSIVE FORNECIMENTO, INSTALAÇÃO, SUPORTE, MÓDULO E PLACA</v>
          </cell>
          <cell r="C1454" t="str">
            <v>un</v>
          </cell>
          <cell r="D1454">
            <v>40.32</v>
          </cell>
        </row>
        <row r="1455">
          <cell r="A1455" t="str">
            <v>ED-15791</v>
          </cell>
          <cell r="B1455" t="str">
            <v>CONJUNTO DE DUAS (2) TOMADAS PADRÃO, TRÊS (3) POLOS, CORRENTE 20A, TENSÃO 250V, (2P+T/20A-250V), COM PLACA 4"X4" DE DOIS (2) POSTOS, INCLUSIVE FORNECIMENTO, INSTALAÇÃO, SUPORTE, MÓDULO E PLACA</v>
          </cell>
          <cell r="C1455" t="str">
            <v>un</v>
          </cell>
          <cell r="D1455">
            <v>45.02</v>
          </cell>
        </row>
        <row r="1456">
          <cell r="A1456" t="str">
            <v>ED-15757</v>
          </cell>
          <cell r="B1456" t="str">
            <v>CONJUNTO DE DUAS (2) TOMADAS PADRÃO VERMELHA, USO ESPECÍFICO, TRÊS (3) POLOS, CORRENTE 20A, TENSÃO 250V, (2P+T/20A-250V), COM PLACA 4"X2" DE DOIS (2) POSTOS, INCLUSIVE FORNECIMENTO, INSTALAÇÃO, SUPORTE, MÓDULO E PLACA</v>
          </cell>
          <cell r="C1456" t="str">
            <v>un</v>
          </cell>
          <cell r="D1456">
            <v>41.14</v>
          </cell>
        </row>
        <row r="1457">
          <cell r="A1457" t="str">
            <v>ED-15793</v>
          </cell>
          <cell r="B1457" t="str">
            <v>CONJUNTO DE DUAS (2) TOMADAS PADRÃO VERMELHA, USO ESPECÍFICO, TRÊS (3) POLOS, CORRENTE 20A, TENSÃO 250V, (2P+T/20A-250V), COM PLACA 4"X4" DE DOIS (2) POSTOS, INCLUSIVE FORNECIMENTO, INSTALAÇÃO, SUPORTE, MÓDULO E PLACA</v>
          </cell>
          <cell r="C1457" t="str">
            <v>un</v>
          </cell>
          <cell r="D1457">
            <v>45.84</v>
          </cell>
        </row>
        <row r="1458">
          <cell r="A1458" t="str">
            <v>ED-15759</v>
          </cell>
          <cell r="B1458" t="str">
            <v>CONJUNTO DE DUAS (2) TOMADAS USB (CONECTOR USB TIPO A), CORRENTE 1A, TENSÃO 5V, (1A-5V), COM PLACA 4"X2" DE DOIS (2) POSTOS, INCLUSIVE FORNECIMENTO, INSTALAÇÃO, SUPORTE, MÓDULO E PLACA</v>
          </cell>
          <cell r="C1458" t="str">
            <v>un</v>
          </cell>
          <cell r="D1458">
            <v>106.4</v>
          </cell>
        </row>
        <row r="1459">
          <cell r="A1459" t="str">
            <v>ED-15785</v>
          </cell>
          <cell r="B1459" t="str">
            <v>CONJUNTO DE QUATRO (4) INTERRUPTORES BIPOLAR SIMPLES, CORRENTE 10A, TENSÃO 250V, (10A-250V), COM PLACA 4"X4" DE QUATRO (4) POSTOS, INCLUSIVE FORNECIMENTO, INSTALAÇÃO, SUPORTE, MÓDULO E PLACA</v>
          </cell>
          <cell r="C1459" t="str">
            <v>un</v>
          </cell>
          <cell r="D1459">
            <v>152.38</v>
          </cell>
        </row>
        <row r="1460">
          <cell r="A1460" t="str">
            <v>ED-15784</v>
          </cell>
          <cell r="B1460" t="str">
            <v>CONJUNTO DE QUATRO (4) INTERRUPTORES SIMPLES, CORRENTE 10A, TENSÃO 250V, (10A-250V), COM PLACA 4"X4" DE QUATRO (4) POSTOS, INCLUSIVE FORNECIMENTO, INSTALAÇÃO, SUPORTE, MÓDULO E PLACA</v>
          </cell>
          <cell r="C1460" t="str">
            <v>un</v>
          </cell>
          <cell r="D1460">
            <v>75.78</v>
          </cell>
        </row>
        <row r="1461">
          <cell r="A1461" t="str">
            <v>ED-15786</v>
          </cell>
          <cell r="B1461" t="str">
            <v>CONJUNTO DE SEIS (6) INTERRUPTORES SIMPLES, CORRENTE 10A, TENSÃO 250V, (10A-250V), COM PLACA 4"X4" DE SEIS (6) POSTOS, INCLUSIVE FORNECIMENTO, INSTALAÇÃO, SUPORTE, MÓDULO E PLACA</v>
          </cell>
          <cell r="C1461" t="str">
            <v>un</v>
          </cell>
          <cell r="D1461">
            <v>105.96</v>
          </cell>
        </row>
        <row r="1462">
          <cell r="A1462" t="str">
            <v>ED-15742</v>
          </cell>
          <cell r="B1462" t="str">
            <v>CONJUNTO DE TRÊS (3) INTERRUPTORES BIPOLAR SIMPLES, CORRENTE 10A, TENSÃO 250V, (10A-250V), COM PLACA 4"X2" DE TRÊS (3) POSTOS, INCLUSIVE FORNECIMENTO, INSTALAÇÃO, SUPORTE, MÓDULO E PLACA</v>
          </cell>
          <cell r="C1462" t="str">
            <v>un</v>
          </cell>
          <cell r="D1462">
            <v>113.88</v>
          </cell>
        </row>
        <row r="1463">
          <cell r="A1463" t="str">
            <v>ED-15741</v>
          </cell>
          <cell r="B1463" t="str">
            <v>CONJUNTO DE TRÊS (3) INTERRUPTORES SIMPLES, CORRENTE 10A, TENSÃO 250V, (10A-250V), COM PLACA 4"X2" DE TRÊS (3) POSTOS, INCLUSIVE FORNECIMENTO, INSTALAÇÃO, SUPORTE, MÓDULO E PLACA</v>
          </cell>
          <cell r="C1463" t="str">
            <v>un</v>
          </cell>
          <cell r="D1463">
            <v>56.43</v>
          </cell>
        </row>
        <row r="1464">
          <cell r="A1464" t="str">
            <v>ED-15735</v>
          </cell>
          <cell r="B1464" t="str">
            <v>CONJUNTO DE UM (1) INTERRUPTOR BIPOLAR SIMPLES, CORRENTE 10A, TENSÃO 250V, (10A-250V), COM PLACA 4"X2" DE UM (1) POSTO, INCLUSIVE FORNECIMENTO, INSTALAÇÃO, SUPORTE, MÓDULO E PLACA</v>
          </cell>
          <cell r="C1464" t="str">
            <v>un</v>
          </cell>
          <cell r="D1464">
            <v>44.62</v>
          </cell>
        </row>
        <row r="1465">
          <cell r="A1465" t="str">
            <v>ED-15744</v>
          </cell>
          <cell r="B1465" t="str">
            <v>CONJUNTO DE UM (1) INTERRUPTOR BIPOLAR SIMPLES, CORRENTE 10A, TENSÃO 250V, (10A-250V) E UM (1) INTERRUPTOR PARALELO, CORRENTE 10A, TENSÃO 250V, (10A-250V), COM PLACA 4"X2" DE DOIS (2) POSTOS, INCLUSIVE FORNECIMENTO, INSTALAÇÃO, SUPORTE, MÓDULO E PLACA</v>
          </cell>
          <cell r="C1465" t="str">
            <v>un</v>
          </cell>
          <cell r="D1465">
            <v>62.36</v>
          </cell>
        </row>
        <row r="1466">
          <cell r="A1466" t="str">
            <v>ED-15767</v>
          </cell>
          <cell r="B1466" t="str">
            <v>CONJUNTO DE UM (1) INTERRUPTOR BIPOLAR SIMPLES, CORRENTE 10A, TENSÃO 250V, (10A-250V) E UMA (1) TOMADA PADRÃO, TRÊS (3) POLOS, CORRENTE 10A, TENSÃO 250V, (2P+T/10A-250V), COM PLACA 4"X2" DE DOIS (2) POSTOS, INCLUSIVE FORNECIMENTO, INSTALAÇÃO, SUPORTE, MÓDULO E PLACA</v>
          </cell>
          <cell r="C1466" t="str">
            <v>un</v>
          </cell>
          <cell r="D1466">
            <v>58.95</v>
          </cell>
        </row>
        <row r="1467">
          <cell r="A1467" t="str">
            <v>ED-15770</v>
          </cell>
          <cell r="B1467" t="str">
            <v>CONJUNTO DE UM (1) INTERRUPTOR BIPOLAR SIMPLES, CORRENTE 10A, TENSÃO 250V, (10A-250V) E UMA (1) TOMADA PADRÃO, TRÊS (3) POLOS, CORRENTE 20A, TENSÃO 250V, (2P+T/20A-250V), COM PLACA 4"X2" DE DOIS (2) POSTOS, INCLUSIVE FORNECIMENTO, INSTALAÇÃO, SUPORTE, MÓDULO E PLACA</v>
          </cell>
          <cell r="C1467" t="str">
            <v>un</v>
          </cell>
          <cell r="D1467">
            <v>59.84</v>
          </cell>
        </row>
        <row r="1468">
          <cell r="A1468" t="str">
            <v>ED-15737</v>
          </cell>
          <cell r="B1468" t="str">
            <v>CONJUNTO DE UM (1) INTERRUPTOR INTERMEDIÁRIO, CORRENTE 10A, TENSÃO 250V, (10A-250V), COM PLACA 4"X2" DE UM (1) POSTO, INCLUSIVE FORNECIMENTO, INSTALAÇÃO, SUPORTE, MÓDULO E PLACA</v>
          </cell>
          <cell r="C1468" t="str">
            <v>un</v>
          </cell>
          <cell r="D1468">
            <v>50.26</v>
          </cell>
        </row>
        <row r="1469">
          <cell r="A1469" t="str">
            <v>ED-15736</v>
          </cell>
          <cell r="B1469" t="str">
            <v>CONJUNTO DE UM (1) INTERRUPTOR PARALELO, CORRENTE 10A, TENSÃO 250V, (10A-250V), COM PLACA 4"X2" DE UM (1) POSTO, INCLUSIVE FORNECIMENTO, INSTALAÇÃO, SUPORTE, MÓDULO E PLACA</v>
          </cell>
          <cell r="C1469" t="str">
            <v>un</v>
          </cell>
          <cell r="D1469">
            <v>27.62</v>
          </cell>
        </row>
        <row r="1470">
          <cell r="A1470" t="str">
            <v>ED-15766</v>
          </cell>
          <cell r="B1470" t="str">
            <v>CONJUNTO DE UM (1) INTERRUPTOR PARALELO, CORRENTE 10A, TENSÃO 250V, (10A-250V) E UMA (1) TOMADA PADRÃO, TRÊS (3) POLOS, CORRENTE 10A, TENSÃO 250V, (2P+T/10A-250V), COM PLACA 4"X2" DE DOIS (2) POSTOS, INCLUSIVE FORNECIMENTO, INSTALAÇÃO, SUPORTE, MÓDULO E PLACA</v>
          </cell>
          <cell r="C1470" t="str">
            <v>un</v>
          </cell>
          <cell r="D1470">
            <v>41.95</v>
          </cell>
        </row>
        <row r="1471">
          <cell r="A1471" t="str">
            <v>ED-15769</v>
          </cell>
          <cell r="B1471" t="str">
            <v>CONJUNTO DE UM (1) INTERRUPTOR PARALELO, CORRENTE 10A, TENSÃO 250V, (10A-250V) E UMA (1) TOMADA PADRÃO, TRÊS (3) POLOS, CORRENTE 20A, TENSÃO 250V, (2P+T/20A-250V), COM PLACA 4"X2" DE DOIS (2) POSTOS, INCLUSIVE FORNECIMENTO, INSTALAÇÃO, SUPORTE, MÓDULO E PLACA</v>
          </cell>
          <cell r="C1471" t="str">
            <v>un</v>
          </cell>
          <cell r="D1471">
            <v>42.84</v>
          </cell>
        </row>
        <row r="1472">
          <cell r="A1472" t="str">
            <v>ED-15738</v>
          </cell>
          <cell r="B1472" t="str">
            <v>CONJUNTO DE UM (1) INTERRUPTOR PULSADOR (CAMPAINHA), CORRENTE 10A, TENSÃO 250V, (10A-250V), COM PLACA 4"X2" DE UM (1) POSTO, INCLUSIVE FORNECIMENTO, INSTALAÇÃO, SUPORTE, MÓDULO E PLACA</v>
          </cell>
          <cell r="C1472" t="str">
            <v>un</v>
          </cell>
          <cell r="D1472">
            <v>26.78</v>
          </cell>
        </row>
        <row r="1473">
          <cell r="A1473" t="str">
            <v>ED-15733</v>
          </cell>
          <cell r="B1473" t="str">
            <v>CONJUNTO DE UM (1) INTERRUPTOR SIMPLES, CORRENTE 10A, TENSÃO 250V, (10A-250V), COM PLACA 4"X2" DE UM (1) POSTO, INCLUSIVE FORNECIMENTO, INSTALAÇÃO, SUPORTE, MÓDULO E PLACA</v>
          </cell>
          <cell r="C1473" t="str">
            <v>un</v>
          </cell>
          <cell r="D1473">
            <v>25.47</v>
          </cell>
        </row>
        <row r="1474">
          <cell r="A1474" t="str">
            <v>ED-15743</v>
          </cell>
          <cell r="B1474" t="str">
            <v>CONJUNTO DE UM (1) INTERRUPTOR SIMPLES, CORRENTE 10A, TENSÃO 250V, (10A-250V) E UM (1) INTERRUPTOR PARALELO, CORRENTE 10A, TENSÃO 250V, (10A-250V), COM PLACA 4"X2" DE DOIS (2) POSTOS, INCLUSIVE FORNECIMENTO, INSTALAÇÃO, SUPORTE, MÓDULO E PLACA</v>
          </cell>
          <cell r="C1474" t="str">
            <v>un</v>
          </cell>
          <cell r="D1474">
            <v>43.21</v>
          </cell>
        </row>
        <row r="1475">
          <cell r="A1475" t="str">
            <v>ED-15765</v>
          </cell>
          <cell r="B1475" t="str">
            <v>CONJUNTO DE UM (1) INTERRUPTOR SIMPLES, CORRENTE 10A, TENSÃO 250V, (10A-250V) E UMA (1) TOMADA PADRÃO, TRÊS (3) POLOS, CORRENTE 10A, TENSÃO 250V, (2P+T/10A-250V), COM PLACA 4"X2" DE DOIS (2) POSTOS, INCLUSIVE FORNECIMENTO, INSTALAÇÃO, SUPORTE, MÓDULO E PLACA</v>
          </cell>
          <cell r="C1475" t="str">
            <v>un</v>
          </cell>
          <cell r="D1475">
            <v>39.799999999999997</v>
          </cell>
        </row>
        <row r="1476">
          <cell r="A1476" t="str">
            <v>ED-15768</v>
          </cell>
          <cell r="B1476" t="str">
            <v>CONJUNTO DE UM (1) INTERRUPTOR SIMPLES, CORRENTE 10A, TENSÃO 250V, (10A-250V) E UMA (1) TOMADA PADRÃO, TRÊS (3) POLOS, CORRENTE 20A, TENSÃO 250V, (2P+T/20A-250V), COM PLACA 4"X2" DE DOIS (2) POSTOS, INCLUSIVE FORNECIMENTO, INSTALAÇÃO, SUPORTE, MÓDULO E PLACA</v>
          </cell>
          <cell r="C1476" t="str">
            <v>un</v>
          </cell>
          <cell r="D1476">
            <v>40.69</v>
          </cell>
        </row>
        <row r="1477">
          <cell r="A1477" t="str">
            <v>ED-15778</v>
          </cell>
          <cell r="B1477" t="str">
            <v>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C1477" t="str">
            <v>un</v>
          </cell>
          <cell r="D1477">
            <v>76.47</v>
          </cell>
        </row>
        <row r="1478">
          <cell r="A1478" t="str">
            <v>ED-15780</v>
          </cell>
          <cell r="B1478" t="str">
            <v>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C1478" t="str">
            <v>un</v>
          </cell>
          <cell r="D1478">
            <v>77.36</v>
          </cell>
        </row>
        <row r="1479">
          <cell r="A1479" t="str">
            <v>ED-15777</v>
          </cell>
          <cell r="B1479" t="str">
            <v>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C1479" t="str">
            <v>un</v>
          </cell>
          <cell r="D1479">
            <v>57.32</v>
          </cell>
        </row>
        <row r="1480">
          <cell r="A1480" t="str">
            <v>ED-15779</v>
          </cell>
          <cell r="B1480" t="str">
            <v>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C1480" t="str">
            <v>un</v>
          </cell>
          <cell r="D1480">
            <v>58.21</v>
          </cell>
        </row>
        <row r="1481">
          <cell r="A1481" t="str">
            <v>ED-15763</v>
          </cell>
          <cell r="B1481" t="str">
            <v>CONJUNTO DE UM (1) MÓDULO COM FURO PARA SAÍDA DE FIO Ø10MM, COM PLACA 4"X2" DE UM (1) POSTO, INCLUSIVE FORNECIMENTO, INSTALAÇÃO, SUPORTE, MÓDULO E PLACA</v>
          </cell>
          <cell r="C1481" t="str">
            <v>un</v>
          </cell>
          <cell r="D1481">
            <v>12.24</v>
          </cell>
        </row>
        <row r="1482">
          <cell r="A1482" t="str">
            <v>ED-49483</v>
          </cell>
          <cell r="B1482" t="str">
            <v>CONJUNTO DE UMA (1) PLACA CEGA 3"X3", TIPO REDONDA, INCLUSIVE FORNECIMENTO, INSTALAÇÃO, SUPORTE E PLACA</v>
          </cell>
          <cell r="C1482" t="str">
            <v>un</v>
          </cell>
          <cell r="D1482">
            <v>7.33</v>
          </cell>
        </row>
        <row r="1483">
          <cell r="A1483" t="str">
            <v>ED-15764</v>
          </cell>
          <cell r="B1483" t="str">
            <v>CONJUNTO DE UMA (1) PLACA CEGA 4"X2", INCLUSIVE FORNECIMENTO, INSTALAÇÃO, SUPORTE E PLACA</v>
          </cell>
          <cell r="C1483" t="str">
            <v>un</v>
          </cell>
          <cell r="D1483">
            <v>10.33</v>
          </cell>
        </row>
        <row r="1484">
          <cell r="A1484" t="str">
            <v>ED-15781</v>
          </cell>
          <cell r="B1484" t="str">
            <v>CONJUNTO DE UMA (1) PLACA CEGA 4"X4", INCLUSIVE FORNECIMENTO, INSTALAÇÃO, SUPORTE E PLACA</v>
          </cell>
          <cell r="C1484" t="str">
            <v>un</v>
          </cell>
          <cell r="D1484">
            <v>16.14</v>
          </cell>
        </row>
        <row r="1485">
          <cell r="A1485" t="str">
            <v>ED-15753</v>
          </cell>
          <cell r="B1485" t="str">
            <v>CONJUNTO DE UMA (1) TOMADA DE ANTENA (CONECTOR COAXIAL), COM PLACA 4"X2" DE UM (1) POSTO, INCLUSIVE FORNECIMENTO, INSTALAÇÃO, SUPORTE, MÓDULO E PLACA</v>
          </cell>
          <cell r="C1485" t="str">
            <v>un</v>
          </cell>
          <cell r="D1485">
            <v>27.03</v>
          </cell>
        </row>
        <row r="1486">
          <cell r="A1486" t="str">
            <v>ED-15748</v>
          </cell>
          <cell r="B1486" t="str">
            <v>CONJUNTO DE UMA (1) TOMADA PADRÃO, TRÊS (3) POLOS, CORRENTE 10A, TENSÃO 250V, (2P+T/10A-250V), COM PLACA 4"X2" DE UM (1) POSTO, INCLUSIVE FORNECIMENTO, INSTALAÇÃO, SUPORTE, MÓDULO E PLACA</v>
          </cell>
          <cell r="C1486" t="str">
            <v>un</v>
          </cell>
          <cell r="D1486">
            <v>24.21</v>
          </cell>
        </row>
        <row r="1487">
          <cell r="A1487" t="str">
            <v>ED-15761</v>
          </cell>
          <cell r="B1487" t="str">
            <v>CONJUNTO DE UMA (1) TOMADA PADRÃO, TRÊS (3) POLOS, CORRENTE 10A, TENSÃO 250V, (2P+T/10A-250V) E UMA (1) TOMADA PADRÃO, TRÊS (3) POLOS, CORRENTE 20A, TENSÃO 250V, (2P+T/20A-250V), COM PLACA 4"X2" DE DOIS (2) POSTOS, INCLUSIVE FORNECIMENTO, INSTALAÇÃO, SUPORTE, MÓDULO E PLACA</v>
          </cell>
          <cell r="C1487" t="str">
            <v>un</v>
          </cell>
          <cell r="D1487">
            <v>39.43</v>
          </cell>
        </row>
        <row r="1488">
          <cell r="A1488" t="str">
            <v>ED-15792</v>
          </cell>
          <cell r="B1488" t="str">
            <v>CONJUNTO DE UMA (1) TOMADA PADRÃO, TRÊS (3) POLOS, CORRENTE 10A, TENSÃO 250V, (2P+T/10A-250V) E UMA (1) TOMADA PADRÃO, TRÊS (3) POLOS, CORRENTE 20A, TENSÃO 250V, (2P+T/20A-250V), COM PLACA 4"X4" DE DOIS (2) POSTOS, INCLUSIVE FORNECIMENTO, INSTALAÇÃO, SUPORTE, MÓDULO E PLACA</v>
          </cell>
          <cell r="C1488" t="str">
            <v>un</v>
          </cell>
          <cell r="D1488">
            <v>44.13</v>
          </cell>
        </row>
        <row r="1489">
          <cell r="A1489" t="str">
            <v>ED-15758</v>
          </cell>
          <cell r="B1489" t="str">
            <v>CONJUNTO DE UMA (1) TOMADA PADRÃO, TRÊS (3) POLOS, CORRENTE 10A, TENSÃO 250V, (2P+T/10A-250V) E UMA (1) TOMADA USB (CONECTOR USB TIPO A), CORRENTE 1A, TENSÃO 5V, (1A-5V), COM PLACA 4"X2" DE DOIS (2) POSTOS, INCLUSIVE FORNECIMENTO, INSTALAÇÃO, SUPORTE, MÓDULO E PLACA</v>
          </cell>
          <cell r="C1489" t="str">
            <v>un</v>
          </cell>
          <cell r="D1489">
            <v>72.47</v>
          </cell>
        </row>
        <row r="1490">
          <cell r="A1490" t="str">
            <v>ED-15796</v>
          </cell>
          <cell r="B1490" t="str">
            <v>CONJUNTO DE UMA (1) TOMADA PADRÃO, TRÊS (3) POLOS, CORRENTE 10A, TENSÃO 250V, (2P+T/10A-250V) E UMA (1) TOMADA USB (CONECTOR USB TIPO A), CORRENTE 1A, TENSÃO 5V, (1A-5V), COM PLACA 4"X4" DE DOIS (2) POSTOS, INCLUSIVE FORNECIMENTO, INSTALAÇÃO, SUPORTE, MÓDULO E PLACA</v>
          </cell>
          <cell r="C1490" t="str">
            <v>un</v>
          </cell>
          <cell r="D1490">
            <v>77.17</v>
          </cell>
        </row>
        <row r="1491">
          <cell r="A1491" t="str">
            <v>ED-15749</v>
          </cell>
          <cell r="B1491" t="str">
            <v>CONJUNTO DE UMA (1) TOMADA PADRÃO, TRÊS (3) POLOS, CORRENTE 20A, TENSÃO 250V, (2P+T/20A-250V), COM PLACA 4"X2" DE UM (1) POSTO, INCLUSIVE FORNECIMENTO, INSTALAÇÃO, SUPORTE, MÓDULO E PLACA</v>
          </cell>
          <cell r="C1491" t="str">
            <v>un</v>
          </cell>
          <cell r="D1491">
            <v>25.1</v>
          </cell>
        </row>
        <row r="1492">
          <cell r="A1492" t="str">
            <v>ED-15750</v>
          </cell>
          <cell r="B1492" t="str">
            <v>CONJUNTO DE UMA (1) TOMADA PADRÃO VERMELHA, USO ESPECÍFICO, TRÊS (3) POLOS, CORRENTE 20A, TENSÃO 250V, (2P+T/20A-250V), COM PLACA 4"X2" DE UM (1) POSTO, INCLUSIVE FORNECIMENTO, INSTALAÇÃO, SUPORTE, MÓDULO E PLACA</v>
          </cell>
          <cell r="C1492" t="str">
            <v>un</v>
          </cell>
          <cell r="D1492">
            <v>25.51</v>
          </cell>
        </row>
        <row r="1493">
          <cell r="A1493" t="str">
            <v>ED-15754</v>
          </cell>
          <cell r="B1493" t="str">
            <v>CONJUNTO DE UMA (1) TOMADA USB (CONECTOR USB TIPO A), CORRENTE 1A, TENSÃO 5V, (1A-5V), COM PLACA 4"X2" DE UM (1) POSTO, INCLUSIVE FORNECIMENTO, INSTALAÇÃO, SUPORTE, MÓDULO E PLACA</v>
          </cell>
          <cell r="C1493" t="str">
            <v>un</v>
          </cell>
          <cell r="D1493">
            <v>58.14</v>
          </cell>
        </row>
        <row r="1494">
          <cell r="A1494" t="str">
            <v>ED-49115</v>
          </cell>
          <cell r="B1494" t="str">
            <v>CONJUNTO PARA CONDULETE DE 3/4" (20MM) COM UM (1) INTERRUPTOR PARALELO, CORRENTE 10A, TENSÃO 250V, (10A-250V) E PLACA DE UM (1) POSTO, INCLUSIVE FORNECIMENTO, INSTALAÇÃO, SUPORTE, MÓDULO E PLACA, EXCLUSIVE CONDULETE</v>
          </cell>
          <cell r="C1494" t="str">
            <v>un</v>
          </cell>
          <cell r="D1494">
            <v>47.66</v>
          </cell>
        </row>
        <row r="1495">
          <cell r="A1495" t="str">
            <v>ED-49114</v>
          </cell>
          <cell r="B1495" t="str">
            <v>CONJUNTO PARA CONDULETE DE 3/4" (20MM) COM UM (1) INTERRUPTOR SIMPLES, CORRENTE 10A, TENSÃO 250V, (10A-250V) E PLACA DE UM (1) POSTO, INCLUSIVE FORNECIMENTO, INSTALAÇÃO, SUPORTE, MÓDULO E PLACA, EXCLUSIVE CONDULETE</v>
          </cell>
          <cell r="C1495" t="str">
            <v>un</v>
          </cell>
          <cell r="D1495">
            <v>33.47</v>
          </cell>
        </row>
        <row r="1496">
          <cell r="A1496" t="str">
            <v>ED-49116</v>
          </cell>
          <cell r="B1496" t="str">
            <v>CONJUNTO PARA CONDULETE DE 3/4" (20MM) COM UMA (1) TOMADA PADRÃO, TRÊS (3) POLOS, CORRENTE 10A, TENSÃO 250V, (2P+T/10A-250V) E PLACA DE UM (1) POSTO, INCLUSIVE FORNECIMENTO, INSTALAÇÃO, SUPORTE, MÓDULO E PLACA, EXCLUSIVE CONDULETE</v>
          </cell>
          <cell r="C1496" t="str">
            <v>un</v>
          </cell>
          <cell r="D1496">
            <v>30.67</v>
          </cell>
        </row>
        <row r="1497">
          <cell r="A1497" t="str">
            <v>ED-5633</v>
          </cell>
          <cell r="B1497" t="str">
            <v>MÓDULO CEGO, INCLUSIVE FORNECIMENTO E INSTALAÇÃO, EXCLUSIVE PLACA E SUPORTE</v>
          </cell>
          <cell r="C1497" t="str">
            <v>un</v>
          </cell>
          <cell r="D1497">
            <v>1.62</v>
          </cell>
        </row>
        <row r="1498">
          <cell r="A1498" t="str">
            <v>ED-5634</v>
          </cell>
          <cell r="B1498" t="str">
            <v>MÓDULO COM FURO PARA SAÍDA DE FIO Ø 10MM, INCLUSIVE FORNECIMENTO E INSTALAÇÃO, EXCLUSIVE PLACA E SUPORTE</v>
          </cell>
          <cell r="C1498" t="str">
            <v>un</v>
          </cell>
          <cell r="D1498">
            <v>1.68</v>
          </cell>
        </row>
        <row r="1499">
          <cell r="A1499" t="str">
            <v>ED-15726</v>
          </cell>
          <cell r="B1499" t="str">
            <v>MÓDULO INTERRUPTOR BIPOLAR SIMPLES, CORRENTE 10A, TENSÃO 250V, (10A-250V), INCLUSIVE FORNECIMENTO E INSTALAÇÃO, EXCLUSIVE PLACA E SUPORTE</v>
          </cell>
          <cell r="C1499" t="str">
            <v>un</v>
          </cell>
          <cell r="D1499">
            <v>34.06</v>
          </cell>
        </row>
        <row r="1500">
          <cell r="A1500" t="str">
            <v>ED-15712</v>
          </cell>
          <cell r="B1500" t="str">
            <v>MÓDULO INTERRUPTOR INTERMEDIÁRIO, CORRENTE 10A, TENSÃO 250V, (10A-250V), INCLUSIVE FORNECIMENTO E INSTALAÇÃO, EXCLUSIVE PLACA E SUPORTE</v>
          </cell>
          <cell r="C1500" t="str">
            <v>un</v>
          </cell>
          <cell r="D1500">
            <v>39.700000000000003</v>
          </cell>
        </row>
        <row r="1501">
          <cell r="A1501" t="str">
            <v>ED-5616</v>
          </cell>
          <cell r="B1501" t="str">
            <v>MÓDULO INTERRUPTOR PARALELO, CORRENTE 10A, TENSÃO 250V, (10A-250V), INCLUSIVE FORNECIMENTO E INSTALAÇÃO, EXCLUSIVE PLACA E SUPORTE</v>
          </cell>
          <cell r="C1501" t="str">
            <v>un</v>
          </cell>
          <cell r="D1501">
            <v>17.059999999999999</v>
          </cell>
        </row>
        <row r="1502">
          <cell r="A1502" t="str">
            <v>ED-5615</v>
          </cell>
          <cell r="B1502" t="str">
            <v>MÓDULO INTERRUPTOR SIMPLES, CORRENTE 10A, TENSÃO 250V, (10A-250V), INCLUSIVE FORNECIMENTO E INSTALAÇÃO, EXCLUSIVE PLACA E SUPORTE</v>
          </cell>
          <cell r="C1502" t="str">
            <v>un</v>
          </cell>
          <cell r="D1502">
            <v>14.91</v>
          </cell>
        </row>
        <row r="1503">
          <cell r="A1503" t="str">
            <v>ED-5632</v>
          </cell>
          <cell r="B1503" t="str">
            <v>MÓDULO PARA ANTENA (CONECTOR COAXIAL) PARA CABO COAXIAL DE 75 OHMS, INCLUSIVE FORNECIMENTO E INSTALAÇÃO, EXCLUSIVE PLACA E SUPORTE</v>
          </cell>
          <cell r="C1503" t="str">
            <v>un</v>
          </cell>
          <cell r="D1503">
            <v>16.47</v>
          </cell>
        </row>
        <row r="1504">
          <cell r="A1504" t="str">
            <v>ED-5617</v>
          </cell>
          <cell r="B1504" t="str">
            <v>MÓDULO PULSADOR CAMPAINHA, CORRENTE 10A, TENSÃO 250V, (10A-250V), INCLUSIVE FORNECIMENTO E INSTALAÇÃO, EXCLUSIVE PLACA E SUPORTE</v>
          </cell>
          <cell r="C1504" t="str">
            <v>un</v>
          </cell>
          <cell r="D1504">
            <v>16.22</v>
          </cell>
        </row>
        <row r="1505">
          <cell r="A1505" t="str">
            <v>ED-5626</v>
          </cell>
          <cell r="B1505" t="str">
            <v>MÓDULO TOMADA PADRÃO, TRÊS (3) POLOS, CORRENTE 10A, TENSÃO 250V, (2P+T/10A-250V), INCLUSIVE FORNECIMENTO E INSTALAÇÃO, EXCLUSIVE PLACA E SUPORTE</v>
          </cell>
          <cell r="C1505" t="str">
            <v>un</v>
          </cell>
          <cell r="D1505">
            <v>13.65</v>
          </cell>
        </row>
        <row r="1506">
          <cell r="A1506" t="str">
            <v>ED-5627</v>
          </cell>
          <cell r="B1506" t="str">
            <v>MÓDULO TOMADA PADRÃO, TRÊS (3) POLOS, CORRENTE 20A, TENSÃO 250V, (2P+T/20A-250V), INCLUSIVE FORNECIMENTO E INSTALAÇÃO, EXCLUSIVE PLACA E SUPORTE</v>
          </cell>
          <cell r="C1506" t="str">
            <v>un</v>
          </cell>
          <cell r="D1506">
            <v>14.54</v>
          </cell>
        </row>
        <row r="1507">
          <cell r="A1507" t="str">
            <v>ED-15727</v>
          </cell>
          <cell r="B1507" t="str">
            <v>MÓDULO TOMADA PADRÃO VERMELHA, USO ESPECÍFICO, TRÊS (3) POLOS, CORRENTE 20A, TENSÃO 250V, (2P+T/20A-250V), INCLUSIVE FORNECIMENTO E INSTALAÇÃO, EXCLUSIVE PLACA E SUPORTE</v>
          </cell>
          <cell r="C1507" t="str">
            <v>un</v>
          </cell>
          <cell r="D1507">
            <v>14.95</v>
          </cell>
        </row>
        <row r="1508">
          <cell r="A1508" t="str">
            <v>ED-5628</v>
          </cell>
          <cell r="B1508" t="str">
            <v>MÓDULO TOMADA USB (CONECTOR USB TIPO A), CORRENTE 1A, TENSÃO 5V, (1A-5V), INCLUSIVE FORNECIMENTO E INSTALAÇÃO, EXCLUSIVE PLACA E SUPORTE</v>
          </cell>
          <cell r="C1508" t="str">
            <v>un</v>
          </cell>
          <cell r="D1508">
            <v>47.58</v>
          </cell>
        </row>
        <row r="1509">
          <cell r="A1509" t="str">
            <v>ED-5618</v>
          </cell>
          <cell r="B1509" t="str">
            <v>PLACA 4"X2" CEGA, INCLUSIVE FORNECIMENTO E INSTALAÇÃO, EXCLUSIVE SUPORTE</v>
          </cell>
          <cell r="C1509" t="str">
            <v>un</v>
          </cell>
          <cell r="D1509">
            <v>5.0999999999999996</v>
          </cell>
        </row>
        <row r="1510">
          <cell r="A1510" t="str">
            <v>ED-5621</v>
          </cell>
          <cell r="B1510" t="str">
            <v>PLACA 4"X2" PARA DOIS (2) MÓDULOS, INCLUSIVE FORNECIMENTO E INSTALAÇÃO, EXCLUSIVE SUPORTE E MÓDULO</v>
          </cell>
          <cell r="C1510" t="str">
            <v>un</v>
          </cell>
          <cell r="D1510">
            <v>6.01</v>
          </cell>
        </row>
        <row r="1511">
          <cell r="A1511" t="str">
            <v>ED-5622</v>
          </cell>
          <cell r="B1511" t="str">
            <v>PLACA 4"X2" PARA TRÊS (3) MÓDULOS, INCLUSIVE FORNECIMENTO E INSTALAÇÃO, EXCLUSIVE SUPORTE E MÓDULO</v>
          </cell>
          <cell r="C1511" t="str">
            <v>un</v>
          </cell>
          <cell r="D1511">
            <v>6.47</v>
          </cell>
        </row>
        <row r="1512">
          <cell r="A1512" t="str">
            <v>ED-5620</v>
          </cell>
          <cell r="B1512" t="str">
            <v>PLACA 4"X2" PARA UM (1) MÓDULO, INCLUSIVE FORNECIMENTO E INSTALAÇÃO, EXCLUSIVE SUPORTE E MÓDULO</v>
          </cell>
          <cell r="C1512" t="str">
            <v>un</v>
          </cell>
          <cell r="D1512">
            <v>5.33</v>
          </cell>
        </row>
        <row r="1513">
          <cell r="A1513" t="str">
            <v>ED-5619</v>
          </cell>
          <cell r="B1513" t="str">
            <v>PLACA 4"X4" CEGA, INCLUSIVE FORNECIMENTO E INSTALAÇÃO, EXCLUSIVE SUPORTE</v>
          </cell>
          <cell r="C1513" t="str">
            <v>un</v>
          </cell>
          <cell r="D1513">
            <v>8.16</v>
          </cell>
        </row>
        <row r="1514">
          <cell r="A1514" t="str">
            <v>ED-5623</v>
          </cell>
          <cell r="B1514" t="str">
            <v>PLACA 4"X4" PARA DOIS (2) MÓDULOS, INCLUSIVE FORNECIMENTO E INSTALAÇÃO, EXCLUSIVE SUPORTE E MÓDULO</v>
          </cell>
          <cell r="C1514" t="str">
            <v>un</v>
          </cell>
          <cell r="D1514">
            <v>7.96</v>
          </cell>
        </row>
        <row r="1515">
          <cell r="A1515" t="str">
            <v>ED-5624</v>
          </cell>
          <cell r="B1515" t="str">
            <v>PLACA 4"X4" PARA QUATRO (4) MÓDULOS, INCLUSIVE FORNECIMENTO E INSTALAÇÃO, EXCLUSIVE SUPORTE E MÓDULO</v>
          </cell>
          <cell r="C1515" t="str">
            <v>un</v>
          </cell>
          <cell r="D1515">
            <v>8.16</v>
          </cell>
        </row>
        <row r="1516">
          <cell r="A1516" t="str">
            <v>ED-5625</v>
          </cell>
          <cell r="B1516" t="str">
            <v>PLACA 4"X4" PARA SEIS (6) MÓDULOS, INCLUSIVE FORNECIMENTO E INSTALAÇÃO, EXCLUSIVE SUPORTE E MÓDULO</v>
          </cell>
          <cell r="C1516" t="str">
            <v>un</v>
          </cell>
          <cell r="D1516">
            <v>8.52</v>
          </cell>
        </row>
        <row r="1517">
          <cell r="A1517" t="str">
            <v>ED-5614</v>
          </cell>
          <cell r="B1517" t="str">
            <v>SUPORTE PARA PLACA 4"X2" PARA TRÊS (3) MÓDULOS, INCLUSIVE PARAFUSOS PARA FIXAÇÃO, FORNECIMENTO E INSTALAÇÃO, EXCLUSIVE PLACA E MÓDULO</v>
          </cell>
          <cell r="C1517" t="str">
            <v>un</v>
          </cell>
          <cell r="D1517">
            <v>5.23</v>
          </cell>
        </row>
        <row r="1518">
          <cell r="A1518" t="str">
            <v>ED-5613</v>
          </cell>
          <cell r="B1518" t="str">
            <v>SUPORTE PARA PLACA 4"X4" PARA SEIS (6) MÓDULOS, INCLUSIVE PARAFUSOS PARA FIXAÇÃO, FORNECIMENTO E INSTALAÇÃO, EXCLUSIVE PLACA E MÓDULO</v>
          </cell>
          <cell r="C1518" t="str">
            <v>un</v>
          </cell>
          <cell r="D1518">
            <v>7.98</v>
          </cell>
        </row>
        <row r="1519">
          <cell r="A1519">
            <v>8923</v>
          </cell>
          <cell r="B1519" t="str">
            <v>MANGUEIRA PVC FLEXÍVEL CORRUGADO</v>
          </cell>
        </row>
        <row r="1520">
          <cell r="A1520" t="str">
            <v>ED-49415</v>
          </cell>
          <cell r="B1520" t="str">
            <v>ELETRODUTO FLEXÍVEL CORRUGADO, PVC, ANTI-CHAMA, DN 32MM (1"), APLICADO EM ALVENARIA, INCLUSIVE RASGO</v>
          </cell>
          <cell r="C1520" t="str">
            <v>m</v>
          </cell>
          <cell r="D1520">
            <v>12.53</v>
          </cell>
        </row>
        <row r="1521">
          <cell r="A1521">
            <v>8924</v>
          </cell>
          <cell r="B1521" t="str">
            <v>CONDULETE EM ALUMÍNIO</v>
          </cell>
        </row>
        <row r="1522">
          <cell r="A1522" t="str">
            <v>ED-17955</v>
          </cell>
          <cell r="B1522" t="str">
            <v>CONDULETE DE ALUMÍNIO, TIPO "B", DIÂMETRO DE SAÍDA 1" (25MM), EXCLUSIVE MÓDULO E PLACA, INCLUSIVE FIXAÇÃO</v>
          </cell>
          <cell r="C1522" t="str">
            <v>un</v>
          </cell>
          <cell r="D1522">
            <v>32.31</v>
          </cell>
        </row>
        <row r="1523">
          <cell r="A1523" t="str">
            <v>ED-17957</v>
          </cell>
          <cell r="B1523" t="str">
            <v>CONDULETE DE ALUMÍNIO, TIPO "B", DIÂMETRO DE SAÍDA 1.1/2" (40MM), EXCLUSIVE MÓDULO E PLACA, INCLUSIVE FIXAÇÃO</v>
          </cell>
          <cell r="C1523" t="str">
            <v>un</v>
          </cell>
          <cell r="D1523">
            <v>55.02</v>
          </cell>
        </row>
        <row r="1524">
          <cell r="A1524" t="str">
            <v>ED-17956</v>
          </cell>
          <cell r="B1524" t="str">
            <v>CONDULETE DE ALUMÍNIO, TIPO "B", DIÂMETRO DE SAÍDA 1.1/4" (32MM), EXCLUSIVE MÓDULO E PLACA, INCLUSIVE FIXAÇÃO</v>
          </cell>
          <cell r="C1524" t="str">
            <v>un</v>
          </cell>
          <cell r="D1524">
            <v>44.45</v>
          </cell>
        </row>
        <row r="1525">
          <cell r="A1525" t="str">
            <v>ED-17958</v>
          </cell>
          <cell r="B1525" t="str">
            <v>CONDULETE DE ALUMÍNIO, TIPO "B", DIÂMETRO DE SAÍDA 2" (50MM), EXCLUSIVE MÓDULO E PLACA, INCLUSIVE FIXAÇÃO</v>
          </cell>
          <cell r="C1525" t="str">
            <v>un</v>
          </cell>
          <cell r="D1525">
            <v>72.03</v>
          </cell>
        </row>
        <row r="1526">
          <cell r="A1526" t="str">
            <v>ED-17954</v>
          </cell>
          <cell r="B1526" t="str">
            <v>CONDULETE DE ALUMÍNIO, TIPO "B", DIÂMETRO DE SAÍDA 3/4" (20MM), EXCLUSIVE MÓDULO E PLACA, INCLUSIVE FIXAÇÃO</v>
          </cell>
          <cell r="C1526" t="str">
            <v>un</v>
          </cell>
          <cell r="D1526">
            <v>28.15</v>
          </cell>
        </row>
        <row r="1527">
          <cell r="A1527" t="str">
            <v>ED-49071</v>
          </cell>
          <cell r="B1527" t="str">
            <v>CONDULETE DE ALUMÍNIO, TIPO "C", DIÂMETRO DE SAÍDA 1" (25MM), EXCLUSIVE MÓDULO E PLACA, INCLUSIVE FIXAÇÃO</v>
          </cell>
          <cell r="C1527" t="str">
            <v>un</v>
          </cell>
          <cell r="D1527">
            <v>34.799999999999997</v>
          </cell>
        </row>
        <row r="1528">
          <cell r="A1528" t="str">
            <v>ED-49073</v>
          </cell>
          <cell r="B1528" t="str">
            <v>CONDULETE DE ALUMÍNIO, TIPO "C", DIÂMETRO DE SAÍDA 1.1/2" (40MM), EXCLUSIVE MÓDULO E PLACA, INCLUSIVE FIXAÇÃO</v>
          </cell>
          <cell r="C1528" t="str">
            <v>un</v>
          </cell>
          <cell r="D1528">
            <v>60.87</v>
          </cell>
        </row>
        <row r="1529">
          <cell r="A1529" t="str">
            <v>ED-49072</v>
          </cell>
          <cell r="B1529" t="str">
            <v>CONDULETE DE ALUMÍNIO, TIPO "C", DIÂMETRO DE SAÍDA 1.1/4" (32MM), EXCLUSIVE MÓDULO E PLACA, INCLUSIVE FIXAÇÃO</v>
          </cell>
          <cell r="C1529" t="str">
            <v>un</v>
          </cell>
          <cell r="D1529">
            <v>49.33</v>
          </cell>
        </row>
        <row r="1530">
          <cell r="A1530" t="str">
            <v>ED-49074</v>
          </cell>
          <cell r="B1530" t="str">
            <v>CONDULETE DE ALUMÍNIO, TIPO "C", DIÂMETRO DE SAÍDA 2" (50MM), EXCLUSIVE MÓDULO E PLACA, INCLUSIVE FIXAÇÃO</v>
          </cell>
          <cell r="C1530" t="str">
            <v>un</v>
          </cell>
          <cell r="D1530">
            <v>79.55</v>
          </cell>
        </row>
        <row r="1531">
          <cell r="A1531" t="str">
            <v>ED-49070</v>
          </cell>
          <cell r="B1531" t="str">
            <v>CONDULETE DE ALUMÍNIO, TIPO "C", DIÂMETRO DE SAÍDA 3/4" (20MM), EXCLUSIVE MÓDULO E PLACA, INCLUSIVE FIXAÇÃO</v>
          </cell>
          <cell r="C1531" t="str">
            <v>un</v>
          </cell>
          <cell r="D1531">
            <v>30.22</v>
          </cell>
        </row>
        <row r="1532">
          <cell r="A1532" t="str">
            <v>ED-49080</v>
          </cell>
          <cell r="B1532" t="str">
            <v>CONDULETE DE ALUMÍNIO, TIPO "E", DIÂMETRO DE SAÍDA 1" (25MM), EXCLUSIVE MÓDULO E PLACA, INCLUSIVE FIXAÇÃO</v>
          </cell>
          <cell r="C1532" t="str">
            <v>un</v>
          </cell>
          <cell r="D1532">
            <v>32.31</v>
          </cell>
        </row>
        <row r="1533">
          <cell r="A1533" t="str">
            <v>ED-49082</v>
          </cell>
          <cell r="B1533" t="str">
            <v>CONDULETE DE ALUMÍNIO, TIPO "E", DIÂMETRO DE SAÍDA 1.1/2" (40MM), EXCLUSIVE MÓDULO E PLACA, INCLUSIVE FIXAÇÃO</v>
          </cell>
          <cell r="C1533" t="str">
            <v>un</v>
          </cell>
          <cell r="D1533">
            <v>55.02</v>
          </cell>
        </row>
        <row r="1534">
          <cell r="A1534" t="str">
            <v>ED-49081</v>
          </cell>
          <cell r="B1534" t="str">
            <v>CONDULETE DE ALUMÍNIO, TIPO "E", DIÂMETRO DE SAÍDA 1.1/4" (32MM), EXCLUSIVE MÓDULO E PLACA, INCLUSIVE FIXAÇÃO</v>
          </cell>
          <cell r="C1534" t="str">
            <v>un</v>
          </cell>
          <cell r="D1534">
            <v>44.45</v>
          </cell>
        </row>
        <row r="1535">
          <cell r="A1535" t="str">
            <v>ED-49083</v>
          </cell>
          <cell r="B1535" t="str">
            <v>CONDULETE DE ALUMÍNIO, TIPO "E", DIÂMETRO DE SAÍDA 2" (50MM), EXCLUSIVE MÓDULO E PLACA, INCLUSIVE FIXAÇÃO</v>
          </cell>
          <cell r="C1535" t="str">
            <v>un</v>
          </cell>
          <cell r="D1535">
            <v>72.03</v>
          </cell>
        </row>
        <row r="1536">
          <cell r="A1536" t="str">
            <v>ED-49079</v>
          </cell>
          <cell r="B1536" t="str">
            <v>CONDULETE DE ALUMÍNIO, TIPO "E", DIÂMETRO DE SAÍDA 3/4" (20MM), EXCLUSIVE MÓDULO E PLACA, INCLUSIVE FIXAÇÃO</v>
          </cell>
          <cell r="C1536" t="str">
            <v>un</v>
          </cell>
          <cell r="D1536">
            <v>28.15</v>
          </cell>
        </row>
        <row r="1537">
          <cell r="A1537" t="str">
            <v>ED-17960</v>
          </cell>
          <cell r="B1537" t="str">
            <v>CONDULETE DE ALUMÍNIO, TIPO "LB", DIÂMETRO DE SAÍDA 1" (25MM), EXCLUSIVE MÓDULO E PLACA, INCLUSIVE FIXAÇÃO</v>
          </cell>
          <cell r="C1537" t="str">
            <v>un</v>
          </cell>
          <cell r="D1537">
            <v>34.799999999999997</v>
          </cell>
        </row>
        <row r="1538">
          <cell r="A1538" t="str">
            <v>ED-17962</v>
          </cell>
          <cell r="B1538" t="str">
            <v>CONDULETE DE ALUMÍNIO, TIPO "LB", DIÂMETRO DE SAÍDA 1.1/2" (40MM), EXCLUSIVE MÓDULO E PLACA, INCLUSIVE FIXAÇÃO</v>
          </cell>
          <cell r="C1538" t="str">
            <v>un</v>
          </cell>
          <cell r="D1538">
            <v>60.87</v>
          </cell>
        </row>
        <row r="1539">
          <cell r="A1539" t="str">
            <v>ED-17961</v>
          </cell>
          <cell r="B1539" t="str">
            <v>CONDULETE DE ALUMÍNIO, TIPO "LB", DIÂMETRO DE SAÍDA 1.1/4" (32MM), EXCLUSIVE MÓDULO E PLACA, INCLUSIVE FIXAÇÃO</v>
          </cell>
          <cell r="C1539" t="str">
            <v>un</v>
          </cell>
          <cell r="D1539">
            <v>49.33</v>
          </cell>
        </row>
        <row r="1540">
          <cell r="A1540" t="str">
            <v>ED-17963</v>
          </cell>
          <cell r="B1540" t="str">
            <v>CONDULETE DE ALUMÍNIO, TIPO "LB", DIÂMETRO DE SAÍDA 2" (50MM), EXCLUSIVE MÓDULO E PLACA, INCLUSIVE FIXAÇÃO</v>
          </cell>
          <cell r="C1540" t="str">
            <v>un</v>
          </cell>
          <cell r="D1540">
            <v>79.55</v>
          </cell>
        </row>
        <row r="1541">
          <cell r="A1541" t="str">
            <v>ED-17959</v>
          </cell>
          <cell r="B1541" t="str">
            <v>CONDULETE DE ALUMÍNIO, TIPO "LB", DIÂMETRO DE SAÍDA 3/4" (20MM), EXCLUSIVE MÓDULO E PLACA, INCLUSIVE FIXAÇÃO</v>
          </cell>
          <cell r="C1541" t="str">
            <v>un</v>
          </cell>
          <cell r="D1541">
            <v>30.22</v>
          </cell>
        </row>
        <row r="1542">
          <cell r="A1542" t="str">
            <v>ED-49122</v>
          </cell>
          <cell r="B1542" t="str">
            <v>CONDULETE DE ALUMÍNIO, TIPO "LL", DIÂMETRO DE SAÍDA 1" (25MM), EXCLUSIVE MÓDULO E PLACA, INCLUSIVE FIXAÇÃO</v>
          </cell>
          <cell r="C1542" t="str">
            <v>un</v>
          </cell>
          <cell r="D1542">
            <v>34.799999999999997</v>
          </cell>
        </row>
        <row r="1543">
          <cell r="A1543" t="str">
            <v>ED-49124</v>
          </cell>
          <cell r="B1543" t="str">
            <v>CONDULETE DE ALUMÍNIO, TIPO "LL", DIÂMETRO DE SAÍDA 1.1/2" (40MM), EXCLUSIVE MÓDULO E PLACA, INCLUSIVE FIXAÇÃO</v>
          </cell>
          <cell r="C1543" t="str">
            <v>un</v>
          </cell>
          <cell r="D1543">
            <v>60.87</v>
          </cell>
        </row>
        <row r="1544">
          <cell r="A1544" t="str">
            <v>ED-49123</v>
          </cell>
          <cell r="B1544" t="str">
            <v>CONDULETE DE ALUMÍNIO, TIPO "LL", DIÂMETRO DE SAÍDA 1.1/4" (32MM), EXCLUSIVE MÓDULO E PLACA, INCLUSIVE FIXAÇÃO</v>
          </cell>
          <cell r="C1544" t="str">
            <v>un</v>
          </cell>
          <cell r="D1544">
            <v>49.33</v>
          </cell>
        </row>
        <row r="1545">
          <cell r="A1545" t="str">
            <v>ED-49125</v>
          </cell>
          <cell r="B1545" t="str">
            <v>CONDULETE DE ALUMÍNIO, TIPO "LL", DIÂMETRO DE SAÍDA 2" (50MM), EXCLUSIVE MÓDULO E PLACA, INCLUSIVE FIXAÇÃO</v>
          </cell>
          <cell r="C1545" t="str">
            <v>un</v>
          </cell>
          <cell r="D1545">
            <v>79.55</v>
          </cell>
        </row>
        <row r="1546">
          <cell r="A1546" t="str">
            <v>ED-49121</v>
          </cell>
          <cell r="B1546" t="str">
            <v>CONDULETE DE ALUMÍNIO, TIPO "LL", DIÂMETRO DE SAÍDA 3/4" (20MM), EXCLUSIVE MÓDULO E PLACA, INCLUSIVE FIXAÇÃO</v>
          </cell>
          <cell r="C1546" t="str">
            <v>un</v>
          </cell>
          <cell r="D1546">
            <v>30.22</v>
          </cell>
        </row>
        <row r="1547">
          <cell r="A1547" t="str">
            <v>ED-49107</v>
          </cell>
          <cell r="B1547" t="str">
            <v>CONDULETE DE ALUMÍNIO, TIPO "LR", DIÂMETRO DE SAÍDA 1" (25MM), EXCLUSIVE MÓDULO E PLACA, INCLUSIVE FIXAÇÃO</v>
          </cell>
          <cell r="C1547" t="str">
            <v>un</v>
          </cell>
          <cell r="D1547">
            <v>34.799999999999997</v>
          </cell>
        </row>
        <row r="1548">
          <cell r="A1548" t="str">
            <v>ED-49109</v>
          </cell>
          <cell r="B1548" t="str">
            <v>CONDULETE DE ALUMÍNIO, TIPO "LR", DIÂMETRO DE SAÍDA 1.1/2" (40MM), EXCLUSIVE MÓDULO E PLACA, INCLUSIVE FIXAÇÃO</v>
          </cell>
          <cell r="C1548" t="str">
            <v>un</v>
          </cell>
          <cell r="D1548">
            <v>60.87</v>
          </cell>
        </row>
        <row r="1549">
          <cell r="A1549" t="str">
            <v>ED-49108</v>
          </cell>
          <cell r="B1549" t="str">
            <v>CONDULETE DE ALUMÍNIO, TIPO "LR", DIÂMETRO DE SAÍDA 1.1/4" (32MM), EXCLUSIVE MÓDULO E PLACA, INCLUSIVE FIXAÇÃO</v>
          </cell>
          <cell r="C1549" t="str">
            <v>un</v>
          </cell>
          <cell r="D1549">
            <v>49.33</v>
          </cell>
        </row>
        <row r="1550">
          <cell r="A1550" t="str">
            <v>ED-49110</v>
          </cell>
          <cell r="B1550" t="str">
            <v>CONDULETE DE ALUMÍNIO, TIPO "LR", DIÂMETRO DE SAÍDA 2" (50MM), EXCLUSIVE MÓDULO E PLACA, INCLUSIVE FIXAÇÃO</v>
          </cell>
          <cell r="C1550" t="str">
            <v>un</v>
          </cell>
          <cell r="D1550">
            <v>79.55</v>
          </cell>
        </row>
        <row r="1551">
          <cell r="A1551" t="str">
            <v>ED-49106</v>
          </cell>
          <cell r="B1551" t="str">
            <v>CONDULETE DE ALUMÍNIO, TIPO "LR", DIÂMETRO DE SAÍDA 3/4" (20MM), EXCLUSIVE MÓDULO E PLACA, INCLUSIVE FIXAÇÃO</v>
          </cell>
          <cell r="C1551" t="str">
            <v>un</v>
          </cell>
          <cell r="D1551">
            <v>30.22</v>
          </cell>
        </row>
        <row r="1552">
          <cell r="A1552" t="str">
            <v>ED-49089</v>
          </cell>
          <cell r="B1552" t="str">
            <v>CONDULETE DE ALUMÍNIO, TIPO "T", DIÂMETRO DE SAÍDA 1" (25MM), EXCLUSIVE MÓDULO E PLACA, INCLUSIVE FIXAÇÃO</v>
          </cell>
          <cell r="C1552" t="str">
            <v>un</v>
          </cell>
          <cell r="D1552">
            <v>37.29</v>
          </cell>
        </row>
        <row r="1553">
          <cell r="A1553" t="str">
            <v>ED-49091</v>
          </cell>
          <cell r="B1553" t="str">
            <v>CONDULETE DE ALUMÍNIO, TIPO "T", DIÂMETRO DE SAÍDA 1.1/2" (40MM), EXCLUSIVE MÓDULO E PLACA, INCLUSIVE FIXAÇÃO</v>
          </cell>
          <cell r="C1553" t="str">
            <v>un</v>
          </cell>
          <cell r="D1553">
            <v>66.72</v>
          </cell>
        </row>
        <row r="1554">
          <cell r="A1554" t="str">
            <v>ED-49090</v>
          </cell>
          <cell r="B1554" t="str">
            <v>CONDULETE DE ALUMÍNIO, TIPO "T", DIÂMETRO DE SAÍDA 1.1/4" (32MM), EXCLUSIVE MÓDULO E PLACA, INCLUSIVE FIXAÇÃO</v>
          </cell>
          <cell r="C1554" t="str">
            <v>un</v>
          </cell>
          <cell r="D1554">
            <v>54.21</v>
          </cell>
        </row>
        <row r="1555">
          <cell r="A1555" t="str">
            <v>ED-49092</v>
          </cell>
          <cell r="B1555" t="str">
            <v>CONDULETE DE ALUMÍNIO, TIPO "T", DIÂMETRO DE SAÍDA 2" (50MM), EXCLUSIVE MÓDULO E PLACA, INCLUSIVE FIXAÇÃO</v>
          </cell>
          <cell r="C1555" t="str">
            <v>un</v>
          </cell>
          <cell r="D1555">
            <v>87.07</v>
          </cell>
        </row>
        <row r="1556">
          <cell r="A1556" t="str">
            <v>ED-49088</v>
          </cell>
          <cell r="B1556" t="str">
            <v>CONDULETE DE ALUMÍNIO, TIPO "T", DIÂMETRO DE SAÍDA 3/4" (20MM), EXCLUSIVE MÓDULO E PLACA, INCLUSIVE FIXAÇÃO</v>
          </cell>
          <cell r="C1556" t="str">
            <v>un</v>
          </cell>
          <cell r="D1556">
            <v>32.29</v>
          </cell>
        </row>
        <row r="1557">
          <cell r="A1557" t="str">
            <v>ED-17965</v>
          </cell>
          <cell r="B1557" t="str">
            <v>CONDULETE DE ALUMÍNIO, TIPO "TB", DIÂMETRO DE SAÍDA 1" (25MM), EXCLUSIVE MÓDULO E PLACA, INCLUSIVE FIXAÇÃO</v>
          </cell>
          <cell r="C1557" t="str">
            <v>un</v>
          </cell>
          <cell r="D1557">
            <v>37.29</v>
          </cell>
        </row>
        <row r="1558">
          <cell r="A1558" t="str">
            <v>ED-17967</v>
          </cell>
          <cell r="B1558" t="str">
            <v>CONDULETE DE ALUMÍNIO, TIPO "TB", DIÂMETRO DE SAÍDA 1.1/2" (40MM), EXCLUSIVE MÓDULO E PLACA, INCLUSIVE FIXAÇÃO</v>
          </cell>
          <cell r="C1558" t="str">
            <v>un</v>
          </cell>
          <cell r="D1558">
            <v>66.72</v>
          </cell>
        </row>
        <row r="1559">
          <cell r="A1559" t="str">
            <v>ED-17966</v>
          </cell>
          <cell r="B1559" t="str">
            <v>CONDULETE DE ALUMÍNIO, TIPO "TB", DIÂMETRO DE SAÍDA 1.1/4" (32MM), EXCLUSIVE MÓDULO E PLACA, INCLUSIVE FIXAÇÃO</v>
          </cell>
          <cell r="C1559" t="str">
            <v>un</v>
          </cell>
          <cell r="D1559">
            <v>54.21</v>
          </cell>
        </row>
        <row r="1560">
          <cell r="A1560" t="str">
            <v>ED-17968</v>
          </cell>
          <cell r="B1560" t="str">
            <v>CONDULETE DE ALUMÍNIO, TIPO "TB", DIÂMETRO DE SAÍDA 2" (50MM), EXCLUSIVE MÓDULO E PLACA, INCLUSIVE FIXAÇÃO</v>
          </cell>
          <cell r="C1560" t="str">
            <v>un</v>
          </cell>
          <cell r="D1560">
            <v>87.07</v>
          </cell>
        </row>
        <row r="1561">
          <cell r="A1561" t="str">
            <v>ED-17964</v>
          </cell>
          <cell r="B1561" t="str">
            <v>CONDULETE DE ALUMÍNIO, TIPO "TB", DIÂMETRO DE SAÍDA 3/4" (20MM), EXCLUSIVE MÓDULO E PLACA, INCLUSIVE FIXAÇÃO</v>
          </cell>
          <cell r="C1561" t="str">
            <v>un</v>
          </cell>
          <cell r="D1561">
            <v>32.29</v>
          </cell>
        </row>
        <row r="1562">
          <cell r="A1562" t="str">
            <v>ED-49098</v>
          </cell>
          <cell r="B1562" t="str">
            <v>CONDULETE DE ALUMÍNIO, TIPO "X", DIÂMETRO DE SAÍDA 1" (25MM), EXCLUSIVE MÓDULO E PLACA, INCLUSIVE FIXAÇÃO</v>
          </cell>
          <cell r="C1562" t="str">
            <v>un</v>
          </cell>
          <cell r="D1562">
            <v>39.78</v>
          </cell>
        </row>
        <row r="1563">
          <cell r="A1563" t="str">
            <v>ED-49100</v>
          </cell>
          <cell r="B1563" t="str">
            <v>CONDULETE DE ALUMÍNIO, TIPO "X", DIÂMETRO DE SAÍDA 1.1/2" (40MM), EXCLUSIVE MÓDULO E PLACA, INCLUSIVE FIXAÇÃO</v>
          </cell>
          <cell r="C1563" t="str">
            <v>un</v>
          </cell>
          <cell r="D1563">
            <v>72.569999999999993</v>
          </cell>
        </row>
        <row r="1564">
          <cell r="A1564" t="str">
            <v>ED-49099</v>
          </cell>
          <cell r="B1564" t="str">
            <v>CONDULETE DE ALUMÍNIO, TIPO "X", DIÂMETRO DE SAÍDA 1.1/4" (32MM), EXCLUSIVE MÓDULO E PLACA, INCLUSIVE FIXAÇÃO</v>
          </cell>
          <cell r="C1564" t="str">
            <v>un</v>
          </cell>
          <cell r="D1564">
            <v>59.09</v>
          </cell>
        </row>
        <row r="1565">
          <cell r="A1565" t="str">
            <v>ED-49101</v>
          </cell>
          <cell r="B1565" t="str">
            <v>CONDULETE DE ALUMÍNIO, TIPO "X", DIÂMETRO DE SAÍDA 2" (50MM), EXCLUSIVE MÓDULO E PLACA, INCLUSIVE FIXAÇÃO</v>
          </cell>
          <cell r="C1565" t="str">
            <v>un</v>
          </cell>
          <cell r="D1565">
            <v>94.59</v>
          </cell>
        </row>
        <row r="1566">
          <cell r="A1566" t="str">
            <v>ED-49097</v>
          </cell>
          <cell r="B1566" t="str">
            <v>CONDULETE DE ALUMÍNIO, TIPO "X", DIÂMETRO DE SAÍDA 3/4" (20MM), EXCLUSIVE MÓDULO E PLACA, INCLUSIVE FIXAÇÃO</v>
          </cell>
          <cell r="C1566" t="str">
            <v>un</v>
          </cell>
          <cell r="D1566">
            <v>34.36</v>
          </cell>
        </row>
        <row r="1567">
          <cell r="A1567" t="str">
            <v>ED-17985</v>
          </cell>
          <cell r="B1567" t="str">
            <v>CONJUNTO PARA CONDULETE DE 1" (25MM) COM DUAS (2) TOMADA DE DADOS OU TELEFONIA (CONECTOR RJ45 CAT.6E OU RJ11) E PLACA DE DOIS (2) POSTOS, INCLUSIVE FORNECIMENTO, INSTALAÇÃO, SUPORTE, MÓDULO E PLACA, EXCLUSIVE CONDULETE</v>
          </cell>
          <cell r="C1567" t="str">
            <v>un</v>
          </cell>
          <cell r="D1567">
            <v>56.81</v>
          </cell>
        </row>
        <row r="1568">
          <cell r="A1568" t="str">
            <v>ED-17981</v>
          </cell>
          <cell r="B1568" t="str">
            <v>CONJUNTO PARA CONDULETE DE 1" (25MM) COM UM (1) INTERRUPTOR PARALELO, CORRENTE 10A, TENSÃO 250V, (10A-250V) E PLACA DE UM (1) POSTO, INCLUSIVE FORNECIMENTO, INSTALAÇÃO, SUPORTE, MÓDULO E PLACA, EXCLUSIVE CONDULETE</v>
          </cell>
          <cell r="C1568" t="str">
            <v>un</v>
          </cell>
          <cell r="D1568">
            <v>49.73</v>
          </cell>
        </row>
        <row r="1569">
          <cell r="A1569" t="str">
            <v>ED-17980</v>
          </cell>
          <cell r="B1569" t="str">
            <v>CONJUNTO PARA CONDULETE DE 1" (25MM) COM UM (1) INTERRUPTOR SIMPLES, CORRENTE 10A, TENSÃO 250V, (10A-250V) E PLACA DE UM (1) POSTO, INCLUSIVE FORNECIMENTO, INSTALAÇÃO, SUPORTE, MÓDULO E PLACA, EXCLUSIVE CONDULETE</v>
          </cell>
          <cell r="C1569" t="str">
            <v>un</v>
          </cell>
          <cell r="D1569">
            <v>35.54</v>
          </cell>
        </row>
        <row r="1570">
          <cell r="A1570" t="str">
            <v>ED-17983</v>
          </cell>
          <cell r="B1570" t="str">
            <v>CONJUNTO PARA CONDULETE DE 1" (25MM) COM UMA (1) TOMADA DE DADOS OU TELEFONIA (CONECTOR RJ45 CAT.6E OU RJ11) E PLACA DE UM (1) POSTO, INCLUSIVE FORNECIMENTO, INSTALAÇÃO, SUPORTE, MÓDULO E PLACA, EXCLUSIVE CONDULETE</v>
          </cell>
          <cell r="C1570" t="str">
            <v>un</v>
          </cell>
          <cell r="D1570">
            <v>36.92</v>
          </cell>
        </row>
        <row r="1571">
          <cell r="A1571" t="str">
            <v>ED-17982</v>
          </cell>
          <cell r="B1571" t="str">
            <v>CONJUNTO PARA CONDULETE DE 1" (25MM) COM UMA (1) TOMADA PADRÃO, TRÊS (3) POLOS, CORRENTE 10A, TENSÃO 250V, (2P+T/10A-250V) E PLACA DE UM (1) POSTO, INCLUSIVE FORNECIMENTO, INSTALAÇÃO, SUPORTE, MÓDULO E PLACA, EXCLUSIVE CONDULETE</v>
          </cell>
          <cell r="C1571" t="str">
            <v>un</v>
          </cell>
          <cell r="D1571">
            <v>32.72</v>
          </cell>
        </row>
        <row r="1572">
          <cell r="A1572" t="str">
            <v>ED-17984</v>
          </cell>
          <cell r="B1572" t="str">
            <v>CONJUNTO PARA CONDULETE DE 1" (25MM) COM UMA (1) TOMADA PADRÃO, TRÊS (3) POLOS, CORRENTE 20A, TENSÃO 250V, (2P+T/20A-250V) E PLACA DE UM (1) POSTO, INCLUSIVE FORNECIMENTO, INSTALAÇÃO, SUPORTE, MÓDULO E PLACA, EXCLUSIVE CONDULETE</v>
          </cell>
          <cell r="C1572" t="str">
            <v>un</v>
          </cell>
          <cell r="D1572">
            <v>40</v>
          </cell>
        </row>
        <row r="1573">
          <cell r="A1573" t="str">
            <v>ED-17979</v>
          </cell>
          <cell r="B1573" t="str">
            <v>CONJUNTO PARA CONDULETE DE 3/4" (20MM) COM DUAS (2) TOMADA DE DADOS OU TELEFONIA (CONECTOR RJ45 CAT.6E OU RJ11) E PLACA DE DOIS (2) POSTOS, INCLUSIVE FORNECIMENTO, INSTALAÇÃO, SUPORTE, MÓDULO E PLACA, EXCLUSIVE CONDULETE</v>
          </cell>
          <cell r="C1573" t="str">
            <v>un</v>
          </cell>
          <cell r="D1573">
            <v>55.53</v>
          </cell>
        </row>
        <row r="1574">
          <cell r="A1574" t="str">
            <v>ED-17978</v>
          </cell>
          <cell r="B1574" t="str">
            <v>CONJUNTO PARA CONDULETE DE 3/4" (20MM) COM UMA (1) TOMADA PADRÃO, TRÊS (3) POLOS, CORRENTE 20A, TENSÃO 250V, (2P+T/20A-250V) E PLACA DE UM (1) POSTO, INCLUSIVE FORNECIMENTO, INSTALAÇÃO, SUPORTE, MÓDULO E PLACA, EXCLUSIVE CONDULETE</v>
          </cell>
          <cell r="C1574" t="str">
            <v>un</v>
          </cell>
          <cell r="D1574">
            <v>37.950000000000003</v>
          </cell>
        </row>
        <row r="1575">
          <cell r="A1575" t="str">
            <v>ED-17991</v>
          </cell>
          <cell r="B1575" t="str">
            <v>PLACA CEGA PARA CONDULETE, COM DIÂMETRO DE SAÍDA 1" (25MM), EXCLUSIVE CONDULETE</v>
          </cell>
          <cell r="C1575" t="str">
            <v>un</v>
          </cell>
          <cell r="D1575">
            <v>6.03</v>
          </cell>
        </row>
        <row r="1576">
          <cell r="A1576" t="str">
            <v>ED-17993</v>
          </cell>
          <cell r="B1576" t="str">
            <v>PLACA CEGA PARA CONDULETE, COM DIÂMETRO DE SAÍDA 1.1/2" (40MM), EXCLUSIVE CONDULETE</v>
          </cell>
          <cell r="C1576" t="str">
            <v>un</v>
          </cell>
          <cell r="D1576">
            <v>12.03</v>
          </cell>
        </row>
        <row r="1577">
          <cell r="A1577" t="str">
            <v>ED-17992</v>
          </cell>
          <cell r="B1577" t="str">
            <v>PLACA CEGA PARA CONDULETE, COM DIÂMETRO DE SAÍDA 1.1/4" (32MM), EXCLUSIVE CONDULETE</v>
          </cell>
          <cell r="C1577" t="str">
            <v>un</v>
          </cell>
          <cell r="D1577">
            <v>10.83</v>
          </cell>
        </row>
        <row r="1578">
          <cell r="A1578" t="str">
            <v>ED-17994</v>
          </cell>
          <cell r="B1578" t="str">
            <v>PLACA CEGA PARA CONDULETE, COM DIÂMETRO DE SAÍDA 2" (50MM), EXCLUSIVE CONDULETE</v>
          </cell>
          <cell r="C1578" t="str">
            <v>un</v>
          </cell>
          <cell r="D1578">
            <v>15.66</v>
          </cell>
        </row>
        <row r="1579">
          <cell r="A1579" t="str">
            <v>ED-17990</v>
          </cell>
          <cell r="B1579" t="str">
            <v>PLACA CEGA PARA CONDULETE, COM DIÂMETRO DE SAÍDA 3/4" (20MM), EXCLUSIVE CONDULETE</v>
          </cell>
          <cell r="C1579" t="str">
            <v>un</v>
          </cell>
          <cell r="D1579">
            <v>4.97</v>
          </cell>
        </row>
        <row r="1580">
          <cell r="A1580">
            <v>8925</v>
          </cell>
          <cell r="B1580" t="str">
            <v>ELETRODUTO FLEXÍVEL</v>
          </cell>
        </row>
        <row r="1581">
          <cell r="A1581" t="str">
            <v>ED-17951</v>
          </cell>
          <cell r="B1581" t="str">
            <v>ELETRODUTO FLEXÍVEL CORRUGADO, PVC, ANTI-CHAMA, DN 20MM (1/2"), APLICADO EM ALVENARIA, EXCLUSIVE RASGO</v>
          </cell>
          <cell r="C1581" t="str">
            <v>m</v>
          </cell>
          <cell r="D1581">
            <v>5.04</v>
          </cell>
        </row>
        <row r="1582">
          <cell r="A1582" t="str">
            <v>ED-49413</v>
          </cell>
          <cell r="B1582" t="str">
            <v>ELETRODUTO FLEXÍVEL CORRUGADO, PVC, ANTI-CHAMA, DN 20MM (1/2"), APLICADO EM ALVENARIA, INCLUSIVE RASGO</v>
          </cell>
          <cell r="C1582" t="str">
            <v>m</v>
          </cell>
          <cell r="D1582">
            <v>8.17</v>
          </cell>
        </row>
        <row r="1583">
          <cell r="A1583" t="str">
            <v>ED-17952</v>
          </cell>
          <cell r="B1583" t="str">
            <v>ELETRODUTO FLEXÍVEL CORRUGADO, PVC, ANTI-CHAMA, DN 25MM (3/4"), APLICADO EM ALVENARIA, EXCLUSIVE RASGO</v>
          </cell>
          <cell r="C1583" t="str">
            <v>m</v>
          </cell>
          <cell r="D1583">
            <v>5.86</v>
          </cell>
        </row>
        <row r="1584">
          <cell r="A1584" t="str">
            <v>ED-49414</v>
          </cell>
          <cell r="B1584" t="str">
            <v>ELETRODUTO FLEXÍVEL CORRUGADO, PVC, ANTI-CHAMA, DN 25MM (3/4"), APLICADO EM ALVENARIA, INCLUSIVE RASGO</v>
          </cell>
          <cell r="C1584" t="str">
            <v>m</v>
          </cell>
          <cell r="D1584">
            <v>8.99</v>
          </cell>
        </row>
        <row r="1585">
          <cell r="A1585" t="str">
            <v>ED-17953</v>
          </cell>
          <cell r="B1585" t="str">
            <v>ELETRODUTO FLEXÍVEL CORRUGADO, PVC, ANTI-CHAMA, DN 32MM (1"), APLICADO EM ALVENARIA, EXCLUSIVE RASGO</v>
          </cell>
          <cell r="C1585" t="str">
            <v>m</v>
          </cell>
          <cell r="D1585">
            <v>7.65</v>
          </cell>
        </row>
        <row r="1586">
          <cell r="A1586" t="str">
            <v>ED-7249</v>
          </cell>
          <cell r="B1586" t="str">
            <v>ELETRODUTO FLEXÍVEL, EM AÇO GALVANIZADO, REVESTIDO EXTERNAMENTE COM PVC PRETO (1"), INCLUSIVE CONEXÕES, SUPORTES E FIXAÇÃO</v>
          </cell>
          <cell r="C1586" t="str">
            <v>m</v>
          </cell>
          <cell r="D1586">
            <v>17.63</v>
          </cell>
        </row>
        <row r="1587">
          <cell r="A1587" t="str">
            <v>ED-7251</v>
          </cell>
          <cell r="B1587" t="str">
            <v>ELETRODUTO FLEXÍVEL, EM AÇO GALVANIZADO, REVESTIDO EXTERNAMENTE COM PVC PRETO (1.1/2"), INCLUSIVE CONEXÕES, SUPORTES E FIXAÇÃO</v>
          </cell>
          <cell r="C1587" t="str">
            <v>m</v>
          </cell>
          <cell r="D1587">
            <v>31.08</v>
          </cell>
        </row>
        <row r="1588">
          <cell r="A1588" t="str">
            <v>ED-7250</v>
          </cell>
          <cell r="B1588" t="str">
            <v>ELETRODUTO FLEXÍVEL, EM AÇO GALVANIZADO, REVESTIDO EXTERNAMENTE COM PVC PRETO (1.1/4"), INCLUSIVE CONEXÕES, SUPORTES E FIXAÇÃO</v>
          </cell>
          <cell r="C1588" t="str">
            <v>m</v>
          </cell>
          <cell r="D1588">
            <v>22.65</v>
          </cell>
        </row>
        <row r="1589">
          <cell r="A1589" t="str">
            <v>ED-7252</v>
          </cell>
          <cell r="B1589" t="str">
            <v>ELETRODUTO FLEXÍVEL, EM AÇO GALVANIZADO, REVESTIDO EXTERNAMENTE COM PVC PRETO (2"), INCLUSIVE CONEXÕES, SUPORTES E FIXAÇÃO</v>
          </cell>
          <cell r="C1589" t="str">
            <v>m</v>
          </cell>
          <cell r="D1589">
            <v>40.24</v>
          </cell>
        </row>
        <row r="1590">
          <cell r="A1590" t="str">
            <v>ED-7253</v>
          </cell>
          <cell r="B1590" t="str">
            <v>ELETRODUTO FLEXÍVEL, EM AÇO GALVANIZADO, REVESTIDO EXTERNAMENTE COM PVC PRETO (2.1/2"), INCLUSIVE CONEXÕES, SUPORTES E FIXAÇÃO</v>
          </cell>
          <cell r="C1590" t="str">
            <v>m</v>
          </cell>
          <cell r="D1590">
            <v>66.89</v>
          </cell>
        </row>
        <row r="1591">
          <cell r="A1591" t="str">
            <v>ED-7248</v>
          </cell>
          <cell r="B1591" t="str">
            <v>ELETRODUTO FLEXÍVEL, EM AÇO GALVANIZADO, REVESTIDO EXTERNAMENTE COM PVC PRETO (3/4"), INCLUSIVE CONEXÕES, SUPORTES E FIXAÇÃO</v>
          </cell>
          <cell r="C1591" t="str">
            <v>m</v>
          </cell>
          <cell r="D1591">
            <v>14.68</v>
          </cell>
        </row>
        <row r="1592">
          <cell r="A1592">
            <v>8926</v>
          </cell>
          <cell r="B1592" t="str">
            <v>ELETRODUTO RÍGIDO EM PVC</v>
          </cell>
        </row>
        <row r="1593">
          <cell r="A1593" t="str">
            <v>ED-49315</v>
          </cell>
          <cell r="B1593" t="str">
            <v>ELETRODUTO DE PVC RÍGIDO ROSCÁVEL, DN 100 MM (4"), INCLUSIVE CONEXÕES, SUPORTES E FIXAÇÃO</v>
          </cell>
          <cell r="C1593" t="str">
            <v>m</v>
          </cell>
          <cell r="D1593">
            <v>99.01</v>
          </cell>
        </row>
        <row r="1594">
          <cell r="A1594" t="str">
            <v>ED-49307</v>
          </cell>
          <cell r="B1594" t="str">
            <v>ELETRODUTO DE PVC RÍGIDO ROSCÁVEL, DN 16 MM (1/2"), INCLUSIVE CONEXÕES, SUPORTES E FIXAÇÃO</v>
          </cell>
          <cell r="C1594" t="str">
            <v>m</v>
          </cell>
          <cell r="D1594">
            <v>18.670000000000002</v>
          </cell>
        </row>
        <row r="1595">
          <cell r="A1595" t="str">
            <v>ED-49308</v>
          </cell>
          <cell r="B1595" t="str">
            <v>ELETRODUTO DE PVC RÍGIDO ROSCÁVEL, DN 20 MM (3/4"), INCLUSIVE CONEXÕES, SUPORTES E FIXAÇÃO</v>
          </cell>
          <cell r="C1595" t="str">
            <v>m</v>
          </cell>
          <cell r="D1595">
            <v>20.190000000000001</v>
          </cell>
        </row>
        <row r="1596">
          <cell r="A1596" t="str">
            <v>ED-49309</v>
          </cell>
          <cell r="B1596" t="str">
            <v>ELETRODUTO DE PVC RÍGIDO ROSCÁVEL, DN 25 MM (1"), INCLUSIVE CONEXÕES, SUPORTES E FIXAÇÃO</v>
          </cell>
          <cell r="C1596" t="str">
            <v>m</v>
          </cell>
          <cell r="D1596">
            <v>24.27</v>
          </cell>
        </row>
        <row r="1597">
          <cell r="A1597" t="str">
            <v>ED-49310</v>
          </cell>
          <cell r="B1597" t="str">
            <v>ELETRODUTO DE PVC RÍGIDO ROSCÁVEL, DN 32 MM (1.1/4"), INCLUSIVE CONEXÕES, SUPORTES E FIXAÇÃO</v>
          </cell>
          <cell r="C1597" t="str">
            <v>m</v>
          </cell>
          <cell r="D1597">
            <v>36.909999999999997</v>
          </cell>
        </row>
        <row r="1598">
          <cell r="A1598" t="str">
            <v>ED-49311</v>
          </cell>
          <cell r="B1598" t="str">
            <v>ELETRODUTO DE PVC RÍGIDO ROSCÁVEL, DN 40 MM (1.1/2"), INCLUSIVE CONEXÕES, SUPORTES E FIXAÇÃO</v>
          </cell>
          <cell r="C1598" t="str">
            <v>m</v>
          </cell>
          <cell r="D1598">
            <v>35.64</v>
          </cell>
        </row>
        <row r="1599">
          <cell r="A1599" t="str">
            <v>ED-49312</v>
          </cell>
          <cell r="B1599" t="str">
            <v>ELETRODUTO DE PVC RÍGIDO ROSCÁVEL, DN 50 MM (2"), INCLUSIVE CONEXÕES, SUPORTES E FIXAÇÃO</v>
          </cell>
          <cell r="C1599" t="str">
            <v>m</v>
          </cell>
          <cell r="D1599">
            <v>46.35</v>
          </cell>
        </row>
        <row r="1600">
          <cell r="A1600" t="str">
            <v>ED-49313</v>
          </cell>
          <cell r="B1600" t="str">
            <v>ELETRODUTO DE PVC RÍGIDO ROSCÁVEL, DN 60 MM (2.1/2"), INCLUSIVE CONEXÕES, SUPORTES E FIXAÇÃO</v>
          </cell>
          <cell r="C1600" t="str">
            <v>m</v>
          </cell>
          <cell r="D1600">
            <v>66.680000000000007</v>
          </cell>
        </row>
        <row r="1601">
          <cell r="A1601" t="str">
            <v>ED-49314</v>
          </cell>
          <cell r="B1601" t="str">
            <v>ELETRODUTO DE PVC RÍGIDO ROSCÁVEL, DN 75 MM (3"), INCLUSIVE CONEXÕES, SUPORTES E FIXAÇÃO</v>
          </cell>
          <cell r="C1601" t="str">
            <v>m</v>
          </cell>
          <cell r="D1601">
            <v>72.319999999999993</v>
          </cell>
        </row>
        <row r="1602">
          <cell r="A1602" t="str">
            <v>ED-17935</v>
          </cell>
          <cell r="B1602" t="str">
            <v>SONDAGEM DE ELETRODUTO/DUTOS COM ARAME GALVANIZADO, DIÂMETRO DO FIO 1,24MM, 18 BWG, INCLUSIVE FORNECIMENTO E INSTALAÇÃO</v>
          </cell>
          <cell r="C1602" t="str">
            <v>m</v>
          </cell>
          <cell r="D1602">
            <v>0.75</v>
          </cell>
        </row>
        <row r="1603">
          <cell r="A1603">
            <v>8927</v>
          </cell>
          <cell r="B1603" t="str">
            <v>ELETRODUTO RÍGIDO EM AÇO GALVANIZADO</v>
          </cell>
        </row>
        <row r="1604">
          <cell r="A1604" t="str">
            <v>ED-49316</v>
          </cell>
          <cell r="B1604" t="str">
            <v>ELETRODUTO DE AÇO GALVANIZADO LEVE, INCLUSIVE CONEXÕES, SUPORTES E FIXAÇÃO DN 15 (1/2")</v>
          </cell>
          <cell r="C1604" t="str">
            <v>m</v>
          </cell>
          <cell r="D1604">
            <v>19.21</v>
          </cell>
        </row>
        <row r="1605">
          <cell r="A1605" t="str">
            <v>ED-49317</v>
          </cell>
          <cell r="B1605" t="str">
            <v>ELETRODUTO DE AÇO GALVANIZADO LEVE, INCLUSIVE CONEXÕES, SUPORTES E FIXAÇÃO DN 20 (3/4")</v>
          </cell>
          <cell r="C1605" t="str">
            <v>m</v>
          </cell>
          <cell r="D1605">
            <v>20.75</v>
          </cell>
        </row>
        <row r="1606">
          <cell r="A1606" t="str">
            <v>ED-49318</v>
          </cell>
          <cell r="B1606" t="str">
            <v>ELETRODUTO DE AÇO GALVANIZADO LEVE, INCLUSIVE CONEXÕES, SUPORTES E FIXAÇÃO DN 25 (1")</v>
          </cell>
          <cell r="C1606" t="str">
            <v>m</v>
          </cell>
          <cell r="D1606">
            <v>27.05</v>
          </cell>
        </row>
        <row r="1607">
          <cell r="A1607" t="str">
            <v>ED-49324</v>
          </cell>
          <cell r="B1607" t="str">
            <v>ELETRODUTO DE AÇO GALVANIZADO MÉDIO, INCLUSIVE CONEXÕES, SUPORTES E FIXAÇÃO DN 100 (4")</v>
          </cell>
          <cell r="C1607" t="str">
            <v>m</v>
          </cell>
          <cell r="D1607">
            <v>135.04</v>
          </cell>
        </row>
        <row r="1608">
          <cell r="A1608" t="str">
            <v>ED-49319</v>
          </cell>
          <cell r="B1608" t="str">
            <v>ELETRODUTO DE AÇO GALVANIZADO MÉDIO, INCLUSIVE CONEXÕES, SUPORTES E FIXAÇÃO DN 32 (1.1/4")</v>
          </cell>
          <cell r="C1608" t="str">
            <v>m</v>
          </cell>
          <cell r="D1608">
            <v>40.94</v>
          </cell>
        </row>
        <row r="1609">
          <cell r="A1609" t="str">
            <v>ED-49320</v>
          </cell>
          <cell r="B1609" t="str">
            <v>ELETRODUTO DE AÇO GALVANIZADO MÉDIO, INCLUSIVE CONEXÕES, SUPORTES E FIXAÇÃO DN 40 (1.1/2")</v>
          </cell>
          <cell r="C1609" t="str">
            <v>m</v>
          </cell>
          <cell r="D1609">
            <v>46.32</v>
          </cell>
        </row>
        <row r="1610">
          <cell r="A1610" t="str">
            <v>ED-49321</v>
          </cell>
          <cell r="B1610" t="str">
            <v>ELETRODUTO DE AÇO GALVANIZADO MÉDIO, INCLUSIVE CONEXÕES, SUPORTES E FIXAÇÃO DN 50 (2")</v>
          </cell>
          <cell r="C1610" t="str">
            <v>m</v>
          </cell>
          <cell r="D1610">
            <v>52.01</v>
          </cell>
        </row>
        <row r="1611">
          <cell r="A1611" t="str">
            <v>ED-49322</v>
          </cell>
          <cell r="B1611" t="str">
            <v>ELETRODUTO DE AÇO GALVANIZADO MÉDIO, INCLUSIVE CONEXÕES, SUPORTES E FIXAÇÃO DN 65 (2.1/2")</v>
          </cell>
          <cell r="C1611" t="str">
            <v>m</v>
          </cell>
          <cell r="D1611">
            <v>76.63</v>
          </cell>
        </row>
        <row r="1612">
          <cell r="A1612" t="str">
            <v>ED-49323</v>
          </cell>
          <cell r="B1612" t="str">
            <v>ELETRODUTO DE AÇO GALVANIZADO MÉDIO, INCLUSIVE CONEXÕES, SUPORTES E FIXAÇÃO DN 80 (3")</v>
          </cell>
          <cell r="C1612" t="str">
            <v>m</v>
          </cell>
          <cell r="D1612">
            <v>104.43</v>
          </cell>
        </row>
        <row r="1613">
          <cell r="A1613" t="str">
            <v>ED-49333</v>
          </cell>
          <cell r="B1613" t="str">
            <v>ELETRODUTO DE AÇO GALVANIZADO PESADO, INCLUSIVE CONEXÕES, SUPORTES E FIXAÇÃO DN 100 (4")</v>
          </cell>
          <cell r="C1613" t="str">
            <v>m</v>
          </cell>
          <cell r="D1613">
            <v>221.55</v>
          </cell>
        </row>
        <row r="1614">
          <cell r="A1614" t="str">
            <v>ED-49325</v>
          </cell>
          <cell r="B1614" t="str">
            <v>ELETRODUTO DE AÇO GALVANIZADO PESADO, INCLUSIVE CONEXÕES, SUPORTES E FIXAÇÃO DN 15 (1/2")</v>
          </cell>
          <cell r="C1614" t="str">
            <v>m</v>
          </cell>
          <cell r="D1614">
            <v>34.68</v>
          </cell>
        </row>
        <row r="1615">
          <cell r="A1615" t="str">
            <v>ED-49326</v>
          </cell>
          <cell r="B1615" t="str">
            <v>ELETRODUTO DE AÇO GALVANIZADO PESADO, INCLUSIVE CONEXÕES, SUPORTES E FIXAÇÃO DN 20 (3/4")</v>
          </cell>
          <cell r="C1615" t="str">
            <v>m</v>
          </cell>
          <cell r="D1615">
            <v>39.65</v>
          </cell>
        </row>
        <row r="1616">
          <cell r="A1616" t="str">
            <v>ED-49327</v>
          </cell>
          <cell r="B1616" t="str">
            <v>ELETRODUTO DE AÇO GALVANIZADO PESADO, INCLUSIVE CONEXÕES, SUPORTES E FIXAÇÃO DN 25 (1")</v>
          </cell>
          <cell r="C1616" t="str">
            <v>m</v>
          </cell>
          <cell r="D1616">
            <v>50.43</v>
          </cell>
        </row>
        <row r="1617">
          <cell r="A1617" t="str">
            <v>ED-49328</v>
          </cell>
          <cell r="B1617" t="str">
            <v>ELETRODUTO DE AÇO GALVANIZADO PESADO, INCLUSIVE CONEXÕES, SUPORTES E FIXAÇÃO DN 32 (1.1/4")</v>
          </cell>
          <cell r="C1617" t="str">
            <v>m</v>
          </cell>
          <cell r="D1617">
            <v>40.94</v>
          </cell>
        </row>
        <row r="1618">
          <cell r="A1618" t="str">
            <v>ED-49329</v>
          </cell>
          <cell r="B1618" t="str">
            <v>ELETRODUTO DE AÇO GALVANIZADO PESADO, INCLUSIVE CONEXÕES, SUPORTES E FIXAÇÃO DN 40 (1.1/2")</v>
          </cell>
          <cell r="C1618" t="str">
            <v>m</v>
          </cell>
          <cell r="D1618">
            <v>75.02</v>
          </cell>
        </row>
        <row r="1619">
          <cell r="A1619" t="str">
            <v>ED-49330</v>
          </cell>
          <cell r="B1619" t="str">
            <v>ELETRODUTO DE AÇO GALVANIZADO PESADO, INCLUSIVE CONEXÕES, SUPORTES E FIXAÇÃO DN 50 (2")</v>
          </cell>
          <cell r="C1619" t="str">
            <v>m</v>
          </cell>
          <cell r="D1619">
            <v>86.92</v>
          </cell>
        </row>
        <row r="1620">
          <cell r="A1620" t="str">
            <v>ED-49331</v>
          </cell>
          <cell r="B1620" t="str">
            <v>ELETRODUTO DE AÇO GALVANIZADO PESADO, INCLUSIVE CONEXÕES, SUPORTES E FIXAÇÃO DN 65 (2.1/2")</v>
          </cell>
          <cell r="C1620" t="str">
            <v>m</v>
          </cell>
          <cell r="D1620">
            <v>124.59</v>
          </cell>
        </row>
        <row r="1621">
          <cell r="A1621" t="str">
            <v>ED-49332</v>
          </cell>
          <cell r="B1621" t="str">
            <v>ELETRODUTO DE AÇO GALVANIZADO PESADO, INCLUSIVE CONEXÕES, SUPORTES E FIXAÇÃO DN 80 (3")</v>
          </cell>
          <cell r="C1621" t="str">
            <v>m</v>
          </cell>
          <cell r="D1621">
            <v>161.51</v>
          </cell>
        </row>
        <row r="1622">
          <cell r="A1622">
            <v>8928</v>
          </cell>
          <cell r="B1622" t="str">
            <v>PERFILADO LISO E PERFURADO</v>
          </cell>
        </row>
        <row r="1623">
          <cell r="A1623" t="str">
            <v>ED-49463</v>
          </cell>
          <cell r="B1623" t="str">
            <v>CAIXA DE DERIVAÇÃO TIPO "C" PARA PERFILADO EM CHAPA DE AÇO  COM TRATAMENTO PRÉ-ZINCADO, INCLUSIVE TAMPA E FIXAÇÃO</v>
          </cell>
          <cell r="C1623" t="str">
            <v>un</v>
          </cell>
          <cell r="D1623">
            <v>27.94</v>
          </cell>
        </row>
        <row r="1624">
          <cell r="A1624" t="str">
            <v>ED-49464</v>
          </cell>
          <cell r="B1624" t="str">
            <v>CAIXA DE DERIVAÇÃO TIPO "I" PARA PERFILADO EM CHAPA DE AÇO  COM TRATAMENTO PRÉ-ZINCADO, INCLUSIVE TAMPA E FIXAÇÃO</v>
          </cell>
          <cell r="C1624" t="str">
            <v>un</v>
          </cell>
          <cell r="D1624">
            <v>28.01</v>
          </cell>
        </row>
        <row r="1625">
          <cell r="A1625" t="str">
            <v>ED-49465</v>
          </cell>
          <cell r="B1625" t="str">
            <v>CAIXA DE DERIVAÇÃO TIPO "L" PARA PERFILADO EM CHAPA DE AÇO  COM TRATAMENTO PRÉ-ZINCADO, INCLUSIVE TAMPA E FIXAÇÃO</v>
          </cell>
          <cell r="C1625" t="str">
            <v>un</v>
          </cell>
          <cell r="D1625">
            <v>28.36</v>
          </cell>
        </row>
        <row r="1626">
          <cell r="A1626" t="str">
            <v>ED-49466</v>
          </cell>
          <cell r="B1626" t="str">
            <v>CAIXA DE DERIVAÇÃO TIPO "T" PARA PERFILADO EM CHAPA DE AÇO  COM TRATAMENTO PRÉ-ZINCADO, INCLUSIVE TAMPA E FIXAÇÃO</v>
          </cell>
          <cell r="C1626" t="str">
            <v>un</v>
          </cell>
          <cell r="D1626">
            <v>28.39</v>
          </cell>
        </row>
        <row r="1627">
          <cell r="A1627" t="str">
            <v>ED-49467</v>
          </cell>
          <cell r="B1627" t="str">
            <v>CAIXA DE DERIVAÇÃO TIPO "X" PARA PERFILADO EM CHAPA DE AÇO  COM TRATAMENTO PRÉ-ZINCADO, INCLUSIVE TAMPA E FIXAÇÃO</v>
          </cell>
          <cell r="C1627" t="str">
            <v>un</v>
          </cell>
          <cell r="D1627">
            <v>29.8</v>
          </cell>
        </row>
        <row r="1628">
          <cell r="A1628" t="str">
            <v>ED-19583</v>
          </cell>
          <cell r="B1628" t="str">
            <v>FIXAÇÃO DE PERFILADO HORIZONTAL, INCLUSIVE SUPORTE, VERGALHÃO E ACESSÓRIOS, EXCLUSIVE PERFILADO</v>
          </cell>
          <cell r="C1628" t="str">
            <v>m</v>
          </cell>
          <cell r="D1628">
            <v>11.7</v>
          </cell>
        </row>
        <row r="1629">
          <cell r="A1629" t="str">
            <v>ED-49446</v>
          </cell>
          <cell r="B1629" t="str">
            <v>PERFILADO LISO (38X19)MM EM CHAPA DE AÇO GALVANIZADO #18, COM TRATAMENTO PRÉ-ZINCADO, INCLUSIVE FIXAÇÃO SUPERIOR, CONEXÕES E ACESSÓRIOS, EXCLUSIVE TAMPA DE ENCAIXE</v>
          </cell>
          <cell r="C1629" t="str">
            <v>m</v>
          </cell>
          <cell r="D1629">
            <v>46.16</v>
          </cell>
        </row>
        <row r="1630">
          <cell r="A1630" t="str">
            <v>ED-49447</v>
          </cell>
          <cell r="B1630" t="str">
            <v>PERFILADO LISO (38X38)MM EM CHAPA DE AÇO GALVANIZADO #18, COM TRATAMENTO PRÉ-ZINCADO, INCLUSIVE FIXAÇÃO SUPERIOR, CONEXÕES E ACESSÓRIOS, EXCLUSIVE TAMPA DE ENCAIXE</v>
          </cell>
          <cell r="C1630" t="str">
            <v>m</v>
          </cell>
          <cell r="D1630">
            <v>57.02</v>
          </cell>
        </row>
        <row r="1631">
          <cell r="A1631" t="str">
            <v>ED-49448</v>
          </cell>
          <cell r="B1631" t="str">
            <v>PERFILADO LISO (38X38)MM EM CHAPA DE AÇO GALVANIZADO #18, COM TRATAMENTO PRÉ-ZINCADO, INCLUSIVE TAMPA DE ENCAIXE, FIXAÇÃO SUPERIOR, CONEXÕES E ACESSÓRIOS</v>
          </cell>
          <cell r="C1631" t="str">
            <v>m</v>
          </cell>
          <cell r="D1631">
            <v>68.849999999999994</v>
          </cell>
        </row>
        <row r="1632">
          <cell r="A1632" t="str">
            <v>ED-49451</v>
          </cell>
          <cell r="B1632" t="str">
            <v>PERFILADO PERFURADO (38X38)MM EM CHAPA DE AÇO GALVANIZADO #18, COM TRATAMENTO PRÉ-ZINCADO, INCLUSIVE FIXAÇÃO SUPERIOR, CONEXÕES E ACESSÓRIOS, EXCLUSIVE TAMPA DE ENCAIXE</v>
          </cell>
          <cell r="C1632" t="str">
            <v>m</v>
          </cell>
          <cell r="D1632">
            <v>56.54</v>
          </cell>
        </row>
        <row r="1633">
          <cell r="A1633" t="str">
            <v>ED-49450</v>
          </cell>
          <cell r="B1633" t="str">
            <v>PERFILADO PERFURADO (38X38)MM EM CHAPA DE AÇO GALVANIZADO #18, COM TRATAMENTO PRÉ-ZINCADO, INCLUSIVE TAMPA DE ENCAIXE, FIXAÇÃO SUPERIOR, CONEXÕES E ACESSÓRIOS</v>
          </cell>
          <cell r="C1633" t="str">
            <v>m</v>
          </cell>
          <cell r="D1633">
            <v>68.37</v>
          </cell>
        </row>
        <row r="1634">
          <cell r="A1634" t="str">
            <v>ED-49457</v>
          </cell>
          <cell r="B1634" t="str">
            <v>SUPORTE OU GANCHO DE LUMINÁRIA PARA PERFILADO (38X38)MM, TIPO CURTO, EM CHAPA DE AÇO COM TRATAMENTO PRÉ-ZINCADO, INCLUSIVE ACESSÓRIOS E FIXAÇÃO</v>
          </cell>
          <cell r="C1634" t="str">
            <v>un</v>
          </cell>
          <cell r="D1634">
            <v>6.84</v>
          </cell>
        </row>
        <row r="1635">
          <cell r="A1635" t="str">
            <v>ED-49458</v>
          </cell>
          <cell r="B1635" t="str">
            <v>SUPORTE OU GANCHO DE LUMINÁRIA PARA PERFILADO (38X38)MM, TIPO LONGO, EM CHAPA DE AÇO COM TRATAMENTO PRÉ-ZINCADO, INCLUSIVE ACESSÓRIOS E FIXAÇÃO</v>
          </cell>
          <cell r="C1635" t="str">
            <v>un</v>
          </cell>
          <cell r="D1635">
            <v>7.16</v>
          </cell>
        </row>
        <row r="1636">
          <cell r="A1636">
            <v>8929</v>
          </cell>
          <cell r="B1636" t="str">
            <v>ELETROCALHA LISA</v>
          </cell>
        </row>
        <row r="1637">
          <cell r="A1637" t="str">
            <v>ED-19511</v>
          </cell>
          <cell r="B1637" t="str">
            <v>ELETROCALHA LISA (100X100)MM EM CHAPA DE AÇO GALVANIZADO #18, COM TRATAMENTO PRÉ-ZINCADO, INCLUSIVE TAMPA DE ENCAIXE, FIXAÇÃO SUPERIOR, CONEXÕES E ACESSÓRIOS</v>
          </cell>
          <cell r="C1637" t="str">
            <v>m</v>
          </cell>
          <cell r="D1637">
            <v>128.22999999999999</v>
          </cell>
        </row>
        <row r="1638">
          <cell r="A1638" t="str">
            <v>ED-19510</v>
          </cell>
          <cell r="B1638" t="str">
            <v>ELETROCALHA LISA (100X50)MM EM CHAPA DE AÇO GALVANIZADO #18, COM TRATAMENTO PRÉ-ZINCADO, INCLUSIVE TAMPA DE ENCAIXE, FIXAÇÃO SUPERIOR, CONEXÕES E ACESSÓRIOS</v>
          </cell>
          <cell r="C1638" t="str">
            <v>m</v>
          </cell>
          <cell r="D1638">
            <v>101.33</v>
          </cell>
        </row>
        <row r="1639">
          <cell r="A1639" t="str">
            <v>ED-19513</v>
          </cell>
          <cell r="B1639" t="str">
            <v>ELETROCALHA LISA (150X100)MM EM CHAPA DE AÇO GALVANIZADO #18, COM TRATAMENTO PRÉ-ZINCADO, INCLUSIVE TAMPA DE ENCAIXE, FIXAÇÃO SUPERIOR, CONEXÕES E ACESSÓRIOS</v>
          </cell>
          <cell r="C1639" t="str">
            <v>m</v>
          </cell>
          <cell r="D1639">
            <v>145.93</v>
          </cell>
        </row>
        <row r="1640">
          <cell r="A1640" t="str">
            <v>ED-19512</v>
          </cell>
          <cell r="B1640" t="str">
            <v>ELETROCALHA LISA (150X50)MM EM CHAPA DE AÇO GALVANIZADO #18, COM TRATAMENTO PRÉ-ZINCADO, INCLUSIVE TAMPA DE ENCAIXE, FIXAÇÃO SUPERIOR, CONEXÕES E ACESSÓRIOS</v>
          </cell>
          <cell r="C1640" t="str">
            <v>m</v>
          </cell>
          <cell r="D1640">
            <v>117.94</v>
          </cell>
        </row>
        <row r="1641">
          <cell r="A1641" t="str">
            <v>ED-19515</v>
          </cell>
          <cell r="B1641" t="str">
            <v>ELETROCALHA LISA (200X100)MM EM CHAPA DE AÇO GALVANIZADO #18, COM TRATAMENTO PRÉ-ZINCADO, INCLUSIVE TAMPA DE ENCAIXE, FIXAÇÃO SUPERIOR, CONEXÕES E ACESSÓRIOS</v>
          </cell>
          <cell r="C1641" t="str">
            <v>m</v>
          </cell>
          <cell r="D1641">
            <v>160.47999999999999</v>
          </cell>
        </row>
        <row r="1642">
          <cell r="A1642" t="str">
            <v>ED-19514</v>
          </cell>
          <cell r="B1642" t="str">
            <v>ELETROCALHA LISA (200X50)MM EM CHAPA DE AÇO GALVANIZADO #18, COM TRATAMENTO PRÉ-ZINCADO, INCLUSIVE TAMPA DE ENCAIXE, FIXAÇÃO SUPERIOR, CONEXÕES E ACESSÓRIOS</v>
          </cell>
          <cell r="C1642" t="str">
            <v>m</v>
          </cell>
          <cell r="D1642">
            <v>136.69</v>
          </cell>
        </row>
        <row r="1643">
          <cell r="A1643" t="str">
            <v>ED-19517</v>
          </cell>
          <cell r="B1643" t="str">
            <v>ELETROCALHA LISA (300X100)MM EM CHAPA DE AÇO GALVANIZADO #18, COM TRATAMENTO PRÉ-ZINCADO, INCLUSIVE TAMPA DE ENCAIXE, FIXAÇÃO SUPERIOR, CONEXÕES E ACESSÓRIOS</v>
          </cell>
          <cell r="C1643" t="str">
            <v>m</v>
          </cell>
          <cell r="D1643">
            <v>198.94</v>
          </cell>
        </row>
        <row r="1644">
          <cell r="A1644" t="str">
            <v>ED-19516</v>
          </cell>
          <cell r="B1644" t="str">
            <v>ELETROCALHA LISA (300X50)MM EM CHAPA DE AÇO GALVANIZADO #18, COM TRATAMENTO PRÉ-ZINCADO, INCLUSIVE TAMPA DE ENCAIXE, FIXAÇÃO SUPERIOR, CONEXÕES E ACESSÓRIOS</v>
          </cell>
          <cell r="C1644" t="str">
            <v>m</v>
          </cell>
          <cell r="D1644">
            <v>170.72</v>
          </cell>
        </row>
        <row r="1645">
          <cell r="A1645" t="str">
            <v>ED-19518</v>
          </cell>
          <cell r="B1645" t="str">
            <v>ELETROCALHA LISA (400X100)MM EM CHAPA DE AÇO GALVANIZADO #18, COM TRATAMENTO PRÉ-ZINCADO, INCLUSIVE TAMPA DE ENCAIXE, FIXAÇÃO SUPERIOR, CONEXÕES E ACESSÓRIOS</v>
          </cell>
          <cell r="C1645" t="str">
            <v>m</v>
          </cell>
          <cell r="D1645">
            <v>236.56</v>
          </cell>
        </row>
        <row r="1646">
          <cell r="A1646">
            <v>8930</v>
          </cell>
          <cell r="B1646" t="str">
            <v>ELETROCALHA PERFURADA</v>
          </cell>
        </row>
        <row r="1647">
          <cell r="A1647" t="str">
            <v>ED-19520</v>
          </cell>
          <cell r="B1647" t="str">
            <v>ELETROCALHA PERFURADA (100X100)MM EM CHAPA DE AÇO GALVANIZADO #18, COM TRATAMENTO PRÉ-ZINCADO, INCLUSIVE TAMPA DE ENCAIXE, FIXAÇÃO SUPERIOR, CONEXÕES E ACESSÓRIOS</v>
          </cell>
          <cell r="C1647" t="str">
            <v>m</v>
          </cell>
          <cell r="D1647">
            <v>126.62</v>
          </cell>
        </row>
        <row r="1648">
          <cell r="A1648" t="str">
            <v>ED-19519</v>
          </cell>
          <cell r="B1648" t="str">
            <v>ELETROCALHA PERFURADA (100X50)MM EM CHAPA DE AÇO GALVANIZADO #18, COM TRATAMENTO PRÉ-ZINCADO, INCLUSIVE TAMPA DE ENCAIXE, FIXAÇÃO SUPERIOR, CONEXÕES E ACESSÓRIOS</v>
          </cell>
          <cell r="C1648" t="str">
            <v>m</v>
          </cell>
          <cell r="D1648">
            <v>100.68</v>
          </cell>
        </row>
        <row r="1649">
          <cell r="A1649" t="str">
            <v>ED-19522</v>
          </cell>
          <cell r="B1649" t="str">
            <v>ELETROCALHA PERFURADA (150X100)MM EM CHAPA DE AÇO GALVANIZADO #18, COM TRATAMENTO PRÉ-ZINCADO, INCLUSIVE TAMPA DE ENCAIXE, FIXAÇÃO SUPERIOR, CONEXÕES E ACESSÓRIOS</v>
          </cell>
          <cell r="C1649" t="str">
            <v>m</v>
          </cell>
          <cell r="D1649">
            <v>142.56</v>
          </cell>
        </row>
        <row r="1650">
          <cell r="A1650" t="str">
            <v>ED-19521</v>
          </cell>
          <cell r="B1650" t="str">
            <v>ELETROCALHA PERFURADA (150X50)MM EM CHAPA DE AÇO GALVANIZADO #18, COM TRATAMENTO PRÉ-ZINCADO, INCLUSIVE TAMPA DE ENCAIXE, FIXAÇÃO SUPERIOR, CONEXÕES E ACESSÓRIOS</v>
          </cell>
          <cell r="C1650" t="str">
            <v>m</v>
          </cell>
          <cell r="D1650">
            <v>116.32</v>
          </cell>
        </row>
        <row r="1651">
          <cell r="A1651" t="str">
            <v>ED-19524</v>
          </cell>
          <cell r="B1651" t="str">
            <v>ELETROCALHA PERFURADA (200X100)MM EM CHAPA DE AÇO GALVANIZADO #18, COM TRATAMENTO PRÉ-ZINCADO, INCLUSIVE TAMPA DE ENCAIXE, FIXAÇÃO SUPERIOR, CONEXÕES E ACESSÓRIOS</v>
          </cell>
          <cell r="C1651" t="str">
            <v>m</v>
          </cell>
          <cell r="D1651">
            <v>160.93</v>
          </cell>
        </row>
        <row r="1652">
          <cell r="A1652" t="str">
            <v>ED-19523</v>
          </cell>
          <cell r="B1652" t="str">
            <v>ELETROCALHA PERFURADA (200X50)MM EM CHAPA DE AÇO GALVANIZADO #18, COM TRATAMENTO PRÉ-ZINCADO, INCLUSIVE TAMPA DE ENCAIXE, FIXAÇÃO SUPERIOR, CONEXÕES E ACESSÓRIOS</v>
          </cell>
          <cell r="C1652" t="str">
            <v>m</v>
          </cell>
          <cell r="D1652">
            <v>132.84</v>
          </cell>
        </row>
        <row r="1653">
          <cell r="A1653" t="str">
            <v>ED-19526</v>
          </cell>
          <cell r="B1653" t="str">
            <v>ELETROCALHA PERFURADA (300X100)MM EM CHAPA DE AÇO GALVANIZADO #18, COM TRATAMENTO PRÉ-ZINCADO, INCLUSIVE TAMPA DE ENCAIXE, FIXAÇÃO SUPERIOR, CONEXÕES E ACESSÓRIOS</v>
          </cell>
          <cell r="C1653" t="str">
            <v>m</v>
          </cell>
          <cell r="D1653">
            <v>196.33</v>
          </cell>
        </row>
        <row r="1654">
          <cell r="A1654" t="str">
            <v>ED-19525</v>
          </cell>
          <cell r="B1654" t="str">
            <v>ELETROCALHA PERFURADA (300X50)MM EM CHAPA DE AÇO GALVANIZADO #18, COM TRATAMENTO PRÉ-ZINCADO, INCLUSIVE TAMPA DE ENCAIXE, FIXAÇÃO SUPERIOR, CONEXÕES E ACESSÓRIOS</v>
          </cell>
          <cell r="C1654" t="str">
            <v>m</v>
          </cell>
          <cell r="D1654">
            <v>170.75</v>
          </cell>
        </row>
        <row r="1655">
          <cell r="A1655" t="str">
            <v>ED-19527</v>
          </cell>
          <cell r="B1655" t="str">
            <v>ELETROCALHA PERFURADA (400X100)MM EM CHAPA DE AÇO GALVANIZADO #18, COM TRATAMENTO PRÉ-ZINCADO, INCLUSIVE TAMPA DE ENCAIXE, FIXAÇÃO SUPERIOR, CONEXÕES E ACESSÓRIOS</v>
          </cell>
          <cell r="C1655" t="str">
            <v>m</v>
          </cell>
          <cell r="D1655">
            <v>240.62</v>
          </cell>
        </row>
        <row r="1656">
          <cell r="A1656">
            <v>8931</v>
          </cell>
          <cell r="B1656" t="str">
            <v>VERGALHÃO DE AÇO COM ROSCA TOTAL</v>
          </cell>
        </row>
        <row r="1657">
          <cell r="A1657" t="str">
            <v>ED-19508</v>
          </cell>
          <cell r="B1657" t="str">
            <v>FIXAÇÃO DE ELETROCALHA/LEITO HORIZONTAL COM LARGURA MAIOR QUE 200 MM E MENOR OU IGUAL A 400 MM EM LAJE, COM SUPORTE EM PERFILADO, INCLUSIVE PERFILADO, VERGALHÃO E ACESSÓRIOS, EXCLUSIVE ELETROCALHA/LEITO</v>
          </cell>
          <cell r="C1657" t="str">
            <v>m</v>
          </cell>
          <cell r="D1657">
            <v>14.64</v>
          </cell>
        </row>
        <row r="1658">
          <cell r="A1658" t="str">
            <v>ED-19507</v>
          </cell>
          <cell r="B1658" t="str">
            <v>FIXAÇÃO DE ELETROCALHA/LEITO HORIZONTAL COM LARGURA MENOR OU IGUAL A 200 MM EM LAJE, COM SUPORTE EM PERFILADO, INCLUSIVE PERFILADO, VERGALHÃO E ACESSÓRIOS, EXCLUSIVE ELETROCALHA/LEITO</v>
          </cell>
          <cell r="C1658" t="str">
            <v>m</v>
          </cell>
          <cell r="D1658">
            <v>12.86</v>
          </cell>
        </row>
        <row r="1659">
          <cell r="A1659" t="str">
            <v>ED-49461</v>
          </cell>
          <cell r="B1659" t="str">
            <v>VERGALHÃO DE AÇO COM ROSCA TOTAL PARA PERFILADO, DIÂMETRO 1/4", INCLUSIVE FORNECIMENTO, FIXAÇÃO E INSTALAÇÃO</v>
          </cell>
          <cell r="C1659" t="str">
            <v>m</v>
          </cell>
          <cell r="D1659">
            <v>14.33</v>
          </cell>
        </row>
        <row r="1660">
          <cell r="A1660" t="str">
            <v>ED-15650</v>
          </cell>
          <cell r="B1660" t="str">
            <v>VERGALHÃO DE AÇO COM ROSCA TOTAL PARA PERFILADO, DIÂMETRO 3/8", INCLUSIVE FORNECIMENTO, FIXAÇÃO E INSTALAÇÃO</v>
          </cell>
          <cell r="C1660" t="str">
            <v>m</v>
          </cell>
          <cell r="D1660">
            <v>25.53</v>
          </cell>
        </row>
        <row r="1661">
          <cell r="A1661" t="str">
            <v>ED-15970</v>
          </cell>
          <cell r="B1661" t="str">
            <v>VERGALHÃO DE AÇO COM ROSCA TOTAL PARA PERFILADO, DIÂMETRO 5/16", INCLUSIVE FORNECIMENTO, FIXAÇÃO E INSTALAÇÃO</v>
          </cell>
          <cell r="C1661" t="str">
            <v>m</v>
          </cell>
          <cell r="D1661">
            <v>19.59</v>
          </cell>
        </row>
        <row r="1662">
          <cell r="A1662">
            <v>8932</v>
          </cell>
          <cell r="B1662" t="str">
            <v>LUMINÁRIA</v>
          </cell>
        </row>
        <row r="1663">
          <cell r="A1663" t="str">
            <v>ED-13345</v>
          </cell>
          <cell r="B1663" t="str">
            <v>LUMINÁRIA ARANDELA TIPO MEIA-LUA COMPLETA, DIÂMETRO 25 CM, PARA UMA (1) LÂMPADA LED, POTÊNCIA 15W, BULBO A65, FORNECIMENTO E INSTALAÇÃO, INCLUSIVE BASE E LÂMPADA</v>
          </cell>
          <cell r="C1663" t="str">
            <v>un</v>
          </cell>
          <cell r="D1663">
            <v>66.58</v>
          </cell>
        </row>
        <row r="1664">
          <cell r="A1664" t="str">
            <v>ED-13346</v>
          </cell>
          <cell r="B1664" t="str">
            <v>LUMINÁRIA ARANDELA TIPO MEIA-LUA COMPLETA, DIÂMETRO 25 CM, PARA UMA (1) LÂMPADA LED, POTÊNCIA 20W, BULBO A70, FORNECIMENTO E INSTALAÇÃO, INCLUSIVE BASE E LÂMPADA</v>
          </cell>
          <cell r="C1664" t="str">
            <v>un</v>
          </cell>
          <cell r="D1664">
            <v>80.42</v>
          </cell>
        </row>
        <row r="1665">
          <cell r="A1665" t="str">
            <v>ED-9955</v>
          </cell>
          <cell r="B1665" t="str">
            <v>LUMINÁRIA ARANDELA TIPO MEIA-LUA COMPLETA, DIÂMETRO 25 CM, PARA UMA (1) LÂMPADA LED, POTÊNCIA 9W, BULBO A60, FORNECIMENTO E INSTALAÇÃO, INCLUSIVE BASE E LÂMPADA</v>
          </cell>
          <cell r="C1665" t="str">
            <v>un</v>
          </cell>
          <cell r="D1665">
            <v>63.47</v>
          </cell>
        </row>
        <row r="1666">
          <cell r="A1666" t="str">
            <v>ED-9954</v>
          </cell>
          <cell r="B1666" t="str">
            <v>LUMINÁRIA ARANDELA TIPO MEIA-LUA, DIÂMETRO 25 CM, PARA UMA (1) LÂMPADA BASE E-27, FORNECIMENTO E INSTALAÇÃO, INCLUSIVE BASE, EXCLUSIVE LÂMPADA</v>
          </cell>
          <cell r="C1666" t="str">
            <v>un</v>
          </cell>
          <cell r="D1666">
            <v>51.54</v>
          </cell>
        </row>
        <row r="1667">
          <cell r="A1667" t="str">
            <v>ED-49405</v>
          </cell>
          <cell r="B1667" t="str">
            <v>LUMINÁRIA ARANDELA TIPO TARTARUGA BLINDADA COMPLETA, PARA UMA (1) LÂMPADA FLUORESCENTE COMPACTA 20W, FORNECIMENTO E INSTALAÇÃO, INCLUSIVE BASE E LÂMPADA</v>
          </cell>
          <cell r="C1667" t="str">
            <v>un</v>
          </cell>
          <cell r="D1667">
            <v>96.73</v>
          </cell>
        </row>
        <row r="1668">
          <cell r="A1668" t="str">
            <v>ED-49404</v>
          </cell>
          <cell r="B1668" t="str">
            <v>LUMINÁRIA ARANDELA TIPO TARTARUGA BLINDADA, PARA UMA (1) LÂMPADA BASE E-27, POTÊNCIA MÁXIMA 60W, FORNECIMENTO E INSTALAÇÃO, EXCLUSIVE BASE E LÂMPADA</v>
          </cell>
          <cell r="C1668" t="str">
            <v>un</v>
          </cell>
          <cell r="D1668">
            <v>72.8</v>
          </cell>
        </row>
        <row r="1669">
          <cell r="A1669" t="str">
            <v>ED-49403</v>
          </cell>
          <cell r="B1669" t="str">
            <v>LUMINÁRIA ARANDELA TIPO TARTARUGA COMPLETA, PARA UMA (1) LÂMPADA FLUORESCENTE COMPACTA 20W, FORNECIMENTO E INSTALAÇÃO, INCLUSIVE BASE E LÂMPADA</v>
          </cell>
          <cell r="C1669" t="str">
            <v>un</v>
          </cell>
          <cell r="D1669">
            <v>66.61</v>
          </cell>
        </row>
        <row r="1670">
          <cell r="A1670" t="str">
            <v>ED-49402</v>
          </cell>
          <cell r="B1670" t="str">
            <v>LUMINÁRIA ARANDELA TIPO TARTARUGA, PARA UMA (1) LÂMPADA BASE E-27, POTÊNCIA MÁXIMA 60W, FORNECIMENTO E INSTALAÇÃO, EXCLUSIVE BASE E LÂMPADA</v>
          </cell>
          <cell r="C1670" t="str">
            <v>un</v>
          </cell>
          <cell r="D1670">
            <v>42.68</v>
          </cell>
        </row>
        <row r="1671">
          <cell r="A1671" t="str">
            <v>ED-49387</v>
          </cell>
          <cell r="B1671" t="str">
            <v>LUMINÁRIA COMERCIAL CHANFRADA DE SOBREPOR COMPLETA, PARA DUAS (2) LÂMPADAS TUBULARES FLUORESCENTE 2X16W-ØT8, FORNECIMENTO E INSTALAÇÃO, INCLUSIVE BASE, REATOR E LÂMPADAS</v>
          </cell>
          <cell r="C1671" t="str">
            <v>un</v>
          </cell>
          <cell r="D1671">
            <v>175.36</v>
          </cell>
        </row>
        <row r="1672">
          <cell r="A1672" t="str">
            <v>ED-49393</v>
          </cell>
          <cell r="B1672" t="str">
            <v>LUMINÁRIA COMERCIAL CHANFRADA DE SOBREPOR COMPLETA, PARA DUAS (2) LÂMPADAS TUBULARES FLUORESCENTE 2X32W-ØT8, FORNECIMENTO E INSTALAÇÃO, INCLUSIVE BASE, REATOR E LÂMPADAS</v>
          </cell>
          <cell r="C1672" t="str">
            <v>un</v>
          </cell>
          <cell r="D1672">
            <v>196.62</v>
          </cell>
        </row>
        <row r="1673">
          <cell r="A1673" t="str">
            <v>ED-13338</v>
          </cell>
          <cell r="B1673" t="str">
            <v>LUMINÁRIA COMERCIAL CHANFRADA DE SOBREPOR COMPLETA, PARA DUAS (2) LÂMPADAS TUBULARES LED 2X18W-ØT8, TEMPERATURA DA COR 6500K, FORNECIMENTO E INSTALAÇÃO, INCLUSIVE BASE E LÂMPADAS</v>
          </cell>
          <cell r="C1673" t="str">
            <v>un</v>
          </cell>
          <cell r="D1673">
            <v>170.81</v>
          </cell>
        </row>
        <row r="1674">
          <cell r="A1674" t="str">
            <v>ED-13337</v>
          </cell>
          <cell r="B1674" t="str">
            <v>LUMINÁRIA COMERCIAL CHANFRADA DE SOBREPOR COMPLETA, PARA DUAS (2) LÂMPADAS TUBULARES LED 2X9W-ØT8, TEMPERATURA DA COR 6500K, FORNECIMENTO E INSTALAÇÃO, INCLUSIVE BASE E LÂMPADAS</v>
          </cell>
          <cell r="C1674" t="str">
            <v>un</v>
          </cell>
          <cell r="D1674">
            <v>148.52000000000001</v>
          </cell>
        </row>
        <row r="1675">
          <cell r="A1675" t="str">
            <v>ED-49389</v>
          </cell>
          <cell r="B1675" t="str">
            <v>LUMINÁRIA COMERCIAL CHANFRADA DE SOBREPOR COMPLETA, PARA QUATRO (4) LÂMPADAS TUBULARES FLUORESCENTE 4X16W-ØT8, FORNECIMENTO E INSTALAÇÃO, INCLUSIVE BASE, REATOR E LÂMPADAS</v>
          </cell>
          <cell r="C1675" t="str">
            <v>un</v>
          </cell>
          <cell r="D1675">
            <v>292.97000000000003</v>
          </cell>
        </row>
        <row r="1676">
          <cell r="A1676" t="str">
            <v>ED-49395</v>
          </cell>
          <cell r="B1676" t="str">
            <v>LUMINÁRIA COMERCIAL CHANFRADA DE SOBREPOR COMPLETA, PARA QUATRO (4) LÂMPADAS TUBULARES FLUORESCENTE 4X32W-ØT8, FORNECIMENTO E INSTALAÇÃO, INCLUSIVE BASE, REATOR E LÂMPADAS</v>
          </cell>
          <cell r="C1676" t="str">
            <v>un</v>
          </cell>
          <cell r="D1676">
            <v>360.95</v>
          </cell>
        </row>
        <row r="1677">
          <cell r="A1677" t="str">
            <v>ED-13340</v>
          </cell>
          <cell r="B1677" t="str">
            <v>LUMINÁRIA COMERCIAL CHANFRADA DE SOBREPOR COMPLETA, PARA QUATRO (4) LÂMPADAS TUBULARES LED 4X18W-ØT8, TEMPERATURA DA COR 6500K, FORNECIMENTO E INSTALAÇÃO, INCLUSIVE BASE E LÂMPADA</v>
          </cell>
          <cell r="C1677" t="str">
            <v>un</v>
          </cell>
          <cell r="D1677">
            <v>309.33</v>
          </cell>
        </row>
        <row r="1678">
          <cell r="A1678" t="str">
            <v>ED-13339</v>
          </cell>
          <cell r="B1678" t="str">
            <v>LUMINÁRIA COMERCIAL CHANFRADA DE SOBREPOR COMPLETA, PARA QUATRO (4) LÂMPADAS TUBULARES LED 4X9W-ØT8, TEMPERATURA DA COR 6500K, FORNECIMENTO E INSTALAÇÃO, INCLUSIVE BASE E LÂMPADAS</v>
          </cell>
          <cell r="C1678" t="str">
            <v>un</v>
          </cell>
          <cell r="D1678">
            <v>239.29</v>
          </cell>
        </row>
        <row r="1679">
          <cell r="A1679" t="str">
            <v>ED-49385</v>
          </cell>
          <cell r="B1679" t="str">
            <v>LUMINÁRIA COMERCIAL CHANFRADA DE SOBREPOR COMPLETA, PARA UMA (1) LÂMPADA TUBULAR FLUORESCENTE 1X16W-ØT8, FORNECIMENTO E INSTALAÇÃO, INCLUSIVE BASE, REATOR E LÂMPADA</v>
          </cell>
          <cell r="C1679" t="str">
            <v>un</v>
          </cell>
          <cell r="D1679">
            <v>130.01</v>
          </cell>
        </row>
        <row r="1680">
          <cell r="A1680" t="str">
            <v>ED-49391</v>
          </cell>
          <cell r="B1680" t="str">
            <v>LUMINÁRIA COMERCIAL CHANFRADA DE SOBREPOR COMPLETA, PARA UMA (1) LÂMPADA TUBULAR FLUORESCENTE 1X32W-ØT8, FORNECIMENTO E INSTALAÇÃO, INCLUSIVE BASE, REATOR E LÂMPADA</v>
          </cell>
          <cell r="C1680" t="str">
            <v>un</v>
          </cell>
          <cell r="D1680">
            <v>158.13</v>
          </cell>
        </row>
        <row r="1681">
          <cell r="A1681" t="str">
            <v>ED-13336</v>
          </cell>
          <cell r="B1681" t="str">
            <v>LUMINÁRIA COMERCIAL CHANFRADA DE SOBREPOR COMPLETA, PARA UMA (1) LÂMPADA TUBULAR LED 1X18W-ØT8, TEMPERATURA DA COR 6500K, FORNECIMENTO E INSTALAÇÃO, INCLUSIVE BASE E LÂMPADA</v>
          </cell>
          <cell r="C1681" t="str">
            <v>un</v>
          </cell>
          <cell r="D1681">
            <v>119.6</v>
          </cell>
        </row>
        <row r="1682">
          <cell r="A1682" t="str">
            <v>ED-13335</v>
          </cell>
          <cell r="B1682" t="str">
            <v>LUMINÁRIA COMERCIAL CHANFRADA DE SOBREPOR COMPLETA, PARA UMA (1) LÂMPADA TUBULAR LED 1X9W-ØT8, TEMPERATURA DA COR 6500K, FORNECIMENTO E INSTALAÇÃO, INCLUSIVE BASE E LÂMPADA</v>
          </cell>
          <cell r="C1682" t="str">
            <v>un</v>
          </cell>
          <cell r="D1682">
            <v>101.33</v>
          </cell>
        </row>
        <row r="1683">
          <cell r="A1683" t="str">
            <v>ED-49386</v>
          </cell>
          <cell r="B1683" t="str">
            <v>LUMINÁRIA COMERCIAL CHANFRADA DE SOBREPOR, PARA DUAS (2) LÂMPADAS TUBULARES FLUORESCENTE 2X16W-ØT8 OU 2X20W-ØT10 OU LED 2X9W-ØT8, FORNECIMENTO E INSTALAÇÃO, EXCLUSIVE BASE, REATOR E LÂMPADAS</v>
          </cell>
          <cell r="C1683" t="str">
            <v>un</v>
          </cell>
          <cell r="D1683">
            <v>71.92</v>
          </cell>
        </row>
        <row r="1684">
          <cell r="A1684" t="str">
            <v>ED-49392</v>
          </cell>
          <cell r="B1684" t="str">
            <v>LUMINÁRIA COMERCIAL CHANFRADA DE SOBREPOR, PARA DUAS (2) LÂMPADAS TUBULARES FLUORESCENTE 2X32W-ØT8 OU 2X40W-ØT10 OU LED 2X18W-ØT8, FORNECIMENTO E INSTALAÇÃO, EXCLUSIVE BASE, REATOR E LÂMPADAS</v>
          </cell>
          <cell r="C1684" t="str">
            <v>un</v>
          </cell>
          <cell r="D1684">
            <v>84.51</v>
          </cell>
        </row>
        <row r="1685">
          <cell r="A1685" t="str">
            <v>ED-49388</v>
          </cell>
          <cell r="B1685" t="str">
            <v>LUMINÁRIA COMERCIAL CHANFRADA DE SOBREPOR, PARA QUATRO (4) LÂMPADAS TUBULARES FLUORESCENTE 4X16W-ØT8 OU 4X20W-ØT10 OU LED 4X9W-ØT8, FORNECIMENTO E INSTALAÇÃO, EXCLUSIVE BASE, REATOR E LÂMPADAS</v>
          </cell>
          <cell r="C1685" t="str">
            <v>un</v>
          </cell>
          <cell r="D1685">
            <v>86.09</v>
          </cell>
        </row>
        <row r="1686">
          <cell r="A1686" t="str">
            <v>ED-49394</v>
          </cell>
          <cell r="B1686" t="str">
            <v>LUMINÁRIA COMERCIAL CHANFRADA DE SOBREPOR, PARA QUATRO (4) LÂMPADAS TUBULARES FLUORESCENTE 4X32W-ØT8 OU 4X40W-ØT10 OU LED 4X18W-ØT8, FORNECIMENTO E INSTALAÇÃO, EXCLUSIVE BASE, REATOR E LÂMPADAS</v>
          </cell>
          <cell r="C1686" t="str">
            <v>un</v>
          </cell>
          <cell r="D1686">
            <v>136.72999999999999</v>
          </cell>
        </row>
        <row r="1687">
          <cell r="A1687" t="str">
            <v>ED-49384</v>
          </cell>
          <cell r="B1687" t="str">
            <v>LUMINÁRIA COMERCIAL CHANFRADA DE SOBREPOR, PARA UMA (1) LÂMPADA TUBULAR FLUORESCENTE 1X16W-ØT8 OU 1X20W-ØT10 OU LED 1X9W-ØT8, FORNECIMENTO E INSTALAÇÃO, EXCLUSIVE BASE, REATOR E LÂMPADA</v>
          </cell>
          <cell r="C1687" t="str">
            <v>un</v>
          </cell>
          <cell r="D1687">
            <v>63.03</v>
          </cell>
        </row>
        <row r="1688">
          <cell r="A1688" t="str">
            <v>ED-49390</v>
          </cell>
          <cell r="B1688" t="str">
            <v>LUMINÁRIA COMERCIAL CHANFRADA DE SOBREPOR, PARA UMA (1) LÂMPADA TUBULAR FLUORESCENTE 1X32W-ØT8 OU 1X40W-ØT10 OU LED 1X18W-ØT8, FORNECIMENTO E INSTALAÇÃO, EXCLUSIVE BASE, REATOR E LÂMPADA</v>
          </cell>
          <cell r="C1688" t="str">
            <v>un</v>
          </cell>
          <cell r="D1688">
            <v>76.45</v>
          </cell>
        </row>
        <row r="1689">
          <cell r="A1689" t="str">
            <v>ED-27082</v>
          </cell>
          <cell r="B1689" t="str">
            <v>LUMINÁRIA COMERCIAL COM ALETAS DE EMBUTIR COMPLETA, PARA DUAS (2) LÂMPADAS TUBULARES LED 2X18W-ØT8, TEMPERATURA DA COR 6500K, FORNECIMENTO E INSTALAÇÃO, INCLUSIVE BASE E LÂMPADA</v>
          </cell>
          <cell r="C1689" t="str">
            <v>un</v>
          </cell>
          <cell r="D1689">
            <v>281.85000000000002</v>
          </cell>
        </row>
        <row r="1690">
          <cell r="A1690" t="str">
            <v>ED-27080</v>
          </cell>
          <cell r="B1690" t="str">
            <v>LUMINÁRIA COMERCIAL COM ALETAS DE EMBUTIR COMPLETA, PARA DUAS (2) LÂMPADAS TUBULARES LED 2X9W-ØT8, TEMPERATURA DA COR 6500K, FORNECIMENTO E INSTALAÇÃO, INCLUSIVE BASE E LÂMPADA</v>
          </cell>
          <cell r="C1690" t="str">
            <v>un</v>
          </cell>
          <cell r="D1690">
            <v>252.67</v>
          </cell>
        </row>
        <row r="1691">
          <cell r="A1691" t="str">
            <v>ED-27084</v>
          </cell>
          <cell r="B1691" t="str">
            <v>LUMINÁRIA COMERCIAL COM ALETAS DE EMBUTIR COMPLETA, PARA QUATRO (4) LÂMPADAS TUBULARES LED 4X18W-ØT8, TEMPERATURA DA COR 6500K, FORNECIMENTO E INSTALAÇÃO, INCLUSIVE BASE E LÂMPADA</v>
          </cell>
          <cell r="C1691" t="str">
            <v>un</v>
          </cell>
          <cell r="D1691">
            <v>557.20000000000005</v>
          </cell>
        </row>
        <row r="1692">
          <cell r="A1692" t="str">
            <v>ED-27078</v>
          </cell>
          <cell r="B1692" t="str">
            <v>LUMINÁRIA COMERCIAL COM ALETAS DE EMBUTIR COMPLETA, PARA QUATRO (4) LÂMPADAS TUBULARES LED 4X9W-ØT8, TEMPERATURA DA COR 6500K, FORNECIMENTO E INSTALAÇÃO, INCLUSIVE BASE E LÂMPADA</v>
          </cell>
          <cell r="C1692" t="str">
            <v>un</v>
          </cell>
          <cell r="D1692">
            <v>432.11</v>
          </cell>
        </row>
        <row r="1693">
          <cell r="A1693" t="str">
            <v>ED-27081</v>
          </cell>
          <cell r="B1693" t="str">
            <v>LUMINÁRIA COMERCIAL COM ALETAS DE EMBUTIR, PARA DUAS (2) LÂMPADAS TUBULARES LED 2X18W-ØT8, FORNECIMENTO E INSTALAÇÃO, EXCLUSIVE BASE E LÂMPADA</v>
          </cell>
          <cell r="C1693" t="str">
            <v>un</v>
          </cell>
          <cell r="D1693">
            <v>195.55</v>
          </cell>
        </row>
        <row r="1694">
          <cell r="A1694" t="str">
            <v>ED-27079</v>
          </cell>
          <cell r="B1694" t="str">
            <v>LUMINÁRIA COMERCIAL COM ALETAS DE EMBUTIR, PARA DUAS (2) LÂMPADAS TUBULARES LED 2X9W-ØT8, FORNECIMENTO E INSTALAÇÃO, EXCLUSIVE BASE E LÂMPADA</v>
          </cell>
          <cell r="C1694" t="str">
            <v>un</v>
          </cell>
          <cell r="D1694">
            <v>176.07</v>
          </cell>
        </row>
        <row r="1695">
          <cell r="A1695" t="str">
            <v>ED-27083</v>
          </cell>
          <cell r="B1695" t="str">
            <v>LUMINÁRIA COMERCIAL COM ALETAS DE EMBUTIR, PARA QUATRO (4) LÂMPADAS TUBULARES LED 4X18W-ØT8, FORNECIMENTO E INSTALAÇÃO, EXCLUSIVE BASE E LÂMPADA</v>
          </cell>
          <cell r="C1695" t="str">
            <v>un</v>
          </cell>
          <cell r="D1695">
            <v>384.6</v>
          </cell>
        </row>
        <row r="1696">
          <cell r="A1696" t="str">
            <v>ED-27077</v>
          </cell>
          <cell r="B1696" t="str">
            <v>LUMINÁRIA COMERCIAL COM ALETAS DE EMBUTIR, PARA QUATRO (4) LÂMPADAS TUBULARES LED 4X9W-ØT8, FORNECIMENTO E INSTALAÇÃO, EXCLUSIVE BASE E LÂMPADA</v>
          </cell>
          <cell r="C1696" t="str">
            <v>un</v>
          </cell>
          <cell r="D1696">
            <v>278.91000000000003</v>
          </cell>
        </row>
        <row r="1697">
          <cell r="A1697" t="str">
            <v>ED-27090</v>
          </cell>
          <cell r="B1697" t="str">
            <v>LUMINÁRIA COMERCIAL COM ALETAS DE SOBREPOR COMPLETA, PARA DUAS (2) LÂMPADAS TUBULARES LED 2X18W-ØT8, TEMPERATURA DA COR 6500K, FORNECIMENTO E INSTALAÇÃO, INCLUSIVE BASE E LÂMPADA</v>
          </cell>
          <cell r="C1697" t="str">
            <v>un</v>
          </cell>
          <cell r="D1697">
            <v>295.33999999999997</v>
          </cell>
        </row>
        <row r="1698">
          <cell r="A1698" t="str">
            <v>ED-27086</v>
          </cell>
          <cell r="B1698" t="str">
            <v>LUMINÁRIA COMERCIAL COM ALETAS DE SOBREPOR COMPLETA, PARA DUAS (2) LÂMPADAS TUBULARES LED 2X9W-ØT8, TEMPERATURA DA COR 6500K, FORNECIMENTO E INSTALAÇÃO, INCLUSIVE BASE E LÂMPADA</v>
          </cell>
          <cell r="C1698" t="str">
            <v>un</v>
          </cell>
          <cell r="D1698">
            <v>238.3</v>
          </cell>
        </row>
        <row r="1699">
          <cell r="A1699" t="str">
            <v>ED-27092</v>
          </cell>
          <cell r="B1699" t="str">
            <v>LUMINÁRIA COMERCIAL COM ALETAS DE SOBREPOR COMPLETA, PARA QUATRO (4) LÂMPADAS TUBULARES LED 4X18W-ØT8, TEMPERATURA DA COR 6500K, FORNECIMENTO E INSTALAÇÃO, INCLUSIVE BASE E LÂMPADA</v>
          </cell>
          <cell r="C1699" t="str">
            <v>un</v>
          </cell>
          <cell r="D1699">
            <v>580.05999999999995</v>
          </cell>
        </row>
        <row r="1700">
          <cell r="A1700" t="str">
            <v>ED-27088</v>
          </cell>
          <cell r="B1700" t="str">
            <v>LUMINÁRIA COMERCIAL COM ALETAS DE SOBREPOR COMPLETA, PARA QUATRO (4) LÂMPADAS TUBULARES LED 4X9W-ØT8, TEMPERATURA DA COR 6500K, FORNECIMENTO E INSTALAÇÃO, INCLUSIVE BASE E LÂMPADA</v>
          </cell>
          <cell r="C1700" t="str">
            <v>un</v>
          </cell>
          <cell r="D1700">
            <v>426.02</v>
          </cell>
        </row>
        <row r="1701">
          <cell r="A1701" t="str">
            <v>ED-27089</v>
          </cell>
          <cell r="B1701" t="str">
            <v>LUMINÁRIA COMERCIAL COM ALETAS DE SOBREPOR, PARA DUAS (2) LÂMPADAS TUBULARES LED 2X18W-ØT8, FORNECIMENTO E INSTALAÇÃO, EXCLUSIVE BASE E LÂMPADA</v>
          </cell>
          <cell r="C1701" t="str">
            <v>un</v>
          </cell>
          <cell r="D1701">
            <v>209.04</v>
          </cell>
        </row>
        <row r="1702">
          <cell r="A1702" t="str">
            <v>ED-27085</v>
          </cell>
          <cell r="B1702" t="str">
            <v>LUMINÁRIA COMERCIAL COM ALETAS DE SOBREPOR, PARA DUAS (2) LÂMPADAS TUBULARES LED 2X9W-ØT8, FORNECIMENTO E INSTALAÇÃO, EXCLUSIVE BASE E LÂMPADA</v>
          </cell>
          <cell r="C1702" t="str">
            <v>un</v>
          </cell>
          <cell r="D1702">
            <v>161.69999999999999</v>
          </cell>
        </row>
        <row r="1703">
          <cell r="A1703" t="str">
            <v>ED-27091</v>
          </cell>
          <cell r="B1703" t="str">
            <v>LUMINÁRIA COMERCIAL COM ALETAS DE SOBREPOR, PARA QUATRO (4) LÂMPADAS TUBULARES LED 4X18W-ØT8, FORNECIMENTO E INSTALAÇÃO, EXCLUSIVE BASE E LÂMPADA</v>
          </cell>
          <cell r="C1703" t="str">
            <v>un</v>
          </cell>
          <cell r="D1703">
            <v>407.46</v>
          </cell>
        </row>
        <row r="1704">
          <cell r="A1704" t="str">
            <v>ED-27087</v>
          </cell>
          <cell r="B1704" t="str">
            <v>LUMINÁRIA COMERCIAL COM ALETAS DE SOBREPOR, PARA QUATRO (4) LÂMPADAS TUBULARES LED 4X9W-ØT8, FORNECIMENTO E INSTALAÇÃO, EXCLUSIVE BASE E LÂMPADA</v>
          </cell>
          <cell r="C1704" t="str">
            <v>un</v>
          </cell>
          <cell r="D1704">
            <v>272.82</v>
          </cell>
        </row>
        <row r="1705">
          <cell r="A1705" t="str">
            <v>ED-27074</v>
          </cell>
          <cell r="B1705" t="str">
            <v>LUMINÁRIA COMERCIAL COM DIFUSOR DE EMBUTIR COMPLETA, PARA DUAS (2) LÂMPADAS TUBULARES LED 2X18W-ØT8, TEMPERATURA DA COR 6500K, FORNECIMENTO E INSTALAÇÃO, INCLUSIVE BASE E LÂMPADA</v>
          </cell>
          <cell r="C1705" t="str">
            <v>un</v>
          </cell>
          <cell r="D1705">
            <v>487.44</v>
          </cell>
        </row>
        <row r="1706">
          <cell r="A1706" t="str">
            <v>ED-27072</v>
          </cell>
          <cell r="B1706" t="str">
            <v>LUMINÁRIA COMERCIAL COM DIFUSOR DE EMBUTIR COMPLETA, PARA DUAS (2) LÂMPADAS TUBULARES LED 2X9W-ØT8, TEMPERATURA DA COR 6500K, FORNECIMENTO E INSTALAÇÃO, INCLUSIVE BASE E LÂMPADA</v>
          </cell>
          <cell r="C1706" t="str">
            <v>un</v>
          </cell>
          <cell r="D1706">
            <v>395.49</v>
          </cell>
        </row>
        <row r="1707">
          <cell r="A1707" t="str">
            <v>ED-27076</v>
          </cell>
          <cell r="B1707" t="str">
            <v>LUMINÁRIA COMERCIAL COM DIFUSOR DE EMBUTIR COMPLETA, PARA QUATRO (4) LÂMPADAS TUBULARES LED 4X9W-ØT8, TEMPERATURA DA COR 6500K, FORNECIMENTO E INSTALAÇÃO, INCLUSIVE BASE E LÂMPADA</v>
          </cell>
          <cell r="C1707" t="str">
            <v>un</v>
          </cell>
          <cell r="D1707">
            <v>495.75</v>
          </cell>
        </row>
        <row r="1708">
          <cell r="A1708" t="str">
            <v>ED-27073</v>
          </cell>
          <cell r="B1708" t="str">
            <v>LUMINÁRIA COMERCIAL COM DIFUSOR DE EMBUTIR, PARA DUAS (2) LÂMPADAS TUBULARES LED 2X18W-ØT8, FORNECIMENTO E INSTALAÇÃO, EXCLUSIVE BASE E LÂMPADA</v>
          </cell>
          <cell r="C1708" t="str">
            <v>un</v>
          </cell>
          <cell r="D1708">
            <v>401.14</v>
          </cell>
        </row>
        <row r="1709">
          <cell r="A1709" t="str">
            <v>ED-27071</v>
          </cell>
          <cell r="B1709" t="str">
            <v>LUMINÁRIA COMERCIAL COM DIFUSOR DE EMBUTIR, PARA DUAS (2) LÂMPADAS TUBULARES LED 2X9W-ØT8, FORNECIMENTO E INSTALAÇÃO, EXCLUSIVE BASE E LÂMPADA</v>
          </cell>
          <cell r="C1709" t="str">
            <v>un</v>
          </cell>
          <cell r="D1709">
            <v>318.89</v>
          </cell>
        </row>
        <row r="1710">
          <cell r="A1710" t="str">
            <v>ED-27075</v>
          </cell>
          <cell r="B1710" t="str">
            <v>LUMINÁRIA COMERCIAL COM DIFUSOR DE EMBUTIR, PARA QUATRO (4) LÂMPADAS TUBULARES LED 4X9W-ØT8, FORNECIMENTO E INSTALAÇÃO, EXCLUSIVE BASE E LÂMPADA</v>
          </cell>
          <cell r="C1710" t="str">
            <v>un</v>
          </cell>
          <cell r="D1710">
            <v>342.55</v>
          </cell>
        </row>
        <row r="1711">
          <cell r="A1711" t="str">
            <v>ED-27068</v>
          </cell>
          <cell r="B1711" t="str">
            <v>LUMINÁRIA COMERCIAL COM DIFUSOR DE SOBREPOR COMPLETA, PARA DUAS (2) LÂMPADAS TUBULARES LED 2X18W-ØT8, TEMPERATURA DA COR 6500K, FORNECIMENTO E INSTALAÇÃO, INCLUSIVE BASE E LÂMPADA</v>
          </cell>
          <cell r="C1711" t="str">
            <v>un</v>
          </cell>
          <cell r="D1711">
            <v>495.62</v>
          </cell>
        </row>
        <row r="1712">
          <cell r="A1712" t="str">
            <v>ED-27066</v>
          </cell>
          <cell r="B1712" t="str">
            <v>LUMINÁRIA COMERCIAL COM DIFUSOR DE SOBREPOR COMPLETA, PARA DUAS (2) LÂMPADAS TUBULARES LED 2X9W-ØT8, TEMPERATURA DA COR 6500K, FORNECIMENTO E INSTALAÇÃO, INCLUSIVE BASE E LÂMPADA</v>
          </cell>
          <cell r="C1712" t="str">
            <v>un</v>
          </cell>
          <cell r="D1712">
            <v>371.77</v>
          </cell>
        </row>
        <row r="1713">
          <cell r="A1713" t="str">
            <v>ED-27070</v>
          </cell>
          <cell r="B1713" t="str">
            <v>LUMINÁRIA COMERCIAL COM DIFUSOR DE SOBREPOR COMPLETA, PARA QUATRO (4) LÂMPADAS TUBULARES LED 4X9W-ØT8, TEMPERATURA DA COR 6500K, FORNECIMENTO E INSTALAÇÃO, INCLUSIVE BASE E LÂMPADA</v>
          </cell>
          <cell r="C1713" t="str">
            <v>un</v>
          </cell>
          <cell r="D1713">
            <v>577.38</v>
          </cell>
        </row>
        <row r="1714">
          <cell r="A1714" t="str">
            <v>ED-27064</v>
          </cell>
          <cell r="B1714" t="str">
            <v>LUMINÁRIA COMERCIAL COM DIFUSOR DE SOBREPOR COMPLETA, PARA UMA (1) LÂMPADA TUBULAR LED 1X18W-ØT8, TEMPERATURA DA COR 6500K, FORNECIMENTO E INSTALAÇÃO, INCLUSIVE BASE E LÂMPADA</v>
          </cell>
          <cell r="C1714" t="str">
            <v>un</v>
          </cell>
          <cell r="D1714">
            <v>433.56</v>
          </cell>
        </row>
        <row r="1715">
          <cell r="A1715" t="str">
            <v>ED-27062</v>
          </cell>
          <cell r="B1715" t="str">
            <v>LUMINÁRIA COMERCIAL COM DIFUSOR DE SOBREPOR COMPLETA, PARA UMA (1) LÂMPADA TUBULAR LED 1X9W-ØT8, TEMPERATURA DA COR 6500K, FORNECIMENTO E INSTALAÇÃO, INCLUSIVE BASE E LÂMPADA</v>
          </cell>
          <cell r="C1715" t="str">
            <v>un</v>
          </cell>
          <cell r="D1715">
            <v>333.62</v>
          </cell>
        </row>
        <row r="1716">
          <cell r="A1716" t="str">
            <v>ED-27067</v>
          </cell>
          <cell r="B1716" t="str">
            <v>LUMINÁRIA COMERCIAL COM DIFUSOR DE SOBREPOR, PARA DUAS (2) LÂMPADAS TUBULARES LED 2X18W-ØT8, FORNECIMENTO E INSTALAÇÃO, EXCLUSIVE BASE E LÂMPADA</v>
          </cell>
          <cell r="C1716" t="str">
            <v>un</v>
          </cell>
          <cell r="D1716">
            <v>409.32</v>
          </cell>
        </row>
        <row r="1717">
          <cell r="A1717" t="str">
            <v>ED-27065</v>
          </cell>
          <cell r="B1717" t="str">
            <v>LUMINÁRIA COMERCIAL COM DIFUSOR DE SOBREPOR, PARA DUAS (2) LÂMPADAS TUBULARES LED 2X9W-ØT8, FORNECIMENTO E INSTALAÇÃO, EXCLUSIVE BASE E LÂMPADA</v>
          </cell>
          <cell r="C1717" t="str">
            <v>un</v>
          </cell>
          <cell r="D1717">
            <v>295.17</v>
          </cell>
        </row>
        <row r="1718">
          <cell r="A1718" t="str">
            <v>ED-27069</v>
          </cell>
          <cell r="B1718" t="str">
            <v>LUMINÁRIA COMERCIAL COM DIFUSOR DE SOBREPOR, PARA QUATRO (4) LÂMPADAS TUBULARES LED 4X9W-ØT8, FORNECIMENTO E INSTALAÇÃO, EXCLUSIVE BASE E LÂMPADA</v>
          </cell>
          <cell r="C1718" t="str">
            <v>un</v>
          </cell>
          <cell r="D1718">
            <v>424.18</v>
          </cell>
        </row>
        <row r="1719">
          <cell r="A1719" t="str">
            <v>ED-27063</v>
          </cell>
          <cell r="B1719" t="str">
            <v>LUMINÁRIA COMERCIAL COM DIFUSOR DE SOBREPOR, PARA UMA (1) LÂMPADA TUBULAR LED 1X18W-ØT8, FORNECIMENTO E INSTALAÇÃO, EXCLUSIVE BASE E LÂMPADA</v>
          </cell>
          <cell r="C1719" t="str">
            <v>un</v>
          </cell>
          <cell r="D1719">
            <v>390.41</v>
          </cell>
        </row>
        <row r="1720">
          <cell r="A1720" t="str">
            <v>ED-27061</v>
          </cell>
          <cell r="B1720" t="str">
            <v>LUMINÁRIA COMERCIAL COM DIFUSOR DE SOBREPOR, PARA UMA (1) LÂMPADA TUBULAR LED 1X9W-ØT8, FORNECIMENTO E INSTALAÇÃO, EXCLUSIVE BASE, REATOR E LÂMPADA</v>
          </cell>
          <cell r="C1720" t="str">
            <v>un</v>
          </cell>
          <cell r="D1720">
            <v>295.32</v>
          </cell>
        </row>
        <row r="1721">
          <cell r="A1721" t="str">
            <v>ED-13357</v>
          </cell>
          <cell r="B1721" t="str">
            <v>LUMINÁRIA PLAFON REDONDO DE VIDRO JATEADO REDONDO COMPLETA, DIÂMETRO 25 CM, PARA UMA (1) LÂMPADA LED, POTÊNCIA 15W, BULBO A65, FORNECIMENTO E INSTALAÇÃO, INCLUSIVE BASE E LÂMPADA</v>
          </cell>
          <cell r="C1721" t="str">
            <v>un</v>
          </cell>
          <cell r="D1721">
            <v>59.33</v>
          </cell>
        </row>
        <row r="1722">
          <cell r="A1722" t="str">
            <v>ED-13356</v>
          </cell>
          <cell r="B1722" t="str">
            <v>LUMINÁRIA PLAFON REDONDO DE VIDRO JATEADO REDONDO COMPLETA, DIÂMETRO 25 CM, PARA UMA (1) LÂMPADA LED, POTÊNCIA 9W, BULBO A60, FORNECIMENTO E INSTALAÇÃO, INCLUSIVE BASE E LÂMPADA</v>
          </cell>
          <cell r="C1722" t="str">
            <v>un</v>
          </cell>
          <cell r="D1722">
            <v>56.22</v>
          </cell>
        </row>
        <row r="1723">
          <cell r="A1723" t="str">
            <v>ED-13355</v>
          </cell>
          <cell r="B1723" t="str">
            <v>LUMINÁRIA PLAFON REDONDO DE VIDRO JATEADO REDONDO, DIÂMETRO 25 CM, PARA UMA (1) LÂMPADA BASE E-27, FORNECIMENTO E INSTALAÇÃO, INCLUSIVE BASE, EXCLUSIVE LÂMPADA</v>
          </cell>
          <cell r="C1723" t="str">
            <v>un</v>
          </cell>
          <cell r="D1723">
            <v>44.29</v>
          </cell>
        </row>
        <row r="1724">
          <cell r="A1724" t="str">
            <v>ED-49408</v>
          </cell>
          <cell r="B1724" t="str">
            <v>LUMINÁRIA REFLETORA PARA ILUMINAÇÃO PÚBLICA COM LÂMPADA VAPOR DE MERCÚRIO, 2 REFLETORES DE 250W EM POSTE DE CONCRETO COM 9 M DE ALTURA (COMPLETA)</v>
          </cell>
          <cell r="C1724" t="str">
            <v>un</v>
          </cell>
          <cell r="D1724">
            <v>2000.73</v>
          </cell>
        </row>
        <row r="1725">
          <cell r="A1725" t="str">
            <v>ED-49410</v>
          </cell>
          <cell r="B1725" t="str">
            <v>LUMINÁRIA REFLETORA PARA ILUMINAÇÃO PÚBLICA COM LÂMPADA VAPOR DE MERCÚRIO, 3 REFLETORES DE 400W EM POSTE DE CONCRETO COM 11 M DE ALTURA (COMPLETA)</v>
          </cell>
          <cell r="C1725" t="str">
            <v>un</v>
          </cell>
          <cell r="D1725">
            <v>3029.69</v>
          </cell>
        </row>
        <row r="1726">
          <cell r="A1726" t="str">
            <v>ED-49409</v>
          </cell>
          <cell r="B1726" t="str">
            <v>LUMINÁRIA REFLETORA PARA ILUMINAÇÃO PÚBLICA COM LÂMPADA VAPOR DE MERCÚRIO, 6 REFLETORES DE 400W EM POSTE DE CONCRETO COM 9 M DE ALTURA (COMPLETA)</v>
          </cell>
          <cell r="C1726" t="str">
            <v>un</v>
          </cell>
          <cell r="D1726">
            <v>3977.23</v>
          </cell>
        </row>
        <row r="1727">
          <cell r="A1727" t="str">
            <v>ED-49406</v>
          </cell>
          <cell r="B1727" t="str">
            <v>LUMINÁRIA REFLETORA PARA ILUMINAÇÃO PÚBLICA PARA LÂMPADA VAPOR DE MERCÚRIO, SÓDIO E METÁLICA, 1 PÉTALA, POSTE DE AÇO GALVANIZADO COM 10 M DE ALTURA LIVRE (COMPLETA)</v>
          </cell>
          <cell r="C1727" t="str">
            <v>un</v>
          </cell>
          <cell r="D1727">
            <v>5203.4799999999996</v>
          </cell>
        </row>
        <row r="1728">
          <cell r="A1728" t="str">
            <v>ED-49407</v>
          </cell>
          <cell r="B1728" t="str">
            <v>LUMINÁRIA REFLETORA PARA ILUMINAÇÃO PÚBLICA PARA LÂMPADA VAPOR DE MERCÚRIO, SÓDIO E METÁLICA, 2 PÉTALAS, POSTE DE AÇO GALVANIZADO COM 10 M DE ALTURA LIVRE (COMPLETA)</v>
          </cell>
          <cell r="C1728" t="str">
            <v>un</v>
          </cell>
          <cell r="D1728">
            <v>5759.39</v>
          </cell>
        </row>
        <row r="1729">
          <cell r="A1729" t="str">
            <v>ED-49401</v>
          </cell>
          <cell r="B1729" t="str">
            <v>LUMINÁRIA TIPO DROPS COM BASE SUPORTE GALVANIZADA E GLOBO LEITOSO COMPLETA, PARA UMA (1) LÂMPADA FLUORESCENTE COMPACTA DE 20W, FORNECIMENTO E INSTALAÇÃO, INCLUSIVE BASE E LÂMPADA</v>
          </cell>
          <cell r="C1729" t="str">
            <v>un</v>
          </cell>
          <cell r="D1729">
            <v>85.63</v>
          </cell>
        </row>
        <row r="1730">
          <cell r="A1730" t="str">
            <v>ED-13354</v>
          </cell>
          <cell r="B1730" t="str">
            <v>LUMINÁRIA TIPO DROPS COM BASE SUPORTE GALVANIZADA E GLOBO LEITOSO COMPLETA, PARA UMA (1) LÂMPADA LED, POTÊNCIA 15W, BULBO A65, FORNECIMENTO E INSTALAÇÃO, INCLUSIVE BASE E LÂMPADA</v>
          </cell>
          <cell r="C1730" t="str">
            <v>un</v>
          </cell>
          <cell r="D1730">
            <v>86.31</v>
          </cell>
        </row>
        <row r="1731">
          <cell r="A1731" t="str">
            <v>ED-13353</v>
          </cell>
          <cell r="B1731" t="str">
            <v>LUMINÁRIA TIPO DROPS COM BASE SUPORTE GALVANIZADA E GLOBO LEITOSO COMPLETA, PARA UMA (1) LÂMPADA LED, POTÊNCIA 9W, BULBO A60, FORNECIMENTO E INSTALAÇÃO, INCLUSIVE BASE E LÂMPADA</v>
          </cell>
          <cell r="C1731" t="str">
            <v>un</v>
          </cell>
          <cell r="D1731">
            <v>83.2</v>
          </cell>
        </row>
        <row r="1732">
          <cell r="A1732" t="str">
            <v>ED-49400</v>
          </cell>
          <cell r="B1732" t="str">
            <v>LUMINÁRIA TIPO DROPS COM BASE SUPORTE GALVANIZADA E GLOBO LEITOSO, PARA UMA (1) LÂMPADA BASE E-27, FORNECIMENTO E INSTALAÇÃO, EXCLUSIVE BASE E LÂMPADA</v>
          </cell>
          <cell r="C1732" t="str">
            <v>un</v>
          </cell>
          <cell r="D1732">
            <v>61.7</v>
          </cell>
        </row>
        <row r="1733">
          <cell r="A1733" t="str">
            <v>ED-49496</v>
          </cell>
          <cell r="B1733" t="str">
            <v>PROJETOR EXTERNO PARA LÂMPADA A VAPOR DE MERCÚRIO , DE IODETO METÁLICO OU DE SÓDIO, COM ÂNGULO REGULÁVEL, COM ALOJAMENTO PARA REATOR, COMPLETO</v>
          </cell>
          <cell r="C1733" t="str">
            <v>un</v>
          </cell>
          <cell r="D1733">
            <v>505.65</v>
          </cell>
        </row>
        <row r="1734">
          <cell r="A1734">
            <v>8933</v>
          </cell>
          <cell r="B1734" t="str">
            <v>REATOR ELETRÔNICO</v>
          </cell>
        </row>
        <row r="1735">
          <cell r="A1735" t="str">
            <v>ED-49514</v>
          </cell>
          <cell r="B1735" t="str">
            <v>REATOR ELETRÔNICO, ALTO FATOR DE POTÊNCIA (A.F.P), PARTIDA RÁPIDA, PARA DUAS (2) LÂMPADAS TUBULARES, POTÊNCIA 16W, FORNECIMENTO E INSTALAÇÃO</v>
          </cell>
          <cell r="C1735" t="str">
            <v>un</v>
          </cell>
          <cell r="D1735">
            <v>33.1</v>
          </cell>
        </row>
        <row r="1736">
          <cell r="A1736" t="str">
            <v>ED-49518</v>
          </cell>
          <cell r="B1736" t="str">
            <v>REATOR ELETRÔNICO, ALTO FATOR DE POTÊNCIA (A.F.P), PARTIDA RÁPIDA, PARA DUAS (2) LÂMPADAS TUBULARES, POTÊNCIA 20W, FORNECIMENTO E INSTALAÇÃO</v>
          </cell>
          <cell r="C1736" t="str">
            <v>un</v>
          </cell>
          <cell r="D1736">
            <v>36</v>
          </cell>
        </row>
        <row r="1737">
          <cell r="A1737" t="str">
            <v>ED-49516</v>
          </cell>
          <cell r="B1737" t="str">
            <v>REATOR ELETRÔNICO, ALTO FATOR DE POTÊNCIA (A.F.P), PARTIDA RÁPIDA, PARA DUAS (2) LÂMPADAS TUBULARES, POTÊNCIA 32W, FORNECIMENTO E INSTALAÇÃO</v>
          </cell>
          <cell r="C1737" t="str">
            <v>un</v>
          </cell>
          <cell r="D1737">
            <v>40.47</v>
          </cell>
        </row>
        <row r="1738">
          <cell r="A1738" t="str">
            <v>ED-49520</v>
          </cell>
          <cell r="B1738" t="str">
            <v>REATOR ELETRÔNICO, ALTO FATOR DE POTÊNCIA (A.F.P), PARTIDA RÁPIDA, PARA DUAS (2) LÂMPADAS TUBULARES, POTÊNCIA 40W, FORNECIMENTO E INSTALAÇÃO</v>
          </cell>
          <cell r="C1738" t="str">
            <v>un</v>
          </cell>
          <cell r="D1738">
            <v>39.18</v>
          </cell>
        </row>
        <row r="1739">
          <cell r="A1739" t="str">
            <v>ED-49513</v>
          </cell>
          <cell r="B1739" t="str">
            <v>REATOR ELETRÔNICO, ALTO FATOR DE POTÊNCIA (A.F.P), PARTIDA RÁPIDA, PARA UMA (1) LÂMPADA TUBULAR, POTÊNCIA 16W, FORNECIMENTO E INSTALAÇÃO</v>
          </cell>
          <cell r="C1739" t="str">
            <v>un</v>
          </cell>
          <cell r="D1739">
            <v>31.81</v>
          </cell>
        </row>
        <row r="1740">
          <cell r="A1740" t="str">
            <v>ED-49517</v>
          </cell>
          <cell r="B1740" t="str">
            <v>REATOR ELETRÔNICO, ALTO FATOR DE POTÊNCIA (A.F.P), PARTIDA RÁPIDA, PARA UMA (1) LÂMPADA TUBULAR, POTÊNCIA 20W, FORNECIMENTO E INSTALAÇÃO</v>
          </cell>
          <cell r="C1740" t="str">
            <v>un</v>
          </cell>
          <cell r="D1740">
            <v>30.06</v>
          </cell>
        </row>
        <row r="1741">
          <cell r="A1741" t="str">
            <v>ED-49515</v>
          </cell>
          <cell r="B1741" t="str">
            <v>REATOR ELETRÔNICO, ALTO FATOR DE POTÊNCIA (A.F.P), PARTIDA RÁPIDA, PARA UMA (1) LÂMPADA TUBULAR, POTÊNCIA 32W, FORNECIMENTO E INSTALAÇÃO</v>
          </cell>
          <cell r="C1741" t="str">
            <v>un</v>
          </cell>
          <cell r="D1741">
            <v>45.86</v>
          </cell>
        </row>
        <row r="1742">
          <cell r="A1742" t="str">
            <v>ED-49519</v>
          </cell>
          <cell r="B1742" t="str">
            <v>REATOR ELETRÔNICO, ALTO FATOR DE POTÊNCIA (A.F.P), PARTIDA RÁPIDA, PARA UMA (1) LÂMPADA TUBULAR, POTÊNCIA 40W, FORNECIMENTO E INSTALAÇÃO</v>
          </cell>
          <cell r="C1742" t="str">
            <v>un</v>
          </cell>
          <cell r="D1742">
            <v>29.49</v>
          </cell>
        </row>
        <row r="1743">
          <cell r="A1743">
            <v>8934</v>
          </cell>
          <cell r="B1743" t="str">
            <v>LÂMPADA E ACESSÓRIOS</v>
          </cell>
        </row>
        <row r="1744">
          <cell r="A1744" t="str">
            <v>ED-49371</v>
          </cell>
          <cell r="B1744" t="str">
            <v>LÂMPADA COMPACTA ELETRÔNICA FLUORESCENTE, BASE E27, POTÊNCIA 11W, TENSÃO 110-127V, FORNECIMENTO E INSTALAÇÃO, EXCLUSIVE LUMINÁRIA</v>
          </cell>
          <cell r="C1744" t="str">
            <v>un</v>
          </cell>
          <cell r="D1744">
            <v>11.9</v>
          </cell>
        </row>
        <row r="1745">
          <cell r="A1745" t="str">
            <v>ED-49372</v>
          </cell>
          <cell r="B1745" t="str">
            <v>LÂMPADA COMPACTA ELETRÔNICA FLUORESCENTE, BASE E27, POTÊNCIA 15W, TENSÃO 110-127V, FORNECIMENTO E INSTALAÇÃO, EXCLUSIVE LUMINÁRIA</v>
          </cell>
          <cell r="C1745" t="str">
            <v>un</v>
          </cell>
          <cell r="D1745">
            <v>12.49</v>
          </cell>
        </row>
        <row r="1746">
          <cell r="A1746" t="str">
            <v>ED-49373</v>
          </cell>
          <cell r="B1746" t="str">
            <v>LÂMPADA COMPACTA ELETRÔNICA FLUORESCENTE, BASE E27, POTÊNCIA 20W, TENSÃO 110-127V, FORNECIMENTO E INSTALAÇÃO, EXCLUSIVE LUMINÁRIA</v>
          </cell>
          <cell r="C1746" t="str">
            <v>un</v>
          </cell>
          <cell r="D1746">
            <v>14.36</v>
          </cell>
        </row>
        <row r="1747">
          <cell r="A1747" t="str">
            <v>ED-49374</v>
          </cell>
          <cell r="B1747" t="str">
            <v>LÂMPADA COMPACTA ELETRÔNICA FLUORESCENTE, BASE E27, POTÊNCIA 23W, TENSÃO 110-127V, FORNECIMENTO E INSTALAÇÃO, EXCLUSIVE LUMINÁRIA</v>
          </cell>
          <cell r="C1747" t="str">
            <v>un</v>
          </cell>
          <cell r="D1747">
            <v>14.61</v>
          </cell>
        </row>
        <row r="1748">
          <cell r="A1748" t="str">
            <v>ED-49370</v>
          </cell>
          <cell r="B1748" t="str">
            <v>LÂMPADA COMPACTA ELETRÔNICA FLUORESCENTE, BASE E27, POTÊNCIA 9W, TENSÃO 110-127V, FORNECIMENTO E INSTALAÇÃO, EXCLUSIVE LUMINÁRIA</v>
          </cell>
          <cell r="C1748" t="str">
            <v>un</v>
          </cell>
          <cell r="D1748">
            <v>12.27</v>
          </cell>
        </row>
        <row r="1749">
          <cell r="A1749" t="str">
            <v>ED-13343</v>
          </cell>
          <cell r="B1749" t="str">
            <v>LÂMPADA LED, BASE E27, POTÊNCIA 15W, BULBO A65, TEMPERATURA DA COR 6500K, TENSÃO 110-127V, FORNECIMENTO E INSTALAÇÃO, EXCLUSIVE LUMINÁRIA</v>
          </cell>
          <cell r="C1749" t="str">
            <v>un</v>
          </cell>
          <cell r="D1749">
            <v>15.04</v>
          </cell>
        </row>
        <row r="1750">
          <cell r="A1750" t="str">
            <v>ED-13344</v>
          </cell>
          <cell r="B1750" t="str">
            <v>LÂMPADA LED, BASE E27, POTÊNCIA 20W, BULBO A70, TEMPERATURA DA COR 6500K, TENSÃO 110-127V, FORNECIMENTO E INSTALAÇÃO, EXCLUSIVE LUMINÁRIA</v>
          </cell>
          <cell r="C1750" t="str">
            <v>un</v>
          </cell>
          <cell r="D1750">
            <v>28.88</v>
          </cell>
        </row>
        <row r="1751">
          <cell r="A1751" t="str">
            <v>ED-13342</v>
          </cell>
          <cell r="B1751" t="str">
            <v>LÂMPADA LED, BASE E27, POTÊNCIA 9W, BULBO A60, TEMPERATURA DA COR 6500K, TENSÃO 110-127V, FORNECIMENTO E INSTALAÇÃO, EXCLUSIVE LUMINÁRIA</v>
          </cell>
          <cell r="C1751" t="str">
            <v>un</v>
          </cell>
          <cell r="D1751">
            <v>11.93</v>
          </cell>
        </row>
        <row r="1752">
          <cell r="A1752" t="str">
            <v>ED-49379</v>
          </cell>
          <cell r="B1752" t="str">
            <v>LÂMPADA MISTA DE 160W/220V</v>
          </cell>
          <cell r="C1752" t="str">
            <v>un</v>
          </cell>
          <cell r="D1752">
            <v>25.04</v>
          </cell>
        </row>
        <row r="1753">
          <cell r="A1753" t="str">
            <v>ED-49375</v>
          </cell>
          <cell r="B1753" t="str">
            <v>LÂMPADA TUBULAR FLUORESCENTE, BASE G13, POTÊNCIA 16W, FORNECIMENTO E INSTALAÇÃO, EXCLUSIVE REATOR E LUMINÁRIA</v>
          </cell>
          <cell r="C1753" t="str">
            <v>un</v>
          </cell>
          <cell r="D1753">
            <v>16.52</v>
          </cell>
        </row>
        <row r="1754">
          <cell r="A1754" t="str">
            <v>ED-49377</v>
          </cell>
          <cell r="B1754" t="str">
            <v>LÂMPADA TUBULAR FLUORESCENTE, BASE G13, POTÊNCIA 20W, FORNECIMENTO E INSTALAÇÃO, EXCLUSIVE REATOR E LUMINÁRIA</v>
          </cell>
          <cell r="C1754" t="str">
            <v>un</v>
          </cell>
          <cell r="D1754">
            <v>16.78</v>
          </cell>
        </row>
        <row r="1755">
          <cell r="A1755" t="str">
            <v>ED-49376</v>
          </cell>
          <cell r="B1755" t="str">
            <v>LÂMPADA TUBULAR FLUORESCENTE, BASE G13, POTÊNCIA 32W, FORNECIMENTO E INSTALAÇÃO, EXCLUSIVE REATOR E LUMINÁRIA</v>
          </cell>
          <cell r="C1755" t="str">
            <v>un</v>
          </cell>
          <cell r="D1755">
            <v>17.170000000000002</v>
          </cell>
        </row>
        <row r="1756">
          <cell r="A1756" t="str">
            <v>ED-49378</v>
          </cell>
          <cell r="B1756" t="str">
            <v>LÂMPADA TUBULAR FLUORESCENTE, BASE G13, POTÊNCIA 40W, FORNECIMENTO E INSTALAÇÃO, EXCLUSIVE REATOR E LUMINÁRIA</v>
          </cell>
          <cell r="C1756" t="str">
            <v>un</v>
          </cell>
          <cell r="D1756">
            <v>16.95</v>
          </cell>
        </row>
        <row r="1757">
          <cell r="A1757" t="str">
            <v>ED-9973</v>
          </cell>
          <cell r="B1757" t="str">
            <v>LÂMPADA TUBULAR LED, BASE G13, POTÊNCIA 18W, DIÂMETRO 26MM/T8, TEMPERATURA DA COR 6500K, FORNECIMENTO E INSTALAÇÃO, EXCLUSIVE LUMINÁRIA</v>
          </cell>
          <cell r="C1757" t="str">
            <v>un</v>
          </cell>
          <cell r="D1757">
            <v>24.5</v>
          </cell>
        </row>
        <row r="1758">
          <cell r="A1758" t="str">
            <v>ED-9974</v>
          </cell>
          <cell r="B1758" t="str">
            <v>LÂMPADA TUBULAR LED, BASE G13, POTÊNCIA 40W, DIÂMETRO 26MM/T8, TEMPERATURA DA COR 6500K, FORNECIMENTO E INSTALAÇÃO, EXCLUSIVE LUMINÁRIA</v>
          </cell>
          <cell r="C1758" t="str">
            <v>un</v>
          </cell>
          <cell r="D1758">
            <v>82.99</v>
          </cell>
        </row>
        <row r="1759">
          <cell r="A1759" t="str">
            <v>ED-9972</v>
          </cell>
          <cell r="B1759" t="str">
            <v>LÂMPADA TUBULAR LED, BASE G13, POTÊNCIA 9W, DIÂMETRO 26MM/T8, TEMPERATURA DA COR 6500K, FORNECIMENTO E INSTALAÇÃO, EXCLUSIVE LUMINÁRIA</v>
          </cell>
          <cell r="C1759" t="str">
            <v>un</v>
          </cell>
          <cell r="D1759">
            <v>19.649999999999999</v>
          </cell>
        </row>
        <row r="1760">
          <cell r="A1760" t="str">
            <v>ED-49380</v>
          </cell>
          <cell r="B1760" t="str">
            <v>RECEPTÁCULO DE PORCELANA PARA LÂMPADA COM ROSCA E-27, FORNECIMENTO E INSTALAÇÃO</v>
          </cell>
          <cell r="C1760" t="str">
            <v>un</v>
          </cell>
          <cell r="D1760">
            <v>9.57</v>
          </cell>
        </row>
        <row r="1761">
          <cell r="A1761">
            <v>8936</v>
          </cell>
          <cell r="B1761" t="str">
            <v>DUTO CORRUGADO EM PEAD</v>
          </cell>
        </row>
        <row r="1762">
          <cell r="A1762" t="str">
            <v>ED-49298</v>
          </cell>
          <cell r="B1762" t="str">
            <v>DUTO CORRUGADO EM PEAD (POLIETILENO DE ALTA DENSIDADE), PARA PROTEÇÃO DE CABOS SUBTERRÂNEOS DN 100 MM (4")</v>
          </cell>
          <cell r="C1762" t="str">
            <v>m</v>
          </cell>
          <cell r="D1762">
            <v>55.11</v>
          </cell>
        </row>
        <row r="1763">
          <cell r="A1763" t="str">
            <v>ED-49299</v>
          </cell>
          <cell r="B1763" t="str">
            <v>DUTO CORRUGADO EM PEAD (POLIETILENO DE ALTA DENSIDADE), PARA PROTEÇÃO DE CABOS SUBTERRÂNEOS DN 125 MM (5")</v>
          </cell>
          <cell r="C1763" t="str">
            <v>m</v>
          </cell>
          <cell r="D1763">
            <v>81.8</v>
          </cell>
        </row>
        <row r="1764">
          <cell r="A1764" t="str">
            <v>ED-49300</v>
          </cell>
          <cell r="B1764" t="str">
            <v>DUTO CORRUGADO EM PEAD (POLIETILENO DE ALTA DENSIDADE), PARA PROTEÇÃO DE CABOS SUBTERRÂNEOS DN 150 MM (6")</v>
          </cell>
          <cell r="C1764" t="str">
            <v>m</v>
          </cell>
          <cell r="D1764">
            <v>107.32</v>
          </cell>
        </row>
        <row r="1765">
          <cell r="A1765" t="str">
            <v>ED-4155</v>
          </cell>
          <cell r="B1765" t="str">
            <v>DUTO CORRUGADO EM PEAD (POLIETILENO DE ALTA DENSIDADE), PARA PROTEÇÃO DE CABOS SUBTERRÂNEOS DN 30 MM (1.1/4")</v>
          </cell>
          <cell r="C1765" t="str">
            <v>m</v>
          </cell>
          <cell r="D1765">
            <v>23.5</v>
          </cell>
        </row>
        <row r="1766">
          <cell r="A1766" t="str">
            <v>ED-49295</v>
          </cell>
          <cell r="B1766" t="str">
            <v>DUTO CORRUGADO EM PEAD (POLIETILENO DE ALTA DENSIDADE), PARA PROTEÇÃO DE CABOS SUBTERRÂNEOS DN 40 MM (1.1/2")</v>
          </cell>
          <cell r="C1766" t="str">
            <v>m</v>
          </cell>
          <cell r="D1766">
            <v>24.18</v>
          </cell>
        </row>
        <row r="1767">
          <cell r="A1767" t="str">
            <v>ED-49296</v>
          </cell>
          <cell r="B1767" t="str">
            <v>DUTO CORRUGADO EM PEAD (POLIETILENO DE ALTA DENSIDADE), PARA PROTEÇÃO DE CABOS SUBTERRÂNEOS DN 50 MM (2")</v>
          </cell>
          <cell r="C1767" t="str">
            <v>m</v>
          </cell>
          <cell r="D1767">
            <v>25.5</v>
          </cell>
        </row>
        <row r="1768">
          <cell r="A1768" t="str">
            <v>ED-49297</v>
          </cell>
          <cell r="B1768" t="str">
            <v>DUTO CORRUGADO EM PEAD (POLIETILENO DE ALTA DENSIDADE), PARA PROTEÇÃO DE CABOS SUBTERRÂNEOS DN 75 MM (3")</v>
          </cell>
          <cell r="C1768" t="str">
            <v>m</v>
          </cell>
          <cell r="D1768">
            <v>40.17</v>
          </cell>
        </row>
        <row r="1769">
          <cell r="A1769">
            <v>8938</v>
          </cell>
          <cell r="B1769" t="str">
            <v>ENTRADA DE ENERGIA</v>
          </cell>
        </row>
        <row r="1770">
          <cell r="A1770" t="str">
            <v>ED-49440</v>
          </cell>
          <cell r="B1770" t="str">
            <v>ARMAÇÃO SECUNDÁRIA DE UM ESTRIBO, EM AÇO GALVANIZADO, PARA FIXAÇÃO DE ISOLADOR ROLDANA, EXCLUSIVE ISOLADOR, INCLUSIVE INSTALAÇÃO</v>
          </cell>
          <cell r="C1770" t="str">
            <v>un</v>
          </cell>
          <cell r="D1770">
            <v>43.47</v>
          </cell>
        </row>
        <row r="1771">
          <cell r="A1771" t="str">
            <v>ED-20579</v>
          </cell>
          <cell r="B1771" t="str">
            <v>ENTRADA DE ENERGIA AÉREA, TIPO B1, PADRÃO CEMIG, CARGA INSTALADA DE ATÉ 10KW, BIFÁSICO, COM SAÍDA SUBTERRÂNEA, INCLUSIVE POSTE, CAIXA PARA MEDIDOR, DISJUNTOR, BARRAMENTO, ATERRAMENTO E ACESSÓRIOS</v>
          </cell>
          <cell r="C1771" t="str">
            <v>un</v>
          </cell>
          <cell r="D1771">
            <v>2854.59</v>
          </cell>
        </row>
        <row r="1772">
          <cell r="A1772" t="str">
            <v>ED-20580</v>
          </cell>
          <cell r="B1772" t="str">
            <v>ENTRADA DE ENERGIA AÉREA, TIPO B2, PADRÃO CEMIG, CARGA INSTALADA DE 10,1KW ATÉ 15KW, BIFÁSICO, COM SAÍDA SUBTERRÂNEA, INCLUSIVE POSTE, CAIXA PARA MEDIDOR, DISJUNTOR, BARRAMENTO, ATERRAMENTO E ACESSÓRIOS</v>
          </cell>
          <cell r="C1772" t="str">
            <v>un</v>
          </cell>
          <cell r="D1772">
            <v>2956.18</v>
          </cell>
        </row>
        <row r="1773">
          <cell r="A1773" t="str">
            <v>ED-20581</v>
          </cell>
          <cell r="B1773" t="str">
            <v>ENTRADA DE ENERGIA AÉREA, TIPO C1, PADRÃO CEMIG, CARGA INSTALADA DE ATÉ 15KVA, TRIFÁSICO, COM SAÍDA SUBTERRÂNEA, INCLUSIVE POSTE, CAIXA PARA MEDIDOR, DISJUNTOR, BARRAMENTO, ATERRAMENTO E ACESSÓRIOS</v>
          </cell>
          <cell r="C1773" t="str">
            <v>un</v>
          </cell>
          <cell r="D1773">
            <v>3313.24</v>
          </cell>
        </row>
        <row r="1774">
          <cell r="A1774" t="str">
            <v>ED-20582</v>
          </cell>
          <cell r="B1774" t="str">
            <v>ENTRADA DE ENERGIA AÉREA, TIPO C2, PADRÃO CEMIG, CARGA INSTALADA DE 15,1KVA ATÉ 23KVA, TRIFÁSICO, COM SAÍDA SUBTERRÂNEA, INCLUSIVE POSTE, CAIXA PARA MEDIDOR, DISJUNTOR, BARRAMENTO, ATERRAMENTO E ACESSÓRIOS</v>
          </cell>
          <cell r="C1774" t="str">
            <v>un</v>
          </cell>
          <cell r="D1774">
            <v>3389.67</v>
          </cell>
        </row>
        <row r="1775">
          <cell r="A1775" t="str">
            <v>ED-20583</v>
          </cell>
          <cell r="B1775" t="str">
            <v>ENTRADA DE ENERGIA AÉREA, TIPO C3, PADRÃO CEMIG, CARGA INSTALADA DE 23,1KVA ATÉ 27KVA, TRIFÁSICO, COM SAÍDA SUBTERRÂNEA, INCLUSIVE POSTE, CAIXA PARA MEDIDOR, DISJUNTOR, BARRAMENTO, ATERRAMENTO E ACESSÓRIOS</v>
          </cell>
          <cell r="C1775" t="str">
            <v>un</v>
          </cell>
          <cell r="D1775">
            <v>3430.71</v>
          </cell>
        </row>
        <row r="1776">
          <cell r="A1776" t="str">
            <v>ED-20584</v>
          </cell>
          <cell r="B1776" t="str">
            <v>ENTRADA DE ENERGIA AÉREA, TIPO C4, PADRÃO CEMIG, CARGA INSTALADA DE 27,1KVA ATÉ 38KVA, TRIFÁSICO, COM SAÍDA SUBTERRÂNEA, INCLUSIVE POSTE, CAIXA PARA MEDIDOR, DISJUNTOR, BARRAMENTO, ATERRAMENTO E ACESSÓRIOS</v>
          </cell>
          <cell r="C1776" t="str">
            <v>un</v>
          </cell>
          <cell r="D1776">
            <v>4441.63</v>
          </cell>
        </row>
        <row r="1777">
          <cell r="A1777" t="str">
            <v>ED-20585</v>
          </cell>
          <cell r="B1777" t="str">
            <v>ENTRADA DE ENERGIA AÉREA, TIPO C5, PADRÃO CEMIG, CARGA INSTALADA DE 38,1KVA ATÉ 47KVA, TRIFÁSICO, COM SAÍDA SUBTERRÂNEA, INCLUSIVE POSTE, CAIXA PARA MEDIDOR, DISJUNTOR, BARRAMENTO, ATERRAMENTO E ACESSÓRIOS</v>
          </cell>
          <cell r="C1777" t="str">
            <v>un</v>
          </cell>
          <cell r="D1777">
            <v>4831.49</v>
          </cell>
        </row>
        <row r="1778">
          <cell r="A1778" t="str">
            <v>ED-20586</v>
          </cell>
          <cell r="B1778" t="str">
            <v>ENTRADA DE ENERGIA AÉREA, TIPO C6, PADRÃO CEMIG, CARGA INSTALADA DE 47,1KVA ATÉ 57KVA, TRIFÁSICO, COM SAÍDA SUBTERRÂNEA, INCLUSIVE POSTE, CAIXA PARA MEDIDOR, DISJUNTOR, BARRAMENTO, ATERRAMENTO E ACESSÓRIOS</v>
          </cell>
          <cell r="C1778" t="str">
            <v>un</v>
          </cell>
          <cell r="D1778">
            <v>7511.5</v>
          </cell>
        </row>
        <row r="1779">
          <cell r="A1779" t="str">
            <v>ED-20587</v>
          </cell>
          <cell r="B1779" t="str">
            <v>ENTRADA DE ENERGIA AÉREA, TIPO C7, PADRÃO CEMIG, CARGA INSTALADA DE 57,1KVA ATÉ 66KVA, TRIFÁSICO, COM SAÍDA SUBTERRÂNEA, INCLUSIVE POSTE, CAIXA PARA MEDIDOR, DISJUNTOR, BARRAMENTO, ATERRAMENTO E ACESSÓRIOS</v>
          </cell>
          <cell r="C1779" t="str">
            <v>un</v>
          </cell>
          <cell r="D1779">
            <v>7609.64</v>
          </cell>
        </row>
        <row r="1780">
          <cell r="A1780" t="str">
            <v>ED-20588</v>
          </cell>
          <cell r="B1780" t="str">
            <v>ENTRADA DE ENERGIA AÉREA, TIPO C8, PADRÃO CEMIG, CARGA INSTALADA DE 66,1KVA ATÉ 75KVA, TRIFÁSICO, COM SAÍDA SUBTERRÂNEA, INCLUSIVE POSTE, CAIXA PARA MEDIDOR, DISJUNTOR, BARRAMENTO, ATERRAMENTO E ACESSÓRIOS</v>
          </cell>
          <cell r="C1780" t="str">
            <v>un</v>
          </cell>
          <cell r="D1780">
            <v>7636.54</v>
          </cell>
        </row>
        <row r="1781">
          <cell r="A1781" t="str">
            <v>ED-20589</v>
          </cell>
          <cell r="B1781" t="str">
            <v>ENTRADA DE ENERGIA AÉREA, TIPO F1, PADRÃO CEMIG, CARGA INSTALADA DE 75,1KVA ATÉ 86KVA, TRIFÁSICO, COM SAÍDA SUBTERRÂNEA, INCLUSIVE POSTE, CAIXA PARA MEDIDOR, DISJUNTOR, BARRAMENTO, ATERRAMENTO E ACESSÓRIOS</v>
          </cell>
          <cell r="C1781" t="str">
            <v>un</v>
          </cell>
          <cell r="D1781">
            <v>9902.4599999999991</v>
          </cell>
        </row>
        <row r="1782">
          <cell r="A1782" t="str">
            <v>ED-20590</v>
          </cell>
          <cell r="B1782" t="str">
            <v>ENTRADA DE ENERGIA AÉREA, TIPO F2, PADRÃO CEMIG, CARGA INSTALADA DE 86,1KVA ATÉ 95KVA, TRIFÁSICO, COM SAÍDA SUBTERRÂNEA, INCLUSIVE POSTE, CAIXA PARA MEDIDOR, DISJUNTOR, BARRAMENTO, ATERRAMENTO E ACESSÓRIOS</v>
          </cell>
          <cell r="C1782" t="str">
            <v>un</v>
          </cell>
          <cell r="D1782">
            <v>10566.26</v>
          </cell>
        </row>
        <row r="1783">
          <cell r="A1783" t="str">
            <v>ED-20591</v>
          </cell>
          <cell r="B1783" t="str">
            <v>ENTRADA DE ENERGIA SUBTERRÂNEA, TIPO F3, PADRÃO CEMIG, CARGA INSTALADA DE 95,1KVA ATÉ 114KVA, TRIFÁSICO, COM SAÍDA SUBTERRÂNEA, INCLUSIVE POSTE, CAIXA PARA MEDIDOR, DISJUNTOR, BARRAMENTO, ATERRAMENTO E ACESSÓRIOS</v>
          </cell>
          <cell r="C1783" t="str">
            <v>un</v>
          </cell>
          <cell r="D1783">
            <v>10117.06</v>
          </cell>
        </row>
        <row r="1784">
          <cell r="A1784" t="str">
            <v>ED-20592</v>
          </cell>
          <cell r="B1784" t="str">
            <v>ENTRADA DE ENERGIA SUBTERRÂNEA, TIPO F4, PADRÃO CEMIG, CARGA INSTALADA DE 114,1KVA ATÉ 152KVA, TRIFÁSICO, COM SAÍDA SUBTERRÂNEA, INCLUSIVE POSTE, CAIXA PARA MEDIDOR, DISJUNTOR, BARRAMENTO, ATERRAMENTO E ACESSÓRIOS</v>
          </cell>
          <cell r="C1784" t="str">
            <v>un</v>
          </cell>
          <cell r="D1784">
            <v>10326.27</v>
          </cell>
        </row>
        <row r="1785">
          <cell r="A1785" t="str">
            <v>ED-20593</v>
          </cell>
          <cell r="B1785" t="str">
            <v>ENTRADA DE ENERGIA SUBTERRÂNEA, TIPO F5, PADRÃO CEMIG, CARGA INSTALADA DE 152,1KVA ATÉ 171KVA, TRIFÁSICO, COM SAÍDA SUBTERRÂNEA, INCLUSIVE POSTE, CAIXA PARA MEDIDOR, DISJUNTOR, BARRAMENTO, ATERRAMENTO E ACESSÓRIOS</v>
          </cell>
          <cell r="C1785" t="str">
            <v>un</v>
          </cell>
          <cell r="D1785">
            <v>11343.62</v>
          </cell>
        </row>
        <row r="1786">
          <cell r="A1786" t="str">
            <v>ED-20594</v>
          </cell>
          <cell r="B1786" t="str">
            <v>ENTRADA DE ENERGIA SUBTERRÂNEA, TIPO F6, PADRÃO CEMIG, CARGA INSTALADA DE 171,1KVA ATÉ 188KVA, TRIFÁSICO, COM SAÍDA SUBTERRÂNEA, INCLUSIVE POSTE, CAIXA PARA MEDIDOR, DISJUNTOR, BARRAMENTO, ATERRAMENTO E ACESSÓRIOS</v>
          </cell>
          <cell r="C1786" t="str">
            <v>un</v>
          </cell>
          <cell r="D1786">
            <v>12037.6</v>
          </cell>
        </row>
        <row r="1787">
          <cell r="A1787" t="str">
            <v>ED-20595</v>
          </cell>
          <cell r="B1787" t="str">
            <v>ENTRADA DE ENERGIA SUBTERRÂNEA, TIPO F7, PADRÃO CEMIG, CARGA INSTALADA DE 188,1KVA ATÉ 228KVA, TRIFÁSICO, COM SAÍDA SUBTERRÂNEA, INCLUSIVE POSTE, CAIXA PARA MEDIDOR, DISJUNTOR, BARRAMENTO, ATERRAMENTO E ACESSÓRIOS</v>
          </cell>
          <cell r="C1787" t="str">
            <v>un</v>
          </cell>
          <cell r="D1787">
            <v>12534.03</v>
          </cell>
        </row>
        <row r="1788">
          <cell r="A1788" t="str">
            <v>ED-20596</v>
          </cell>
          <cell r="B1788" t="str">
            <v>ENTRADA DE ENERGIA SUBTERRÂNEA, TIPO F8, PADRÃO CEMIG, CARGA INSTALADA DE 228,1KVA ATÉ 266KVA, TRIFÁSICO, COM SAÍDA SUBTERRÂNEA, INCLUSIVE POSTE, CAIXA PARA MEDIDOR, DISJUNTOR, BARRAMENTO, ATERRAMENTO E ACESSÓRIOS</v>
          </cell>
          <cell r="C1788" t="str">
            <v>un</v>
          </cell>
          <cell r="D1788">
            <v>13548.09</v>
          </cell>
        </row>
        <row r="1789">
          <cell r="A1789" t="str">
            <v>ED-20597</v>
          </cell>
          <cell r="B1789" t="str">
            <v>ENTRADA DE ENERGIA SUBTERRÂNEA, TIPO F9, PADRÃO CEMIG, CARGA INSTALADA DE 266,1KVA ATÉ 304KVA, TRIFÁSICO, COM SAÍDA SUBTERRÂNEA, INCLUSIVE POSTE, CAIXA PARA MEDIDOR, DISJUNTOR, BARRAMENTO, ATERRAMENTO E ACESSÓRIOS</v>
          </cell>
          <cell r="C1789" t="str">
            <v>un</v>
          </cell>
          <cell r="D1789">
            <v>14564.85</v>
          </cell>
        </row>
        <row r="1790">
          <cell r="A1790" t="str">
            <v>ED-49443</v>
          </cell>
          <cell r="B1790" t="str">
            <v>ISOLADOR ROLDANA EM PORCELANA, TENSÃO NOMINAL 1KV, EXCLUSIVE ARMAÇÃO SECUNDÁRIA, INCLUSIVE INSTALAÇÃO</v>
          </cell>
          <cell r="C1790" t="str">
            <v>un</v>
          </cell>
          <cell r="D1790">
            <v>11.07</v>
          </cell>
        </row>
        <row r="1791">
          <cell r="A1791">
            <v>8939</v>
          </cell>
          <cell r="B1791" t="str">
            <v>CANALETA EM PVC</v>
          </cell>
        </row>
        <row r="1792">
          <cell r="A1792" t="str">
            <v>ED-49060</v>
          </cell>
          <cell r="B1792" t="str">
            <v>CANALETA EM PVC PARA INSTALAÇÃO ELÉTRICA APARENTE, INCLUSIVE CONEXÕES, DIMENSÕES 20 X 10 MM</v>
          </cell>
          <cell r="C1792" t="str">
            <v>m</v>
          </cell>
          <cell r="D1792">
            <v>10.39</v>
          </cell>
        </row>
        <row r="1793">
          <cell r="A1793" t="str">
            <v>ED-49061</v>
          </cell>
          <cell r="B1793" t="str">
            <v>CANALETA EM PVC PARA INSTALAÇÃO ELÉTRICA APARENTE, INCLUSIVE CONEXÕES, DIMENSÕES 50 X 20 MM</v>
          </cell>
          <cell r="C1793" t="str">
            <v>m</v>
          </cell>
          <cell r="D1793">
            <v>24.45</v>
          </cell>
        </row>
        <row r="1794">
          <cell r="A1794">
            <v>8942</v>
          </cell>
          <cell r="B1794" t="str">
            <v>CAIXA DE MEDIÇÃO</v>
          </cell>
        </row>
        <row r="1795">
          <cell r="A1795" t="str">
            <v>ED-49208</v>
          </cell>
          <cell r="B1795" t="str">
            <v>CAIXA PARA MEDIÇÃO, TIPO CM-10, DIMENSÕES CONFORME PADRÃO CEMIG, EXCLUSIVE DISJUNTOR, INCLUSIVE INSTALAÇÃO</v>
          </cell>
          <cell r="C1795" t="str">
            <v>un</v>
          </cell>
          <cell r="D1795">
            <v>2212.3000000000002</v>
          </cell>
        </row>
        <row r="1796">
          <cell r="A1796" t="str">
            <v>ED-49205</v>
          </cell>
          <cell r="B1796" t="str">
            <v>CAIXA PARA MEDIÇÃO, TIPO CM-14, COM VISOR DO LEITOR PARA VIA PÚBLICA (LVP), DIMENSÕES CONFORME PADRÃO CEMIG, EXCLUSIVE DISJUNTOR, INCLUSIVE INSTALAÇÃO</v>
          </cell>
          <cell r="C1796" t="str">
            <v>un</v>
          </cell>
          <cell r="D1796">
            <v>317.24</v>
          </cell>
        </row>
        <row r="1797">
          <cell r="A1797" t="str">
            <v>ED-49206</v>
          </cell>
          <cell r="B1797" t="str">
            <v>CAIXA PARA MEDIÇÃO, TIPO CM-18, DIMENSÕES CONFORME PADRÃO CEMIG, EXCLUSIVE BARRAMENTO E DISJUNTOR, INCLUSIVE INSTALAÇÃO</v>
          </cell>
          <cell r="C1797" t="str">
            <v>un</v>
          </cell>
          <cell r="D1797">
            <v>3098.09</v>
          </cell>
        </row>
        <row r="1798">
          <cell r="A1798" t="str">
            <v>ED-49211</v>
          </cell>
          <cell r="B1798" t="str">
            <v>CAIXA PARA MEDIÇÃO, TIPO CM-18, DIMENSÕES CONFORME PADRÃO CEMIG, EXCLUSIVE DISJUNTOR, INCLUSIVE BARRAMENTO PARA DISJUNTOR DE 1000A ATÉ 1250A E INSTALAÇÃO</v>
          </cell>
          <cell r="C1798" t="str">
            <v>un</v>
          </cell>
          <cell r="D1798">
            <v>6569.1</v>
          </cell>
        </row>
        <row r="1799">
          <cell r="A1799" t="str">
            <v>ED-49207</v>
          </cell>
          <cell r="B1799" t="str">
            <v>CAIXA PARA MEDIÇÃO, TIPO CM-18, DIMENSÕES CONFORME PADRÃO CEMIG, EXCLUSIVE DISJUNTOR, INCLUSIVE BARRAMENTO PARA DISJUNTOR DE 450A ATÉ 630A E INSTALAÇÃO</v>
          </cell>
          <cell r="C1799" t="str">
            <v>un</v>
          </cell>
          <cell r="D1799">
            <v>4941.8900000000003</v>
          </cell>
        </row>
        <row r="1800">
          <cell r="A1800" t="str">
            <v>ED-49209</v>
          </cell>
          <cell r="B1800" t="str">
            <v>CAIXA PARA MEDIÇÃO, TIPO CM-18, DIMENSÕES CONFORME PADRÃO CEMIG, EXCLUSIVE DISJUNTOR, INCLUSIVE BARRAMENTO PARA DISJUNTOR DE 700A ATÉ 800A E INSTALAÇÃO</v>
          </cell>
          <cell r="C1800" t="str">
            <v>un</v>
          </cell>
          <cell r="D1800">
            <v>5780.48</v>
          </cell>
        </row>
        <row r="1801">
          <cell r="A1801" t="str">
            <v>ED-20650</v>
          </cell>
          <cell r="B1801" t="str">
            <v>CAIXA PARA MEDIÇÃO, TIPO CM-19, DIMENSÕES CONFORME PADRÃO CEMIG, EXCLUSIVE BARRAMENTO E DISJUNTOR, INCLUSIVE INSTALAÇÃO</v>
          </cell>
          <cell r="C1801" t="str">
            <v>un</v>
          </cell>
          <cell r="D1801">
            <v>651.73</v>
          </cell>
        </row>
        <row r="1802">
          <cell r="A1802" t="str">
            <v>ED-49212</v>
          </cell>
          <cell r="B1802" t="str">
            <v>CAIXA PARA MEDIÇÃO, TIPO CM-2, DIMENSÕES CONFORME PADRÃO CEMIG, EXCLUSIVE DISJUNTOR, INCLUSIVE INSTALAÇÃO</v>
          </cell>
          <cell r="C1802" t="str">
            <v>un</v>
          </cell>
          <cell r="D1802">
            <v>318.33</v>
          </cell>
        </row>
        <row r="1803">
          <cell r="A1803" t="str">
            <v>ED-49203</v>
          </cell>
          <cell r="B1803" t="str">
            <v>CAIXA PARA MEDIÇÃO, TIPO CM-3, COM VISOR DO LEITOR PARA VIA PÚBLICA (LVP), DIMENSÕES CONFORME PADRÃO CEMIG, EXCLUSIVE DISJUNTOR, INCLUSIVE INSTALAÇÃO</v>
          </cell>
          <cell r="C1803" t="str">
            <v>un</v>
          </cell>
          <cell r="D1803">
            <v>595.24</v>
          </cell>
        </row>
        <row r="1804">
          <cell r="A1804" t="str">
            <v>ED-49210</v>
          </cell>
          <cell r="B1804" t="str">
            <v>CAIXA PARA MEDIÇÃO, TIPO CM-4, DIMENSÕES CONFORME PADRÃO CEMIG, EXCLUSIVE DISJUNTOR, INCLUSIVE INSTALAÇÃO</v>
          </cell>
          <cell r="C1804" t="str">
            <v>un</v>
          </cell>
          <cell r="D1804">
            <v>702.45</v>
          </cell>
        </row>
        <row r="1805">
          <cell r="A1805" t="str">
            <v>ED-20649</v>
          </cell>
          <cell r="B1805" t="str">
            <v>CAIXA PARA MEDIÇÃO, TIPO CM-9, DIMENSÕES CONFORME PADRÃO CEMIG, EXCLUSIVE DISJUNTOR, INCLUSIVE INSTALAÇÃO</v>
          </cell>
          <cell r="C1805" t="str">
            <v>un</v>
          </cell>
          <cell r="D1805">
            <v>2609.1799999999998</v>
          </cell>
        </row>
        <row r="1806">
          <cell r="A1806" t="str">
            <v>ED-28593</v>
          </cell>
          <cell r="B1806" t="str">
            <v>CAIXA PARA PROTEÇÃO GERAL, TIPO CM-8, DIMENSÕES CONFORME PADRÃO CEMIG, EXCLUSIVE BARRAMENTO E DISJUNTOR, INCLUSIVE INSTALAÇÃO</v>
          </cell>
          <cell r="C1806" t="str">
            <v>un</v>
          </cell>
          <cell r="D1806">
            <v>328.06</v>
          </cell>
        </row>
        <row r="1807">
          <cell r="A1807">
            <v>8943</v>
          </cell>
          <cell r="B1807" t="str">
            <v>QUADRO DE DISTRIBUIÇÃO</v>
          </cell>
        </row>
        <row r="1808">
          <cell r="A1808" t="str">
            <v>ED-49506</v>
          </cell>
          <cell r="B1808" t="str">
            <v>QUADRO DE DISTRIBUIÇÃO DE LUZ EM PVC DE EMBUTIR, ATÉ 16 DIVISÕES MODULARES, DIMENSÕES EXTERNAS 260 X 310 X 85 MM</v>
          </cell>
          <cell r="C1808" t="str">
            <v>un</v>
          </cell>
          <cell r="D1808">
            <v>169.85</v>
          </cell>
        </row>
        <row r="1809">
          <cell r="A1809" t="str">
            <v>ED-49505</v>
          </cell>
          <cell r="B1809" t="str">
            <v>QUADRO DE DISTRIBUIÇÃO DE LUZ EM PVC DE EMBUTIR, ATÉ 8 DIVISÕES MODULARES, DIMENSÕES EXTERNAS 160 X 240 X 89 MM</v>
          </cell>
          <cell r="C1809" t="str">
            <v>un</v>
          </cell>
          <cell r="D1809">
            <v>113.01</v>
          </cell>
        </row>
        <row r="1810">
          <cell r="A1810" t="str">
            <v>ED-49499</v>
          </cell>
          <cell r="B1810" t="str">
            <v>QUADRO DE DISTRIBUIÇÃO PARA 12 MÓDULOS COM BARRAMENTO E CHAVE</v>
          </cell>
          <cell r="C1810" t="str">
            <v>un</v>
          </cell>
          <cell r="D1810">
            <v>194.15</v>
          </cell>
        </row>
        <row r="1811">
          <cell r="A1811" t="str">
            <v>ED-49500</v>
          </cell>
          <cell r="B1811" t="str">
            <v>QUADRO DE DISTRIBUIÇÃO PARA 20 MÓDULOS COM BARRAMENTO 100 A</v>
          </cell>
          <cell r="C1811" t="str">
            <v>un</v>
          </cell>
          <cell r="D1811">
            <v>270.51</v>
          </cell>
        </row>
        <row r="1812">
          <cell r="A1812" t="str">
            <v>ED-49501</v>
          </cell>
          <cell r="B1812" t="str">
            <v>QUADRO DE DISTRIBUIÇÃO PARA 24 MÓDULOS COM BARRAMENTO 100 A</v>
          </cell>
          <cell r="C1812" t="str">
            <v>un</v>
          </cell>
          <cell r="D1812">
            <v>365.59</v>
          </cell>
        </row>
        <row r="1813">
          <cell r="A1813" t="str">
            <v>ED-49502</v>
          </cell>
          <cell r="B1813" t="str">
            <v>QUADRO DE DISTRIBUIÇÃO PARA 36 MÓDULOS COM BARRAMENTO 100 A</v>
          </cell>
          <cell r="C1813" t="str">
            <v>un</v>
          </cell>
          <cell r="D1813">
            <v>475.26</v>
          </cell>
        </row>
        <row r="1814">
          <cell r="A1814" t="str">
            <v>ED-49503</v>
          </cell>
          <cell r="B1814" t="str">
            <v>QUADRO DE DISTRIBUIÇÃO PARA 42 MÓDULOS COM BARRAMENTO 100 A</v>
          </cell>
          <cell r="C1814" t="str">
            <v>un</v>
          </cell>
          <cell r="D1814">
            <v>805.12</v>
          </cell>
        </row>
        <row r="1815">
          <cell r="A1815" t="str">
            <v>ED-49504</v>
          </cell>
          <cell r="B1815" t="str">
            <v>QUADRO DE DISTRIBUIÇÃO PARA 50 MÓDULOS COM BARRAMENTO 100 A</v>
          </cell>
          <cell r="C1815" t="str">
            <v>un</v>
          </cell>
          <cell r="D1815">
            <v>1079.19</v>
          </cell>
        </row>
        <row r="1816">
          <cell r="A1816" t="str">
            <v>ED-49498</v>
          </cell>
          <cell r="B1816" t="str">
            <v>QUADRO DE DISTRIBUIÇÃO PARA 8 MÓDULOS COM BARRAMENTO E CHAVE</v>
          </cell>
          <cell r="C1816" t="str">
            <v>un</v>
          </cell>
          <cell r="D1816">
            <v>149.38999999999999</v>
          </cell>
        </row>
        <row r="1817">
          <cell r="A1817">
            <v>8944</v>
          </cell>
          <cell r="B1817" t="str">
            <v>DISJUNTOR</v>
          </cell>
        </row>
        <row r="1818">
          <cell r="A1818" t="str">
            <v>ED-49248</v>
          </cell>
          <cell r="B1818" t="str">
            <v>DISJUNTOR BIPOLAR TERMOMAGNÉTICO 10KA, DE 100A</v>
          </cell>
          <cell r="C1818" t="str">
            <v>un</v>
          </cell>
          <cell r="D1818">
            <v>76.430000000000007</v>
          </cell>
        </row>
        <row r="1819">
          <cell r="A1819" t="str">
            <v>ED-49249</v>
          </cell>
          <cell r="B1819" t="str">
            <v>DISJUNTOR BIPOLAR TERMOMAGNÉTICO 10KA, DE 120A</v>
          </cell>
          <cell r="C1819" t="str">
            <v>un</v>
          </cell>
          <cell r="D1819">
            <v>241.17</v>
          </cell>
        </row>
        <row r="1820">
          <cell r="A1820" t="str">
            <v>ED-49250</v>
          </cell>
          <cell r="B1820" t="str">
            <v>DISJUNTOR BIPOLAR TERMOMAGNÉTICO 10KA, DE 125A</v>
          </cell>
          <cell r="C1820" t="str">
            <v>un</v>
          </cell>
          <cell r="D1820">
            <v>241.17</v>
          </cell>
        </row>
        <row r="1821">
          <cell r="A1821" t="str">
            <v>ED-49251</v>
          </cell>
          <cell r="B1821" t="str">
            <v>DISJUNTOR BIPOLAR TERMOMAGNÉTICO 10KA, DE 200A</v>
          </cell>
          <cell r="C1821" t="str">
            <v>un</v>
          </cell>
          <cell r="D1821">
            <v>241.17</v>
          </cell>
        </row>
        <row r="1822">
          <cell r="A1822" t="str">
            <v>ED-49240</v>
          </cell>
          <cell r="B1822" t="str">
            <v>DISJUNTOR BIPOLAR TERMOMAGNÉTICO 10KA, DE 25A</v>
          </cell>
          <cell r="C1822" t="str">
            <v>un</v>
          </cell>
          <cell r="D1822">
            <v>64.14</v>
          </cell>
        </row>
        <row r="1823">
          <cell r="A1823" t="str">
            <v>ED-49241</v>
          </cell>
          <cell r="B1823" t="str">
            <v>DISJUNTOR BIPOLAR TERMOMAGNÉTICO 10KA, DE 30A</v>
          </cell>
          <cell r="C1823" t="str">
            <v>un</v>
          </cell>
          <cell r="D1823">
            <v>64.14</v>
          </cell>
        </row>
        <row r="1824">
          <cell r="A1824" t="str">
            <v>ED-49242</v>
          </cell>
          <cell r="B1824" t="str">
            <v>DISJUNTOR BIPOLAR TERMOMAGNÉTICO 10KA, DE 35A</v>
          </cell>
          <cell r="C1824" t="str">
            <v>un</v>
          </cell>
          <cell r="D1824">
            <v>64.14</v>
          </cell>
        </row>
        <row r="1825">
          <cell r="A1825" t="str">
            <v>ED-49243</v>
          </cell>
          <cell r="B1825" t="str">
            <v>DISJUNTOR BIPOLAR TERMOMAGNÉTICO 10KA, DE 40A</v>
          </cell>
          <cell r="C1825" t="str">
            <v>un</v>
          </cell>
          <cell r="D1825">
            <v>64.14</v>
          </cell>
        </row>
        <row r="1826">
          <cell r="A1826" t="str">
            <v>ED-49244</v>
          </cell>
          <cell r="B1826" t="str">
            <v>DISJUNTOR BIPOLAR TERMOMAGNÉTICO 10KA, DE 50A</v>
          </cell>
          <cell r="C1826" t="str">
            <v>un</v>
          </cell>
          <cell r="D1826">
            <v>64.14</v>
          </cell>
        </row>
        <row r="1827">
          <cell r="A1827" t="str">
            <v>ED-49245</v>
          </cell>
          <cell r="B1827" t="str">
            <v>DISJUNTOR BIPOLAR TERMOMAGNÉTICO 10KA, DE 60A</v>
          </cell>
          <cell r="C1827" t="str">
            <v>un</v>
          </cell>
          <cell r="D1827">
            <v>76.430000000000007</v>
          </cell>
        </row>
        <row r="1828">
          <cell r="A1828" t="str">
            <v>ED-49246</v>
          </cell>
          <cell r="B1828" t="str">
            <v>DISJUNTOR BIPOLAR TERMOMAGNÉTICO 10KA, DE 70A</v>
          </cell>
          <cell r="C1828" t="str">
            <v>un</v>
          </cell>
          <cell r="D1828">
            <v>76.430000000000007</v>
          </cell>
        </row>
        <row r="1829">
          <cell r="A1829" t="str">
            <v>ED-49247</v>
          </cell>
          <cell r="B1829" t="str">
            <v>DISJUNTOR BIPOLAR TERMOMAGNÉTICO 10KA, DE 90A</v>
          </cell>
          <cell r="C1829" t="str">
            <v>un</v>
          </cell>
          <cell r="D1829">
            <v>76.430000000000007</v>
          </cell>
        </row>
        <row r="1830">
          <cell r="A1830" t="str">
            <v>ED-49268</v>
          </cell>
          <cell r="B1830" t="str">
            <v>DISJUNTOR BIPOLAR TERMOMAGNÉTICO 5KA, DE 10A</v>
          </cell>
          <cell r="C1830" t="str">
            <v>un</v>
          </cell>
          <cell r="D1830">
            <v>50.33</v>
          </cell>
        </row>
        <row r="1831">
          <cell r="A1831" t="str">
            <v>ED-49281</v>
          </cell>
          <cell r="B1831" t="str">
            <v>DISJUNTOR BIPOLAR TERMOMAGNÉTICO 5KA, DE 100A</v>
          </cell>
          <cell r="C1831" t="str">
            <v>un</v>
          </cell>
          <cell r="D1831">
            <v>67.58</v>
          </cell>
        </row>
        <row r="1832">
          <cell r="A1832" t="str">
            <v>ED-49269</v>
          </cell>
          <cell r="B1832" t="str">
            <v>DISJUNTOR BIPOLAR TERMOMAGNÉTICO 5KA, DE 15A</v>
          </cell>
          <cell r="C1832" t="str">
            <v>un</v>
          </cell>
          <cell r="D1832">
            <v>50.33</v>
          </cell>
        </row>
        <row r="1833">
          <cell r="A1833" t="str">
            <v>ED-49270</v>
          </cell>
          <cell r="B1833" t="str">
            <v>DISJUNTOR BIPOLAR TERMOMAGNÉTICO 5KA, DE 16A</v>
          </cell>
          <cell r="C1833" t="str">
            <v>un</v>
          </cell>
          <cell r="D1833">
            <v>50.33</v>
          </cell>
        </row>
        <row r="1834">
          <cell r="A1834" t="str">
            <v>ED-49271</v>
          </cell>
          <cell r="B1834" t="str">
            <v>DISJUNTOR BIPOLAR TERMOMAGNÉTICO 5KA, DE 20A</v>
          </cell>
          <cell r="C1834" t="str">
            <v>un</v>
          </cell>
          <cell r="D1834">
            <v>50.33</v>
          </cell>
        </row>
        <row r="1835">
          <cell r="A1835" t="str">
            <v>ED-49272</v>
          </cell>
          <cell r="B1835" t="str">
            <v>DISJUNTOR BIPOLAR TERMOMAGNÉTICO 5KA, DE 25A</v>
          </cell>
          <cell r="C1835" t="str">
            <v>un</v>
          </cell>
          <cell r="D1835">
            <v>50.33</v>
          </cell>
        </row>
        <row r="1836">
          <cell r="A1836" t="str">
            <v>ED-49273</v>
          </cell>
          <cell r="B1836" t="str">
            <v>DISJUNTOR BIPOLAR TERMOMAGNÉTICO 5KA, DE 30A</v>
          </cell>
          <cell r="C1836" t="str">
            <v>un</v>
          </cell>
          <cell r="D1836">
            <v>50.33</v>
          </cell>
        </row>
        <row r="1837">
          <cell r="A1837" t="str">
            <v>ED-49274</v>
          </cell>
          <cell r="B1837" t="str">
            <v>DISJUNTOR BIPOLAR TERMOMAGNÉTICO 5KA, DE 32A</v>
          </cell>
          <cell r="C1837" t="str">
            <v>un</v>
          </cell>
          <cell r="D1837">
            <v>50.33</v>
          </cell>
        </row>
        <row r="1838">
          <cell r="A1838" t="str">
            <v>ED-49275</v>
          </cell>
          <cell r="B1838" t="str">
            <v>DISJUNTOR BIPOLAR TERMOMAGNÉTICO 5KA, DE 35A</v>
          </cell>
          <cell r="C1838" t="str">
            <v>un</v>
          </cell>
          <cell r="D1838">
            <v>50.33</v>
          </cell>
        </row>
        <row r="1839">
          <cell r="A1839" t="str">
            <v>ED-49276</v>
          </cell>
          <cell r="B1839" t="str">
            <v>DISJUNTOR BIPOLAR TERMOMAGNÉTICO 5KA, DE 40A</v>
          </cell>
          <cell r="C1839" t="str">
            <v>un</v>
          </cell>
          <cell r="D1839">
            <v>52.19</v>
          </cell>
        </row>
        <row r="1840">
          <cell r="A1840" t="str">
            <v>ED-49277</v>
          </cell>
          <cell r="B1840" t="str">
            <v>DISJUNTOR BIPOLAR TERMOMAGNÉTICO 5KA, DE 50A</v>
          </cell>
          <cell r="C1840" t="str">
            <v>un</v>
          </cell>
          <cell r="D1840">
            <v>52.19</v>
          </cell>
        </row>
        <row r="1841">
          <cell r="A1841" t="str">
            <v>ED-49278</v>
          </cell>
          <cell r="B1841" t="str">
            <v>DISJUNTOR BIPOLAR TERMOMAGNÉTICO 5KA, DE 60A</v>
          </cell>
          <cell r="C1841" t="str">
            <v>un</v>
          </cell>
          <cell r="D1841">
            <v>62.24</v>
          </cell>
        </row>
        <row r="1842">
          <cell r="A1842" t="str">
            <v>ED-49279</v>
          </cell>
          <cell r="B1842" t="str">
            <v>DISJUNTOR BIPOLAR TERMOMAGNÉTICO 5KA, DE 70A</v>
          </cell>
          <cell r="C1842" t="str">
            <v>un</v>
          </cell>
          <cell r="D1842">
            <v>67.58</v>
          </cell>
        </row>
        <row r="1843">
          <cell r="A1843" t="str">
            <v>ED-49280</v>
          </cell>
          <cell r="B1843" t="str">
            <v>DISJUNTOR BIPOLAR TERMOMAGNÉTICO 5KA, DE 90A</v>
          </cell>
          <cell r="C1843" t="str">
            <v>un</v>
          </cell>
          <cell r="D1843">
            <v>67.58</v>
          </cell>
        </row>
        <row r="1844">
          <cell r="A1844" t="str">
            <v>ED-15114</v>
          </cell>
          <cell r="B1844" t="str">
            <v>DISJUNTOR DE PROTEÇÃO DIFERENCIAL RESIDUAL (DR), BIPOLAR, TIPO DIN, CORRENTE NOMINAL DE 25A, ALTA SENSIBILIDADE, CORRENTE DIFERENCIAL RESIDUAL NOMINAL COM ATUAÇÃO DE 30MA</v>
          </cell>
          <cell r="C1844" t="str">
            <v>un</v>
          </cell>
          <cell r="D1844">
            <v>124.69</v>
          </cell>
        </row>
        <row r="1845">
          <cell r="A1845" t="str">
            <v>ED-15115</v>
          </cell>
          <cell r="B1845" t="str">
            <v>DISJUNTOR DE PROTEÇÃO DIFERENCIAL RESIDUAL (DR), BIPOLAR, TIPO DIN, CORRENTE NOMINAL DE 40A, ALTA SENSIBILIDADE, CORRENTE DIFERENCIAL RESIDUAL NOMINAL COM ATUAÇÃO DE 30MA</v>
          </cell>
          <cell r="C1845" t="str">
            <v>un</v>
          </cell>
          <cell r="D1845">
            <v>128.36000000000001</v>
          </cell>
        </row>
        <row r="1846">
          <cell r="A1846" t="str">
            <v>ED-15116</v>
          </cell>
          <cell r="B1846" t="str">
            <v>DISJUNTOR DE PROTEÇÃO DIFERENCIAL RESIDUAL (DR), BIPOLAR, TIPO DIN, CORRENTE NOMINAL DE 63A, ALTA SENSIBILIDADE, CORRENTE DIFERENCIAL RESIDUAL NOMINAL COM ATUAÇÃO DE 30MA</v>
          </cell>
          <cell r="C1846" t="str">
            <v>un</v>
          </cell>
          <cell r="D1846">
            <v>147.52000000000001</v>
          </cell>
        </row>
        <row r="1847">
          <cell r="A1847" t="str">
            <v>ED-15117</v>
          </cell>
          <cell r="B1847" t="str">
            <v>DISJUNTOR DE PROTEÇÃO DIFERENCIAL RESIDUAL (DR), TETRAPOLAR, TIPO DIN, CORRENTE NOMINAL DE 63A, ALTA SENSIBILIDADE, CORRENTE DIFERENCIAL RESIDUAL NOMINAL COM ATUAÇÃO DE 30MA</v>
          </cell>
          <cell r="C1847" t="str">
            <v>un</v>
          </cell>
          <cell r="D1847">
            <v>158.94</v>
          </cell>
        </row>
        <row r="1848">
          <cell r="A1848" t="str">
            <v>ED-49228</v>
          </cell>
          <cell r="B1848" t="str">
            <v>DISJUNTOR MONOPOLAR TERMOMAGNÉTICO 5KA, DE 10A</v>
          </cell>
          <cell r="C1848" t="str">
            <v>un</v>
          </cell>
          <cell r="D1848">
            <v>21.73</v>
          </cell>
        </row>
        <row r="1849">
          <cell r="A1849" t="str">
            <v>ED-49229</v>
          </cell>
          <cell r="B1849" t="str">
            <v>DISJUNTOR MONOPOLAR TERMOMAGNÉTICO 5KA, DE 15A</v>
          </cell>
          <cell r="C1849" t="str">
            <v>un</v>
          </cell>
          <cell r="D1849">
            <v>21.73</v>
          </cell>
        </row>
        <row r="1850">
          <cell r="A1850" t="str">
            <v>ED-49230</v>
          </cell>
          <cell r="B1850" t="str">
            <v>DISJUNTOR MONOPOLAR TERMOMAGNÉTICO 5KA, DE 16A</v>
          </cell>
          <cell r="C1850" t="str">
            <v>un</v>
          </cell>
          <cell r="D1850">
            <v>21.73</v>
          </cell>
        </row>
        <row r="1851">
          <cell r="A1851" t="str">
            <v>ED-49231</v>
          </cell>
          <cell r="B1851" t="str">
            <v>DISJUNTOR MONOPOLAR TERMOMAGNÉTICO 5KA, DE 20A</v>
          </cell>
          <cell r="C1851" t="str">
            <v>un</v>
          </cell>
          <cell r="D1851">
            <v>21.73</v>
          </cell>
        </row>
        <row r="1852">
          <cell r="A1852" t="str">
            <v>ED-49232</v>
          </cell>
          <cell r="B1852" t="str">
            <v>DISJUNTOR MONOPOLAR TERMOMAGNÉTICO 5KA, DE 25A</v>
          </cell>
          <cell r="C1852" t="str">
            <v>un</v>
          </cell>
          <cell r="D1852">
            <v>21.73</v>
          </cell>
        </row>
        <row r="1853">
          <cell r="A1853" t="str">
            <v>ED-49233</v>
          </cell>
          <cell r="B1853" t="str">
            <v>DISJUNTOR MONOPOLAR TERMOMAGNÉTICO 5KA, DE 30A</v>
          </cell>
          <cell r="C1853" t="str">
            <v>un</v>
          </cell>
          <cell r="D1853">
            <v>21.73</v>
          </cell>
        </row>
        <row r="1854">
          <cell r="A1854" t="str">
            <v>ED-49234</v>
          </cell>
          <cell r="B1854" t="str">
            <v>DISJUNTOR MONOPOLAR TERMOMAGNÉTICO 5KA, DE 32A</v>
          </cell>
          <cell r="C1854" t="str">
            <v>un</v>
          </cell>
          <cell r="D1854">
            <v>21.73</v>
          </cell>
        </row>
        <row r="1855">
          <cell r="A1855" t="str">
            <v>ED-49235</v>
          </cell>
          <cell r="B1855" t="str">
            <v>DISJUNTOR MONOPOLAR TERMOMAGNÉTICO 5KA, DE 35A</v>
          </cell>
          <cell r="C1855" t="str">
            <v>un</v>
          </cell>
          <cell r="D1855">
            <v>27.62</v>
          </cell>
        </row>
        <row r="1856">
          <cell r="A1856" t="str">
            <v>ED-49236</v>
          </cell>
          <cell r="B1856" t="str">
            <v>DISJUNTOR MONOPOLAR TERMOMAGNÉTICO 5KA, DE 40A</v>
          </cell>
          <cell r="C1856" t="str">
            <v>un</v>
          </cell>
          <cell r="D1856">
            <v>27.62</v>
          </cell>
        </row>
        <row r="1857">
          <cell r="A1857" t="str">
            <v>ED-49237</v>
          </cell>
          <cell r="B1857" t="str">
            <v>DISJUNTOR MONOPOLAR TERMOMAGNÉTICO 5KA, DE 50A</v>
          </cell>
          <cell r="C1857" t="str">
            <v>un</v>
          </cell>
          <cell r="D1857">
            <v>27.62</v>
          </cell>
        </row>
        <row r="1858">
          <cell r="A1858" t="str">
            <v>ED-49238</v>
          </cell>
          <cell r="B1858" t="str">
            <v>DISJUNTOR MONOPOLAR TERMOMAGNÉTICO 5KA, DE 60A</v>
          </cell>
          <cell r="C1858" t="str">
            <v>un</v>
          </cell>
          <cell r="D1858">
            <v>36.01</v>
          </cell>
        </row>
        <row r="1859">
          <cell r="A1859" t="str">
            <v>ED-49239</v>
          </cell>
          <cell r="B1859" t="str">
            <v>DISJUNTOR MONOPOLAR TERMOMAGNÉTICO 5KA, DE 70A</v>
          </cell>
          <cell r="C1859" t="str">
            <v>un</v>
          </cell>
          <cell r="D1859">
            <v>36.01</v>
          </cell>
        </row>
        <row r="1860">
          <cell r="A1860" t="str">
            <v>ED-49294</v>
          </cell>
          <cell r="B1860" t="str">
            <v>DISJUNTOR TERMOMAGNÉTICO 150A PARA MEDIDOR</v>
          </cell>
          <cell r="C1860" t="str">
            <v>un</v>
          </cell>
          <cell r="D1860">
            <v>317.42</v>
          </cell>
        </row>
        <row r="1861">
          <cell r="A1861" t="str">
            <v>ED-49252</v>
          </cell>
          <cell r="B1861" t="str">
            <v>DISJUNTOR TRIPOLAR TERMOMAGNÉTICO 10KA, DE 10A</v>
          </cell>
          <cell r="C1861" t="str">
            <v>un</v>
          </cell>
          <cell r="D1861">
            <v>93.81</v>
          </cell>
        </row>
        <row r="1862">
          <cell r="A1862" t="str">
            <v>ED-49263</v>
          </cell>
          <cell r="B1862" t="str">
            <v>DISJUNTOR TRIPOLAR TERMOMAGNÉTICO 10KA, DE 100A</v>
          </cell>
          <cell r="C1862" t="str">
            <v>un</v>
          </cell>
          <cell r="D1862">
            <v>118.44</v>
          </cell>
        </row>
        <row r="1863">
          <cell r="A1863" t="str">
            <v>ED-49264</v>
          </cell>
          <cell r="B1863" t="str">
            <v>DISJUNTOR TRIPOLAR TERMOMAGNÉTICO 10KA, DE 120A</v>
          </cell>
          <cell r="C1863" t="str">
            <v>un</v>
          </cell>
          <cell r="D1863">
            <v>323.04000000000002</v>
          </cell>
        </row>
        <row r="1864">
          <cell r="A1864" t="str">
            <v>ED-49265</v>
          </cell>
          <cell r="B1864" t="str">
            <v>DISJUNTOR TRIPOLAR TERMOMAGNÉTICO 10KA, DE 125A</v>
          </cell>
          <cell r="C1864" t="str">
            <v>un</v>
          </cell>
          <cell r="D1864">
            <v>323.04000000000002</v>
          </cell>
        </row>
        <row r="1865">
          <cell r="A1865" t="str">
            <v>ED-49253</v>
          </cell>
          <cell r="B1865" t="str">
            <v>DISJUNTOR TRIPOLAR TERMOMAGNÉTICO 10KA, DE 15A</v>
          </cell>
          <cell r="C1865" t="str">
            <v>un</v>
          </cell>
          <cell r="D1865">
            <v>93.81</v>
          </cell>
        </row>
        <row r="1866">
          <cell r="A1866" t="str">
            <v>ED-49267</v>
          </cell>
          <cell r="B1866" t="str">
            <v>DISJUNTOR TRIPOLAR TERMOMAGNÉTICO 10KA, DE 175A</v>
          </cell>
          <cell r="C1866" t="str">
            <v>un</v>
          </cell>
          <cell r="D1866">
            <v>323.04000000000002</v>
          </cell>
        </row>
        <row r="1867">
          <cell r="A1867" t="str">
            <v>ED-49254</v>
          </cell>
          <cell r="B1867" t="str">
            <v>DISJUNTOR TRIPOLAR TERMOMAGNÉTICO 10KA, DE 20A</v>
          </cell>
          <cell r="C1867" t="str">
            <v>un</v>
          </cell>
          <cell r="D1867">
            <v>93.81</v>
          </cell>
        </row>
        <row r="1868">
          <cell r="A1868" t="str">
            <v>ED-49266</v>
          </cell>
          <cell r="B1868" t="str">
            <v>DISJUNTOR TRIPOLAR TERMOMAGNÉTICO 10KA, DE 200A</v>
          </cell>
          <cell r="C1868" t="str">
            <v>un</v>
          </cell>
          <cell r="D1868">
            <v>345.19</v>
          </cell>
        </row>
        <row r="1869">
          <cell r="A1869" t="str">
            <v>ED-49255</v>
          </cell>
          <cell r="B1869" t="str">
            <v>DISJUNTOR TRIPOLAR TERMOMAGNÉTICO 10KA, DE 25A</v>
          </cell>
          <cell r="C1869" t="str">
            <v>un</v>
          </cell>
          <cell r="D1869">
            <v>93.81</v>
          </cell>
        </row>
        <row r="1870">
          <cell r="A1870" t="str">
            <v>ED-49256</v>
          </cell>
          <cell r="B1870" t="str">
            <v>DISJUNTOR TRIPOLAR TERMOMAGNÉTICO 10KA, DE 30A</v>
          </cell>
          <cell r="C1870" t="str">
            <v>un</v>
          </cell>
          <cell r="D1870">
            <v>93.81</v>
          </cell>
        </row>
        <row r="1871">
          <cell r="A1871" t="str">
            <v>ED-49257</v>
          </cell>
          <cell r="B1871" t="str">
            <v>DISJUNTOR TRIPOLAR TERMOMAGNÉTICO 10KA, DE 35A</v>
          </cell>
          <cell r="C1871" t="str">
            <v>un</v>
          </cell>
          <cell r="D1871">
            <v>93.81</v>
          </cell>
        </row>
        <row r="1872">
          <cell r="A1872" t="str">
            <v>ED-49258</v>
          </cell>
          <cell r="B1872" t="str">
            <v>DISJUNTOR TRIPOLAR TERMOMAGNÉTICO 10KA, DE 40A</v>
          </cell>
          <cell r="C1872" t="str">
            <v>un</v>
          </cell>
          <cell r="D1872">
            <v>93.81</v>
          </cell>
        </row>
        <row r="1873">
          <cell r="A1873" t="str">
            <v>ED-49259</v>
          </cell>
          <cell r="B1873" t="str">
            <v>DISJUNTOR TRIPOLAR TERMOMAGNÉTICO 10KA, DE 50A</v>
          </cell>
          <cell r="C1873" t="str">
            <v>un</v>
          </cell>
          <cell r="D1873">
            <v>93.81</v>
          </cell>
        </row>
        <row r="1874">
          <cell r="A1874" t="str">
            <v>ED-49260</v>
          </cell>
          <cell r="B1874" t="str">
            <v>DISJUNTOR TRIPOLAR TERMOMAGNÉTICO 10KA, DE 60A</v>
          </cell>
          <cell r="C1874" t="str">
            <v>un</v>
          </cell>
          <cell r="D1874">
            <v>118.44</v>
          </cell>
        </row>
        <row r="1875">
          <cell r="A1875" t="str">
            <v>ED-49261</v>
          </cell>
          <cell r="B1875" t="str">
            <v>DISJUNTOR TRIPOLAR TERMOMAGNÉTICO 10KA, DE 70A</v>
          </cell>
          <cell r="C1875" t="str">
            <v>un</v>
          </cell>
          <cell r="D1875">
            <v>118.44</v>
          </cell>
        </row>
        <row r="1876">
          <cell r="A1876" t="str">
            <v>ED-49262</v>
          </cell>
          <cell r="B1876" t="str">
            <v>DISJUNTOR TRIPOLAR TERMOMAGNÉTICO 10KA, DE 90A</v>
          </cell>
          <cell r="C1876" t="str">
            <v>un</v>
          </cell>
          <cell r="D1876">
            <v>118.44</v>
          </cell>
        </row>
        <row r="1877">
          <cell r="A1877" t="str">
            <v>ED-49282</v>
          </cell>
          <cell r="B1877" t="str">
            <v>DISJUNTOR TRIPOLAR TERMOMAGNÉTICO 5KA, DE 10A</v>
          </cell>
          <cell r="C1877" t="str">
            <v>un</v>
          </cell>
          <cell r="D1877">
            <v>92.22</v>
          </cell>
        </row>
        <row r="1878">
          <cell r="A1878" t="str">
            <v>ED-49293</v>
          </cell>
          <cell r="B1878" t="str">
            <v>DISJUNTOR TRIPOLAR TERMOMAGNÉTICO 5KA, DE 100A</v>
          </cell>
          <cell r="C1878" t="str">
            <v>un</v>
          </cell>
          <cell r="D1878">
            <v>107.96</v>
          </cell>
        </row>
        <row r="1879">
          <cell r="A1879" t="str">
            <v>ED-49283</v>
          </cell>
          <cell r="B1879" t="str">
            <v>DISJUNTOR TRIPOLAR TERMOMAGNÉTICO 5KA, DE 15A</v>
          </cell>
          <cell r="C1879" t="str">
            <v>un</v>
          </cell>
          <cell r="D1879">
            <v>92.22</v>
          </cell>
        </row>
        <row r="1880">
          <cell r="A1880" t="str">
            <v>ED-49284</v>
          </cell>
          <cell r="B1880" t="str">
            <v>DISJUNTOR TRIPOLAR TERMOMAGNÉTICO 5KA, DE 20A</v>
          </cell>
          <cell r="C1880" t="str">
            <v>un</v>
          </cell>
          <cell r="D1880">
            <v>92.22</v>
          </cell>
        </row>
        <row r="1881">
          <cell r="A1881" t="str">
            <v>ED-49285</v>
          </cell>
          <cell r="B1881" t="str">
            <v>DISJUNTOR TRIPOLAR TERMOMAGNÉTICO 5KA, DE 25A</v>
          </cell>
          <cell r="C1881" t="str">
            <v>un</v>
          </cell>
          <cell r="D1881">
            <v>92.22</v>
          </cell>
        </row>
        <row r="1882">
          <cell r="A1882" t="str">
            <v>ED-49286</v>
          </cell>
          <cell r="B1882" t="str">
            <v>DISJUNTOR TRIPOLAR TERMOMAGNÉTICO 5KA, DE 30A</v>
          </cell>
          <cell r="C1882" t="str">
            <v>un</v>
          </cell>
          <cell r="D1882">
            <v>92.22</v>
          </cell>
        </row>
        <row r="1883">
          <cell r="A1883" t="str">
            <v>ED-49287</v>
          </cell>
          <cell r="B1883" t="str">
            <v>DISJUNTOR TRIPOLAR TERMOMAGNÉTICO 5KA, DE 35A</v>
          </cell>
          <cell r="C1883" t="str">
            <v>un</v>
          </cell>
          <cell r="D1883">
            <v>92.22</v>
          </cell>
        </row>
        <row r="1884">
          <cell r="A1884" t="str">
            <v>ED-49288</v>
          </cell>
          <cell r="B1884" t="str">
            <v>DISJUNTOR TRIPOLAR TERMOMAGNÉTICO 5KA, DE 40A</v>
          </cell>
          <cell r="C1884" t="str">
            <v>un</v>
          </cell>
          <cell r="D1884">
            <v>92.22</v>
          </cell>
        </row>
        <row r="1885">
          <cell r="A1885" t="str">
            <v>ED-49289</v>
          </cell>
          <cell r="B1885" t="str">
            <v>DISJUNTOR TRIPOLAR TERMOMAGNÉTICO 5KA, DE 50A</v>
          </cell>
          <cell r="C1885" t="str">
            <v>un</v>
          </cell>
          <cell r="D1885">
            <v>108.6</v>
          </cell>
        </row>
        <row r="1886">
          <cell r="A1886" t="str">
            <v>ED-49290</v>
          </cell>
          <cell r="B1886" t="str">
            <v>DISJUNTOR TRIPOLAR TERMOMAGNÉTICO 5KA, DE 60A</v>
          </cell>
          <cell r="C1886" t="str">
            <v>un</v>
          </cell>
          <cell r="D1886">
            <v>107.96</v>
          </cell>
        </row>
        <row r="1887">
          <cell r="A1887" t="str">
            <v>ED-49291</v>
          </cell>
          <cell r="B1887" t="str">
            <v>DISJUNTOR TRIPOLAR TERMOMAGNÉTICO 5KA, DE 70A</v>
          </cell>
          <cell r="C1887" t="str">
            <v>un</v>
          </cell>
          <cell r="D1887">
            <v>107.96</v>
          </cell>
        </row>
        <row r="1888">
          <cell r="A1888" t="str">
            <v>ED-49292</v>
          </cell>
          <cell r="B1888" t="str">
            <v>DISJUNTOR TRIPOLAR TERMOMAGNÉTICO 5KA, DE 90A</v>
          </cell>
          <cell r="C1888" t="str">
            <v>un</v>
          </cell>
          <cell r="D1888">
            <v>107.96</v>
          </cell>
        </row>
        <row r="1889">
          <cell r="A1889">
            <v>8945</v>
          </cell>
          <cell r="B1889" t="str">
            <v>SUPRESSOR DE SURTO</v>
          </cell>
        </row>
        <row r="1890">
          <cell r="A1890" t="str">
            <v>ED-49528</v>
          </cell>
          <cell r="B1890" t="str">
            <v>SUPRESSOR DE SURTO PARA PROTEÇÃO DE CENTRAL DE TELECOMUNICAÇÕES</v>
          </cell>
          <cell r="C1890" t="str">
            <v>un</v>
          </cell>
          <cell r="D1890">
            <v>286.31</v>
          </cell>
        </row>
        <row r="1891">
          <cell r="A1891" t="str">
            <v>ED-49527</v>
          </cell>
          <cell r="B1891" t="str">
            <v>SUPRESSOR DE SURTO PARA PROTEÇÃO PRIMÁRIA EM QGD, ATÉ 1,5 KV - 5 KA</v>
          </cell>
          <cell r="C1891" t="str">
            <v>un</v>
          </cell>
          <cell r="D1891">
            <v>297.45999999999998</v>
          </cell>
        </row>
        <row r="1892">
          <cell r="A1892">
            <v>8947</v>
          </cell>
          <cell r="B1892" t="str">
            <v>QUADRO DE COMANDO</v>
          </cell>
        </row>
        <row r="1893">
          <cell r="A1893" t="str">
            <v>ED-49507</v>
          </cell>
          <cell r="B1893" t="str">
            <v>QUADRO DE COMANDO PARA BOMBA P = 0,5 CV, RECALQUE</v>
          </cell>
          <cell r="C1893" t="str">
            <v>un</v>
          </cell>
          <cell r="D1893">
            <v>244.01</v>
          </cell>
        </row>
        <row r="1894">
          <cell r="A1894" t="str">
            <v>ED-49508</v>
          </cell>
          <cell r="B1894" t="str">
            <v>QUADRO DE COMANDO PARA BOMBA P = 1,0 CV, RECALQUE</v>
          </cell>
          <cell r="C1894" t="str">
            <v>un</v>
          </cell>
          <cell r="D1894">
            <v>252.32</v>
          </cell>
        </row>
        <row r="1895">
          <cell r="A1895" t="str">
            <v>ED-49509</v>
          </cell>
          <cell r="B1895" t="str">
            <v>QUADRO DE COMANDO PARA BOMBA P = 1,5 CV, RECALQUE</v>
          </cell>
          <cell r="C1895" t="str">
            <v>un</v>
          </cell>
          <cell r="D1895">
            <v>257.35000000000002</v>
          </cell>
        </row>
        <row r="1896">
          <cell r="A1896" t="str">
            <v>ED-49510</v>
          </cell>
          <cell r="B1896" t="str">
            <v>QUADRO DE COMANDO PARA BOMBA P = 2,0 CV, RECALQUE</v>
          </cell>
          <cell r="C1896" t="str">
            <v>un</v>
          </cell>
          <cell r="D1896">
            <v>308.92</v>
          </cell>
        </row>
        <row r="1897">
          <cell r="A1897" t="str">
            <v>ED-49511</v>
          </cell>
          <cell r="B1897" t="str">
            <v>QUADRO DE COMANDO PARA BOMBA P = 2,5 CV, RECALQUE</v>
          </cell>
          <cell r="C1897" t="str">
            <v>un</v>
          </cell>
          <cell r="D1897">
            <v>312.45999999999998</v>
          </cell>
        </row>
        <row r="1898">
          <cell r="A1898" t="str">
            <v>ED-49512</v>
          </cell>
          <cell r="B1898" t="str">
            <v>QUADRO DE COMANDO PARA BOMBA P = 3,0 CV, RECALQUE</v>
          </cell>
          <cell r="C1898" t="str">
            <v>un</v>
          </cell>
          <cell r="D1898">
            <v>315.86</v>
          </cell>
        </row>
        <row r="1899">
          <cell r="A1899" t="str">
            <v>ED-50184</v>
          </cell>
          <cell r="B1899" t="str">
            <v>QUADRO DE FORÇA PARA MOTOR DE 3,0 CV, 220V, TRIFÁSICO, CONTENDO DISPOSITIVO PARA PARTIDA MANUAL E AUTOMÁTICA ATRAVÉS DE PRESSOSTATO E SAÍDA PARA ALARME DE BOMBA EM FUNCIONAMENTO</v>
          </cell>
          <cell r="C1899" t="str">
            <v>U</v>
          </cell>
          <cell r="D1899">
            <v>495.38</v>
          </cell>
        </row>
        <row r="1900">
          <cell r="A1900">
            <v>8949</v>
          </cell>
          <cell r="B1900" t="str">
            <v>CONECTOR</v>
          </cell>
        </row>
        <row r="1901">
          <cell r="A1901" t="str">
            <v>ED-48701</v>
          </cell>
          <cell r="B1901" t="str">
            <v>TERMINAL PARA ATERRAMENTO E CONEXÃO DE QUADRO/PAINEL ELÉTRICO, TIPO PARAFUSO FENDIDO DE APERTO, EM LATÃO ESTANHADO, DIÂMETRO DERIVAÇÃO 2,5MM2-25MM2, INCLUSIVE INSTALAÇÃO</v>
          </cell>
          <cell r="C1901" t="str">
            <v>un</v>
          </cell>
          <cell r="D1901">
            <v>13.01</v>
          </cell>
        </row>
        <row r="1902">
          <cell r="A1902">
            <v>8950</v>
          </cell>
          <cell r="B1902" t="str">
            <v>ILUMINAÇÃO PÚBLICA E EXTERNA</v>
          </cell>
        </row>
        <row r="1903">
          <cell r="A1903" t="str">
            <v>ED-49172</v>
          </cell>
          <cell r="B1903" t="str">
            <v>CAIXA ALVENARIA 70 X 70 X 50 CM PARA REFLETOR, COM GRADE, TIPO 1, INCLUSIVE ESCAVAÇÃO, REATERRO E BOTA-FORA</v>
          </cell>
          <cell r="C1903" t="str">
            <v>un</v>
          </cell>
          <cell r="D1903">
            <v>636.20000000000005</v>
          </cell>
        </row>
        <row r="1904">
          <cell r="A1904" t="str">
            <v>ED-49173</v>
          </cell>
          <cell r="B1904" t="str">
            <v>CAIXA ALVENARIA 90 X 90 X 65 CM PARA REFLETOR, COM GRADE, TIPO 2, INCLUSIVE ESCAVAÇÃO, REATERRO E BOTA-FORA</v>
          </cell>
          <cell r="C1904" t="str">
            <v>un</v>
          </cell>
          <cell r="D1904">
            <v>981.56</v>
          </cell>
        </row>
        <row r="1905">
          <cell r="A1905" t="str">
            <v>ED-49497</v>
          </cell>
          <cell r="B1905" t="str">
            <v>POSTE TELECÔNICO RETO, H = 9,00 M EM AÇO GALVANIZADO , (LIVRE)</v>
          </cell>
          <cell r="C1905" t="str">
            <v>un</v>
          </cell>
          <cell r="D1905">
            <v>1845.72</v>
          </cell>
        </row>
        <row r="1906">
          <cell r="A1906" t="str">
            <v>ED-49523</v>
          </cell>
          <cell r="B1906" t="str">
            <v>RELÉ FOTOELÉTRICO, TENSÃO 120V COM CAPACIDADE DE CARGA 1200VA, INCLUSIVE BASE E INSTALAÇÃO</v>
          </cell>
          <cell r="C1906" t="str">
            <v>un</v>
          </cell>
          <cell r="D1906">
            <v>41.44</v>
          </cell>
        </row>
        <row r="1907">
          <cell r="A1907" t="str">
            <v>ED-49524</v>
          </cell>
          <cell r="B1907" t="str">
            <v>RELÉ FOTOELÉTRICO, TENSÃO 220V COM CAPACIDADE DE CARGA 1800VA, INCLUSIVE BASE E INSTALAÇÃO</v>
          </cell>
          <cell r="C1907" t="str">
            <v>un</v>
          </cell>
          <cell r="D1907">
            <v>47.12</v>
          </cell>
        </row>
        <row r="1908">
          <cell r="A1908">
            <v>8951</v>
          </cell>
          <cell r="B1908" t="str">
            <v>SIRENE</v>
          </cell>
        </row>
        <row r="1909">
          <cell r="A1909" t="str">
            <v>ED-49526</v>
          </cell>
          <cell r="B1909" t="str">
            <v>SIRENE DE ALTA POTÊNCIA, TIMBRE Ø 150MM, 100DCB</v>
          </cell>
          <cell r="C1909" t="str">
            <v>un</v>
          </cell>
          <cell r="D1909">
            <v>432.09</v>
          </cell>
        </row>
        <row r="1910">
          <cell r="A1910" t="str">
            <v>ED-49525</v>
          </cell>
          <cell r="B1910" t="str">
            <v>SIRENE PARA ALCANCE ATÉ 500 M REF. RT-10</v>
          </cell>
          <cell r="C1910" t="str">
            <v>un</v>
          </cell>
          <cell r="D1910">
            <v>516.86</v>
          </cell>
        </row>
        <row r="1911">
          <cell r="A1911">
            <v>8952</v>
          </cell>
          <cell r="B1911" t="str">
            <v>SISTEMA DE NOBREAK</v>
          </cell>
        </row>
        <row r="1912">
          <cell r="A1912" t="str">
            <v>ED-48371</v>
          </cell>
          <cell r="B1912" t="str">
            <v>ESTABILIZADOR 127V, 60HZ - 5,0KVA</v>
          </cell>
          <cell r="C1912" t="str">
            <v>U</v>
          </cell>
          <cell r="D1912">
            <v>730.65</v>
          </cell>
        </row>
        <row r="1913">
          <cell r="A1913">
            <v>10715</v>
          </cell>
          <cell r="B1913" t="str">
            <v>COMPONENTES PARA QUADROS ELÉTRICOS</v>
          </cell>
        </row>
        <row r="1914">
          <cell r="A1914" t="str">
            <v>ED-51066</v>
          </cell>
          <cell r="B1914" t="str">
            <v>FUSÍVEL DIAZED RETARDADO 35A</v>
          </cell>
          <cell r="C1914" t="str">
            <v>U</v>
          </cell>
          <cell r="D1914">
            <v>5.14</v>
          </cell>
        </row>
        <row r="1915">
          <cell r="A1915" t="str">
            <v>ED-51065</v>
          </cell>
          <cell r="B1915" t="str">
            <v>FUSÍVEL DIAZED RETARDADO 63A</v>
          </cell>
          <cell r="C1915" t="str">
            <v>U</v>
          </cell>
          <cell r="D1915">
            <v>21.93</v>
          </cell>
        </row>
        <row r="1916">
          <cell r="A1916">
            <v>10716</v>
          </cell>
          <cell r="B1916" t="str">
            <v>FITA DE SINALIZAÇÃO SUBTERRÂNEA</v>
          </cell>
        </row>
        <row r="1917">
          <cell r="A1917" t="str">
            <v>ED-24042</v>
          </cell>
          <cell r="B1917" t="str">
            <v>FORNECIMENTO E INSTALAÇÃO DE FITA SUBTERRÂNEA PARA SINALIZAÇÃO DE REDES OU TUBULAÇÕES</v>
          </cell>
          <cell r="C1917" t="str">
            <v>m</v>
          </cell>
          <cell r="D1917">
            <v>4.5199999999999996</v>
          </cell>
        </row>
        <row r="1918">
          <cell r="A1918">
            <v>8682</v>
          </cell>
          <cell r="B1918" t="str">
            <v>INSTALAÇÕES DE REDE LÓGICA E TELEFONIA</v>
          </cell>
        </row>
        <row r="1919">
          <cell r="A1919">
            <v>8954</v>
          </cell>
          <cell r="B1919" t="str">
            <v>FIO E CABO PARA REDE LÓGICA</v>
          </cell>
        </row>
        <row r="1920">
          <cell r="A1920" t="str">
            <v>ED-48365</v>
          </cell>
          <cell r="B1920" t="str">
            <v>CABO UTP 4 PARES CATEGORIA 6 COM REVESTIMENTO EXTERNO NÃO PROPAGANTE A CHAMA</v>
          </cell>
          <cell r="C1920" t="str">
            <v>m</v>
          </cell>
          <cell r="D1920">
            <v>8.5500000000000007</v>
          </cell>
        </row>
        <row r="1921">
          <cell r="A1921">
            <v>8955</v>
          </cell>
          <cell r="B1921" t="str">
            <v>FIO E CABO TELEFÔNICO</v>
          </cell>
        </row>
        <row r="1922">
          <cell r="A1922" t="str">
            <v>ED-48936</v>
          </cell>
          <cell r="B1922" t="str">
            <v>CABO TELEFÔNICO CCE-APL-50.2</v>
          </cell>
          <cell r="C1922" t="str">
            <v>m</v>
          </cell>
          <cell r="D1922">
            <v>21.5</v>
          </cell>
        </row>
        <row r="1923">
          <cell r="A1923" t="str">
            <v>ED-48937</v>
          </cell>
          <cell r="B1923" t="str">
            <v>CABO TELEFÔNICO CCE-APL-50.3</v>
          </cell>
          <cell r="C1923" t="str">
            <v>m</v>
          </cell>
          <cell r="D1923">
            <v>22.37</v>
          </cell>
        </row>
        <row r="1924">
          <cell r="A1924" t="str">
            <v>ED-48938</v>
          </cell>
          <cell r="B1924" t="str">
            <v>CABO TELEFÔNICO CCE-APL-50.4</v>
          </cell>
          <cell r="C1924" t="str">
            <v>m</v>
          </cell>
          <cell r="D1924">
            <v>22.84</v>
          </cell>
        </row>
        <row r="1925">
          <cell r="A1925" t="str">
            <v>ED-48939</v>
          </cell>
          <cell r="B1925" t="str">
            <v>CABO TELEFÔNICO CCE-APL-50.5</v>
          </cell>
          <cell r="C1925" t="str">
            <v>m</v>
          </cell>
          <cell r="D1925">
            <v>23.05</v>
          </cell>
        </row>
        <row r="1926">
          <cell r="A1926" t="str">
            <v>ED-48940</v>
          </cell>
          <cell r="B1926" t="str">
            <v>CABO TELEFÔNICO CCE-APL-50.6</v>
          </cell>
          <cell r="C1926" t="str">
            <v>m</v>
          </cell>
          <cell r="D1926">
            <v>24.94</v>
          </cell>
        </row>
        <row r="1927">
          <cell r="A1927" t="str">
            <v>ED-48931</v>
          </cell>
          <cell r="B1927" t="str">
            <v>CABO TELEFÔNICO CI 50.10</v>
          </cell>
          <cell r="C1927" t="str">
            <v>m</v>
          </cell>
          <cell r="D1927">
            <v>12.53</v>
          </cell>
        </row>
        <row r="1928">
          <cell r="A1928" t="str">
            <v>ED-48935</v>
          </cell>
          <cell r="B1928" t="str">
            <v>CABO TELEFÔNICO CI 50.100</v>
          </cell>
          <cell r="C1928" t="str">
            <v>m</v>
          </cell>
          <cell r="D1928">
            <v>82.81</v>
          </cell>
        </row>
        <row r="1929">
          <cell r="A1929" t="str">
            <v>ED-48932</v>
          </cell>
          <cell r="B1929" t="str">
            <v>CABO TELEFÔNICO CI 50.20</v>
          </cell>
          <cell r="C1929" t="str">
            <v>m</v>
          </cell>
          <cell r="D1929">
            <v>20.420000000000002</v>
          </cell>
        </row>
        <row r="1930">
          <cell r="A1930" t="str">
            <v>ED-48933</v>
          </cell>
          <cell r="B1930" t="str">
            <v>CABO TELEFÔNICO CI 50.30</v>
          </cell>
          <cell r="C1930" t="str">
            <v>m</v>
          </cell>
          <cell r="D1930">
            <v>30.47</v>
          </cell>
        </row>
        <row r="1931">
          <cell r="A1931" t="str">
            <v>ED-48934</v>
          </cell>
          <cell r="B1931" t="str">
            <v>CABO TELEFÔNICO CI 50.50</v>
          </cell>
          <cell r="C1931" t="str">
            <v>m</v>
          </cell>
          <cell r="D1931">
            <v>57.4</v>
          </cell>
        </row>
        <row r="1932">
          <cell r="A1932" t="str">
            <v>ED-48941</v>
          </cell>
          <cell r="B1932" t="str">
            <v>CABO TELEFÔNICO CTP-APL-5N 50.10</v>
          </cell>
          <cell r="C1932" t="str">
            <v>m</v>
          </cell>
          <cell r="D1932">
            <v>45.72</v>
          </cell>
        </row>
        <row r="1933">
          <cell r="A1933" t="str">
            <v>ED-48945</v>
          </cell>
          <cell r="B1933" t="str">
            <v>CABO TELEFÔNICO CTP-APL-5N 50.100</v>
          </cell>
          <cell r="C1933" t="str">
            <v>m</v>
          </cell>
          <cell r="D1933">
            <v>109.1</v>
          </cell>
        </row>
        <row r="1934">
          <cell r="A1934" t="str">
            <v>ED-48942</v>
          </cell>
          <cell r="B1934" t="str">
            <v>CABO TELEFÔNICO CTP-APL-5N 50.20</v>
          </cell>
          <cell r="C1934" t="str">
            <v>m</v>
          </cell>
          <cell r="D1934">
            <v>52.81</v>
          </cell>
        </row>
        <row r="1935">
          <cell r="A1935" t="str">
            <v>ED-48943</v>
          </cell>
          <cell r="B1935" t="str">
            <v>CABO TELEFÔNICO CTP-APL-5N 50.30</v>
          </cell>
          <cell r="C1935" t="str">
            <v>m</v>
          </cell>
          <cell r="D1935">
            <v>61.95</v>
          </cell>
        </row>
        <row r="1936">
          <cell r="A1936" t="str">
            <v>ED-48944</v>
          </cell>
          <cell r="B1936" t="str">
            <v>CABO TELEFÔNICO CTP-APL-5N 50.50</v>
          </cell>
          <cell r="C1936" t="str">
            <v>m</v>
          </cell>
          <cell r="D1936">
            <v>72.09</v>
          </cell>
        </row>
        <row r="1937">
          <cell r="A1937" t="str">
            <v>ED-49341</v>
          </cell>
          <cell r="B1937" t="str">
            <v>FIO TELEFÔNICO EXTERNO 2 X 100 - FE</v>
          </cell>
          <cell r="C1937" t="str">
            <v>m</v>
          </cell>
          <cell r="D1937">
            <v>6.04</v>
          </cell>
        </row>
        <row r="1938">
          <cell r="A1938" t="str">
            <v>ED-49340</v>
          </cell>
          <cell r="B1938" t="str">
            <v>FIO TELEFÔNICO (FI) EM COBRE ELETROLÍTICO ESTANHADO DE SEÇÃO MACIÇA, ESP. 0,60MM (2X0,60MM), UM (1) PAR TORCIDO, ISOLAMENTO EM CLORETO DE POLIVINILA (PVC) - FORNECIMENTO E INSTALAÇÃO</v>
          </cell>
          <cell r="C1938" t="str">
            <v>m</v>
          </cell>
          <cell r="D1938">
            <v>3.59</v>
          </cell>
        </row>
        <row r="1939">
          <cell r="A1939">
            <v>8956</v>
          </cell>
          <cell r="B1939" t="str">
            <v>TOMADA PARA REDE LÓGICA E TELEFONIA</v>
          </cell>
        </row>
        <row r="1940">
          <cell r="A1940" t="str">
            <v>ED-15762</v>
          </cell>
          <cell r="B1940" t="str">
            <v>CONJUNTO DE DUAS (2) TOMADAS DE DADOS (CONECTOR RJ45 CAT.6E), COM PLACA 4"X2" DE DOIS (2) POSTOS, INCLUSIVE FORNECIMENTO, INSTALAÇÃO, SUPORTE, MÓDULO E PLACA</v>
          </cell>
          <cell r="C1940" t="str">
            <v>un</v>
          </cell>
          <cell r="D1940">
            <v>65.44</v>
          </cell>
        </row>
        <row r="1941">
          <cell r="A1941" t="str">
            <v>ED-15794</v>
          </cell>
          <cell r="B1941" t="str">
            <v>CONJUNTO DE DUAS (2) TOMADAS DE DADOS (CONECTOR RJ45 CAT.6E), COM PLACA 4"X4" DE DOIS (2) POSTOS, INCLUSIVE FORNECIMENTO, INSTALAÇÃO, SUPORTE, MÓDULO E PLACA</v>
          </cell>
          <cell r="C1941" t="str">
            <v>un</v>
          </cell>
          <cell r="D1941">
            <v>70.14</v>
          </cell>
        </row>
        <row r="1942">
          <cell r="A1942" t="str">
            <v>ED-15795</v>
          </cell>
          <cell r="B1942" t="str">
            <v>CONJUNTO DE DUAS (2) TOMADAS TELEFÔNICAS (CONECTOR RJ11), COM PLACA 4"X4" DE DOIS (2) POSTOS, INCLUSIVE FORNECIMENTO, INSTALAÇÃO, SUPORTE, MÓDULO E PLACA</v>
          </cell>
          <cell r="C1942" t="str">
            <v>un</v>
          </cell>
          <cell r="D1942">
            <v>48.76</v>
          </cell>
        </row>
        <row r="1943">
          <cell r="A1943" t="str">
            <v>ED-15752</v>
          </cell>
          <cell r="B1943" t="str">
            <v>CONJUNTO DE UMA (1) TOMADA DE DADOS (CONECTOR RJ45 CAT.6E), COM PLACA 4"X2" DE UM (1) POSTO, INCLUSIVE FORNECIMENTO, INSTALAÇÃO, SUPORTE, MÓDULO E PLACA</v>
          </cell>
          <cell r="C1943" t="str">
            <v>un</v>
          </cell>
          <cell r="D1943">
            <v>37.659999999999997</v>
          </cell>
        </row>
        <row r="1944">
          <cell r="A1944" t="str">
            <v>ED-15751</v>
          </cell>
          <cell r="B1944" t="str">
            <v>CONJUNTO DE UMA (1) TOMADA TELEFÔNICA (CONECTOR RJ11), COM PLACA 4"X2" DE UM (1) POSTO, INCLUSIVE FORNECIMENTO, INSTALAÇÃO, SUPORTE, MÓDULO E PLACA</v>
          </cell>
          <cell r="C1944" t="str">
            <v>un</v>
          </cell>
          <cell r="D1944">
            <v>26.97</v>
          </cell>
        </row>
        <row r="1945">
          <cell r="A1945" t="str">
            <v>ED-15760</v>
          </cell>
          <cell r="B1945" t="str">
            <v>CONJUNTO DE UMA (1) TOMADA TELEFÔNICA (CONECTOR RJ11) E UMA (1) TOMADA DE DADOS (CONECTOR RJ45 CAT.6E), COM PLACA 4"X2" DE DOIS (2) POSTOS, INCLUSIVE FORNECIMENTO, INSTALAÇÃO, SUPORTE, MÓDULO E PLACA</v>
          </cell>
          <cell r="C1945" t="str">
            <v>un</v>
          </cell>
          <cell r="D1945">
            <v>60.76</v>
          </cell>
        </row>
        <row r="1946">
          <cell r="A1946" t="str">
            <v>ED-49119</v>
          </cell>
          <cell r="B1946" t="str">
            <v>CONJUNTO PARA CONDULETE DE 3/4" (20MM) COM UMA (1) TOMADA DE DADOS OU TELEFONIA (CONECTOR RJ45 CAT.6E OU RJ11) E PLACA DE UM (1) POSTO, INCLUSIVE FORNECIMENTO, INSTALAÇÃO, SUPORTE, MÓDULO E PLACA, EXCLUSIVE CONDULETE</v>
          </cell>
          <cell r="C1946" t="str">
            <v>un</v>
          </cell>
          <cell r="D1946">
            <v>34.130000000000003</v>
          </cell>
        </row>
        <row r="1947">
          <cell r="A1947" t="str">
            <v>ED-5630</v>
          </cell>
          <cell r="B1947" t="str">
            <v>MÓDULO PARA REDE (CONECTOR RJ45 CAT.5E), INCLUSIVE FORNECIMENTO E INSTALAÇÃO, EXCLUSIVE PLACA E SUPORTE</v>
          </cell>
          <cell r="C1947" t="str">
            <v>un</v>
          </cell>
          <cell r="D1947">
            <v>26.78</v>
          </cell>
        </row>
        <row r="1948">
          <cell r="A1948" t="str">
            <v>ED-5631</v>
          </cell>
          <cell r="B1948" t="str">
            <v>MÓDULO PARA REDE (CONECTOR RJ45 CAT.6E), INCLUSIVE FORNECIMENTO E INSTALAÇÃO, EXCLUSIVE PLACA E SUPORTE</v>
          </cell>
          <cell r="C1948" t="str">
            <v>un</v>
          </cell>
          <cell r="D1948">
            <v>27.1</v>
          </cell>
        </row>
        <row r="1949">
          <cell r="A1949" t="str">
            <v>ED-5629</v>
          </cell>
          <cell r="B1949" t="str">
            <v>MÓDULO PARA TELEFONE (CONECTOR RJ11), INCLUSIVE FORNECIMENTO E INSTALAÇÃO, EXCLUSIVE PLACA E SUPORTE</v>
          </cell>
          <cell r="C1949" t="str">
            <v>un</v>
          </cell>
          <cell r="D1949">
            <v>16.41</v>
          </cell>
        </row>
        <row r="1950">
          <cell r="A1950" t="str">
            <v>ED-48383</v>
          </cell>
          <cell r="B1950" t="str">
            <v>TOMADA PARA LÓGICA COM CAIXA SISTEMA "X", APARENTE</v>
          </cell>
          <cell r="C1950" t="str">
            <v>cj</v>
          </cell>
          <cell r="D1950">
            <v>158.5</v>
          </cell>
        </row>
        <row r="1951">
          <cell r="A1951">
            <v>8957</v>
          </cell>
          <cell r="B1951" t="str">
            <v>CERTIFICAÇÃO DE REDE LÓGICA</v>
          </cell>
        </row>
        <row r="1952">
          <cell r="A1952" t="str">
            <v>ED-48367</v>
          </cell>
          <cell r="B1952" t="str">
            <v>CERTIFICAÇÃO DE GARANTIA DE TRANSMISSÃO DE CABOS LÓGICOS - CATEGORIA 5E</v>
          </cell>
          <cell r="C1952" t="str">
            <v>U</v>
          </cell>
          <cell r="D1952">
            <v>14.38</v>
          </cell>
        </row>
        <row r="1953">
          <cell r="A1953" t="str">
            <v>ED-48368</v>
          </cell>
          <cell r="B1953" t="str">
            <v>CERTIFICAÇÃO DE GARANTIA DE TRANSMISSÃO DE CABOS LÓGICOS CAT. 5/6</v>
          </cell>
          <cell r="C1953" t="str">
            <v>U</v>
          </cell>
          <cell r="D1953">
            <v>14.52</v>
          </cell>
        </row>
        <row r="1954">
          <cell r="A1954">
            <v>8958</v>
          </cell>
          <cell r="B1954" t="str">
            <v>RACK E  ACESSÓRIOS</v>
          </cell>
        </row>
        <row r="1955">
          <cell r="A1955" t="str">
            <v>ED-48362</v>
          </cell>
          <cell r="B1955" t="str">
            <v>ANILHA (MARCADOR) PARA IDENTIFICAÇÃO DE CABOS (# 16 MM2) - 500 UN</v>
          </cell>
          <cell r="C1955" t="str">
            <v>U</v>
          </cell>
          <cell r="D1955">
            <v>72.23</v>
          </cell>
        </row>
        <row r="1956">
          <cell r="A1956" t="str">
            <v>ED-48361</v>
          </cell>
          <cell r="B1956" t="str">
            <v>ANILHA (MARCADOR) PARA IDENTIFICAÇÃO DE CABOS (# 6 MM2) - 500 UN</v>
          </cell>
          <cell r="C1956" t="str">
            <v>U</v>
          </cell>
          <cell r="D1956">
            <v>56.08</v>
          </cell>
        </row>
        <row r="1957">
          <cell r="A1957" t="str">
            <v>ED-48376</v>
          </cell>
          <cell r="B1957" t="str">
            <v>GAVETA DE VENTILAÇÃO COM 4 VENTILADORES PARA RACK 19"</v>
          </cell>
          <cell r="C1957" t="str">
            <v>cj</v>
          </cell>
          <cell r="D1957">
            <v>400.12</v>
          </cell>
        </row>
        <row r="1958">
          <cell r="A1958" t="str">
            <v>ED-48377</v>
          </cell>
          <cell r="B1958" t="str">
            <v>ORGANIZADOR DE CABOS DE 1U PARA RACK 19"</v>
          </cell>
          <cell r="C1958" t="str">
            <v>cj</v>
          </cell>
          <cell r="D1958">
            <v>134.81</v>
          </cell>
        </row>
        <row r="1959">
          <cell r="A1959" t="str">
            <v>ED-48372</v>
          </cell>
          <cell r="B1959" t="str">
            <v>PATCH CORD RJ45/RJ45 UTP-4P METÁLICO CATEGORIA 6, PINAGEM T568A NA COR AZUL (VOZ), COMPRIMENTO 3 METROS</v>
          </cell>
          <cell r="C1959" t="str">
            <v>cj</v>
          </cell>
          <cell r="D1959">
            <v>28.71</v>
          </cell>
        </row>
        <row r="1960">
          <cell r="A1960" t="str">
            <v>ED-48373</v>
          </cell>
          <cell r="B1960" t="str">
            <v>PATCH PANEL 24 POSIÇÕES, CATEGORIA COM GUIA TRASEIRO</v>
          </cell>
          <cell r="C1960" t="str">
            <v>cj</v>
          </cell>
          <cell r="D1960">
            <v>1360.29</v>
          </cell>
        </row>
        <row r="1961">
          <cell r="A1961" t="str">
            <v>ED-48374</v>
          </cell>
          <cell r="B1961" t="str">
            <v>PATCH PANEL 48 POSIÇÕES, CATEGORIA COM GUIA TRASEIRO</v>
          </cell>
          <cell r="C1961" t="str">
            <v>cj</v>
          </cell>
          <cell r="D1961">
            <v>1783.5</v>
          </cell>
        </row>
        <row r="1962">
          <cell r="A1962" t="str">
            <v>ED-48375</v>
          </cell>
          <cell r="B1962" t="str">
            <v>RÉGUA COM 8 TOMADAS (2P+T), PARA FIXAÇÃO NO RACK DE 19" (1U)</v>
          </cell>
          <cell r="C1962" t="str">
            <v>un</v>
          </cell>
          <cell r="D1962">
            <v>73.849999999999994</v>
          </cell>
        </row>
        <row r="1963">
          <cell r="A1963" t="str">
            <v>ED-48378</v>
          </cell>
          <cell r="B1963" t="str">
            <v>TAMPA CEGA DE 1U PARA RACK 19"</v>
          </cell>
          <cell r="C1963" t="str">
            <v>cj</v>
          </cell>
          <cell r="D1963">
            <v>10.66</v>
          </cell>
        </row>
        <row r="1964">
          <cell r="A1964">
            <v>8683</v>
          </cell>
          <cell r="B1964" t="str">
            <v>SISTEMAS DE CFTV</v>
          </cell>
        </row>
        <row r="1965">
          <cell r="A1965">
            <v>8960</v>
          </cell>
          <cell r="B1965" t="str">
            <v>FIO E CABO PARA CFTV</v>
          </cell>
        </row>
        <row r="1966">
          <cell r="A1966" t="str">
            <v>ED-48364</v>
          </cell>
          <cell r="B1966" t="str">
            <v>CABO COAXIAL RG-59, IMPEDÂNCIA 75 OHM, CONDUTOR EM FIO DE COBRE NU, BLINDAGEM TRANÇA FORMADA POR FIOS DE COBRE MALHA 90%</v>
          </cell>
          <cell r="C1966" t="str">
            <v>m</v>
          </cell>
          <cell r="D1966">
            <v>6.18</v>
          </cell>
        </row>
        <row r="1967">
          <cell r="A1967" t="str">
            <v>ED-48363</v>
          </cell>
          <cell r="B1967" t="str">
            <v>CABO COAXIAL RG-59-75 OHMS</v>
          </cell>
          <cell r="C1967" t="str">
            <v>m</v>
          </cell>
          <cell r="D1967">
            <v>5.61</v>
          </cell>
        </row>
        <row r="1968">
          <cell r="A1968">
            <v>8684</v>
          </cell>
          <cell r="B1968" t="str">
            <v>INSTALAÇÕES DE SPDA</v>
          </cell>
        </row>
        <row r="1969">
          <cell r="A1969">
            <v>8961</v>
          </cell>
          <cell r="B1969" t="str">
            <v>HASTE PARA ATERRAMENTO</v>
          </cell>
        </row>
        <row r="1970">
          <cell r="A1970" t="str">
            <v>ED-49343</v>
          </cell>
          <cell r="B1970" t="str">
            <v>HASTE DE AÇO COBREADA PARA ATERRAMENTO DIÂMETRO 3/4"X 2400 MM,CONFORME PADRÕES TELEBRÁS</v>
          </cell>
          <cell r="C1970" t="str">
            <v>U</v>
          </cell>
          <cell r="D1970">
            <v>186.87</v>
          </cell>
        </row>
        <row r="1971">
          <cell r="A1971" t="str">
            <v>ED-49342</v>
          </cell>
          <cell r="B1971" t="str">
            <v>HASTE DE AÇO COBREADA PARA ATERRAMENTO DIÂMETRO 3/4"X 3000 MM,CONFORME PADRÕES TELEBRÁS</v>
          </cell>
          <cell r="C1971" t="str">
            <v>U</v>
          </cell>
          <cell r="D1971">
            <v>159.86000000000001</v>
          </cell>
        </row>
        <row r="1972">
          <cell r="A1972" t="str">
            <v>ED-51067</v>
          </cell>
          <cell r="B1972" t="str">
            <v>HASTE PARA ATERRAMENTO, ALTA CAMADA, 3/4" X 3M</v>
          </cell>
          <cell r="C1972" t="str">
            <v>U</v>
          </cell>
          <cell r="D1972">
            <v>358.58</v>
          </cell>
        </row>
        <row r="1973">
          <cell r="A1973">
            <v>8962</v>
          </cell>
          <cell r="B1973" t="str">
            <v>CAIXA DE INSPEÇÃO</v>
          </cell>
        </row>
        <row r="1974">
          <cell r="A1974" t="str">
            <v>ED-51056</v>
          </cell>
          <cell r="B1974" t="str">
            <v>CAIXA DE INSPEÇÃO EM CIMENTO AGREGADO 300X300 MM COM TAPA EM FERRO FUNDIDO</v>
          </cell>
          <cell r="C1974" t="str">
            <v>un</v>
          </cell>
          <cell r="D1974">
            <v>126.97</v>
          </cell>
        </row>
        <row r="1975">
          <cell r="A1975" t="str">
            <v>ED-51055</v>
          </cell>
          <cell r="B1975" t="str">
            <v>CAIXA DE INSPEÇÃO EM PVC, DIÂMETRO DE 30CM, ALTURA DE 30CM, COM TAMPA EM FERRO FUNDIDO, EXCLUSIVE HASTE DE ATERRAMENTO, INCLUSIVE INSTALAÇÃO</v>
          </cell>
          <cell r="C1975" t="str">
            <v>un</v>
          </cell>
          <cell r="D1975">
            <v>99.08</v>
          </cell>
        </row>
        <row r="1976">
          <cell r="A1976">
            <v>8963</v>
          </cell>
          <cell r="B1976" t="str">
            <v>ATERRAMENTO</v>
          </cell>
        </row>
        <row r="1977">
          <cell r="A1977" t="str">
            <v>ED-48700</v>
          </cell>
          <cell r="B1977" t="str">
            <v>ATERRAMENTO COM HASTES COPPERWELD, DIÂMETRO DE  5/8", COMPRIMENTO DE 240CM, EXCLUSIVE CABO E CAIXA PARA ATERRAMENTO, INCLUSIVE GRAMPO PARA HASTE E INSTALAÇÃO</v>
          </cell>
          <cell r="C1977" t="str">
            <v>un</v>
          </cell>
          <cell r="D1977">
            <v>333.63</v>
          </cell>
        </row>
        <row r="1978">
          <cell r="A1978" t="str">
            <v>ED-48702</v>
          </cell>
          <cell r="B1978" t="str">
            <v>CAIXA PRÉ MOLDADA PARA ATERRAMENTO COM TAMPA DE CONCRETO 25 x 25 x 50 CM, INCLUSIVE ESCAVAÇÃO E BOTA FORA</v>
          </cell>
          <cell r="C1978" t="str">
            <v>U</v>
          </cell>
          <cell r="D1978">
            <v>107.05</v>
          </cell>
        </row>
        <row r="1979">
          <cell r="A1979">
            <v>8964</v>
          </cell>
          <cell r="B1979" t="str">
            <v>CAIXA DE EQUALIZAÇÃO</v>
          </cell>
        </row>
        <row r="1980">
          <cell r="A1980" t="str">
            <v>ED-51052</v>
          </cell>
          <cell r="B1980" t="str">
            <v>CAIXA DE EQUALIZAÇÃO DE EMBUTIR COM SAIDAS NAS PARTES SUPERIOR E INFERIOR PARA ELETRODUTO DE 25MM (1"), 20 X 20 X 14 MM, COM NOVE TERMINAIS</v>
          </cell>
          <cell r="C1980" t="str">
            <v>U</v>
          </cell>
          <cell r="D1980">
            <v>203.73</v>
          </cell>
        </row>
        <row r="1981">
          <cell r="A1981" t="str">
            <v>ED-51053</v>
          </cell>
          <cell r="B1981" t="str">
            <v>CAIXA DE EQUALIZAÇÃO PARA USO INTERNO COM 9 TERMINAIS 210X210X90MM EM AÇO</v>
          </cell>
          <cell r="C1981" t="str">
            <v>U</v>
          </cell>
          <cell r="D1981">
            <v>192.14</v>
          </cell>
        </row>
        <row r="1982">
          <cell r="A1982" t="str">
            <v>ED-51054</v>
          </cell>
          <cell r="B1982" t="str">
            <v>CAIXA DE EQUALIZAÇÃO PARA USO INTERNO E EXTERNO COM 9 TERMINAIS 380X320X175MM EM AÇO E ACABAMENTO EM EPOXI</v>
          </cell>
          <cell r="C1982" t="str">
            <v>U</v>
          </cell>
          <cell r="D1982">
            <v>277.08999999999997</v>
          </cell>
        </row>
        <row r="1983">
          <cell r="A1983">
            <v>8965</v>
          </cell>
          <cell r="B1983" t="str">
            <v>PROTEÇÃO CONTRA SURTO</v>
          </cell>
        </row>
        <row r="1984">
          <cell r="A1984" t="str">
            <v>ED-51092</v>
          </cell>
          <cell r="B1984" t="str">
            <v>VLC SLIM CLASSE 1 275V 12,5/60kA</v>
          </cell>
          <cell r="C1984" t="str">
            <v>U</v>
          </cell>
          <cell r="D1984">
            <v>101.68</v>
          </cell>
        </row>
        <row r="1985">
          <cell r="A1985">
            <v>8966</v>
          </cell>
          <cell r="B1985" t="str">
            <v>BARRA CHATA,CHAPA E FITA METÁLICA</v>
          </cell>
        </row>
        <row r="1986">
          <cell r="A1986" t="str">
            <v>ED-51018</v>
          </cell>
          <cell r="B1986" t="str">
            <v>BARRA CHATA DE ALUMÍNIO 3/4" X 1/4" X 3M</v>
          </cell>
          <cell r="C1986" t="str">
            <v>U</v>
          </cell>
          <cell r="D1986">
            <v>19.45</v>
          </cell>
        </row>
        <row r="1987">
          <cell r="A1987" t="str">
            <v>ED-51019</v>
          </cell>
          <cell r="B1987" t="str">
            <v>BARRA CHATA DE ALUMÍNIO 7/8" X 1/8" X 3M</v>
          </cell>
          <cell r="C1987" t="str">
            <v>U</v>
          </cell>
          <cell r="D1987">
            <v>27.51</v>
          </cell>
        </row>
        <row r="1988">
          <cell r="A1988" t="str">
            <v>ED-51049</v>
          </cell>
          <cell r="B1988" t="str">
            <v>CURVA DE ALUMÍNIO 3/4" X 1/4" X 300MM</v>
          </cell>
          <cell r="C1988" t="str">
            <v>U</v>
          </cell>
          <cell r="D1988">
            <v>6.84</v>
          </cell>
        </row>
        <row r="1989">
          <cell r="A1989" t="str">
            <v>ED-51050</v>
          </cell>
          <cell r="B1989" t="str">
            <v>CURVA DE ALUMÍNIO 7/8" X 1/8" X 300MM</v>
          </cell>
          <cell r="C1989" t="str">
            <v>U</v>
          </cell>
          <cell r="D1989">
            <v>4.75</v>
          </cell>
        </row>
        <row r="1990">
          <cell r="A1990" t="str">
            <v>ED-51051</v>
          </cell>
          <cell r="B1990" t="str">
            <v>CURVA DE COBRE 3/4" X 3/16" X 300MM</v>
          </cell>
          <cell r="C1990" t="str">
            <v>U</v>
          </cell>
          <cell r="D1990">
            <v>21.74</v>
          </cell>
        </row>
        <row r="1991">
          <cell r="A1991">
            <v>8967</v>
          </cell>
          <cell r="B1991" t="str">
            <v>BARRA REDONDA DE AÇO GALVANIZADA À FOGO</v>
          </cell>
        </row>
        <row r="1992">
          <cell r="A1992" t="str">
            <v>ED-51022</v>
          </cell>
          <cell r="B1992" t="str">
            <v>RE-BAR 10MM X 3M COM 3 CLIPS PARA EMENDA 8-10MM</v>
          </cell>
          <cell r="C1992" t="str">
            <v>U</v>
          </cell>
          <cell r="D1992">
            <v>69.08</v>
          </cell>
        </row>
        <row r="1993">
          <cell r="A1993" t="str">
            <v>ED-51023</v>
          </cell>
          <cell r="B1993" t="str">
            <v>RE-BAR 3/8" X 3,4M COM 3 CLIPS PARA EMENDA 8-10MM</v>
          </cell>
          <cell r="C1993" t="str">
            <v>U</v>
          </cell>
          <cell r="D1993">
            <v>66.75</v>
          </cell>
        </row>
        <row r="1994">
          <cell r="A1994" t="str">
            <v>ED-51021</v>
          </cell>
          <cell r="B1994" t="str">
            <v>RE-BAR 8MM X 4M COM 3 CLIPS PARA EMENDA 8-10MM</v>
          </cell>
          <cell r="C1994" t="str">
            <v>U</v>
          </cell>
          <cell r="D1994">
            <v>59.42</v>
          </cell>
        </row>
        <row r="1995">
          <cell r="A1995">
            <v>8968</v>
          </cell>
          <cell r="B1995" t="str">
            <v>CABO DE ALUMÍNIO NÚ</v>
          </cell>
        </row>
        <row r="1996">
          <cell r="A1996" t="str">
            <v>ED-13943</v>
          </cell>
          <cell r="B1996" t="str">
            <v>CABO DE ALUMÍNIO NU SEM ALMA 2/0 AWG 7 FIOSX3,50MM, PARA ELEMENTOS DE CAPTAÇÃO/ ANEL DE CINTAMENTO/ DESCIDA (SPDA), INCLUSIVE SUPORTE E ISOLADOR</v>
          </cell>
          <cell r="C1996" t="str">
            <v>m</v>
          </cell>
          <cell r="D1996">
            <v>21.91</v>
          </cell>
        </row>
        <row r="1997">
          <cell r="A1997" t="str">
            <v>ED-13937</v>
          </cell>
          <cell r="B1997" t="str">
            <v>CABO DE ALUMÍNIO NU SEM ALMA 2/0 AWG 7 FIOSX3,50MM, PARA ELEMENTOS DE CAPTAÇÃO/ANEL DE CINTAMENTO (SPDA), INCLUSIVE PRESILHA DE FIXAÇÃO</v>
          </cell>
          <cell r="C1997" t="str">
            <v>m</v>
          </cell>
          <cell r="D1997">
            <v>15.07</v>
          </cell>
        </row>
        <row r="1998">
          <cell r="A1998">
            <v>8969</v>
          </cell>
          <cell r="B1998" t="str">
            <v>CABO DE COBRE NÚ</v>
          </cell>
        </row>
        <row r="1999">
          <cell r="A1999" t="str">
            <v>ED-13938</v>
          </cell>
          <cell r="B1999" t="str">
            <v>CABO DE COBRE NU #16MM2 - 7 FIOSX1,70MM, PARA ELEMENTOS  DE CAPTAÇÃO/ ANEL DE CINTAMENTO/ DESCIDA (SPDA), INCLUSIVE SUPORTE E ISOLADOR</v>
          </cell>
          <cell r="C1999" t="str">
            <v>m</v>
          </cell>
          <cell r="D1999">
            <v>28.5</v>
          </cell>
        </row>
        <row r="2000">
          <cell r="A2000" t="str">
            <v>ED-13931</v>
          </cell>
          <cell r="B2000" t="str">
            <v>CABO DE COBRE NU #16MM2 - 7 FIOSX1,70MM, PARA ELEMENTOS DE CAPTAÇÃO/ANEL DE CINTAMENTO (SPDA), INCLUSIVE PRESILHA DE FIXAÇÃO</v>
          </cell>
          <cell r="C2000" t="str">
            <v>m</v>
          </cell>
          <cell r="D2000">
            <v>22.14</v>
          </cell>
        </row>
        <row r="2001">
          <cell r="A2001" t="str">
            <v>ED-13939</v>
          </cell>
          <cell r="B2001" t="str">
            <v>CABO DE COBRE NU #25MM2 - 7 FIOSX2,06MM, PARA ELEMENTOS DE CAPTAÇÃO/ ANEL DE CINTAMENTO/ DESCIDA (SPDA), INCLUSIVE SUPORTE E ISOLADOR</v>
          </cell>
          <cell r="C2001" t="str">
            <v>m</v>
          </cell>
          <cell r="D2001">
            <v>36.83</v>
          </cell>
        </row>
        <row r="2002">
          <cell r="A2002" t="str">
            <v>ED-13932</v>
          </cell>
          <cell r="B2002" t="str">
            <v>CABO DE COBRE NU #25MM2 - 7 FIOSX2,06MM, PARA ELEMENTOS DE CAPTAÇÃO/ANEL DE CINTAMENTO (SPDA), INCLUSIVE PRESILHA DE FIXAÇÃO</v>
          </cell>
          <cell r="C2002" t="str">
            <v>m</v>
          </cell>
          <cell r="D2002">
            <v>30.47</v>
          </cell>
        </row>
        <row r="2003">
          <cell r="A2003" t="str">
            <v>ED-13940</v>
          </cell>
          <cell r="B2003" t="str">
            <v>CABO DE COBRE NU #35MM2 - 7 FIOSX2,50MM, PARA ELEMENTOS  DE CAPTAÇÃO/ ANEL DE CINTAMENTO/ DESCIDA (SPDA), INCLUSIVE SUPORTE E ISOLADOR</v>
          </cell>
          <cell r="C2003" t="str">
            <v>m</v>
          </cell>
          <cell r="D2003">
            <v>48.47</v>
          </cell>
        </row>
        <row r="2004">
          <cell r="A2004" t="str">
            <v>ED-13934</v>
          </cell>
          <cell r="B2004" t="str">
            <v>CABO DE COBRE NU #35MM2 - 7 FIOSX2,50MM, PARA ELEMENTOS DE CAPTAÇÃO/ANEL DE CINTAMENTO (SPDA), INCLUSIVE PRESILHA DE FIXAÇÃO</v>
          </cell>
          <cell r="C2004" t="str">
            <v>m</v>
          </cell>
          <cell r="D2004">
            <v>42.72</v>
          </cell>
        </row>
        <row r="2005">
          <cell r="A2005" t="str">
            <v>ED-13935</v>
          </cell>
          <cell r="B2005" t="str">
            <v>CABO DE COBRE NU #50 MM2 - 7 FIOSX3,00MM, PARA ELEMENTOS DE CAPTAÇÃO/ANEL DE CINTAMENTO (SPDA), INCLUSIVE PRESILHA DE FIXAÇÃO</v>
          </cell>
          <cell r="C2005" t="str">
            <v>m</v>
          </cell>
          <cell r="D2005">
            <v>56.07</v>
          </cell>
        </row>
        <row r="2006">
          <cell r="A2006" t="str">
            <v>ED-13941</v>
          </cell>
          <cell r="B2006" t="str">
            <v>CABO DE COBRE NU #50MM2 - 7 FIOSX3,00MM, PARA ELEMENTOS  DE CAPTAÇÃO/ ANEL DE CINTAMENTO/ DESCIDA (SPDA), INCLUSIVE SUPORTE E ISOLADOR</v>
          </cell>
          <cell r="C2006" t="str">
            <v>m</v>
          </cell>
          <cell r="D2006">
            <v>61.82</v>
          </cell>
        </row>
        <row r="2007">
          <cell r="A2007">
            <v>8970</v>
          </cell>
          <cell r="B2007" t="str">
            <v>CORDOALHA FLEXÍVEL</v>
          </cell>
        </row>
        <row r="2008">
          <cell r="A2008" t="str">
            <v>ED-51033</v>
          </cell>
          <cell r="B2008" t="str">
            <v>CORDOALHA EM AÇO GALVANIZADO 3/8" SM COM 7 FIOS</v>
          </cell>
          <cell r="C2008" t="str">
            <v>m</v>
          </cell>
          <cell r="D2008">
            <v>35.96</v>
          </cell>
        </row>
        <row r="2009">
          <cell r="A2009" t="str">
            <v>ED-51034</v>
          </cell>
          <cell r="B2009" t="str">
            <v>CORDOALHA FLEXÍVEL DE COBRE ESTANHADO 25 X 100 MM COM 4 FUROS D = 11 MM</v>
          </cell>
          <cell r="C2009" t="str">
            <v>U</v>
          </cell>
          <cell r="D2009">
            <v>45.69</v>
          </cell>
        </row>
        <row r="2010">
          <cell r="A2010" t="str">
            <v>ED-51035</v>
          </cell>
          <cell r="B2010" t="str">
            <v>CORDOALHA FLEXÍVEL DE COBRE ESTANHADO 25 X 235 MM COM 4 FUROS D = 11 MM</v>
          </cell>
          <cell r="C2010" t="str">
            <v>U</v>
          </cell>
          <cell r="D2010">
            <v>46.48</v>
          </cell>
        </row>
        <row r="2011">
          <cell r="A2011" t="str">
            <v>ED-51036</v>
          </cell>
          <cell r="B2011" t="str">
            <v>CORDOALHA FLEXÍVEL DE COBRE ESTANHADO 25 X 300 MM COM 4 FUROS D = 11 MM</v>
          </cell>
          <cell r="C2011" t="str">
            <v>U</v>
          </cell>
          <cell r="D2011">
            <v>29.47</v>
          </cell>
        </row>
        <row r="2012">
          <cell r="A2012" t="str">
            <v>ED-51037</v>
          </cell>
          <cell r="B2012" t="str">
            <v>CORDOALHA FLEXÍVEL DE COBRE ESTANHADO 25 X 500 MM COM 4 FUROS D = 11 MM</v>
          </cell>
          <cell r="C2012" t="str">
            <v>U</v>
          </cell>
          <cell r="D2012">
            <v>57.18</v>
          </cell>
        </row>
        <row r="2013">
          <cell r="A2013">
            <v>8971</v>
          </cell>
          <cell r="B2013" t="str">
            <v>SISTEMA DE PARA-RAIO</v>
          </cell>
        </row>
        <row r="2014">
          <cell r="A2014" t="str">
            <v>ED-51015</v>
          </cell>
          <cell r="B2014" t="str">
            <v>APARELHO SINALIZADOR NOTURNO DE OBSTÁCULOS AÉREO, SIMPLES, COM CÉLULA FOTOELÉTRICA, INCLUSIVE UMA (1) LÂMPADA LED, POTÊNCIA 9W, BULBO A60, E SUPORTE DE TOPO PARA MASTRO, EXCLUSIVE MASTRO</v>
          </cell>
          <cell r="C2014" t="str">
            <v>U</v>
          </cell>
          <cell r="D2014">
            <v>137.05000000000001</v>
          </cell>
        </row>
        <row r="2015">
          <cell r="A2015" t="str">
            <v>ED-51017</v>
          </cell>
          <cell r="B2015" t="str">
            <v>ATERRAMENTO COMPLETO PARA PÁRA-RAIOS , COM HASTES DE COBRE COM ALMA DE AÇO TIPO "COPPERWELD"</v>
          </cell>
          <cell r="C2015" t="str">
            <v>U</v>
          </cell>
          <cell r="D2015">
            <v>1202.3699999999999</v>
          </cell>
        </row>
        <row r="2016">
          <cell r="A2016" t="str">
            <v>ED-51068</v>
          </cell>
          <cell r="B2016" t="str">
            <v>MASTRO SIMPLES DE FERRO GALVANIZADO PARA PÁRA-RAIOS, ALTURA DE 3 M, Ø 40 MM (1 1/2") OU 50 MM (2"), COMPLETO</v>
          </cell>
          <cell r="C2016" t="str">
            <v>U</v>
          </cell>
          <cell r="D2016">
            <v>1105.24</v>
          </cell>
        </row>
        <row r="2017">
          <cell r="A2017" t="str">
            <v>ED-51073</v>
          </cell>
          <cell r="B2017" t="str">
            <v>PARA-RAIO DE LATAO CROMADO, COBRE CROMADO OU ACO INOXIDAVEL, TIPO FRANKLIN</v>
          </cell>
          <cell r="C2017" t="str">
            <v>U</v>
          </cell>
          <cell r="D2017">
            <v>178.68</v>
          </cell>
        </row>
        <row r="2018">
          <cell r="A2018">
            <v>8972</v>
          </cell>
          <cell r="B2018" t="str">
            <v>TERMINAL E CONECTOR</v>
          </cell>
        </row>
        <row r="2019">
          <cell r="A2019" t="str">
            <v>ED-51084</v>
          </cell>
          <cell r="B2019" t="str">
            <v>TERMINAL A COMPRESSAO EM COBRE ESTANHADO 1 FURO PARA CABO 16 MM2</v>
          </cell>
          <cell r="C2019" t="str">
            <v>U</v>
          </cell>
          <cell r="D2019">
            <v>15.29</v>
          </cell>
        </row>
        <row r="2020">
          <cell r="A2020" t="str">
            <v>ED-51083</v>
          </cell>
          <cell r="B2020" t="str">
            <v>TERMINAL A COMPRESSAO EM COBRE ESTANHADO 1 FURO PARA CABO 2,5 MM2</v>
          </cell>
          <cell r="C2020" t="str">
            <v>U</v>
          </cell>
          <cell r="D2020">
            <v>5.52</v>
          </cell>
        </row>
        <row r="2021">
          <cell r="A2021" t="str">
            <v>ED-51085</v>
          </cell>
          <cell r="B2021" t="str">
            <v>TERMINAL A COMPRESSAO EM COBRE ESTANHADO 1 FURO PARA CABO 25 MM2</v>
          </cell>
          <cell r="C2021" t="str">
            <v>U</v>
          </cell>
          <cell r="D2021">
            <v>17.91</v>
          </cell>
        </row>
        <row r="2022">
          <cell r="A2022" t="str">
            <v>ED-51086</v>
          </cell>
          <cell r="B2022" t="str">
            <v>TERMINAL A COMPRESSAO EM COBRE ESTANHADO 1 FURO PARA CABO 35 MM2</v>
          </cell>
          <cell r="C2022" t="str">
            <v>U</v>
          </cell>
          <cell r="D2022">
            <v>19.82</v>
          </cell>
        </row>
        <row r="2023">
          <cell r="A2023" t="str">
            <v>ED-51087</v>
          </cell>
          <cell r="B2023" t="str">
            <v>TERMINAL A COMPRESSAO EM COBRE ESTANHADO 1 FURO PARA CABO 50 MM2</v>
          </cell>
          <cell r="C2023" t="str">
            <v>U</v>
          </cell>
          <cell r="D2023">
            <v>25.33</v>
          </cell>
        </row>
        <row r="2024">
          <cell r="A2024" t="str">
            <v>ED-51088</v>
          </cell>
          <cell r="B2024" t="str">
            <v>TERMINAL A COMPRESSAO EM COBRE ESTANHADO 2 FUROS PARA CABO 16 MM2</v>
          </cell>
          <cell r="C2024" t="str">
            <v>U</v>
          </cell>
          <cell r="D2024">
            <v>19.239999999999998</v>
          </cell>
        </row>
        <row r="2025">
          <cell r="A2025" t="str">
            <v>ED-51089</v>
          </cell>
          <cell r="B2025" t="str">
            <v>TERMINAL A COMPRESSAO EM COBRE ESTANHADO 2 FUROS PARA CABO 25 MM2</v>
          </cell>
          <cell r="C2025" t="str">
            <v>U</v>
          </cell>
          <cell r="D2025">
            <v>20.53</v>
          </cell>
        </row>
        <row r="2026">
          <cell r="A2026" t="str">
            <v>ED-51090</v>
          </cell>
          <cell r="B2026" t="str">
            <v>TERMINAL A COMPRESSAO EM COBRE ESTANHADO 2 FUROS PARA CABO 35 MM2</v>
          </cell>
          <cell r="C2026" t="str">
            <v>U</v>
          </cell>
          <cell r="D2026">
            <v>24.44</v>
          </cell>
        </row>
        <row r="2027">
          <cell r="A2027" t="str">
            <v>ED-51091</v>
          </cell>
          <cell r="B2027" t="str">
            <v>TERMINAL A COMPRESSAO EM COBRE ESTANHADO 2 FUROS PARA CABO 50 MM2</v>
          </cell>
          <cell r="C2027" t="str">
            <v>U</v>
          </cell>
          <cell r="D2027">
            <v>32.119999999999997</v>
          </cell>
        </row>
        <row r="2028">
          <cell r="A2028">
            <v>8973</v>
          </cell>
          <cell r="B2028" t="str">
            <v>ABRAÇADEIRA</v>
          </cell>
        </row>
        <row r="2029">
          <cell r="A2029" t="str">
            <v>ED-51012</v>
          </cell>
          <cell r="B2029" t="str">
            <v>ABRAÇADEIRA GUIA PARA MASTROS SIMPLES PARA DUAS DESCIDA 1 1/2"</v>
          </cell>
          <cell r="C2029" t="str">
            <v>U</v>
          </cell>
          <cell r="D2029">
            <v>21.32</v>
          </cell>
        </row>
        <row r="2030">
          <cell r="A2030" t="str">
            <v>ED-51013</v>
          </cell>
          <cell r="B2030" t="str">
            <v>ABRAÇADEIRA GUIA PARA MASTROS SIMPLES PARA DUAS DESCIDA 2"</v>
          </cell>
          <cell r="C2030" t="str">
            <v>U</v>
          </cell>
          <cell r="D2030">
            <v>21.23</v>
          </cell>
        </row>
        <row r="2031">
          <cell r="A2031" t="str">
            <v>ED-51010</v>
          </cell>
          <cell r="B2031" t="str">
            <v>ABRAÇADEIRA GUIA PARA MASTROS SIMPLES PARA UMA DESCIDA 1 1/2"</v>
          </cell>
          <cell r="C2031" t="str">
            <v>U</v>
          </cell>
          <cell r="D2031">
            <v>13.52</v>
          </cell>
        </row>
        <row r="2032">
          <cell r="A2032" t="str">
            <v>ED-51011</v>
          </cell>
          <cell r="B2032" t="str">
            <v>ABRAÇADEIRA GUIA PARA MASTROS SIMPLES PARA UMA DESCIDA 2"</v>
          </cell>
          <cell r="C2032" t="str">
            <v>U</v>
          </cell>
          <cell r="D2032">
            <v>14.16</v>
          </cell>
        </row>
        <row r="2033">
          <cell r="A2033">
            <v>8975</v>
          </cell>
          <cell r="B2033" t="str">
            <v>SINALIZADOR</v>
          </cell>
        </row>
        <row r="2034">
          <cell r="A2034" t="str">
            <v>ED-51016</v>
          </cell>
          <cell r="B2034" t="str">
            <v>APARELHO SINALIZADOR NOTURNO DE OBSTÁCULOS AÉREO, DUPLO, COM CÉLULA FOTOELÉTRICA, INCLUSIVE DUAS (2) LÂMPADAS LED, POTÊNCIA 9W, BULBO A60, E SUPORTE DE TOPO PARA MASTRO, EXCLUSIVE MASTRO</v>
          </cell>
          <cell r="C2034" t="str">
            <v>U</v>
          </cell>
          <cell r="D2034">
            <v>316.64999999999998</v>
          </cell>
        </row>
        <row r="2035">
          <cell r="A2035">
            <v>8685</v>
          </cell>
          <cell r="B2035" t="str">
            <v>INSTALAÇÕES HIDROSSANITÁRIAS</v>
          </cell>
        </row>
        <row r="2036">
          <cell r="A2036">
            <v>8977</v>
          </cell>
          <cell r="B2036" t="str">
            <v>HIDRÔMETRO E CAVALETE</v>
          </cell>
        </row>
        <row r="2037">
          <cell r="A2037" t="str">
            <v>ED-15204</v>
          </cell>
          <cell r="B2037" t="str">
            <v>KIT CAVALETE PARA MEDIÇÃO DE ÁGUA, EMBUTIDO EM ALVENARIA, EM AÇO GALVANIZADO DN 20MM (1/2") - PADRÃO CONCESSIONÁRIA LOCAL, EXCLUSIVE HIDRÔMETRO</v>
          </cell>
          <cell r="C2037" t="str">
            <v>un</v>
          </cell>
          <cell r="D2037">
            <v>329.07</v>
          </cell>
        </row>
        <row r="2038">
          <cell r="A2038" t="str">
            <v>ED-15205</v>
          </cell>
          <cell r="B2038" t="str">
            <v>KIT CAVALETE PARA MEDIÇÃO DE ÁGUA, EMBUTIDO EM ALVENARIA, EM AÇO GALVANIZADO DN 25MM (3/4") - PADRÃO CONCESSIONÁRIA LOCAL, EXCLUSIVE HIDRÔMETRO</v>
          </cell>
          <cell r="C2038" t="str">
            <v>un</v>
          </cell>
          <cell r="D2038">
            <v>368.33</v>
          </cell>
        </row>
        <row r="2039">
          <cell r="A2039" t="str">
            <v>ED-15206</v>
          </cell>
          <cell r="B2039" t="str">
            <v>KIT CAVALETE PARA MEDIÇÃO DE ÁGUA, INSTALADO SOBRE PISO, EM AÇO GALVANIZADO DN 20MM (1/2") - PADRÃO CONCESSIONÁRIA LOCAL, INCLUSIVE BASE EM CONCRETO DE 25 MPA PARA CAVALETE, EXCLUSIVE HIDRÔMETRO</v>
          </cell>
          <cell r="C2039" t="str">
            <v>un</v>
          </cell>
          <cell r="D2039">
            <v>275.92</v>
          </cell>
        </row>
        <row r="2040">
          <cell r="A2040" t="str">
            <v>ED-15207</v>
          </cell>
          <cell r="B2040" t="str">
            <v>KIT CAVALETE PARA MEDIÇÃO DE ÁGUA, INSTALADO SOBRE PISO, EM AÇO GALVANIZADO DN 25MM (3/4") - PADRÃO CONCESSIONÁRIA LOCAL, INCLUSIVE BASE EM CONCRETO DE 25 MPA PARA CAVALETE, EXCLUSIVE HIDRÔMETRO</v>
          </cell>
          <cell r="C2040" t="str">
            <v>un</v>
          </cell>
          <cell r="D2040">
            <v>315.56</v>
          </cell>
        </row>
        <row r="2041">
          <cell r="A2041">
            <v>8978</v>
          </cell>
          <cell r="B2041" t="str">
            <v>TUBULAÇÃO PARA ESGOTO</v>
          </cell>
        </row>
        <row r="2042">
          <cell r="A2042" t="str">
            <v>ED-50105</v>
          </cell>
          <cell r="B2042" t="str">
            <v>FORNECIMENTO E ASSENTAMENTO DE TUBO PVC RÍGIDO, COLETOR DE ESGOTO LISO (JEI), DN 100 MM (4"), INCLUSIVE CONEXÕES</v>
          </cell>
          <cell r="C2042" t="str">
            <v>m</v>
          </cell>
          <cell r="D2042">
            <v>52.89</v>
          </cell>
        </row>
        <row r="2043">
          <cell r="A2043" t="str">
            <v>ED-50106</v>
          </cell>
          <cell r="B2043" t="str">
            <v>FORNECIMENTO E ASSENTAMENTO DE TUBO PVC RÍGIDO, COLETOR DE ESGOTO LISO (JEI), DN 150 MM (6"), INCLUSIVE CONEXÕES</v>
          </cell>
          <cell r="C2043" t="str">
            <v>m</v>
          </cell>
          <cell r="D2043">
            <v>101.73</v>
          </cell>
        </row>
        <row r="2044">
          <cell r="A2044" t="str">
            <v>ED-50107</v>
          </cell>
          <cell r="B2044" t="str">
            <v>FORNECIMENTO E ASSENTAMENTO DE TUBO PVC RÍGIDO, COLETOR DE ESGOTO LISO (JEI), DN 200 MM (8"), INCLUSIVE CONEXÕES</v>
          </cell>
          <cell r="C2044" t="str">
            <v>m</v>
          </cell>
          <cell r="D2044">
            <v>154.47</v>
          </cell>
        </row>
        <row r="2045">
          <cell r="A2045" t="str">
            <v>ED-50108</v>
          </cell>
          <cell r="B2045" t="str">
            <v>FORNECIMENTO E ASSENTAMENTO DE TUBO PVC RÍGIDO, COLETOR DE ESGOTO LISO (JEI), DN 250 MM (10"), INCLUSIVE CONEXÕES</v>
          </cell>
          <cell r="C2045" t="str">
            <v>m</v>
          </cell>
          <cell r="D2045">
            <v>271.94</v>
          </cell>
        </row>
        <row r="2046">
          <cell r="A2046" t="str">
            <v>ED-50109</v>
          </cell>
          <cell r="B2046" t="str">
            <v>FORNECIMENTO E ASSENTAMENTO DE TUBO PVC RÍGIDO, COLETOR DE ESGOTO LISO (JEI), DN 300 MM (12"), INCLUSIVE CONEXÕES</v>
          </cell>
          <cell r="C2046" t="str">
            <v>m</v>
          </cell>
          <cell r="D2046">
            <v>428.12</v>
          </cell>
        </row>
        <row r="2047">
          <cell r="A2047" t="str">
            <v>ED-50110</v>
          </cell>
          <cell r="B2047" t="str">
            <v>FORNECIMENTO E ASSENTAMENTO DE TUBO PVC RÍGIDO, COLETOR DE ESGOTO LISO (JEI), DN 350 MM (14"), INCLUSIVE CONEXÕES</v>
          </cell>
          <cell r="C2047" t="str">
            <v>m</v>
          </cell>
          <cell r="D2047">
            <v>518.41999999999996</v>
          </cell>
        </row>
        <row r="2048">
          <cell r="A2048" t="str">
            <v>ED-50111</v>
          </cell>
          <cell r="B2048" t="str">
            <v>FORNECIMENTO E ASSENTAMENTO DE TUBO PVC RÍGIDO, COLETOR DE ESGOTO LISO (JEI), DN 400 MM (16"), INCLUSIVE CONEXÕES</v>
          </cell>
          <cell r="C2048" t="str">
            <v>m</v>
          </cell>
          <cell r="D2048">
            <v>707.17</v>
          </cell>
        </row>
        <row r="2049">
          <cell r="A2049" t="str">
            <v>ED-50034</v>
          </cell>
          <cell r="B2049" t="str">
            <v>FORNECIMENTO E ASSENTAMENTO DE TUBO PVC RÍGIDO, ESGOTO, PB - SÉRIE NORMAL, DN 40MM (1.1/2"), INCLUSIVE CONEXÕES</v>
          </cell>
          <cell r="C2049" t="str">
            <v>m</v>
          </cell>
          <cell r="D2049">
            <v>21.93</v>
          </cell>
        </row>
        <row r="2050">
          <cell r="A2050" t="str">
            <v>ED-50035</v>
          </cell>
          <cell r="B2050" t="str">
            <v>FORNECIMENTO E ASSENTAMENTO DE TUBO PVC RÍGIDO, ESGOTO, PB - SÉRIE REFORÇADO, DN 40MM (1.1/2"), INCLUSIVE CONEXÕES</v>
          </cell>
          <cell r="C2050" t="str">
            <v>m</v>
          </cell>
          <cell r="D2050">
            <v>28.64</v>
          </cell>
        </row>
        <row r="2051">
          <cell r="A2051" t="str">
            <v>ED-50029</v>
          </cell>
          <cell r="B2051" t="str">
            <v>FORNECIMENTO E ASSENTAMENTO DE TUBO PVC RÍGIDO, ESGOTO, PBV - SÉRIE NORMAL, DN 100 MM (4"), INCLUSIVE CONEXÕES</v>
          </cell>
          <cell r="C2051" t="str">
            <v>m</v>
          </cell>
          <cell r="D2051">
            <v>45.1</v>
          </cell>
        </row>
        <row r="2052">
          <cell r="A2052" t="str">
            <v>ED-50030</v>
          </cell>
          <cell r="B2052" t="str">
            <v>FORNECIMENTO E ASSENTAMENTO DE TUBO PVC RÍGIDO, ESGOTO, PBV - SÉRIE NORMAL, DN 150 MM (6"), INCLUSIVE CONEXÕES</v>
          </cell>
          <cell r="C2052" t="str">
            <v>m</v>
          </cell>
          <cell r="D2052">
            <v>75.64</v>
          </cell>
        </row>
        <row r="2053">
          <cell r="A2053" t="str">
            <v>ED-50031</v>
          </cell>
          <cell r="B2053" t="str">
            <v>FORNECIMENTO E ASSENTAMENTO DE TUBO PVC RÍGIDO, ESGOTO, PBV - SÉRIE NORMAL, DN 200 MM (8"), INCLUSIVE CONEXÕES</v>
          </cell>
          <cell r="C2053" t="str">
            <v>m</v>
          </cell>
          <cell r="D2053">
            <v>170.07</v>
          </cell>
        </row>
        <row r="2054">
          <cell r="A2054" t="str">
            <v>ED-50027</v>
          </cell>
          <cell r="B2054" t="str">
            <v>FORNECIMENTO E ASSENTAMENTO DE TUBO PVC RÍGIDO, ESGOTO, PBV - SÉRIE NORMAL, DN 50 MM (2"), INCLUSIVE CONEXÕES</v>
          </cell>
          <cell r="C2054" t="str">
            <v>m</v>
          </cell>
          <cell r="D2054">
            <v>30.25</v>
          </cell>
        </row>
        <row r="2055">
          <cell r="A2055" t="str">
            <v>ED-50028</v>
          </cell>
          <cell r="B2055" t="str">
            <v>FORNECIMENTO E ASSENTAMENTO DE TUBO PVC RÍGIDO, ESGOTO, PBV - SÉRIE NORMAL, DN 75 MM (3"), INCLUSIVE CONEXÕES</v>
          </cell>
          <cell r="C2055" t="str">
            <v>m</v>
          </cell>
          <cell r="D2055">
            <v>41.24</v>
          </cell>
        </row>
        <row r="2056">
          <cell r="A2056" t="str">
            <v>ED-50038</v>
          </cell>
          <cell r="B2056" t="str">
            <v>FORNECIMENTO E ASSENTAMENTO DE TUBO PVC RÍGIDO, ESGOTO, PBV - SÉRIE REFORÇADO, DN 100 MM (4"), INCLUSIVE CONEXÕES</v>
          </cell>
          <cell r="C2056" t="str">
            <v>m</v>
          </cell>
          <cell r="D2056">
            <v>68.47</v>
          </cell>
        </row>
        <row r="2057">
          <cell r="A2057" t="str">
            <v>ED-50039</v>
          </cell>
          <cell r="B2057" t="str">
            <v>FORNECIMENTO E ASSENTAMENTO DE TUBO PVC RÍGIDO, ESGOTO, PBV - SÉRIE REFORÇADO, DN 150 MM (6"), INCLUSIVE CONEXÕES</v>
          </cell>
          <cell r="C2057" t="str">
            <v>m</v>
          </cell>
          <cell r="D2057">
            <v>84.4</v>
          </cell>
        </row>
        <row r="2058">
          <cell r="A2058" t="str">
            <v>ED-50036</v>
          </cell>
          <cell r="B2058" t="str">
            <v>FORNECIMENTO E ASSENTAMENTO DE TUBO PVC RÍGIDO, ESGOTO, PBV - SÉRIE REFORÇADO, DN 50 MM (2"), INCLUSIVE CONEXÕES</v>
          </cell>
          <cell r="C2058" t="str">
            <v>m</v>
          </cell>
          <cell r="D2058">
            <v>35.619999999999997</v>
          </cell>
        </row>
        <row r="2059">
          <cell r="A2059" t="str">
            <v>ED-50037</v>
          </cell>
          <cell r="B2059" t="str">
            <v>FORNECIMENTO E ASSENTAMENTO DE TUBO PVC RÍGIDO, ESGOTO, PBV - SÉRIE REFORÇADO, DN 75 MM (3"), INCLUSIVE CONEXÕES</v>
          </cell>
          <cell r="C2059" t="str">
            <v>m</v>
          </cell>
          <cell r="D2059">
            <v>44.66</v>
          </cell>
        </row>
        <row r="2060">
          <cell r="A2060" t="str">
            <v>ED-8847</v>
          </cell>
          <cell r="B2060" t="str">
            <v>FORNECIMENTO E ASSENTAMENTO DE TUBO PVC RÍGIDO, VENTILAÇÃO, PBV - SÉRIE NORMAL, DN 100 MM (4"), INCLUSIVE CONEXÕES</v>
          </cell>
          <cell r="C2060" t="str">
            <v>m</v>
          </cell>
          <cell r="D2060">
            <v>35.97</v>
          </cell>
        </row>
        <row r="2061">
          <cell r="A2061" t="str">
            <v>ED-8845</v>
          </cell>
          <cell r="B2061" t="str">
            <v>FORNECIMENTO E ASSENTAMENTO DE TUBO PVC RÍGIDO, VENTILAÇÃO, PBV - SÉRIE NORMAL, DN 50 MM (2"), INCLUSIVE CONEXÕES</v>
          </cell>
          <cell r="C2061" t="str">
            <v>m</v>
          </cell>
          <cell r="D2061">
            <v>25.26</v>
          </cell>
        </row>
        <row r="2062">
          <cell r="A2062" t="str">
            <v>ED-8846</v>
          </cell>
          <cell r="B2062" t="str">
            <v>FORNECIMENTO E ASSENTAMENTO DE TUBO PVC RÍGIDO, VENTILAÇÃO, PBV - SÉRIE NORMAL, DN 75 MM (3"), INCLUSIVE CONEXÕES</v>
          </cell>
          <cell r="C2062" t="str">
            <v>m</v>
          </cell>
          <cell r="D2062">
            <v>35.51</v>
          </cell>
        </row>
        <row r="2063">
          <cell r="A2063">
            <v>8979</v>
          </cell>
          <cell r="B2063" t="str">
            <v>TUBULAÇÃO DE PVC SOLDÁVEL</v>
          </cell>
        </row>
        <row r="2064">
          <cell r="A2064" t="str">
            <v>ED-49844</v>
          </cell>
          <cell r="B2064" t="str">
            <v>ADAPTADOR SOLDÁVEL DE PVC MARROM COM FLANGES E ANEL PARA CAIXA DÁGUA Ø 20 MM X 1/2"</v>
          </cell>
          <cell r="C2064" t="str">
            <v>un</v>
          </cell>
          <cell r="D2064">
            <v>15.69</v>
          </cell>
        </row>
        <row r="2065">
          <cell r="A2065" t="str">
            <v>ED-49845</v>
          </cell>
          <cell r="B2065" t="str">
            <v>ADAPTADOR SOLDÁVEL DE PVC MARROM COM FLANGES E ANEL PARA CAIXA DÁGUA Ø 25 MM X 3/4"</v>
          </cell>
          <cell r="C2065" t="str">
            <v>un</v>
          </cell>
          <cell r="D2065">
            <v>17.72</v>
          </cell>
        </row>
        <row r="2066">
          <cell r="A2066" t="str">
            <v>ED-49846</v>
          </cell>
          <cell r="B2066" t="str">
            <v>ADAPTADOR SOLDÁVEL DE PVC MARROM COM FLANGES E ANEL PARA CAIXA DÁGUA Ø 32 MM X 1"</v>
          </cell>
          <cell r="C2066" t="str">
            <v>un</v>
          </cell>
          <cell r="D2066">
            <v>22.58</v>
          </cell>
        </row>
        <row r="2067">
          <cell r="A2067" t="str">
            <v>ED-49847</v>
          </cell>
          <cell r="B2067" t="str">
            <v>ADAPTADOR SOLDÁVEL DE PVC MARROM COM FLANGES E ANEL PARA CAIXA DÁGUA Ø 40 MM X 1 1/4"</v>
          </cell>
          <cell r="C2067" t="str">
            <v>un</v>
          </cell>
          <cell r="D2067">
            <v>33.65</v>
          </cell>
        </row>
        <row r="2068">
          <cell r="A2068" t="str">
            <v>ED-49848</v>
          </cell>
          <cell r="B2068" t="str">
            <v>ADAPTADOR SOLDÁVEL DE PVC MARROM COM FLANGES E ANEL PARA CAIXA DÁGUA Ø 50 MM X 1 1/2"</v>
          </cell>
          <cell r="C2068" t="str">
            <v>un</v>
          </cell>
          <cell r="D2068">
            <v>38.72</v>
          </cell>
        </row>
        <row r="2069">
          <cell r="A2069" t="str">
            <v>ED-49849</v>
          </cell>
          <cell r="B2069" t="str">
            <v>ADAPTADOR SOLDÁVEL DE PVC MARROM COM FLANGES E ANEL PARA CAIXA DÁGUA Ø 60 MM X 2"</v>
          </cell>
          <cell r="C2069" t="str">
            <v>un</v>
          </cell>
          <cell r="D2069">
            <v>55.14</v>
          </cell>
        </row>
        <row r="2070">
          <cell r="A2070" t="str">
            <v>ED-50026</v>
          </cell>
          <cell r="B2070" t="str">
            <v>FORNECIMENTO E ASSENTAMENTO DE TUBO PVC RÍGIDO SOLDÁVEL, ÁGUA FRIA, DN 110 MM (4"), INCLUSIVE CONEXÕES</v>
          </cell>
          <cell r="C2070" t="str">
            <v>m</v>
          </cell>
          <cell r="D2070">
            <v>150.51</v>
          </cell>
        </row>
        <row r="2071">
          <cell r="A2071" t="str">
            <v>ED-50018</v>
          </cell>
          <cell r="B2071" t="str">
            <v>FORNECIMENTO E ASSENTAMENTO DE TUBO PVC RÍGIDO SOLDÁVEL, ÁGUA FRIA, DN 20 MM (1/2"), INCLUSIVE CONEXÕES</v>
          </cell>
          <cell r="C2071" t="str">
            <v>m</v>
          </cell>
          <cell r="D2071">
            <v>19.39</v>
          </cell>
        </row>
        <row r="2072">
          <cell r="A2072" t="str">
            <v>ED-50019</v>
          </cell>
          <cell r="B2072" t="str">
            <v>FORNECIMENTO E ASSENTAMENTO DE TUBO PVC RÍGIDO SOLDÁVEL, ÁGUA FRIA, DN 25 MM (3/4") , INCLUSIVE CONEXÕES</v>
          </cell>
          <cell r="C2072" t="str">
            <v>m</v>
          </cell>
          <cell r="D2072">
            <v>22.47</v>
          </cell>
        </row>
        <row r="2073">
          <cell r="A2073" t="str">
            <v>ED-50020</v>
          </cell>
          <cell r="B2073" t="str">
            <v>FORNECIMENTO E ASSENTAMENTO DE TUBO PVC RÍGIDO SOLDÁVEL, ÁGUA FRIA, DN 32 MM (1") , INCLUSIVE CONEXÕES</v>
          </cell>
          <cell r="C2073" t="str">
            <v>m</v>
          </cell>
          <cell r="D2073">
            <v>32.26</v>
          </cell>
        </row>
        <row r="2074">
          <cell r="A2074" t="str">
            <v>ED-50021</v>
          </cell>
          <cell r="B2074" t="str">
            <v>FORNECIMENTO E ASSENTAMENTO DE TUBO PVC RÍGIDO SOLDÁVEL, ÁGUA FRIA, DN 40 MM (1.1/4"), INCLUSIVE CONEXÕES</v>
          </cell>
          <cell r="C2074" t="str">
            <v>m</v>
          </cell>
          <cell r="D2074">
            <v>40.049999999999997</v>
          </cell>
        </row>
        <row r="2075">
          <cell r="A2075" t="str">
            <v>ED-50022</v>
          </cell>
          <cell r="B2075" t="str">
            <v>FORNECIMENTO E ASSENTAMENTO DE TUBO PVC RÍGIDO SOLDÁVEL, ÁGUA FRIA, DN 50 MM (1.1/2"), INCLUSIVE CONEXÕES</v>
          </cell>
          <cell r="C2075" t="str">
            <v>m</v>
          </cell>
          <cell r="D2075">
            <v>42.89</v>
          </cell>
        </row>
        <row r="2076">
          <cell r="A2076" t="str">
            <v>ED-50023</v>
          </cell>
          <cell r="B2076" t="str">
            <v>FORNECIMENTO E ASSENTAMENTO DE TUBO PVC RÍGIDO SOLDÁVEL, ÁGUA FRIA, DN 60 MM (2"), INCLUSIVE CONEXÕES</v>
          </cell>
          <cell r="C2076" t="str">
            <v>m</v>
          </cell>
          <cell r="D2076">
            <v>57.42</v>
          </cell>
        </row>
        <row r="2077">
          <cell r="A2077" t="str">
            <v>ED-50024</v>
          </cell>
          <cell r="B2077" t="str">
            <v>FORNECIMENTO E ASSENTAMENTO DE TUBO PVC RÍGIDO SOLDÁVEL, ÁGUA FRIA, DN 75 MM (2.1/2"), INCLUSIVE CONEXÕES</v>
          </cell>
          <cell r="C2077" t="str">
            <v>m</v>
          </cell>
          <cell r="D2077">
            <v>88.3</v>
          </cell>
        </row>
        <row r="2078">
          <cell r="A2078" t="str">
            <v>ED-50025</v>
          </cell>
          <cell r="B2078" t="str">
            <v>FORNECIMENTO E ASSENTAMENTO DE TUBO PVC RÍGIDO SOLDÁVEL, ÁGUA FRIA, DN 85 MM (3"), INCLUSIVE CONEXÕES</v>
          </cell>
          <cell r="C2078" t="str">
            <v>m</v>
          </cell>
          <cell r="D2078">
            <v>113.58</v>
          </cell>
        </row>
        <row r="2079">
          <cell r="A2079">
            <v>8980</v>
          </cell>
          <cell r="B2079" t="str">
            <v>TUBULAÇÃO DE PVC ROSCÁVEL</v>
          </cell>
        </row>
        <row r="2080">
          <cell r="A2080" t="str">
            <v>ED-50080</v>
          </cell>
          <cell r="B2080" t="str">
            <v>FORNECIMENTO E ASSENTAMENTO DE TUBO PVC RÍGIDO ROSCÁVEL, ÁGUA FRIA, DN 1" (32 MM), INCLUSIVE CONEXÕES</v>
          </cell>
          <cell r="C2080" t="str">
            <v>m</v>
          </cell>
          <cell r="D2080">
            <v>48.62</v>
          </cell>
        </row>
        <row r="2081">
          <cell r="A2081" t="str">
            <v>ED-50082</v>
          </cell>
          <cell r="B2081" t="str">
            <v>FORNECIMENTO E ASSENTAMENTO DE TUBO PVC RÍGIDO ROSCÁVEL, ÁGUA FRIA, DN 1.1/2" (50 MM), INCLUSIVE CONEXÕES</v>
          </cell>
          <cell r="C2081" t="str">
            <v>m</v>
          </cell>
          <cell r="D2081">
            <v>68.27</v>
          </cell>
        </row>
        <row r="2082">
          <cell r="A2082" t="str">
            <v>ED-50081</v>
          </cell>
          <cell r="B2082" t="str">
            <v>FORNECIMENTO E ASSENTAMENTO DE TUBO PVC RÍGIDO ROSCÁVEL, ÁGUA FRIA, DN 1.1/4" (40 MM), INCLUSIVE CONEXÕES</v>
          </cell>
          <cell r="C2082" t="str">
            <v>m</v>
          </cell>
          <cell r="D2082">
            <v>56.79</v>
          </cell>
        </row>
        <row r="2083">
          <cell r="A2083" t="str">
            <v>ED-50078</v>
          </cell>
          <cell r="B2083" t="str">
            <v xml:space="preserve">FORNECIMENTO E ASSENTAMENTO DE TUBO PVC RÍGIDO ROSCÁVEL, ÁGUA FRIA, DN 1/2" (20 MM), INCLUSIVE CONEXÕES </v>
          </cell>
          <cell r="C2083" t="str">
            <v>m</v>
          </cell>
          <cell r="D2083">
            <v>28.18</v>
          </cell>
        </row>
        <row r="2084">
          <cell r="A2084" t="str">
            <v>ED-50083</v>
          </cell>
          <cell r="B2084" t="str">
            <v>FORNECIMENTO E ASSENTAMENTO DE TUBO PVC RÍGIDO ROSCÁVEL, ÁGUA FRIA, DN 2" (60 MM), INCLUSIVE CONEXÕES</v>
          </cell>
          <cell r="C2084" t="str">
            <v>m</v>
          </cell>
          <cell r="D2084">
            <v>89.65</v>
          </cell>
        </row>
        <row r="2085">
          <cell r="A2085" t="str">
            <v>ED-50084</v>
          </cell>
          <cell r="B2085" t="str">
            <v>FORNECIMENTO E ASSENTAMENTO DE TUBO PVC RÍGIDO ROSCÁVEL, ÁGUA FRIA, DN 2.1/2" (75 MM), INCLUSIVE CONEXÕES</v>
          </cell>
          <cell r="C2085" t="str">
            <v>m</v>
          </cell>
          <cell r="D2085">
            <v>128.33000000000001</v>
          </cell>
        </row>
        <row r="2086">
          <cell r="A2086" t="str">
            <v>ED-50085</v>
          </cell>
          <cell r="B2086" t="str">
            <v>FORNECIMENTO E ASSENTAMENTO DE TUBO PVC RÍGIDO ROSCÁVEL, ÁGUA FRIA, DN 3" (85 MM), INCLUSIVE CONEXÕES</v>
          </cell>
          <cell r="C2086" t="str">
            <v>m</v>
          </cell>
          <cell r="D2086">
            <v>165.96</v>
          </cell>
        </row>
        <row r="2087">
          <cell r="A2087" t="str">
            <v>ED-50079</v>
          </cell>
          <cell r="B2087" t="str">
            <v>FORNECIMENTO E ASSENTAMENTO DE TUBO PVC RÍGIDO ROSCÁVEL, ÁGUA FRIA, DN 3/4" (25 MM), INCLUSIVE CONEXÕES</v>
          </cell>
          <cell r="C2087" t="str">
            <v>m</v>
          </cell>
          <cell r="D2087">
            <v>33.19</v>
          </cell>
        </row>
        <row r="2088">
          <cell r="A2088" t="str">
            <v>ED-50086</v>
          </cell>
          <cell r="B2088" t="str">
            <v>FORNECIMENTO E ASSENTAMENTO DE TUBO PVC RÍGIDO ROSCÁVEL, ÁGUA FRIA, DN 4" (110 MM), INCLUSIVE CONEXÕES</v>
          </cell>
          <cell r="C2088" t="str">
            <v>m</v>
          </cell>
          <cell r="D2088">
            <v>193.22</v>
          </cell>
        </row>
        <row r="2089">
          <cell r="A2089">
            <v>8981</v>
          </cell>
          <cell r="B2089" t="str">
            <v>TUBULAÇÃO DE POLIPROPILENO (PPR)</v>
          </cell>
        </row>
        <row r="2090">
          <cell r="A2090" t="str">
            <v>ED-50061</v>
          </cell>
          <cell r="B2090" t="str">
            <v>FORNECIMENTO E ASSENTAMENTO DE TUBO DE POLIPROPILENO (PPR), PRESSÃO DE 12 KGF/CM², INCLUSIVE CONEXÕES E SUPORTES, D = 110 MM (NBR 15813)</v>
          </cell>
          <cell r="C2090" t="str">
            <v>m</v>
          </cell>
          <cell r="D2090">
            <v>240.49</v>
          </cell>
        </row>
        <row r="2091">
          <cell r="A2091" t="str">
            <v>ED-50055</v>
          </cell>
          <cell r="B2091" t="str">
            <v>FORNECIMENTO E ASSENTAMENTO DE TUBO DE POLIPROPILENO (PPR), PRESSÃO DE 12 KGF/CM², INCLUSIVE CONEXÕES E SUPORTES, D = 32 MM (NBR 15813)</v>
          </cell>
          <cell r="C2091" t="str">
            <v>m</v>
          </cell>
          <cell r="D2091">
            <v>27.01</v>
          </cell>
        </row>
        <row r="2092">
          <cell r="A2092" t="str">
            <v>ED-50056</v>
          </cell>
          <cell r="B2092" t="str">
            <v>FORNECIMENTO E ASSENTAMENTO DE TUBO DE POLIPROPILENO (PPR), PRESSÃO DE 12 KGF/CM², INCLUSIVE CONEXÕES E SUPORTES, D = 40 MM (NBR 15813)</v>
          </cell>
          <cell r="C2092" t="str">
            <v>m</v>
          </cell>
          <cell r="D2092">
            <v>36.39</v>
          </cell>
        </row>
        <row r="2093">
          <cell r="A2093" t="str">
            <v>ED-50057</v>
          </cell>
          <cell r="B2093" t="str">
            <v>FORNECIMENTO E ASSENTAMENTO DE TUBO DE POLIPROPILENO (PPR), PRESSÃO DE 12 KGF/CM², INCLUSIVE CONEXÕES E SUPORTES, D = 50 MM (NBR 15813)</v>
          </cell>
          <cell r="C2093" t="str">
            <v>m</v>
          </cell>
          <cell r="D2093">
            <v>53.11</v>
          </cell>
        </row>
        <row r="2094">
          <cell r="A2094" t="str">
            <v>ED-50058</v>
          </cell>
          <cell r="B2094" t="str">
            <v>FORNECIMENTO E ASSENTAMENTO DE TUBO DE POLIPROPILENO (PPR), PRESSÃO DE 12 KGF/CM², INCLUSIVE CONEXÕES E SUPORTES, D = 63 MM (NBR 15813)</v>
          </cell>
          <cell r="C2094" t="str">
            <v>m</v>
          </cell>
          <cell r="D2094">
            <v>78.78</v>
          </cell>
        </row>
        <row r="2095">
          <cell r="A2095" t="str">
            <v>ED-50059</v>
          </cell>
          <cell r="B2095" t="str">
            <v>FORNECIMENTO E ASSENTAMENTO DE TUBO DE POLIPROPILENO (PPR), PRESSÃO DE 12 KGF/CM², INCLUSIVE CONEXÕES E SUPORTES, D = 75 MM (NBR 15813)</v>
          </cell>
          <cell r="C2095" t="str">
            <v>m</v>
          </cell>
          <cell r="D2095">
            <v>128.09</v>
          </cell>
        </row>
        <row r="2096">
          <cell r="A2096" t="str">
            <v>ED-50060</v>
          </cell>
          <cell r="B2096" t="str">
            <v>FORNECIMENTO E ASSENTAMENTO DE TUBO DE POLIPROPILENO (PPR), PRESSÃO DE 12 KGF/CM², INCLUSIVE CONEXÕES E SUPORTES, D = 90 MM (NBR 15813)</v>
          </cell>
          <cell r="C2096" t="str">
            <v>m</v>
          </cell>
          <cell r="D2096">
            <v>161.21</v>
          </cell>
        </row>
        <row r="2097">
          <cell r="A2097" t="str">
            <v>ED-50069</v>
          </cell>
          <cell r="B2097" t="str">
            <v>FORNECIMENTO E ASSENTAMENTO DE TUBO DE POLIPROPILENO (PPR), PRESSÃO DE 20 KGF/CM², INCLUSIVE CONEXÕES E SUPORTES, D = 110 MM (NBR 15813)</v>
          </cell>
          <cell r="C2097" t="str">
            <v>m</v>
          </cell>
          <cell r="D2097">
            <v>282.61</v>
          </cell>
        </row>
        <row r="2098">
          <cell r="A2098" t="str">
            <v>ED-50062</v>
          </cell>
          <cell r="B2098" t="str">
            <v>FORNECIMENTO E ASSENTAMENTO DE TUBO DE POLIPROPILENO (PPR), PRESSÃO DE 20 KGF/CM², INCLUSIVE CONEXÕES E SUPORTES, D = 25 MM (NBR 15813)</v>
          </cell>
          <cell r="C2098" t="str">
            <v>m</v>
          </cell>
          <cell r="D2098">
            <v>25.06</v>
          </cell>
        </row>
        <row r="2099">
          <cell r="A2099" t="str">
            <v>ED-50063</v>
          </cell>
          <cell r="B2099" t="str">
            <v>FORNECIMENTO E ASSENTAMENTO DE TUBO DE POLIPROPILENO (PPR), PRESSÃO DE 20 KGF/CM², INCLUSIVE CONEXÕES E SUPORTES, D = 32 MM (NBR 15813)</v>
          </cell>
          <cell r="C2099" t="str">
            <v>m</v>
          </cell>
          <cell r="D2099">
            <v>40.409999999999997</v>
          </cell>
        </row>
        <row r="2100">
          <cell r="A2100" t="str">
            <v>ED-50064</v>
          </cell>
          <cell r="B2100" t="str">
            <v>FORNECIMENTO E ASSENTAMENTO DE TUBO DE POLIPROPILENO (PPR), PRESSÃO DE 20 KGF/CM², INCLUSIVE CONEXÕES E SUPORTES, D = 40 MM (NBR 15813)</v>
          </cell>
          <cell r="C2100" t="str">
            <v>m</v>
          </cell>
          <cell r="D2100">
            <v>45.03</v>
          </cell>
        </row>
        <row r="2101">
          <cell r="A2101" t="str">
            <v>ED-50065</v>
          </cell>
          <cell r="B2101" t="str">
            <v>FORNECIMENTO E ASSENTAMENTO DE TUBO DE POLIPROPILENO (PPR), PRESSÃO DE 20 KGF/CM², INCLUSIVE CONEXÕES E SUPORTES, D = 50 MM (NBR 15813)</v>
          </cell>
          <cell r="C2101" t="str">
            <v>m</v>
          </cell>
          <cell r="D2101">
            <v>58.3</v>
          </cell>
        </row>
        <row r="2102">
          <cell r="A2102" t="str">
            <v>ED-50066</v>
          </cell>
          <cell r="B2102" t="str">
            <v>FORNECIMENTO E ASSENTAMENTO DE TUBO DE POLIPROPILENO (PPR), PRESSÃO DE 20 KGF/CM², INCLUSIVE CONEXÕES E SUPORTES, D = 63 MM (NBR 15813)</v>
          </cell>
          <cell r="C2102" t="str">
            <v>m</v>
          </cell>
          <cell r="D2102">
            <v>90.93</v>
          </cell>
        </row>
        <row r="2103">
          <cell r="A2103" t="str">
            <v>ED-50067</v>
          </cell>
          <cell r="B2103" t="str">
            <v>FORNECIMENTO E ASSENTAMENTO DE TUBO DE POLIPROPILENO (PPR), PRESSÃO DE 20 KGF/CM², INCLUSIVE CONEXÕES E SUPORTES, D = 75 MM (NBR 15813)</v>
          </cell>
          <cell r="C2103" t="str">
            <v>m</v>
          </cell>
          <cell r="D2103">
            <v>147.4</v>
          </cell>
        </row>
        <row r="2104">
          <cell r="A2104" t="str">
            <v>ED-50068</v>
          </cell>
          <cell r="B2104" t="str">
            <v>FORNECIMENTO E ASSENTAMENTO DE TUBO DE POLIPROPILENO (PPR), PRESSÃO DE 20 KGF/CM², INCLUSIVE CONEXÕES E SUPORTES, D = 90 MM (NBR 15813)</v>
          </cell>
          <cell r="C2104" t="str">
            <v>m</v>
          </cell>
          <cell r="D2104">
            <v>200.87</v>
          </cell>
        </row>
        <row r="2105">
          <cell r="A2105" t="str">
            <v>ED-50077</v>
          </cell>
          <cell r="B2105" t="str">
            <v>FORNECIMENTO E ASSENTAMENTO DE TUBO DE POLIPROPILENO (PPR), PRESSÃO DE 25 KGF/CM², INCLUSIVE CONEXÕES E SUPORTES, D = 110 MM (NBR 15813)</v>
          </cell>
          <cell r="C2105" t="str">
            <v>m</v>
          </cell>
          <cell r="D2105">
            <v>377.96</v>
          </cell>
        </row>
        <row r="2106">
          <cell r="A2106" t="str">
            <v>ED-50070</v>
          </cell>
          <cell r="B2106" t="str">
            <v>FORNECIMENTO E ASSENTAMENTO DE TUBO DE POLIPROPILENO (PPR), PRESSÃO DE 25 KGF/CM², INCLUSIVE CONEXÕES E SUPORTES, D = 25 MM (NBR 15813)</v>
          </cell>
          <cell r="C2106" t="str">
            <v>m</v>
          </cell>
          <cell r="D2106">
            <v>31.79</v>
          </cell>
        </row>
        <row r="2107">
          <cell r="A2107" t="str">
            <v>ED-50071</v>
          </cell>
          <cell r="B2107" t="str">
            <v>FORNECIMENTO E ASSENTAMENTO DE TUBO DE POLIPROPILENO (PPR), PRESSÃO DE 25 KGF/CM², INCLUSIVE CONEXÕES E SUPORTES, D = 32 MM (NBR 15813)</v>
          </cell>
          <cell r="C2107" t="str">
            <v>m</v>
          </cell>
          <cell r="D2107">
            <v>39.79</v>
          </cell>
        </row>
        <row r="2108">
          <cell r="A2108" t="str">
            <v>ED-50072</v>
          </cell>
          <cell r="B2108" t="str">
            <v>FORNECIMENTO E ASSENTAMENTO DE TUBO DE POLIPROPILENO (PPR), PRESSÃO DE 25 KGF/CM², INCLUSIVE CONEXÕES E SUPORTES, D = 40 MM (NBR 15813)</v>
          </cell>
          <cell r="C2108" t="str">
            <v>m</v>
          </cell>
          <cell r="D2108">
            <v>65.86</v>
          </cell>
        </row>
        <row r="2109">
          <cell r="A2109" t="str">
            <v>ED-50073</v>
          </cell>
          <cell r="B2109" t="str">
            <v>FORNECIMENTO E ASSENTAMENTO DE TUBO DE POLIPROPILENO (PPR), PRESSÃO DE 25 KGF/CM², INCLUSIVE CONEXÕES E SUPORTES, D = 50 MM (NBR 15813)</v>
          </cell>
          <cell r="C2109" t="str">
            <v>m</v>
          </cell>
          <cell r="D2109">
            <v>97.5</v>
          </cell>
        </row>
        <row r="2110">
          <cell r="A2110" t="str">
            <v>ED-50074</v>
          </cell>
          <cell r="B2110" t="str">
            <v>FORNECIMENTO E ASSENTAMENTO DE TUBO DE POLIPROPILENO (PPR), PRESSÃO DE 25 KGF/CM², INCLUSIVE CONEXÕES E SUPORTES, D = 63 MM (NBR 15813)</v>
          </cell>
          <cell r="C2110" t="str">
            <v>m</v>
          </cell>
          <cell r="D2110">
            <v>125.61</v>
          </cell>
        </row>
        <row r="2111">
          <cell r="A2111" t="str">
            <v>ED-50075</v>
          </cell>
          <cell r="B2111" t="str">
            <v>FORNECIMENTO E ASSENTAMENTO DE TUBO DE POLIPROPILENO (PPR), PRESSÃO DE 25 KGF/CM², INCLUSIVE CONEXÕES E SUPORTES, D = 75 MM (NBR 15813)</v>
          </cell>
          <cell r="C2111" t="str">
            <v>m</v>
          </cell>
          <cell r="D2111">
            <v>192.17</v>
          </cell>
        </row>
        <row r="2112">
          <cell r="A2112" t="str">
            <v>ED-50076</v>
          </cell>
          <cell r="B2112" t="str">
            <v>FORNECIMENTO E ASSENTAMENTO DE TUBO DE POLIPROPILENO (PPR), PRESSÃO DE 25 KGF/CM², INCLUSIVE CONEXÕES E SUPORTES, D = 90 MM (NBR 15813)</v>
          </cell>
          <cell r="C2112" t="str">
            <v>m</v>
          </cell>
          <cell r="D2112">
            <v>279.08</v>
          </cell>
        </row>
        <row r="2113">
          <cell r="A2113">
            <v>8982</v>
          </cell>
          <cell r="B2113" t="str">
            <v>TUBULAÇÃO DE PEX</v>
          </cell>
        </row>
        <row r="2114">
          <cell r="A2114" t="str">
            <v>ED-50121</v>
          </cell>
          <cell r="B2114" t="str">
            <v>FORNECIMENTO E ASSENTAMENTO DE TUBO DE TUBOS DE POLIETILENO RETICULADO FLEXÍVEL (PEX), INCLUSIVE CONEXÕES METÁLICAS E SUPORTES, D = 16 MM (NBR 15939)</v>
          </cell>
          <cell r="C2114" t="str">
            <v>m</v>
          </cell>
          <cell r="D2114">
            <v>18.48</v>
          </cell>
        </row>
        <row r="2115">
          <cell r="A2115" t="str">
            <v>ED-50122</v>
          </cell>
          <cell r="B2115" t="str">
            <v>FORNECIMENTO E ASSENTAMENTO DE TUBO DE TUBOS DE POLIETILENO RETICULADO FLEXÍVEL (PEX), INCLUSIVE CONEXÕES METÁLICAS E SUPORTES, D = 20 MM (NBR 15939)</v>
          </cell>
          <cell r="C2115" t="str">
            <v>m</v>
          </cell>
          <cell r="D2115">
            <v>23.5</v>
          </cell>
        </row>
        <row r="2116">
          <cell r="A2116" t="str">
            <v>ED-50123</v>
          </cell>
          <cell r="B2116" t="str">
            <v>FORNECIMENTO E ASSENTAMENTO DE TUBO DE TUBOS DE POLIETILENO RETICULADO FLEXÍVEL (PEX), INCLUSIVE CONEXÕES METÁLICAS E SUPORTES, D = 25 MM (NBR 15939)</v>
          </cell>
          <cell r="C2116" t="str">
            <v>m</v>
          </cell>
          <cell r="D2116">
            <v>18.93</v>
          </cell>
        </row>
        <row r="2117">
          <cell r="A2117" t="str">
            <v>ED-50124</v>
          </cell>
          <cell r="B2117" t="str">
            <v>FORNECIMENTO E ASSENTAMENTO DE TUBO DE TUBOS DE POLIETILENO RETICULADO FLEXÍVEL (PEX), INCLUSIVE CONEXÕES METÁLICAS E SUPORTES, D = 32 MM (NBR 15939)</v>
          </cell>
          <cell r="C2117" t="str">
            <v>m</v>
          </cell>
          <cell r="D2117">
            <v>25.89</v>
          </cell>
        </row>
        <row r="2118">
          <cell r="A2118">
            <v>8983</v>
          </cell>
          <cell r="B2118" t="str">
            <v>TUBULAÇÃO DE CPVC</v>
          </cell>
        </row>
        <row r="2119">
          <cell r="A2119" t="str">
            <v>ED-50120</v>
          </cell>
          <cell r="B2119" t="str">
            <v>FORNECIMENTO E ASSENTAMENTO DE TUBO CPVC SOLDÁVEL, ÁGUA QUENTE, DN 114 MM (4"), INCLUSIVE CONEXÕES</v>
          </cell>
          <cell r="C2119" t="str">
            <v>m</v>
          </cell>
          <cell r="D2119">
            <v>510.29</v>
          </cell>
        </row>
        <row r="2120">
          <cell r="A2120" t="str">
            <v>ED-50112</v>
          </cell>
          <cell r="B2120" t="str">
            <v>FORNECIMENTO E ASSENTAMENTO DE TUBO CPVC SOLDÁVEL, ÁGUA QUENTE, DN 15 MM (1/2"), INCLUSIVE CONEXÕES</v>
          </cell>
          <cell r="C2120" t="str">
            <v>m</v>
          </cell>
          <cell r="D2120">
            <v>23.85</v>
          </cell>
        </row>
        <row r="2121">
          <cell r="A2121" t="str">
            <v>ED-50113</v>
          </cell>
          <cell r="B2121" t="str">
            <v>FORNECIMENTO E ASSENTAMENTO DE TUBO CPVC SOLDÁVEL, ÁGUA QUENTE, DN 22 MM (3/4"), INCLUSIVE CONEXÕES</v>
          </cell>
          <cell r="C2121" t="str">
            <v>m</v>
          </cell>
          <cell r="D2121">
            <v>37.58</v>
          </cell>
        </row>
        <row r="2122">
          <cell r="A2122" t="str">
            <v>ED-50114</v>
          </cell>
          <cell r="B2122" t="str">
            <v>FORNECIMENTO E ASSENTAMENTO DE TUBO CPVC SOLDÁVEL, ÁGUA QUENTE, DN 28 MM (1"), INCLUSIVE CONEXÕES</v>
          </cell>
          <cell r="C2122" t="str">
            <v>m</v>
          </cell>
          <cell r="D2122">
            <v>57.07</v>
          </cell>
        </row>
        <row r="2123">
          <cell r="A2123" t="str">
            <v>ED-50115</v>
          </cell>
          <cell r="B2123" t="str">
            <v>FORNECIMENTO E ASSENTAMENTO DE TUBO CPVC SOLDÁVEL, ÁGUA QUENTE, DN 35 MM (1.1/4"), INCLUSIVE CONEXÕES</v>
          </cell>
          <cell r="C2123" t="str">
            <v>m</v>
          </cell>
          <cell r="D2123">
            <v>72.86</v>
          </cell>
        </row>
        <row r="2124">
          <cell r="A2124" t="str">
            <v>ED-50116</v>
          </cell>
          <cell r="B2124" t="str">
            <v>FORNECIMENTO E ASSENTAMENTO DE TUBO CPVC SOLDÁVEL, ÁGUA QUENTE, DN 42 MM (1.1/2"), INCLUSIVE CONEXÕES</v>
          </cell>
          <cell r="C2124" t="str">
            <v>m</v>
          </cell>
          <cell r="D2124">
            <v>88.31</v>
          </cell>
        </row>
        <row r="2125">
          <cell r="A2125" t="str">
            <v>ED-50117</v>
          </cell>
          <cell r="B2125" t="str">
            <v>FORNECIMENTO E ASSENTAMENTO DE TUBO CPVC SOLDÁVEL, ÁGUA QUENTE, DN 54 MM (2"), INCLUSIVE CONEXÕES</v>
          </cell>
          <cell r="C2125" t="str">
            <v>m</v>
          </cell>
          <cell r="D2125">
            <v>130.68</v>
          </cell>
        </row>
        <row r="2126">
          <cell r="A2126" t="str">
            <v>ED-50118</v>
          </cell>
          <cell r="B2126" t="str">
            <v>FORNECIMENTO E ASSENTAMENTO DE TUBO CPVC SOLDÁVEL, ÁGUA QUENTE, DN 73 MM (2.1/2"), INCLUSIVE CONEXÕES</v>
          </cell>
          <cell r="C2126" t="str">
            <v>m</v>
          </cell>
          <cell r="D2126">
            <v>217.98</v>
          </cell>
        </row>
        <row r="2127">
          <cell r="A2127" t="str">
            <v>ED-50119</v>
          </cell>
          <cell r="B2127" t="str">
            <v>FORNECIMENTO E ASSENTAMENTO DE TUBO CPVC SOLDÁVEL, ÁGUA QUENTE, DN 89 MM (3"), INCLUSIVE CONEXÕES</v>
          </cell>
          <cell r="C2127" t="str">
            <v>m</v>
          </cell>
          <cell r="D2127">
            <v>300.83</v>
          </cell>
        </row>
        <row r="2128">
          <cell r="A2128">
            <v>8984</v>
          </cell>
          <cell r="B2128" t="str">
            <v>TUBULAÇÃO DE COBRE</v>
          </cell>
        </row>
        <row r="2129">
          <cell r="A2129" t="str">
            <v>ED-50095</v>
          </cell>
          <cell r="B2129" t="str">
            <v>FORNECIMENTO E ASSENTAMENTO DE TUBO DE COBRE CLASSE "A" SEM COSTURA SOLDÁVEL, INCLUSIVE CONEXÕES E SUPORTES, D = 104 MM (4")</v>
          </cell>
          <cell r="C2129" t="str">
            <v>m</v>
          </cell>
          <cell r="D2129">
            <v>761.95</v>
          </cell>
        </row>
        <row r="2130">
          <cell r="A2130" t="str">
            <v>ED-50087</v>
          </cell>
          <cell r="B2130" t="str">
            <v>FORNECIMENTO E ASSENTAMENTO DE TUBO DE COBRE CLASSE "A" SEM COSTURA SOLDÁVEL, INCLUSIVE CONEXÕES E SUPORTES, D = 1/2"</v>
          </cell>
          <cell r="C2130" t="str">
            <v>m</v>
          </cell>
          <cell r="D2130">
            <v>107.15</v>
          </cell>
        </row>
        <row r="2131">
          <cell r="A2131" t="str">
            <v>ED-50088</v>
          </cell>
          <cell r="B2131" t="str">
            <v>FORNECIMENTO E ASSENTAMENTO DE TUBO DE COBRE CLASSE "A" SEM COSTURA SOLDÁVEL, INCLUSIVE CONEXÕES E SUPORTES, D = 22 MM (3/4")</v>
          </cell>
          <cell r="C2131" t="str">
            <v>m</v>
          </cell>
          <cell r="D2131">
            <v>155.09</v>
          </cell>
        </row>
        <row r="2132">
          <cell r="A2132" t="str">
            <v>ED-50089</v>
          </cell>
          <cell r="B2132" t="str">
            <v>FORNECIMENTO E ASSENTAMENTO DE TUBO DE COBRE CLASSE "A" SEM COSTURA SOLDÁVEL, INCLUSIVE CONEXÕES E SUPORTES, D = 28 MM (1")</v>
          </cell>
          <cell r="C2132" t="str">
            <v>m</v>
          </cell>
          <cell r="D2132">
            <v>186.65</v>
          </cell>
        </row>
        <row r="2133">
          <cell r="A2133" t="str">
            <v>ED-50090</v>
          </cell>
          <cell r="B2133" t="str">
            <v>FORNECIMENTO E ASSENTAMENTO DE TUBO DE COBRE CLASSE "A" SEM COSTURA SOLDÁVEL, INCLUSIVE CONEXÕES E SUPORTES, D = 35 MM (1 1/4")</v>
          </cell>
          <cell r="C2133" t="str">
            <v>m</v>
          </cell>
          <cell r="D2133">
            <v>294.18</v>
          </cell>
        </row>
        <row r="2134">
          <cell r="A2134" t="str">
            <v>ED-50091</v>
          </cell>
          <cell r="B2134" t="str">
            <v>FORNECIMENTO E ASSENTAMENTO DE TUBO DE COBRE CLASSE "A" SEM COSTURA SOLDÁVEL, INCLUSIVE CONEXÕES E SUPORTES, D = 42 MM (1 1/2")</v>
          </cell>
          <cell r="C2134" t="str">
            <v>m</v>
          </cell>
          <cell r="D2134">
            <v>334.98</v>
          </cell>
        </row>
        <row r="2135">
          <cell r="A2135" t="str">
            <v>ED-50092</v>
          </cell>
          <cell r="B2135" t="str">
            <v>FORNECIMENTO E ASSENTAMENTO DE TUBO DE COBRE CLASSE "A" SEM COSTURA SOLDÁVEL, INCLUSIVE CONEXÕES E SUPORTES, D = 54 MM (2")</v>
          </cell>
          <cell r="C2135" t="str">
            <v>m</v>
          </cell>
          <cell r="D2135">
            <v>450.99</v>
          </cell>
        </row>
        <row r="2136">
          <cell r="A2136" t="str">
            <v>ED-50093</v>
          </cell>
          <cell r="B2136" t="str">
            <v>FORNECIMENTO E ASSENTAMENTO DE TUBO DE COBRE CLASSE "A" SEM COSTURA SOLDÁVEL, INCLUSIVE CONEXÕES E SUPORTES, D = 66 MM (2 1/2")</v>
          </cell>
          <cell r="C2136" t="str">
            <v>m</v>
          </cell>
          <cell r="D2136">
            <v>554.63</v>
          </cell>
        </row>
        <row r="2137">
          <cell r="A2137" t="str">
            <v>ED-50094</v>
          </cell>
          <cell r="B2137" t="str">
            <v>FORNECIMENTO E ASSENTAMENTO DE TUBO DE COBRE CLASSE "A" SEM COSTURA SOLDÁVEL, INCLUSIVE CONEXÕES E SUPORTES, D = 79 MM (3")</v>
          </cell>
          <cell r="C2137" t="str">
            <v>m</v>
          </cell>
          <cell r="D2137">
            <v>593.88</v>
          </cell>
        </row>
        <row r="2138">
          <cell r="A2138" t="str">
            <v>ED-50104</v>
          </cell>
          <cell r="B2138" t="str">
            <v>FORNECIMENTO E ASSENTAMENTO DE TUBO DE COBRE CLASSE "E" SEM COSTURA SOLDÁVEL, INCLUSIVE CONEXÕES E SUPORTES, D = 104 MM (4")</v>
          </cell>
          <cell r="C2138" t="str">
            <v>m</v>
          </cell>
          <cell r="D2138">
            <v>761.95</v>
          </cell>
        </row>
        <row r="2139">
          <cell r="A2139" t="str">
            <v>ED-50096</v>
          </cell>
          <cell r="B2139" t="str">
            <v>FORNECIMENTO E ASSENTAMENTO DE TUBO DE COBRE CLASSE "E" SEM COSTURA SOLDÁVEL, INCLUSIVE CONEXÕES E SUPORTES, D = 15 MM (1/2")</v>
          </cell>
          <cell r="C2139" t="str">
            <v>m</v>
          </cell>
          <cell r="D2139">
            <v>78.67</v>
          </cell>
        </row>
        <row r="2140">
          <cell r="A2140" t="str">
            <v>ED-50097</v>
          </cell>
          <cell r="B2140" t="str">
            <v>FORNECIMENTO E ASSENTAMENTO DE TUBO DE COBRE CLASSE "E" SEM COSTURA SOLDÁVEL, INCLUSIVE CONEXÕES E SUPORTES, D = 22 MM (3/4")</v>
          </cell>
          <cell r="C2140" t="str">
            <v>m</v>
          </cell>
          <cell r="D2140">
            <v>114.99</v>
          </cell>
        </row>
        <row r="2141">
          <cell r="A2141" t="str">
            <v>ED-50098</v>
          </cell>
          <cell r="B2141" t="str">
            <v>FORNECIMENTO E ASSENTAMENTO DE TUBO DE COBRE CLASSE "E" SEM COSTURA SOLDÁVEL, INCLUSIVE CONEXÕES E SUPORTES, D = 28 MM (1")</v>
          </cell>
          <cell r="C2141" t="str">
            <v>m</v>
          </cell>
          <cell r="D2141">
            <v>138.69999999999999</v>
          </cell>
        </row>
        <row r="2142">
          <cell r="A2142" t="str">
            <v>ED-50099</v>
          </cell>
          <cell r="B2142" t="str">
            <v>FORNECIMENTO E ASSENTAMENTO DE TUBO DE COBRE CLASSE "E" SEM COSTURA SOLDÁVEL, INCLUSIVE CONEXÕES E SUPORTES, D = 35 MM (1 1/4")</v>
          </cell>
          <cell r="C2142" t="str">
            <v>m</v>
          </cell>
          <cell r="D2142">
            <v>206.38</v>
          </cell>
        </row>
        <row r="2143">
          <cell r="A2143" t="str">
            <v>ED-50100</v>
          </cell>
          <cell r="B2143" t="str">
            <v>FORNECIMENTO E ASSENTAMENTO DE TUBO DE COBRE CLASSE "E" SEM COSTURA SOLDÁVEL, INCLUSIVE CONEXÕES E SUPORTES, D = 42 MM (1 1/2")</v>
          </cell>
          <cell r="C2143" t="str">
            <v>m</v>
          </cell>
          <cell r="D2143">
            <v>249.97</v>
          </cell>
        </row>
        <row r="2144">
          <cell r="A2144" t="str">
            <v>ED-50101</v>
          </cell>
          <cell r="B2144" t="str">
            <v>FORNECIMENTO E ASSENTAMENTO DE TUBO DE COBRE CLASSE "E" SEM COSTURA SOLDÁVEL, INCLUSIVE CONEXÕES E SUPORTES, D = 54 MM (2")</v>
          </cell>
          <cell r="C2144" t="str">
            <v>m</v>
          </cell>
          <cell r="D2144">
            <v>349.15</v>
          </cell>
        </row>
        <row r="2145">
          <cell r="A2145" t="str">
            <v>ED-50102</v>
          </cell>
          <cell r="B2145" t="str">
            <v>FORNECIMENTO E ASSENTAMENTO DE TUBO DE COBRE CLASSE "E" SEM COSTURA SOLDÁVEL, INCLUSIVE CONEXÕES E SUPORTES, D = 66 MM (2 1/2")</v>
          </cell>
          <cell r="C2145" t="str">
            <v>m</v>
          </cell>
          <cell r="D2145">
            <v>477.87</v>
          </cell>
        </row>
        <row r="2146">
          <cell r="A2146" t="str">
            <v>ED-50103</v>
          </cell>
          <cell r="B2146" t="str">
            <v>FORNECIMENTO E ASSENTAMENTO DE TUBO DE COBRE CLASSE "E" SEM COSTURA SOLDÁVEL, INCLUSIVE CONEXÕES E SUPORTES, D = 79 MM (3")</v>
          </cell>
          <cell r="C2146" t="str">
            <v>m</v>
          </cell>
          <cell r="D2146">
            <v>593.88</v>
          </cell>
        </row>
        <row r="2147">
          <cell r="A2147">
            <v>8985</v>
          </cell>
          <cell r="B2147" t="str">
            <v>TUBULAÇÃO DE AÇO GALVANIZADO</v>
          </cell>
        </row>
        <row r="2148">
          <cell r="A2148" t="str">
            <v>ED-50042</v>
          </cell>
          <cell r="B2148" t="str">
            <v>FORNECIMENTO E ASSENTAMENTO DE TUBO DE AÇO GALVANIZADO COM COSTURA , INCLUSIVE CONEXÕES E SUPORTES, D = 1"</v>
          </cell>
          <cell r="C2148" t="str">
            <v>m</v>
          </cell>
          <cell r="D2148">
            <v>86.6</v>
          </cell>
        </row>
        <row r="2149">
          <cell r="A2149" t="str">
            <v>ED-50044</v>
          </cell>
          <cell r="B2149" t="str">
            <v>FORNECIMENTO E ASSENTAMENTO DE TUBO DE AÇO GALVANIZADO COM COSTURA , INCLUSIVE CONEXÕES E SUPORTES, D = 1 1/2"</v>
          </cell>
          <cell r="C2149" t="str">
            <v>m</v>
          </cell>
          <cell r="D2149">
            <v>111.28</v>
          </cell>
        </row>
        <row r="2150">
          <cell r="A2150" t="str">
            <v>ED-50043</v>
          </cell>
          <cell r="B2150" t="str">
            <v>FORNECIMENTO E ASSENTAMENTO DE TUBO DE AÇO GALVANIZADO COM COSTURA , INCLUSIVE CONEXÕES E SUPORTES, D = 1 1/4"</v>
          </cell>
          <cell r="C2150" t="str">
            <v>m</v>
          </cell>
          <cell r="D2150">
            <v>105.38</v>
          </cell>
        </row>
        <row r="2151">
          <cell r="A2151" t="str">
            <v>ED-50040</v>
          </cell>
          <cell r="B2151" t="str">
            <v>FORNECIMENTO E ASSENTAMENTO DE TUBO DE AÇO GALVANIZADO COM COSTURA , INCLUSIVE CONEXÕES E SUPORTES, D = 1/2"</v>
          </cell>
          <cell r="C2151" t="str">
            <v>m</v>
          </cell>
          <cell r="D2151">
            <v>56.08</v>
          </cell>
        </row>
        <row r="2152">
          <cell r="A2152" t="str">
            <v>ED-50045</v>
          </cell>
          <cell r="B2152" t="str">
            <v>FORNECIMENTO E ASSENTAMENTO DE TUBO DE AÇO GALVANIZADO COM COSTURA , INCLUSIVE CONEXÕES E SUPORTES, D = 2"</v>
          </cell>
          <cell r="C2152" t="str">
            <v>m</v>
          </cell>
          <cell r="D2152">
            <v>132.13</v>
          </cell>
        </row>
        <row r="2153">
          <cell r="A2153" t="str">
            <v>ED-50046</v>
          </cell>
          <cell r="B2153" t="str">
            <v>FORNECIMENTO E ASSENTAMENTO DE TUBO DE AÇO GALVANIZADO COM COSTURA , INCLUSIVE CONEXÕES E SUPORTES, D = 2 1/2"</v>
          </cell>
          <cell r="C2153" t="str">
            <v>m</v>
          </cell>
          <cell r="D2153">
            <v>180.64</v>
          </cell>
        </row>
        <row r="2154">
          <cell r="A2154" t="str">
            <v>ED-50041</v>
          </cell>
          <cell r="B2154" t="str">
            <v>FORNECIMENTO E ASSENTAMENTO DE TUBO DE AÇO GALVANIZADO COM COSTURA , INCLUSIVE CONEXÕES E SUPORTES, D = 3/4"</v>
          </cell>
          <cell r="C2154" t="str">
            <v>m</v>
          </cell>
          <cell r="D2154">
            <v>70.42</v>
          </cell>
        </row>
        <row r="2155">
          <cell r="A2155">
            <v>8986</v>
          </cell>
          <cell r="B2155" t="str">
            <v>REGISTRO E VÁLVULA</v>
          </cell>
        </row>
        <row r="2156">
          <cell r="A2156" t="str">
            <v>ED-49999</v>
          </cell>
          <cell r="B2156" t="str">
            <v>REGISTRO DE ESFERA, TIPO PVC SOLDÁVEL DN 20MM (1/2"), INCLUSIVE VOLANTE PARA ACIONAMENTO</v>
          </cell>
          <cell r="C2156" t="str">
            <v>un</v>
          </cell>
          <cell r="D2156">
            <v>26.86</v>
          </cell>
        </row>
        <row r="2157">
          <cell r="A2157" t="str">
            <v>ED-50000</v>
          </cell>
          <cell r="B2157" t="str">
            <v>REGISTRO DE ESFERA, TIPO PVC SOLDÁVEL DN 25MM (3/4"), INCLUSIVE VOLANTE PARA ACIONAMENTO</v>
          </cell>
          <cell r="C2157" t="str">
            <v>un</v>
          </cell>
          <cell r="D2157">
            <v>24.19</v>
          </cell>
        </row>
        <row r="2158">
          <cell r="A2158" t="str">
            <v>ED-50001</v>
          </cell>
          <cell r="B2158" t="str">
            <v>REGISTRO DE ESFERA, TIPO PVC SOLDÁVEL DN 32MM (1"), INCLUSIVE VOLANTE PARA ACIONAMENTO</v>
          </cell>
          <cell r="C2158" t="str">
            <v>un</v>
          </cell>
          <cell r="D2158">
            <v>42.7</v>
          </cell>
        </row>
        <row r="2159">
          <cell r="A2159" t="str">
            <v>ED-50002</v>
          </cell>
          <cell r="B2159" t="str">
            <v>REGISTRO DE ESFERA, TIPO PVC SOLDÁVEL DN 40MM (1.1/4"), INCLUSIVE VOLANTE PARA ACIONAMENTO</v>
          </cell>
          <cell r="C2159" t="str">
            <v>un</v>
          </cell>
          <cell r="D2159">
            <v>49.78</v>
          </cell>
        </row>
        <row r="2160">
          <cell r="A2160" t="str">
            <v>ED-50003</v>
          </cell>
          <cell r="B2160" t="str">
            <v>REGISTRO DE ESFERA, TIPO PVC SOLDÁVEL DN 50MM (1.1/2"), INCLUSIVE VOLANTE PARA ACIONAMENTO</v>
          </cell>
          <cell r="C2160" t="str">
            <v>un</v>
          </cell>
          <cell r="D2160">
            <v>47.58</v>
          </cell>
        </row>
        <row r="2161">
          <cell r="A2161" t="str">
            <v>ED-50004</v>
          </cell>
          <cell r="B2161" t="str">
            <v>REGISTRO DE ESFERA, TIPO PVC SOLDÁVEL DN 60MM (2"), INCLUSIVE VOLANTE PARA ACIONAMENTO</v>
          </cell>
          <cell r="C2161" t="str">
            <v>un</v>
          </cell>
          <cell r="D2161">
            <v>105.06</v>
          </cell>
        </row>
        <row r="2162">
          <cell r="A2162" t="str">
            <v>ED-49991</v>
          </cell>
          <cell r="B2162" t="str">
            <v>REGISTRO DE GAVETA, TIPO BASE, ROSCÁVEL 1" (PARA TUBO SOLDÁVEL OU PPR DN 32MM/CPVC DN 28MM), INCLUSIVE ACABAMENTO (PADRÃO MÉDIO) E CANOPLA CROMADOS</v>
          </cell>
          <cell r="C2162" t="str">
            <v>un</v>
          </cell>
          <cell r="D2162">
            <v>119.57</v>
          </cell>
        </row>
        <row r="2163">
          <cell r="A2163" t="str">
            <v>ED-49992</v>
          </cell>
          <cell r="B2163" t="str">
            <v>REGISTRO DE GAVETA, TIPO BASE, ROSCÁVEL 1" (PARA TUBO SOLDÁVEL OU PPR DN 32MM/CPVC DN 28MM), INCLUSIVE ACABAMENTO (PADRÃO POPULAR) E CANOPLA CROMADOS</v>
          </cell>
          <cell r="C2163" t="str">
            <v>un</v>
          </cell>
          <cell r="D2163">
            <v>117.35</v>
          </cell>
        </row>
        <row r="2164">
          <cell r="A2164" t="str">
            <v>ED-49995</v>
          </cell>
          <cell r="B2164" t="str">
            <v>REGISTRO DE GAVETA, TIPO BASE, ROSCÁVEL 1.1/2" (PARA TUBO SOLDÁVEL OU PPR DN 50MM/CPVC DN 42MM), INCLUSIVE ACABAMENTO (PADRÃO MÉDIO) E CANOPLA CROMADOS</v>
          </cell>
          <cell r="C2164" t="str">
            <v>un</v>
          </cell>
          <cell r="D2164">
            <v>188.37</v>
          </cell>
        </row>
        <row r="2165">
          <cell r="A2165" t="str">
            <v>ED-49996</v>
          </cell>
          <cell r="B2165" t="str">
            <v>REGISTRO DE GAVETA, TIPO BASE, ROSCÁVEL 1.1/2" (PARA TUBO SOLDÁVEL OU PPR DN 50MM/CPVC DN 42MM), INCLUSIVE ACABAMENTO (PADRÃO POPULAR) E CANOPLA CROMADOS</v>
          </cell>
          <cell r="C2165" t="str">
            <v>un</v>
          </cell>
          <cell r="D2165">
            <v>179.43</v>
          </cell>
        </row>
        <row r="2166">
          <cell r="A2166" t="str">
            <v>ED-49993</v>
          </cell>
          <cell r="B2166" t="str">
            <v>REGISTRO DE GAVETA, TIPO BASE, ROSCÁVEL 1.1/4" (PARA TUBO SOLDÁVEL OU PPR DN 40MM/CPVC DN 35MM), INCLUSIVE ACABAMENTO (PADRÃO MÉDIO) E CANOPLA CROMADOS</v>
          </cell>
          <cell r="C2166" t="str">
            <v>un</v>
          </cell>
          <cell r="D2166">
            <v>158.59</v>
          </cell>
        </row>
        <row r="2167">
          <cell r="A2167" t="str">
            <v>ED-49994</v>
          </cell>
          <cell r="B2167" t="str">
            <v>REGISTRO DE GAVETA, TIPO BASE, ROSCÁVEL 1.1/4" (PARA TUBO SOLDÁVEL OU PPR DN 40MM/CPVC DN 35MM), INCLUSIVE ACABAMENTO (PADRÃO POPULAR) E CANOPLA CROMADOS</v>
          </cell>
          <cell r="C2167" t="str">
            <v>un</v>
          </cell>
          <cell r="D2167">
            <v>149.65</v>
          </cell>
        </row>
        <row r="2168">
          <cell r="A2168" t="str">
            <v>ED-49987</v>
          </cell>
          <cell r="B2168" t="str">
            <v>REGISTRO DE GAVETA, TIPO BASE, ROSCÁVEL 1/2" (PARA TUBO SOLDÁVEL OU PPR DN 20MM/CPVC DN 15MM), INCLUSIVE ACABAMENTO (PADRÃO MÉDIO) E CANOPLA CROMADOS</v>
          </cell>
          <cell r="C2168" t="str">
            <v>un</v>
          </cell>
          <cell r="D2168">
            <v>86.61</v>
          </cell>
        </row>
        <row r="2169">
          <cell r="A2169" t="str">
            <v>ED-49988</v>
          </cell>
          <cell r="B2169" t="str">
            <v>REGISTRO DE GAVETA, TIPO BASE, ROSCÁVEL 1/2" (PARA TUBO SOLDÁVEL OU PPR DN 20MM/CPVC DN 15MM), INCLUSIVE ACABAMENTO (PADRÃO POPULAR) E CANOPLA CROMADOS</v>
          </cell>
          <cell r="C2169" t="str">
            <v>un</v>
          </cell>
          <cell r="D2169">
            <v>84.39</v>
          </cell>
        </row>
        <row r="2170">
          <cell r="A2170" t="str">
            <v>ED-49989</v>
          </cell>
          <cell r="B2170" t="str">
            <v>REGISTRO DE GAVETA, TIPO BASE, ROSCÁVEL 3/4" (PARA TUBO SOLDÁVEL OU PPR DN 25MM/CPVC DN 22MM), INCLUSIVE ACABAMENTO (PADRÃO MÉDIO) E CANOPLA CROMADO</v>
          </cell>
          <cell r="C2170" t="str">
            <v>un</v>
          </cell>
          <cell r="D2170">
            <v>80.599999999999994</v>
          </cell>
        </row>
        <row r="2171">
          <cell r="A2171" t="str">
            <v>ED-49990</v>
          </cell>
          <cell r="B2171" t="str">
            <v>REGISTRO DE GAVETA, TIPO BASE, ROSCÁVEL 3/4" (PARA TUBO SOLDÁVEL OU PPR DN 25MM/CPVC DN 22MM), INCLUSIVE ACABAMENTO (PADRÃO POPULAR) E CANOPLA CROMADOS</v>
          </cell>
          <cell r="C2171" t="str">
            <v>un</v>
          </cell>
          <cell r="D2171">
            <v>78.349999999999994</v>
          </cell>
        </row>
        <row r="2172">
          <cell r="A2172" t="str">
            <v>ED-49974</v>
          </cell>
          <cell r="B2172" t="str">
            <v>REGISTRO DE GAVETA, TIPO BRUTO, ROSCÁVEL 1" (PARA TUBO SOLDÁVEL OU PPR DN 32MM/CPVC DN 28MM), INCLUSIVE VOLANTE PARA ACIONAMENTO</v>
          </cell>
          <cell r="C2172" t="str">
            <v>un</v>
          </cell>
          <cell r="D2172">
            <v>72.16</v>
          </cell>
        </row>
        <row r="2173">
          <cell r="A2173" t="str">
            <v>ED-49978</v>
          </cell>
          <cell r="B2173" t="str">
            <v>REGISTRO DE GAVETA, TIPO BRUTO, ROSCÁVEL 1.1/2" (PARA TUBO SOLDÁVEL OU PPR DN 50MM/CPVC DN 42MM), INCLUSIVE VOLANTE PARA ACIONAMENTO</v>
          </cell>
          <cell r="C2173" t="str">
            <v>un</v>
          </cell>
          <cell r="D2173">
            <v>108.02</v>
          </cell>
        </row>
        <row r="2174">
          <cell r="A2174" t="str">
            <v>ED-49976</v>
          </cell>
          <cell r="B2174" t="str">
            <v>REGISTRO DE GAVETA, TIPO BRUTO, ROSCÁVEL 1.1/4" (PARA TUBO SOLDÁVEL OU PPR DN 40MM/CPVC DN 35MM), INCLUSIVE VOLANTE PARA ACIONAMENTO</v>
          </cell>
          <cell r="C2174" t="str">
            <v>un</v>
          </cell>
          <cell r="D2174">
            <v>92.43</v>
          </cell>
        </row>
        <row r="2175">
          <cell r="A2175" t="str">
            <v>ED-49970</v>
          </cell>
          <cell r="B2175" t="str">
            <v>REGISTRO DE GAVETA, TIPO BRUTO, ROSCÁVEL 1/2" (PARA TUBO SOLDÁVEL OU PPR DN 20MM/CPVC DN 15MM), INCLUSIVE VOLANTE PARA ACIONAMENTO</v>
          </cell>
          <cell r="C2175" t="str">
            <v>un</v>
          </cell>
          <cell r="D2175">
            <v>50.68</v>
          </cell>
        </row>
        <row r="2176">
          <cell r="A2176" t="str">
            <v>ED-49980</v>
          </cell>
          <cell r="B2176" t="str">
            <v>REGISTRO DE GAVETA, TIPO BRUTO, ROSCÁVEL 2" (PARA TUBO SOLDÁVEL OU PPR DN 60MM/CPVC DN 54MM), INCLUSIVE VOLANTE PARA ACIONAMENTO</v>
          </cell>
          <cell r="C2176" t="str">
            <v>un</v>
          </cell>
          <cell r="D2176">
            <v>188.46</v>
          </cell>
        </row>
        <row r="2177">
          <cell r="A2177" t="str">
            <v>ED-49982</v>
          </cell>
          <cell r="B2177" t="str">
            <v>REGISTRO DE GAVETA, TIPO BRUTO, ROSCÁVEL 2.1/2" (PARA TUBO SOLDÁVEL OU PPR DN 75MM/CPVC DN 73MM), INCLUSIVE VOLANTE PARA ACIONAMENTO</v>
          </cell>
          <cell r="C2177" t="str">
            <v>un</v>
          </cell>
          <cell r="D2177">
            <v>360.1</v>
          </cell>
        </row>
        <row r="2178">
          <cell r="A2178" t="str">
            <v>ED-49984</v>
          </cell>
          <cell r="B2178" t="str">
            <v>REGISTRO DE GAVETA, TIPO BRUTO, ROSCÁVEL 3" (PARA TUBO SOLDÁVEL OU PPR DN 85MM/CPVC DN 89MM), INCLUSIVE VOLANTE PARA ACIONAMENTO</v>
          </cell>
          <cell r="C2178" t="str">
            <v>un</v>
          </cell>
          <cell r="D2178">
            <v>538.83000000000004</v>
          </cell>
        </row>
        <row r="2179">
          <cell r="A2179" t="str">
            <v>ED-49972</v>
          </cell>
          <cell r="B2179" t="str">
            <v>REGISTRO DE GAVETA, TIPO BRUTO, ROSCÁVEL 3/4" (PARA TUBO SOLDÁVEL OU PPR DN 25MM/CPVC DN 22MM), INCLUSIVE VOLANTE PARA ACIONAMENTO</v>
          </cell>
          <cell r="C2179" t="str">
            <v>un</v>
          </cell>
          <cell r="D2179">
            <v>52.46</v>
          </cell>
        </row>
        <row r="2180">
          <cell r="A2180" t="str">
            <v>ED-49986</v>
          </cell>
          <cell r="B2180" t="str">
            <v>REGISTRO DE GAVETA, TIPO BRUTO, ROSCÁVEL 4" (PARA TUBO SOLDÁVEL OU PPR DN 110MM/CPVC DN 114MM), INCLUSIVE VOLANTE PARA ACIONAMENTO</v>
          </cell>
          <cell r="C2180" t="str">
            <v>un</v>
          </cell>
          <cell r="D2180">
            <v>892.39</v>
          </cell>
        </row>
        <row r="2181">
          <cell r="A2181" t="str">
            <v>ED-49963</v>
          </cell>
          <cell r="B2181" t="str">
            <v>REGISTRO DE PRESSÃO, TIPO BASE, ROSCÁVEL 1/2" (PARA TUBO SOLDÁVEL OU PPR DN 20MM/CPVC DN 15MM), INCLUSIVE ACABAMENTO (PADRÃO MÉDIO) E CANOPLA CROMADOS</v>
          </cell>
          <cell r="C2181" t="str">
            <v>un</v>
          </cell>
          <cell r="D2181">
            <v>92.53</v>
          </cell>
        </row>
        <row r="2182">
          <cell r="A2182" t="str">
            <v>ED-49964</v>
          </cell>
          <cell r="B2182" t="str">
            <v>REGISTRO DE PRESSÃO, TIPO BASE, ROSCÁVEL 1/2" (PARA TUBO SOLDÁVEL OU PPR DN 20MM/CPVC DN 15MM), INCLUSIVE ACABAMENTO (PADRÃO POPULAR) E CANOPLA CROMADOS</v>
          </cell>
          <cell r="C2182" t="str">
            <v>un</v>
          </cell>
          <cell r="D2182">
            <v>90.31</v>
          </cell>
        </row>
        <row r="2183">
          <cell r="A2183" t="str">
            <v>ED-49965</v>
          </cell>
          <cell r="B2183" t="str">
            <v>REGISTRO DE PRESSÃO, TIPO BASE, ROSCÁVEL 3/4" (PARA TUBO SOLDÁVEL OU PPR DN 25MM/CPVC DN 22MM), INCLUSIVE ACABAMENTO (PADRÃO MÉDIO) E CANOPLA CROMADOS</v>
          </cell>
          <cell r="C2183" t="str">
            <v>un</v>
          </cell>
          <cell r="D2183">
            <v>82.65</v>
          </cell>
        </row>
        <row r="2184">
          <cell r="A2184" t="str">
            <v>ED-49966</v>
          </cell>
          <cell r="B2184" t="str">
            <v>REGISTRO DE PRESSÃO, TIPO BASE, ROSCÁVEL 3/4" (PARA TUBO SOLDÁVEL OU PPR DN 25MM/CPVC DN 22MM), INCLUSIVE ACABAMENTO (PADRÃO POPULAR) E CANOPLA CROMADOS</v>
          </cell>
          <cell r="C2184" t="str">
            <v>un</v>
          </cell>
          <cell r="D2184">
            <v>80.430000000000007</v>
          </cell>
        </row>
        <row r="2185">
          <cell r="A2185" t="str">
            <v>ED-50346</v>
          </cell>
          <cell r="B2185" t="str">
            <v>VÁLVULA DE RETENÇÃO DE PÉ COM CRIVO, D = 100 MM (4")</v>
          </cell>
          <cell r="C2185" t="str">
            <v>U</v>
          </cell>
          <cell r="D2185">
            <v>728.41</v>
          </cell>
        </row>
        <row r="2186">
          <cell r="A2186" t="str">
            <v>ED-50338</v>
          </cell>
          <cell r="B2186" t="str">
            <v>VÁLVULA DE RETENÇÃO DE PÉ COM CRIVO, D = 15 MM (1/2")</v>
          </cell>
          <cell r="C2186" t="str">
            <v>U</v>
          </cell>
          <cell r="D2186">
            <v>60.5</v>
          </cell>
        </row>
        <row r="2187">
          <cell r="A2187" t="str">
            <v>ED-50339</v>
          </cell>
          <cell r="B2187" t="str">
            <v>VÁLVULA DE RETENÇÃO DE PÉ COM CRIVO, D = 20 MM (3/4")</v>
          </cell>
          <cell r="C2187" t="str">
            <v>U</v>
          </cell>
          <cell r="D2187">
            <v>76.739999999999995</v>
          </cell>
        </row>
        <row r="2188">
          <cell r="A2188" t="str">
            <v>ED-50340</v>
          </cell>
          <cell r="B2188" t="str">
            <v>VÁLVULA DE RETENÇÃO DE PÉ COM CRIVO D = 25 MM (1")</v>
          </cell>
          <cell r="C2188" t="str">
            <v>U</v>
          </cell>
          <cell r="D2188">
            <v>85.44</v>
          </cell>
        </row>
        <row r="2189">
          <cell r="A2189" t="str">
            <v>ED-50341</v>
          </cell>
          <cell r="B2189" t="str">
            <v>VÁLVULA DE RETENÇÃO DE PÉ COM CRIVO, D = 32 MM (1 1/4")</v>
          </cell>
          <cell r="C2189" t="str">
            <v>U</v>
          </cell>
          <cell r="D2189">
            <v>129.76</v>
          </cell>
        </row>
        <row r="2190">
          <cell r="A2190" t="str">
            <v>ED-50342</v>
          </cell>
          <cell r="B2190" t="str">
            <v>VÁLVULA DE RETENÇÃO DE PÉ COM CRIVO, D = 40 MM (1 1/2")</v>
          </cell>
          <cell r="C2190" t="str">
            <v>U</v>
          </cell>
          <cell r="D2190">
            <v>137.38999999999999</v>
          </cell>
        </row>
        <row r="2191">
          <cell r="A2191" t="str">
            <v>ED-50343</v>
          </cell>
          <cell r="B2191" t="str">
            <v>VÁLVULA DE RETENÇÃO DE PÉ COM CRIVO, D = 50 MM (2")</v>
          </cell>
          <cell r="C2191" t="str">
            <v>U</v>
          </cell>
          <cell r="D2191">
            <v>189.68</v>
          </cell>
        </row>
        <row r="2192">
          <cell r="A2192" t="str">
            <v>ED-50344</v>
          </cell>
          <cell r="B2192" t="str">
            <v>VÁLVULA DE RETENÇÃO DE PÉ COM CRIVO, D = 65 MM (2 1/2")</v>
          </cell>
          <cell r="C2192" t="str">
            <v>U</v>
          </cell>
          <cell r="D2192">
            <v>323.69</v>
          </cell>
        </row>
        <row r="2193">
          <cell r="A2193" t="str">
            <v>ED-50345</v>
          </cell>
          <cell r="B2193" t="str">
            <v>VÁLVULA DE RETENÇÃO DE PÉ COM CRIVO, D = 80 MM (3")</v>
          </cell>
          <cell r="C2193" t="str">
            <v>U</v>
          </cell>
          <cell r="D2193">
            <v>419.9</v>
          </cell>
        </row>
        <row r="2194">
          <cell r="A2194" t="str">
            <v>ED-50358</v>
          </cell>
          <cell r="B2194" t="str">
            <v>VÁLVULA DE RETENÇÃO HORIZONTAL OU VERTICAL, Ø 100 MM (4")</v>
          </cell>
          <cell r="C2194" t="str">
            <v>U</v>
          </cell>
          <cell r="D2194">
            <v>907.03</v>
          </cell>
        </row>
        <row r="2195">
          <cell r="A2195" t="str">
            <v>ED-50350</v>
          </cell>
          <cell r="B2195" t="str">
            <v>VÁLVULA DE RETENÇÃO HORIZONTAL OU VERTICAL, Ø 15 MM (1/2")</v>
          </cell>
          <cell r="C2195" t="str">
            <v>U</v>
          </cell>
          <cell r="D2195">
            <v>94.08</v>
          </cell>
        </row>
        <row r="2196">
          <cell r="A2196" t="str">
            <v>ED-50351</v>
          </cell>
          <cell r="B2196" t="str">
            <v>VÁLVULA DE RETENÇÃO HORIZONTAL OU VERTICAL, Ø 20 MM (3/4")</v>
          </cell>
          <cell r="C2196" t="str">
            <v>U</v>
          </cell>
          <cell r="D2196">
            <v>109.19</v>
          </cell>
        </row>
        <row r="2197">
          <cell r="A2197" t="str">
            <v>ED-50354</v>
          </cell>
          <cell r="B2197" t="str">
            <v>VÁLVULA DE RETENÇÃO HORIZONTAL OU VERTICAL, Ø 25 MM (1")</v>
          </cell>
          <cell r="C2197" t="str">
            <v>U</v>
          </cell>
          <cell r="D2197">
            <v>141.85</v>
          </cell>
        </row>
        <row r="2198">
          <cell r="A2198" t="str">
            <v>ED-50352</v>
          </cell>
          <cell r="B2198" t="str">
            <v>VÁLVULA DE RETENÇÃO HORIZONTAL OU VERTICAL, Ø 32 MM (1 1/4")</v>
          </cell>
          <cell r="C2198" t="str">
            <v>U</v>
          </cell>
          <cell r="D2198">
            <v>216.68</v>
          </cell>
        </row>
        <row r="2199">
          <cell r="A2199" t="str">
            <v>ED-50353</v>
          </cell>
          <cell r="B2199" t="str">
            <v>VÁLVULA DE RETENÇÃO HORIZONTAL OU VERTICAL, Ø 40 MM (1 1/2")</v>
          </cell>
          <cell r="C2199" t="str">
            <v>U</v>
          </cell>
          <cell r="D2199">
            <v>230.18</v>
          </cell>
        </row>
        <row r="2200">
          <cell r="A2200" t="str">
            <v>ED-50355</v>
          </cell>
          <cell r="B2200" t="str">
            <v>VÁLVULA DE RETENÇÃO HORIZONTAL OU VERTICAL, Ø 50 MM (2")</v>
          </cell>
          <cell r="C2200" t="str">
            <v>U</v>
          </cell>
          <cell r="D2200">
            <v>311.91000000000003</v>
          </cell>
        </row>
        <row r="2201">
          <cell r="A2201" t="str">
            <v>ED-50356</v>
          </cell>
          <cell r="B2201" t="str">
            <v>VÁLVULA DE RETENÇÃO HORIZONTAL OU VERTICAL, Ø 65 MM (2 1/2")</v>
          </cell>
          <cell r="C2201" t="str">
            <v>U</v>
          </cell>
          <cell r="D2201">
            <v>441.26</v>
          </cell>
        </row>
        <row r="2202">
          <cell r="A2202" t="str">
            <v>ED-50357</v>
          </cell>
          <cell r="B2202" t="str">
            <v>VÁLVULA DE RETENÇÃO HORIZONTAL OU VERTICAL, Ø 80 MM (3")</v>
          </cell>
          <cell r="C2202" t="str">
            <v>U</v>
          </cell>
          <cell r="D2202">
            <v>590.58000000000004</v>
          </cell>
        </row>
        <row r="2203">
          <cell r="A2203">
            <v>8987</v>
          </cell>
          <cell r="B2203" t="str">
            <v>CAIXA SIFONADA E RALO EM PVC</v>
          </cell>
        </row>
        <row r="2204">
          <cell r="A2204" t="str">
            <v>ED-49950</v>
          </cell>
          <cell r="B2204" t="str">
            <v>CAIXA DE INSPEÇÃO DE POLIETILENO , Ø 100 MM</v>
          </cell>
          <cell r="C2204" t="str">
            <v>un</v>
          </cell>
          <cell r="D2204">
            <v>172.15</v>
          </cell>
        </row>
        <row r="2205">
          <cell r="A2205" t="str">
            <v>ED-50006</v>
          </cell>
          <cell r="B2205" t="str">
            <v>CAIXA SECA DE PVC RÍGIDO , 100 X 100 X 40 MM</v>
          </cell>
          <cell r="C2205" t="str">
            <v>un</v>
          </cell>
          <cell r="D2205">
            <v>44.93</v>
          </cell>
        </row>
        <row r="2206">
          <cell r="A2206" t="str">
            <v>ED-50009</v>
          </cell>
          <cell r="B2206" t="str">
            <v>CAIXA SIFONADA EM PVC COM GRELHA QUADRADA/REDONDA 150 X 185 X 75 MM</v>
          </cell>
          <cell r="C2206" t="str">
            <v>un</v>
          </cell>
          <cell r="D2206">
            <v>70.19</v>
          </cell>
        </row>
        <row r="2207">
          <cell r="A2207" t="str">
            <v>ED-50007</v>
          </cell>
          <cell r="B2207" t="str">
            <v>CAIXA SIFONADA EM PVC COM GRELHA QUADRADA150 X 150 X 50 MM</v>
          </cell>
          <cell r="C2207" t="str">
            <v>un</v>
          </cell>
          <cell r="D2207">
            <v>65.27</v>
          </cell>
        </row>
        <row r="2208">
          <cell r="A2208" t="str">
            <v>ED-50010</v>
          </cell>
          <cell r="B2208" t="str">
            <v>CAIXA SIFONADA EM PVC COM GRELHA REDONDA 100 X 100 X 40 MM</v>
          </cell>
          <cell r="C2208" t="str">
            <v>un</v>
          </cell>
          <cell r="D2208">
            <v>53.63</v>
          </cell>
        </row>
        <row r="2209">
          <cell r="A2209" t="str">
            <v>ED-50011</v>
          </cell>
          <cell r="B2209" t="str">
            <v>CAIXA SIFONADA EM PVC COM GRELHA REDONDA 100 X 100 X 50 MM</v>
          </cell>
          <cell r="C2209" t="str">
            <v>un</v>
          </cell>
          <cell r="D2209">
            <v>54.79</v>
          </cell>
        </row>
        <row r="2210">
          <cell r="A2210" t="str">
            <v>ED-50008</v>
          </cell>
          <cell r="B2210" t="str">
            <v>CAIXA SIFONADA EM PVC COM GRELHA REDONDA 150 X 150 X 50 MM</v>
          </cell>
          <cell r="C2210" t="str">
            <v>un</v>
          </cell>
          <cell r="D2210">
            <v>65.38</v>
          </cell>
        </row>
        <row r="2211">
          <cell r="A2211" t="str">
            <v>ED-50014</v>
          </cell>
          <cell r="B2211" t="str">
            <v>CAIXA SIFONADA EM PVC COM TAMPA CEGA 150 X 150 X 50 MM</v>
          </cell>
          <cell r="C2211" t="str">
            <v>un</v>
          </cell>
          <cell r="D2211">
            <v>66.489999999999995</v>
          </cell>
        </row>
        <row r="2212">
          <cell r="A2212" t="str">
            <v>ED-50015</v>
          </cell>
          <cell r="B2212" t="str">
            <v>CAIXA SIFONADA EM PVC COM TAMPA CEGA 150 X 185 X 75 MM</v>
          </cell>
          <cell r="C2212" t="str">
            <v>un</v>
          </cell>
          <cell r="D2212">
            <v>73.680000000000007</v>
          </cell>
        </row>
        <row r="2213">
          <cell r="A2213" t="str">
            <v>ED-50012</v>
          </cell>
          <cell r="B2213" t="str">
            <v>CAIXA SIFONADA EM PVC COM TAMPA CEGA 250 X 172 X 50 MM</v>
          </cell>
          <cell r="C2213" t="str">
            <v>un</v>
          </cell>
          <cell r="D2213">
            <v>76.599999999999994</v>
          </cell>
        </row>
        <row r="2214">
          <cell r="A2214" t="str">
            <v>ED-50013</v>
          </cell>
          <cell r="B2214" t="str">
            <v>CAIXA SIFONADA EM PVC COM TAMPA CEGA 250 X 230 X 75 MM</v>
          </cell>
          <cell r="C2214" t="str">
            <v>un</v>
          </cell>
          <cell r="D2214">
            <v>82.77</v>
          </cell>
        </row>
        <row r="2215">
          <cell r="A2215" t="str">
            <v>ED-49955</v>
          </cell>
          <cell r="B2215" t="str">
            <v>RALO SECO PVC CÔNICO 100 X 40 MM COM GRELHA QUADRADA</v>
          </cell>
          <cell r="C2215" t="str">
            <v>un</v>
          </cell>
          <cell r="D2215">
            <v>32.76</v>
          </cell>
        </row>
        <row r="2216">
          <cell r="A2216" t="str">
            <v>ED-49958</v>
          </cell>
          <cell r="B2216" t="str">
            <v>RALO SECO PVC CÔNICO 100 X 40 MM COM GRELHA REDONDA</v>
          </cell>
          <cell r="C2216" t="str">
            <v>un</v>
          </cell>
          <cell r="D2216">
            <v>33.369999999999997</v>
          </cell>
        </row>
        <row r="2217">
          <cell r="A2217" t="str">
            <v>ED-49959</v>
          </cell>
          <cell r="B2217" t="str">
            <v>RALO SECO PVC QUADRADO 100 X 53 X 40 MM COM GRELHA BRANCA</v>
          </cell>
          <cell r="C2217" t="str">
            <v>un</v>
          </cell>
          <cell r="D2217">
            <v>23.79</v>
          </cell>
        </row>
        <row r="2218">
          <cell r="A2218" t="str">
            <v>ED-49957</v>
          </cell>
          <cell r="B2218" t="str">
            <v>RALO SIFONADO PVC CILINDRICO 100 X 70 X 40 MM COM GRELHA QUADRADA</v>
          </cell>
          <cell r="C2218" t="str">
            <v>un</v>
          </cell>
          <cell r="D2218">
            <v>24.76</v>
          </cell>
        </row>
        <row r="2219">
          <cell r="A2219" t="str">
            <v>ED-49956</v>
          </cell>
          <cell r="B2219" t="str">
            <v>RALO SIFONADO PVC CILINDRÍCO 100 X 70 X 40 MM COM GRELHA REDONDA</v>
          </cell>
          <cell r="C2219" t="str">
            <v>un</v>
          </cell>
          <cell r="D2219">
            <v>24.7</v>
          </cell>
        </row>
        <row r="2220">
          <cell r="A2220" t="str">
            <v>ED-49952</v>
          </cell>
          <cell r="B2220" t="str">
            <v>RALO SIFONADO PVC CÔNICO ALTURA REGULÁVEL 100 X 40 MM COM GRELHA METÁLICA</v>
          </cell>
          <cell r="C2220" t="str">
            <v>un</v>
          </cell>
          <cell r="D2220">
            <v>53.73</v>
          </cell>
        </row>
        <row r="2221">
          <cell r="A2221" t="str">
            <v>ED-49954</v>
          </cell>
          <cell r="B2221" t="str">
            <v>RALO SIFONADO PVC CÔNICO 100 X 40 MM COM GRELHA REDONDA</v>
          </cell>
          <cell r="C2221" t="str">
            <v>un</v>
          </cell>
          <cell r="D2221">
            <v>22.86</v>
          </cell>
        </row>
        <row r="2222">
          <cell r="A2222" t="str">
            <v>ED-49953</v>
          </cell>
          <cell r="B2222" t="str">
            <v>RALO SIFONADO PVC QUADRADO 100 X 53 X 40 MM COM GRELHA BRANCA</v>
          </cell>
          <cell r="C2222" t="str">
            <v>un</v>
          </cell>
          <cell r="D2222">
            <v>30.82</v>
          </cell>
        </row>
        <row r="2223">
          <cell r="A2223">
            <v>8988</v>
          </cell>
          <cell r="B2223" t="str">
            <v>GRELHA E RALO METÁLICO</v>
          </cell>
        </row>
        <row r="2224">
          <cell r="A2224" t="str">
            <v>ED-49944</v>
          </cell>
          <cell r="B2224" t="str">
            <v>GRELHA DE FERRO FUNDIDO 30 X 30 CM</v>
          </cell>
          <cell r="C2224" t="str">
            <v>un</v>
          </cell>
          <cell r="D2224">
            <v>99.62</v>
          </cell>
        </row>
        <row r="2225">
          <cell r="A2225" t="str">
            <v>ED-49942</v>
          </cell>
          <cell r="B2225" t="str">
            <v>GRELHA FUNDIDA 571-C, 10 X 10 CM</v>
          </cell>
          <cell r="C2225" t="str">
            <v>un</v>
          </cell>
          <cell r="D2225">
            <v>41.46</v>
          </cell>
        </row>
        <row r="2226">
          <cell r="A2226" t="str">
            <v>ED-49943</v>
          </cell>
          <cell r="B2226" t="str">
            <v>GRELHA FUNDIDA 571-C, 15 X 15 CM</v>
          </cell>
          <cell r="C2226" t="str">
            <v>un</v>
          </cell>
          <cell r="D2226">
            <v>46.32</v>
          </cell>
        </row>
        <row r="2227">
          <cell r="A2227" t="str">
            <v>ED-49945</v>
          </cell>
          <cell r="B2227" t="str">
            <v>GRELHA/PORTA GRELHA AÇO INOX, FECHO GIRATÓRIO 100 X 100 MM</v>
          </cell>
          <cell r="C2227" t="str">
            <v>un</v>
          </cell>
          <cell r="D2227">
            <v>29.64</v>
          </cell>
        </row>
        <row r="2228">
          <cell r="A2228" t="str">
            <v>ED-49946</v>
          </cell>
          <cell r="B2228" t="str">
            <v>GRELHA/PORTA GRELHA AÇO INOX, FECHO GIRATÓRIO 150 X 150 MM</v>
          </cell>
          <cell r="C2228" t="str">
            <v>un</v>
          </cell>
          <cell r="D2228">
            <v>40.869999999999997</v>
          </cell>
        </row>
        <row r="2229">
          <cell r="A2229">
            <v>8990</v>
          </cell>
          <cell r="B2229" t="str">
            <v>TERMINAL DE VENTILAÇÃO</v>
          </cell>
        </row>
        <row r="2230">
          <cell r="A2230" t="str">
            <v>ED-49951</v>
          </cell>
          <cell r="B2230" t="str">
            <v>MITRA PVC RÍGIDO (TERMINAL DE VENTILAÇÃO TIPO) 75 MM</v>
          </cell>
          <cell r="C2230" t="str">
            <v>U</v>
          </cell>
          <cell r="D2230">
            <v>7.49</v>
          </cell>
        </row>
        <row r="2231">
          <cell r="A2231">
            <v>8991</v>
          </cell>
          <cell r="B2231" t="str">
            <v>CAIXA DE GORDURA</v>
          </cell>
        </row>
        <row r="2232">
          <cell r="A2232" t="str">
            <v>ED-49940</v>
          </cell>
          <cell r="B2232" t="str">
            <v>CAIXA DE GORDURA DUPLA (CGD), CIRCULAR, EM CONCRETO PRÉ-MOLDADO, CAPACIDADE DE 120L, INCLUSIVE ESCAVAÇÃO, REATERRO, TRANSPORTE E RETIRADA DO MATERIAL ESCAVADO (EM CAÇAMBA)</v>
          </cell>
          <cell r="C2232" t="str">
            <v>un</v>
          </cell>
          <cell r="D2232">
            <v>115.76</v>
          </cell>
        </row>
        <row r="2233">
          <cell r="A2233" t="str">
            <v>ED-49939</v>
          </cell>
          <cell r="B2233" t="str">
            <v>CAIXA DE GORDURA SIMPLES (CGS), CIRCULAR, EM CONCRETO PRÉ-MOLDADO, CAPACIDADE DE 31L, INCLUSIVE ESCAVAÇÃO, REATERRO, TRANSPORTE E RETIRADA DO MATERIAL ESCAVADO (EM CAÇAMBA)</v>
          </cell>
          <cell r="C2233" t="str">
            <v>un</v>
          </cell>
          <cell r="D2233">
            <v>75.13</v>
          </cell>
        </row>
        <row r="2234">
          <cell r="A2234">
            <v>8992</v>
          </cell>
          <cell r="B2234" t="str">
            <v>CAIXA DE ALVENARIA PARA ESGOTO</v>
          </cell>
        </row>
        <row r="2235">
          <cell r="A2235" t="str">
            <v>ED-49903</v>
          </cell>
          <cell r="B2235" t="str">
            <v>CAIXA DE ESGOTO DE INSPEÇÃO/PASSAGEM EM ALVENARIA (100X100X50CM), REVESTIMENTO EM ARGAMASSA COM ADITIVO IMPERMEABILIZANTE, COM TAMPA DE CONCRETO, INCLUSIVE ESCAVAÇÃO, REATERRO E TRANSPORTE E RETIRADA DO MATERIAL ESCAVADO (EM CAÇAMBA)</v>
          </cell>
          <cell r="C2235" t="str">
            <v>un</v>
          </cell>
          <cell r="D2235">
            <v>741.27</v>
          </cell>
        </row>
        <row r="2236">
          <cell r="A2236" t="str">
            <v>ED-49904</v>
          </cell>
          <cell r="B2236" t="str">
            <v>CAIXA DE ESGOTO DE INSPEÇÃO/PASSAGEM EM ALVENARIA (100X100X80CM), REVESTIMENTO EM ARGAMASSA COM ADITIVO IMPERMEABILIZANTE, COM TAMPA DE CONCRETO, INCLUSIVE ESCAVAÇÃO, REATERRO E TRANSPORTE E RETIRADA DO MATERIAL ESCAVADO (EM CAÇAMBA)</v>
          </cell>
          <cell r="C2236" t="str">
            <v>un</v>
          </cell>
          <cell r="D2236">
            <v>969.81</v>
          </cell>
        </row>
        <row r="2237">
          <cell r="A2237" t="str">
            <v>ED-49870</v>
          </cell>
          <cell r="B2237" t="str">
            <v>CAIXA DE ESGOTO DE INSPEÇÃO/PASSAGEM EM ALVENARIA (30X30X30CM), REVESTIMENTO EM ARGAMASSA COM ADITIVO IMPERMEABILIZANTE, COM TAMPA DE CONCRETO, INCLUSIVE ESCAVAÇÃO, REATERRO E TRANSPORTE E RETIRADA DO MATERIAL ESCAVADO (EM CAÇAMBA)</v>
          </cell>
          <cell r="C2237" t="str">
            <v>un</v>
          </cell>
          <cell r="D2237">
            <v>127.88</v>
          </cell>
        </row>
        <row r="2238">
          <cell r="A2238" t="str">
            <v>ED-49871</v>
          </cell>
          <cell r="B2238" t="str">
            <v>CAIXA DE ESGOTO DE INSPEÇÃO/PASSAGEM EM ALVENARIA (30X30X40CM), REVESTIMENTO EM ARGAMASSA COM ADITIVO IMPERMEABILIZANTE, COM TAMPA DE CONCRETO, INCLUSIVE ESCAVAÇÃO, REATERRO E TRANSPORTE E RETIRADA DO MATERIAL ESCAVADO (EM CAÇAMBA)</v>
          </cell>
          <cell r="C2238" t="str">
            <v>un</v>
          </cell>
          <cell r="D2238">
            <v>159.9</v>
          </cell>
        </row>
        <row r="2239">
          <cell r="A2239" t="str">
            <v>ED-49872</v>
          </cell>
          <cell r="B2239" t="str">
            <v>CAIXA DE ESGOTO DE INSPEÇÃO/PASSAGEM EM ALVENARIA (30X30X60CM), REVESTIMENTO EM ARGAMASSA COM ADITIVO IMPERMEABILIZANTE, COM TAMPA DE CONCRETO, INCLUSIVE ESCAVAÇÃO, REATERRO E TRANSPORTE E RETIRADA DO MATERIAL ESCAVADO (EM CAÇAMBA)</v>
          </cell>
          <cell r="C2239" t="str">
            <v>un</v>
          </cell>
          <cell r="D2239">
            <v>199</v>
          </cell>
        </row>
        <row r="2240">
          <cell r="A2240" t="str">
            <v>ED-49876</v>
          </cell>
          <cell r="B2240" t="str">
            <v>CAIXA DE ESGOTO DE INSPEÇÃO/PASSAGEM EM ALVENARIA (40X40X100CM), REVESTIMENTO EM ARGAMASSA COM ADITIVO IMPERMEABILIZANTE, COM TAMPA DE CONCRETO, INCLUSIVE ESCAVAÇÃO, REATERRO E TRANSPORTE E RETIRADA DO MATERIAL ESCAVADO (EM CAÇAMBA)</v>
          </cell>
          <cell r="C2240" t="str">
            <v>un</v>
          </cell>
          <cell r="D2240">
            <v>385.8</v>
          </cell>
        </row>
        <row r="2241">
          <cell r="A2241" t="str">
            <v>ED-49873</v>
          </cell>
          <cell r="B2241" t="str">
            <v>CAIXA DE ESGOTO DE INSPEÇÃO/PASSAGEM EM ALVENARIA (40X40X40CM), REVESTIMENTO EM ARGAMASSA COM ADITIVO IMPERMEABILIZANTE, COM TAMPA DE CONCRETO, INCLUSIVE ESCAVAÇÃO, REATERRO E TRANSPORTE E RETIRADA DO MATERIAL ESCAVADO (EM CAÇAMBA)</v>
          </cell>
          <cell r="C2241" t="str">
            <v>un</v>
          </cell>
          <cell r="D2241">
            <v>202.54</v>
          </cell>
        </row>
        <row r="2242">
          <cell r="A2242" t="str">
            <v>ED-49874</v>
          </cell>
          <cell r="B2242" t="str">
            <v>CAIXA DE ESGOTO DE INSPEÇÃO/PASSAGEM EM ALVENARIA (40X40X60CM), REVESTIMENTO EM ARGAMASSA COM ADITIVO IMPERMEABILIZANTE, COM TAMPA DE CONCRETO, INCLUSIVE ESCAVAÇÃO, REATERRO E TRANSPORTE E RETIRADA DO MATERIAL ESCAVADO (EM CAÇAMBA)</v>
          </cell>
          <cell r="C2242" t="str">
            <v>un</v>
          </cell>
          <cell r="D2242">
            <v>263.62</v>
          </cell>
        </row>
        <row r="2243">
          <cell r="A2243" t="str">
            <v>ED-49875</v>
          </cell>
          <cell r="B2243" t="str">
            <v>CAIXA DE ESGOTO DE INSPEÇÃO/PASSAGEM EM ALVENARIA (40X40X80CM), REVESTIMENTO EM ARGAMASSA COM ADITIVO IMPERMEABILIZANTE, COM TAMPA DE CONCRETO, INCLUSIVE ESCAVAÇÃO, REATERRO E TRANSPORTE E RETIRADA DO MATERIAL ESCAVADO (EM CAÇAMBA)</v>
          </cell>
          <cell r="C2243" t="str">
            <v>un</v>
          </cell>
          <cell r="D2243">
            <v>324.70999999999998</v>
          </cell>
        </row>
        <row r="2244">
          <cell r="A2244" t="str">
            <v>ED-49881</v>
          </cell>
          <cell r="B2244" t="str">
            <v>CAIXA DE ESGOTO DE INSPEÇÃO/PASSAGEM EM ALVENARIA (50X50X100CM), REVESTIMENTO EM ARGAMASSA COM ADITIVO IMPERMEABILIZANTE, COM TAMPA DE CONCRETO, INCLUSIVE ESCAVAÇÃO, REATERRO E TRANSPORTE E RETIRADA DO MATERIAL ESCAVADO (EM CAÇAMBA)</v>
          </cell>
          <cell r="C2244" t="str">
            <v>un</v>
          </cell>
          <cell r="D2244">
            <v>483.96</v>
          </cell>
        </row>
        <row r="2245">
          <cell r="A2245" t="str">
            <v>ED-49877</v>
          </cell>
          <cell r="B2245" t="str">
            <v>CAIXA DE ESGOTO DE INSPEÇÃO/PASSAGEM EM ALVENARIA (50X50X40CM), REVESTIMENTO EM ARGAMASSA COM ADITIVO IMPERMEABILIZANTE, COM TAMPA DE CONCRETO, INCLUSIVE ESCAVAÇÃO, REATERRO E TRANSPORTE E RETIRADA DO MATERIAL ESCAVADO (EM CAÇAMBA)</v>
          </cell>
          <cell r="C2245" t="str">
            <v>un</v>
          </cell>
          <cell r="D2245">
            <v>258.39999999999998</v>
          </cell>
        </row>
        <row r="2246">
          <cell r="A2246" t="str">
            <v>ED-49878</v>
          </cell>
          <cell r="B2246" t="str">
            <v>CAIXA DE ESGOTO DE INSPEÇÃO/PASSAGEM EM ALVENARIA (50X50X45CM), REVESTIMENTO EM ARGAMASSA COM ADITIVO IMPERMEABILIZANTE, COM TAMPA DE CONCRETO, INCLUSIVE ESCAVAÇÃO, REATERRO E TRANSPORTE E RETIRADA DO MATERIAL ESCAVADO (EM CAÇAMBA)</v>
          </cell>
          <cell r="C2246" t="str">
            <v>un</v>
          </cell>
          <cell r="D2246">
            <v>236.59</v>
          </cell>
        </row>
        <row r="2247">
          <cell r="A2247" t="str">
            <v>ED-49879</v>
          </cell>
          <cell r="B2247" t="str">
            <v>CAIXA DE ESGOTO DE INSPEÇÃO/PASSAGEM EM ALVENARIA (50X50X60CM), REVESTIMENTO EM ARGAMASSA COM ADITIVO IMPERMEABILIZANTE, COM TAMPA DE CONCRETO, INCLUSIVE ESCAVAÇÃO, REATERRO E TRANSPORTE E RETIRADA DO MATERIAL ESCAVADO (EM CAÇAMBA)</v>
          </cell>
          <cell r="C2247" t="str">
            <v>un</v>
          </cell>
          <cell r="D2247">
            <v>333.59</v>
          </cell>
        </row>
        <row r="2248">
          <cell r="A2248" t="str">
            <v>ED-49880</v>
          </cell>
          <cell r="B2248" t="str">
            <v>CAIXA DE ESGOTO DE INSPEÇÃO/PASSAGEM EM ALVENARIA (50X50X80CM), REVESTIMENTO EM ARGAMASSA COM ADITIVO IMPERMEABILIZANTE, COM TAMPA DE CONCRETO, INCLUSIVE ESCAVAÇÃO, REATERRO E TRANSPORTE E RETIRADA DO MATERIAL ESCAVADO (EM CAÇAMBA)</v>
          </cell>
          <cell r="C2248" t="str">
            <v>un</v>
          </cell>
          <cell r="D2248">
            <v>408.77</v>
          </cell>
        </row>
        <row r="2249">
          <cell r="A2249" t="str">
            <v>ED-49889</v>
          </cell>
          <cell r="B2249" t="str">
            <v>CAIXA DE ESGOTO DE INSPEÇÃO/PASSAGEM EM ALVENARIA (60X60X100CM), REVESTIMENTO EM ARGAMASSA COM ADITIVO IMPERMEABILIZANTE, COM TAMPA DE CONCRETO, INCLUSIVE ESCAVAÇÃO, REATERRO E TRANSPORTE E RETIRADA DO MATERIAL ESCAVADO (EM CAÇAMBA)</v>
          </cell>
          <cell r="C2249" t="str">
            <v>un</v>
          </cell>
          <cell r="D2249">
            <v>588.38</v>
          </cell>
        </row>
        <row r="2250">
          <cell r="A2250" t="str">
            <v>ED-49882</v>
          </cell>
          <cell r="B2250" t="str">
            <v>CAIXA DE ESGOTO DE INSPEÇÃO/PASSAGEM EM ALVENARIA (60X60X40CM), REVESTIMENTO EM ARGAMASSA COM ADITIVO IMPERMEABILIZANTE, COM TAMPA DE CONCRETO, INCLUSIVE ESCAVAÇÃO, REATERRO E TRANSPORTE E RETIRADA DO MATERIAL ESCAVADO (EM CAÇAMBA)</v>
          </cell>
          <cell r="C2250" t="str">
            <v>un</v>
          </cell>
          <cell r="D2250">
            <v>319.18</v>
          </cell>
        </row>
        <row r="2251">
          <cell r="A2251" t="str">
            <v>ED-49883</v>
          </cell>
          <cell r="B2251" t="str">
            <v>CAIXA DE ESGOTO DE INSPEÇÃO/PASSAGEM EM ALVENARIA (60X60X60CM), REVESTIMENTO EM ARGAMASSA COM ADITIVO IMPERMEABILIZANTE, COM TAMPA DE CONCRETO, INCLUSIVE ESCAVAÇÃO, REATERRO E TRANSPORTE E RETIRADA DO MATERIAL ESCAVADO (EM CAÇAMBA)</v>
          </cell>
          <cell r="C2251" t="str">
            <v>un</v>
          </cell>
          <cell r="D2251">
            <v>408.91</v>
          </cell>
        </row>
        <row r="2252">
          <cell r="A2252" t="str">
            <v>ED-49884</v>
          </cell>
          <cell r="B2252" t="str">
            <v>CAIXA DE ESGOTO DE INSPEÇÃO/PASSAGEM EM ALVENARIA (60X60X65CM), REVESTIMENTO EM ARGAMASSA COM ADITIVO IMPERMEABILIZANTE, COM TAMPA DE CONCRETO, INCLUSIVE ESCAVAÇÃO, REATERRO E TRANSPORTE E RETIRADA DO MATERIAL ESCAVADO (EM CAÇAMBA)</v>
          </cell>
          <cell r="C2252" t="str">
            <v>un</v>
          </cell>
          <cell r="D2252">
            <v>431.35</v>
          </cell>
        </row>
        <row r="2253">
          <cell r="A2253" t="str">
            <v>ED-49885</v>
          </cell>
          <cell r="B2253" t="str">
            <v>CAIXA DE ESGOTO DE INSPEÇÃO/PASSAGEM EM ALVENARIA (60X60X70CM), REVESTIMENTO EM ARGAMASSA COM ADITIVO IMPERMEABILIZANTE, COM TAMPA DE CONCRETO, INCLUSIVE ESCAVAÇÃO, REATERRO E TRANSPORTE E RETIRADA DO MATERIAL ESCAVADO (EM CAÇAMBA)</v>
          </cell>
          <cell r="C2253" t="str">
            <v>un</v>
          </cell>
          <cell r="D2253">
            <v>451.32</v>
          </cell>
        </row>
        <row r="2254">
          <cell r="A2254" t="str">
            <v>ED-49886</v>
          </cell>
          <cell r="B2254" t="str">
            <v>CAIXA DE ESGOTO DE INSPEÇÃO/PASSAGEM EM ALVENARIA (60X60X75CM), REVESTIMENTO EM ARGAMASSA COM ADITIVO IMPERMEABILIZANTE, COM TAMPA DE CONCRETO, INCLUSIVE ESCAVAÇÃO, REATERRO E TRANSPORTE E RETIRADA DO MATERIAL ESCAVADO (EM CAÇAMBA)</v>
          </cell>
          <cell r="C2254" t="str">
            <v>un</v>
          </cell>
          <cell r="D2254">
            <v>476.22</v>
          </cell>
        </row>
        <row r="2255">
          <cell r="A2255" t="str">
            <v>ED-49887</v>
          </cell>
          <cell r="B2255" t="str">
            <v>CAIXA DE ESGOTO DE INSPEÇÃO/PASSAGEM EM ALVENARIA (60X60X80CM), REVESTIMENTO EM ARGAMASSA COM ADITIVO IMPERMEABILIZANTE, COM TAMPA DE CONCRETO, INCLUSIVE ESCAVAÇÃO, REATERRO E TRANSPORTE E RETIRADA DO MATERIAL ESCAVADO (EM CAÇAMBA)</v>
          </cell>
          <cell r="C2255" t="str">
            <v>un</v>
          </cell>
          <cell r="D2255">
            <v>498.64</v>
          </cell>
        </row>
        <row r="2256">
          <cell r="A2256" t="str">
            <v>ED-49888</v>
          </cell>
          <cell r="B2256" t="str">
            <v>CAIXA DE ESGOTO DE INSPEÇÃO/PASSAGEM EM ALVENARIA (60X60X85CM), REVESTIMENTO EM ARGAMASSA COM ADITIVO IMPERMEABILIZANTE, COM TAMPA DE CONCRETO, INCLUSIVE ESCAVAÇÃO, REATERRO E TRANSPORTE E RETIRADA DO MATERIAL ESCAVADO (EM CAÇAMBA)</v>
          </cell>
          <cell r="C2256" t="str">
            <v>un</v>
          </cell>
          <cell r="D2256">
            <v>521.08000000000004</v>
          </cell>
        </row>
        <row r="2257">
          <cell r="A2257" t="str">
            <v>ED-49893</v>
          </cell>
          <cell r="B2257" t="str">
            <v>CAIXA DE ESGOTO DE INSPEÇÃO/PASSAGEM EM ALVENARIA (70X70X110CM), REVESTIMENTO EM ARGAMASSA COM ADITIVO IMPERMEABILIZANTE, COM TAMPA DE CONCRETO, INCLUSIVE ESCAVAÇÃO, REATERRO E TRANSPORTE E RETIRADA DO MATERIAL ESCAVADO (EM CAÇAMBA)</v>
          </cell>
          <cell r="C2257" t="str">
            <v>un</v>
          </cell>
          <cell r="D2257">
            <v>767.51</v>
          </cell>
        </row>
        <row r="2258">
          <cell r="A2258" t="str">
            <v>ED-49890</v>
          </cell>
          <cell r="B2258" t="str">
            <v>CAIXA DE ESGOTO DE INSPEÇÃO/PASSAGEM EM ALVENARIA (70X70X40CM), REVESTIMENTO EM ARGAMASSA COM ADITIVO IMPERMEABILIZANTE, COM TAMPA DE CONCRETO, INCLUSIVE ESCAVAÇÃO, REATERRO E TRANSPORTE E RETIRADA DO MATERIAL ESCAVADO (EM CAÇAMBA)</v>
          </cell>
          <cell r="C2258" t="str">
            <v>un</v>
          </cell>
          <cell r="D2258">
            <v>400.96</v>
          </cell>
        </row>
        <row r="2259">
          <cell r="A2259" t="str">
            <v>ED-49891</v>
          </cell>
          <cell r="B2259" t="str">
            <v>CAIXA DE ESGOTO DE INSPEÇÃO/PASSAGEM EM ALVENARIA (70X70X60CM), REVESTIMENTO EM ARGAMASSA COM ADITIVO IMPERMEABILIZANTE, COM TAMPA DE CONCRETO, INCLUSIVE ESCAVAÇÃO, REATERRO E TRANSPORTE E RETIRADA DO MATERIAL ESCAVADO (EM CAÇAMBA)</v>
          </cell>
          <cell r="C2259" t="str">
            <v>un</v>
          </cell>
          <cell r="D2259">
            <v>505.68</v>
          </cell>
        </row>
        <row r="2260">
          <cell r="A2260" t="str">
            <v>ED-49892</v>
          </cell>
          <cell r="B2260" t="str">
            <v>CAIXA DE ESGOTO DE INSPEÇÃO/PASSAGEM EM ALVENARIA (70X70X80CM), REVESTIMENTO EM ARGAMASSA COM ADITIVO IMPERMEABILIZANTE, COM TAMPA DE CONCRETO, INCLUSIVE ESCAVAÇÃO, REATERRO E TRANSPORTE E RETIRADA DO MATERIAL ESCAVADO (EM CAÇAMBA)</v>
          </cell>
          <cell r="C2260" t="str">
            <v>un</v>
          </cell>
          <cell r="D2260">
            <v>610.42999999999995</v>
          </cell>
        </row>
        <row r="2261">
          <cell r="A2261" t="str">
            <v>ED-49897</v>
          </cell>
          <cell r="B2261" t="str">
            <v>CAIXA DE ESGOTO DE INSPEÇÃO/PASSAGEM EM ALVENARIA (80X80X100CM), REVESTIMENTO EM ARGAMASSA COM ADITIVO IMPERMEABILIZANTE, COM TAMPA DE CONCRETO, INCLUSIVE ESCAVAÇÃO, REATERRO E TRANSPORTE E RETIRADA DO MATERIAL ESCAVADO (EM CAÇAMBA)</v>
          </cell>
          <cell r="C2261" t="str">
            <v>un</v>
          </cell>
          <cell r="D2261">
            <v>835.35</v>
          </cell>
        </row>
        <row r="2262">
          <cell r="A2262" t="str">
            <v>ED-49898</v>
          </cell>
          <cell r="B2262" t="str">
            <v>CAIXA DE ESGOTO DE INSPEÇÃO/PASSAGEM EM ALVENARIA (80X80X140CM), REVESTIMENTO EM ARGAMASSA COM ADITIVO IMPERMEABILIZANTE, COM TAMPA DE CONCRETO, INCLUSIVE ESCAVAÇÃO, REATERRO E TRANSPORTE E RETIRADA DO MATERIAL ESCAVADO (EM CAÇAMBA)</v>
          </cell>
          <cell r="C2262" t="str">
            <v>un</v>
          </cell>
          <cell r="D2262">
            <v>1075.69</v>
          </cell>
        </row>
        <row r="2263">
          <cell r="A2263" t="str">
            <v>ED-49894</v>
          </cell>
          <cell r="B2263" t="str">
            <v>CAIXA DE ESGOTO DE INSPEÇÃO/PASSAGEM EM ALVENARIA (80X80X40CM), REVESTIMENTO EM ARGAMASSA COM ADITIVO IMPERMEABILIZANTE, COM TAMPA DE CONCRETO, INCLUSIVE ESCAVAÇÃO, REATERRO E TRANSPORTE E RETIRADA DO MATERIAL ESCAVADO (EM CAÇAMBA)</v>
          </cell>
          <cell r="C2263" t="str">
            <v>un</v>
          </cell>
          <cell r="D2263">
            <v>474.86</v>
          </cell>
        </row>
        <row r="2264">
          <cell r="A2264" t="str">
            <v>ED-49895</v>
          </cell>
          <cell r="B2264" t="str">
            <v>CAIXA DE ESGOTO DE INSPEÇÃO/PASSAGEM EM ALVENARIA (80X80X60CM), REVESTIMENTO EM ARGAMASSA COM ADITIVO IMPERMEABILIZANTE, COM TAMPA DE CONCRETO, INCLUSIVE ESCAVAÇÃO, REATERRO E TRANSPORTE E RETIRADA DO MATERIAL ESCAVADO (EM CAÇAMBA)</v>
          </cell>
          <cell r="C2264" t="str">
            <v>un</v>
          </cell>
          <cell r="D2264">
            <v>595.03</v>
          </cell>
        </row>
        <row r="2265">
          <cell r="A2265" t="str">
            <v>ED-49896</v>
          </cell>
          <cell r="B2265" t="str">
            <v>CAIXA DE ESGOTO DE INSPEÇÃO/PASSAGEM EM ALVENARIA (80X80X80CM), REVESTIMENTO EM ARGAMASSA COM ADITIVO IMPERMEABILIZANTE, COM TAMPA DE CONCRETO, INCLUSIVE ESCAVAÇÃO, REATERRO E TRANSPORTE E RETIRADA DO MATERIAL ESCAVADO (EM CAÇAMBA)</v>
          </cell>
          <cell r="C2265" t="str">
            <v>un</v>
          </cell>
          <cell r="D2265">
            <v>715.18</v>
          </cell>
        </row>
        <row r="2266">
          <cell r="A2266" t="str">
            <v>ED-49901</v>
          </cell>
          <cell r="B2266" t="str">
            <v>CAIXA DE ESGOTO DE INSPEÇÃO/PASSAGEM EM ALVENARIA (90X90X100CM), REVESTIMENTO EM ARGAMASSA COM ADITIVO IMPERMEABILIZANTE, COM TAMPA DE CONCRETO, INCLUSIVE ESCAVAÇÃO, REATERRO E TRANSPORTE E RETIRADA DO MATERIAL ESCAVADO (EM CAÇAMBA)</v>
          </cell>
          <cell r="C2266" t="str">
            <v>un</v>
          </cell>
          <cell r="D2266">
            <v>962.09</v>
          </cell>
        </row>
        <row r="2267">
          <cell r="A2267" t="str">
            <v>ED-49902</v>
          </cell>
          <cell r="B2267" t="str">
            <v>CAIXA DE ESGOTO DE INSPEÇÃO/PASSAGEM EM ALVENARIA (90X90X140CM), REVESTIMENTO EM ARGAMASSA COM ADITIVO IMPERMEABILIZANTE, COM TAMPA DE CONCRETO, INCLUSIVE ESCAVAÇÃO, REATERRO E TRANSPORTE E RETIRADA DO MATERIAL ESCAVADO (EM CAÇAMBA)</v>
          </cell>
          <cell r="C2267" t="str">
            <v>un</v>
          </cell>
          <cell r="D2267">
            <v>1234.1600000000001</v>
          </cell>
        </row>
        <row r="2268">
          <cell r="A2268" t="str">
            <v>ED-49899</v>
          </cell>
          <cell r="B2268" t="str">
            <v>CAIXA DE ESGOTO DE INSPEÇÃO/PASSAGEM EM ALVENARIA (90X90X60CM), REVESTIMENTO EM ARGAMASSA COM ADITIVO IMPERMEABILIZANTE, COM TAMPA DE CONCRETO, INCLUSIVE ESCAVAÇÃO, REATERRO E TRANSPORTE E RETIRADA DO MATERIAL ESCAVADO (EM CAÇAMBA)</v>
          </cell>
          <cell r="C2268" t="str">
            <v>un</v>
          </cell>
          <cell r="D2268">
            <v>690</v>
          </cell>
        </row>
        <row r="2269">
          <cell r="A2269" t="str">
            <v>ED-49900</v>
          </cell>
          <cell r="B2269" t="str">
            <v>CAIXA DE ESGOTO DE INSPEÇÃO/PASSAGEM EM ALVENARIA (90X90X80CM), REVESTIMENTO EM ARGAMASSA COM ADITIVO IMPERMEABILIZANTE, COM TAMPA DE CONCRETO, INCLUSIVE ESCAVAÇÃO, REATERRO E TRANSPORTE E RETIRADA DO MATERIAL ESCAVADO (EM CAÇAMBA)</v>
          </cell>
          <cell r="C2269" t="str">
            <v>un</v>
          </cell>
          <cell r="D2269">
            <v>826.05</v>
          </cell>
        </row>
        <row r="2270">
          <cell r="A2270">
            <v>8993</v>
          </cell>
          <cell r="B2270" t="str">
            <v>CAIXA DE ALVENARIA PARA DRENAGEM</v>
          </cell>
        </row>
        <row r="2271">
          <cell r="A2271" t="str">
            <v>ED-49931</v>
          </cell>
          <cell r="B2271" t="str">
            <v>CAIXA DE DRENAGEM DE INSPEÇÃO/PASSAGEM EM ALVENARIA (100X100X50CM), REVESTIMENTO EM ARGAMASSA COM ADITIVO IMPERMEABILIZANTE, COM TAMPA EM GRELHA, INCLUSIVE ESCAVAÇÃO, REATERRO E TRANSPORTE E RETIRADA DO MATERIAL ESCAVADO (EM CAÇAMBA)</v>
          </cell>
          <cell r="C2271" t="str">
            <v>un</v>
          </cell>
          <cell r="D2271">
            <v>1428.72</v>
          </cell>
        </row>
        <row r="2272">
          <cell r="A2272" t="str">
            <v>ED-49932</v>
          </cell>
          <cell r="B2272" t="str">
            <v>CAIXA DE DRENAGEM DE INSPEÇÃO/PASSAGEM EM ALVENARIA (100X100X80CM), REVESTIMENTO EM ARGAMASSA COM ADITIVO IMPERMEABILIZANTE, COM TAMPA EM GRELHA, INCLUSIVE ESCAVAÇÃO, REATERRO E TRANSPORTE E RETIRADA DO MATERIAL ESCAVADO (EM CAÇAMBA)</v>
          </cell>
          <cell r="C2272" t="str">
            <v>un</v>
          </cell>
          <cell r="D2272">
            <v>802.8</v>
          </cell>
        </row>
        <row r="2273">
          <cell r="A2273" t="str">
            <v>ED-49905</v>
          </cell>
          <cell r="B2273" t="str">
            <v>CAIXA DE DRENAGEM DE INSPEÇÃO/PASSAGEM EM ALVENARIA (30X30X30CM), REVESTIMENTO EM ARGAMASSA COM ADITIVO IMPERMEABILIZANTE, COM TAMPA EM GRELHA, INCLUSIVE ESCAVAÇÃO, REATERRO E TRANSPORTE E RETIRADA DO MATERIAL ESCAVADO (EM CAÇAMBA)</v>
          </cell>
          <cell r="C2273" t="str">
            <v>un</v>
          </cell>
          <cell r="D2273">
            <v>221.96</v>
          </cell>
        </row>
        <row r="2274">
          <cell r="A2274" t="str">
            <v>ED-49906</v>
          </cell>
          <cell r="B2274" t="str">
            <v>CAIXA DE DRENAGEM DE INSPEÇÃO/PASSAGEM EM ALVENARIA (30X30X40CM), REVESTIMENTO EM ARGAMASSA COM ADITIVO IMPERMEABILIZANTE, COM TAMPA EM GRELHA, INCLUSIVE ESCAVAÇÃO, REATERRO E TRANSPORTE E RETIRADA DO MATERIAL ESCAVADO (EM CAÇAMBA)</v>
          </cell>
          <cell r="C2274" t="str">
            <v>un</v>
          </cell>
          <cell r="D2274">
            <v>245.66</v>
          </cell>
        </row>
        <row r="2275">
          <cell r="A2275" t="str">
            <v>ED-49907</v>
          </cell>
          <cell r="B2275" t="str">
            <v>CAIXA DE DRENAGEM DE INSPEÇÃO/PASSAGEM EM ALVENARIA (30X30X60CM), REVESTIMENTO EM ARGAMASSA COM ADITIVO IMPERMEABILIZANTE, COM TAMPA EM GRELHA, INCLUSIVE ESCAVAÇÃO, REATERRO E TRANSPORTE E RETIRADA DO MATERIAL ESCAVADO (EM CAÇAMBA)</v>
          </cell>
          <cell r="C2275" t="str">
            <v>un</v>
          </cell>
          <cell r="D2275">
            <v>293.07</v>
          </cell>
        </row>
        <row r="2276">
          <cell r="A2276" t="str">
            <v>ED-49908</v>
          </cell>
          <cell r="B2276" t="str">
            <v>CAIXA DE DRENAGEM DE INSPEÇÃO/PASSAGEM EM ALVENARIA (40X40X40CM), REVESTIMENTO EM ARGAMASSA COM ADITIVO IMPERMEABILIZANTE, COM TAMPA EM GRELHA, INCLUSIVE ESCAVAÇÃO, REATERRO E TRANSPORTE E RETIRADA DO MATERIAL ESCAVADO (EM CAÇAMBA)</v>
          </cell>
          <cell r="C2276" t="str">
            <v>un</v>
          </cell>
          <cell r="D2276">
            <v>351.26</v>
          </cell>
        </row>
        <row r="2277">
          <cell r="A2277" t="str">
            <v>ED-49909</v>
          </cell>
          <cell r="B2277" t="str">
            <v>CAIXA DE DRENAGEM DE INSPEÇÃO/PASSAGEM EM ALVENARIA (40X40X60CM), REVESTIMENTO EM ARGAMASSA COM ADITIVO IMPERMEABILIZANTE, COM TAMPA EM GRELHA, INCLUSIVE ESCAVAÇÃO, REATERRO E TRANSPORTE E RETIRADA DO MATERIAL ESCAVADO (EM CAÇAMBA)</v>
          </cell>
          <cell r="C2277" t="str">
            <v>un</v>
          </cell>
          <cell r="D2277">
            <v>412.35</v>
          </cell>
        </row>
        <row r="2278">
          <cell r="A2278" t="str">
            <v>ED-49910</v>
          </cell>
          <cell r="B2278" t="str">
            <v>CAIXA DE DRENAGEM DE INSPEÇÃO/PASSAGEM EM ALVENARIA (40X40X80CM), REVESTIMENTO EM ARGAMASSA COM ADITIVO IMPERMEABILIZANTE, COM TAMPA EM GRELHA, INCLUSIVE ESCAVAÇÃO, REATERRO E TRANSPORTE E RETIRADA DO MATERIAL ESCAVADO (EM CAÇAMBA)</v>
          </cell>
          <cell r="C2278" t="str">
            <v>un</v>
          </cell>
          <cell r="D2278">
            <v>473.43</v>
          </cell>
        </row>
        <row r="2279">
          <cell r="A2279" t="str">
            <v>ED-49913</v>
          </cell>
          <cell r="B2279" t="str">
            <v>CAIXA DE DRENAGEM DE INSPEÇÃO/PASSAGEM EM ALVENARIA (50X50X100CM), REVESTIMENTO EM ARGAMASSA COM ADITIVO IMPERMEABILIZANTE, COM TAMPA EM GRELHA, INCLUSIVE ESCAVAÇÃO, REATERRO E TRANSPORTE E RETIRADA DO MATERIAL ESCAVADO (EM CAÇAMBA)</v>
          </cell>
          <cell r="C2279" t="str">
            <v>un</v>
          </cell>
          <cell r="D2279">
            <v>699.96</v>
          </cell>
        </row>
        <row r="2280">
          <cell r="A2280" t="str">
            <v>ED-49911</v>
          </cell>
          <cell r="B2280" t="str">
            <v>CAIXA DE DRENAGEM DE INSPEÇÃO/PASSAGEM EM ALVENARIA (50X50X40CM), REVESTIMENTO EM ARGAMASSA COM ADITIVO IMPERMEABILIZANTE, COM TAMPA EM GRELHA, INCLUSIVE ESCAVAÇÃO, REATERRO E TRANSPORTE E RETIRADA DO MATERIAL ESCAVADO (EM CAÇAMBA)</v>
          </cell>
          <cell r="C2280" t="str">
            <v>un</v>
          </cell>
          <cell r="D2280">
            <v>474.38</v>
          </cell>
        </row>
        <row r="2281">
          <cell r="A2281" t="str">
            <v>ED-49912</v>
          </cell>
          <cell r="B2281" t="str">
            <v>CAIXA DE DRENAGEM DE INSPEÇÃO/PASSAGEM EM ALVENARIA (50X50X60CM), REVESTIMENTO EM ARGAMASSA COM ADITIVO IMPERMEABILIZANTE, COM TAMPA EM GRELHA, INCLUSIVE ESCAVAÇÃO, REATERRO E TRANSPORTE E RETIRADA DO MATERIAL ESCAVADO (EM CAÇAMBA)</v>
          </cell>
          <cell r="C2281" t="str">
            <v>un</v>
          </cell>
          <cell r="D2281">
            <v>549.58000000000004</v>
          </cell>
        </row>
        <row r="2282">
          <cell r="A2282" t="str">
            <v>ED-49917</v>
          </cell>
          <cell r="B2282" t="str">
            <v>CAIXA DE DRENAGEM DE INSPEÇÃO/PASSAGEM EM ALVENARIA (60X60X100CM), REVESTIMENTO EM ARGAMASSA COM ADITIVO IMPERMEABILIZANTE, COM TAMPA EM GRELHA, INCLUSIVE ESCAVAÇÃO, REATERRO E TRANSPORTE E RETIRADA DO MATERIAL ESCAVADO (EM CAÇAMBA)</v>
          </cell>
          <cell r="C2282" t="str">
            <v>un</v>
          </cell>
          <cell r="D2282">
            <v>884.22</v>
          </cell>
        </row>
        <row r="2283">
          <cell r="A2283" t="str">
            <v>ED-49914</v>
          </cell>
          <cell r="B2283" t="str">
            <v>CAIXA DE DRENAGEM DE INSPEÇÃO/PASSAGEM EM ALVENARIA (60X60X40CM), REVESTIMENTO EM ARGAMASSA COM ADITIVO IMPERMEABILIZANTE, COM TAMPA EM GRELHA, INCLUSIVE ESCAVAÇÃO, REATERRO E TRANSPORTE E RETIRADA DO MATERIAL ESCAVADO (EM CAÇAMBA)</v>
          </cell>
          <cell r="C2283" t="str">
            <v>un</v>
          </cell>
          <cell r="D2283">
            <v>615.02</v>
          </cell>
        </row>
        <row r="2284">
          <cell r="A2284" t="str">
            <v>ED-49915</v>
          </cell>
          <cell r="B2284" t="str">
            <v>CAIXA DE DRENAGEM DE INSPEÇÃO/PASSAGEM EM ALVENARIA (60X60X60CM), REVESTIMENTO EM ARGAMASSA COM ADITIVO IMPERMEABILIZANTE, COM TAMPA EM GRELHA, INCLUSIVE ESCAVAÇÃO, REATERRO E TRANSPORTE E RETIRADA DO MATERIAL ESCAVADO (EM CAÇAMBA)</v>
          </cell>
          <cell r="C2284" t="str">
            <v>un</v>
          </cell>
          <cell r="D2284">
            <v>704.74</v>
          </cell>
        </row>
        <row r="2285">
          <cell r="A2285" t="str">
            <v>ED-49916</v>
          </cell>
          <cell r="B2285" t="str">
            <v>CAIXA DE DRENAGEM DE INSPEÇÃO/PASSAGEM EM ALVENARIA (60X60X80CM), REVESTIMENTO EM ARGAMASSA COM ADITIVO IMPERMEABILIZANTE, COM TAMPA EM GRELHA, INCLUSIVE ESCAVAÇÃO, REATERRO E TRANSPORTE E RETIRADA DO MATERIAL ESCAVADO (EM CAÇAMBA)</v>
          </cell>
          <cell r="C2285" t="str">
            <v>un</v>
          </cell>
          <cell r="D2285">
            <v>794.48</v>
          </cell>
        </row>
        <row r="2286">
          <cell r="A2286" t="str">
            <v>ED-49921</v>
          </cell>
          <cell r="B2286" t="str">
            <v>CAIXA DE DRENAGEM DE INSPEÇÃO/PASSAGEM EM ALVENARIA (70X70X110CM), REVESTIMENTO EM ARGAMASSA COM ADITIVO IMPERMEABILIZANTE, COM TAMPA EM GRELHA, INCLUSIVE ESCAVAÇÃO, REATERRO E TRANSPORTE E RETIRADA DO MATERIAL ESCAVADO (EM CAÇAMBA)</v>
          </cell>
          <cell r="C2286" t="str">
            <v>un</v>
          </cell>
          <cell r="D2286">
            <v>1139.68</v>
          </cell>
        </row>
        <row r="2287">
          <cell r="A2287" t="str">
            <v>ED-49918</v>
          </cell>
          <cell r="B2287" t="str">
            <v>CAIXA DE DRENAGEM DE INSPEÇÃO/PASSAGEM EM ALVENARIA (70X70X40CM), REVESTIMENTO EM ARGAMASSA COM ADITIVO IMPERMEABILIZANTE, COM TAMPA EM GRELHA, INCLUSIVE ESCAVAÇÃO, REATERRO E TRANSPORTE E RETIRADA DO MATERIAL ESCAVADO (EM CAÇAMBA)</v>
          </cell>
          <cell r="C2287" t="str">
            <v>un</v>
          </cell>
          <cell r="D2287">
            <v>773.13</v>
          </cell>
        </row>
        <row r="2288">
          <cell r="A2288" t="str">
            <v>ED-49919</v>
          </cell>
          <cell r="B2288" t="str">
            <v>CAIXA DE DRENAGEM DE INSPEÇÃO/PASSAGEM EM ALVENARIA (70X70X60CM), REVESTIMENTO EM ARGAMASSA COM ADITIVO IMPERMEABILIZANTE, COM TAMPA EM GRELHA, INCLUSIVE ESCAVAÇÃO, REATERRO E TRANSPORTE E RETIRADA DO MATERIAL ESCAVADO (EM CAÇAMBA)</v>
          </cell>
          <cell r="C2288" t="str">
            <v>un</v>
          </cell>
          <cell r="D2288">
            <v>877.87</v>
          </cell>
        </row>
        <row r="2289">
          <cell r="A2289" t="str">
            <v>ED-49920</v>
          </cell>
          <cell r="B2289" t="str">
            <v>CAIXA DE DRENAGEM DE INSPEÇÃO/PASSAGEM EM ALVENARIA (70X70X80CM), REVESTIMENTO EM ARGAMASSA COM ADITIVO IMPERMEABILIZANTE, COM TAMPA EM GRELHA, INCLUSIVE ESCAVAÇÃO, REATERRO E TRANSPORTE E RETIRADA DO MATERIAL ESCAVADO (EM CAÇAMBA)</v>
          </cell>
          <cell r="C2289" t="str">
            <v>un</v>
          </cell>
          <cell r="D2289">
            <v>982.6</v>
          </cell>
        </row>
        <row r="2290">
          <cell r="A2290" t="str">
            <v>ED-49925</v>
          </cell>
          <cell r="B2290" t="str">
            <v>CAIXA DE DRENAGEM DE INSPEÇÃO/PASSAGEM EM ALVENARIA (80X80X100CM), REVESTIMENTO EM ARGAMASSA COM ADITIVO IMPERMEABILIZANTE, COM TAMPA EM GRELHA, INCLUSIVE ESCAVAÇÃO, REATERRO E TRANSPORTE E RETIRADA DO MATERIAL ESCAVADO (EM CAÇAMBA)</v>
          </cell>
          <cell r="C2290" t="str">
            <v>un</v>
          </cell>
          <cell r="D2290">
            <v>1309.26</v>
          </cell>
        </row>
        <row r="2291">
          <cell r="A2291" t="str">
            <v>ED-49926</v>
          </cell>
          <cell r="B2291" t="str">
            <v>CAIXA DE DRENAGEM DE INSPEÇÃO/PASSAGEM EM ALVENARIA (80X80X140CM), REVESTIMENTO EM ARGAMASSA COM ADITIVO IMPERMEABILIZANTE, COM TAMPA EM GRELHA, INCLUSIVE ESCAVAÇÃO, REATERRO E TRANSPORTE E RETIRADA DO MATERIAL ESCAVADO (EM CAÇAMBA)</v>
          </cell>
          <cell r="C2291" t="str">
            <v>un</v>
          </cell>
          <cell r="D2291">
            <v>1549.6</v>
          </cell>
        </row>
        <row r="2292">
          <cell r="A2292" t="str">
            <v>ED-49922</v>
          </cell>
          <cell r="B2292" t="str">
            <v>CAIXA DE DRENAGEM DE INSPEÇÃO/PASSAGEM EM ALVENARIA (80X80X40CM), REVESTIMENTO EM ARGAMASSA COM ADITIVO IMPERMEABILIZANTE, COM TAMPA EM GRELHA, INCLUSIVE ESCAVAÇÃO, REATERRO E TRANSPORTE E RETIRADA DO MATERIAL ESCAVADO (EM CAÇAMBA)</v>
          </cell>
          <cell r="C2292" t="str">
            <v>un</v>
          </cell>
          <cell r="D2292">
            <v>948.77</v>
          </cell>
        </row>
        <row r="2293">
          <cell r="A2293" t="str">
            <v>ED-49923</v>
          </cell>
          <cell r="B2293" t="str">
            <v>CAIXA DE DRENAGEM DE INSPEÇÃO/PASSAGEM EM ALVENARIA (80X80X60CM), REVESTIMENTO EM ARGAMASSA COM ADITIVO IMPERMEABILIZANTE, COM TAMPA EM GRELHA, INCLUSIVE ESCAVAÇÃO, REATERRO E TRANSPORTE E RETIRADA DO MATERIAL ESCAVADO (EM CAÇAMBA)</v>
          </cell>
          <cell r="C2293" t="str">
            <v>un</v>
          </cell>
          <cell r="D2293">
            <v>1068.93</v>
          </cell>
        </row>
        <row r="2294">
          <cell r="A2294" t="str">
            <v>ED-49924</v>
          </cell>
          <cell r="B2294" t="str">
            <v>CAIXA DE DRENAGEM DE INSPEÇÃO/PASSAGEM EM ALVENARIA (80X80X80CM), REVESTIMENTO EM ARGAMASSA COM ADITIVO IMPERMEABILIZANTE, COM TAMPA EM GRELHA, INCLUSIVE ESCAVAÇÃO, REATERRO E TRANSPORTE E RETIRADA DO MATERIAL ESCAVADO (EM CAÇAMBA)</v>
          </cell>
          <cell r="C2294" t="str">
            <v>un</v>
          </cell>
          <cell r="D2294">
            <v>1189.0899999999999</v>
          </cell>
        </row>
        <row r="2295">
          <cell r="A2295" t="str">
            <v>ED-49929</v>
          </cell>
          <cell r="B2295" t="str">
            <v>CAIXA DE DRENAGEM DE INSPEÇÃO/PASSAGEM EM ALVENARIA (90X90X100CM), REVESTIMENTO EM ARGAMASSA COM ADITIVO IMPERMEABILIZANTE, COM TAMPA EM GRELHA, INCLUSIVE ESCAVAÇÃO, REATERRO E TRANSPORTE E RETIRADA DO MATERIAL ESCAVADO (EM CAÇAMBA)</v>
          </cell>
          <cell r="C2295" t="str">
            <v>un</v>
          </cell>
          <cell r="D2295">
            <v>1550.03</v>
          </cell>
        </row>
        <row r="2296">
          <cell r="A2296" t="str">
            <v>ED-49930</v>
          </cell>
          <cell r="B2296" t="str">
            <v>CAIXA DE DRENAGEM DE INSPEÇÃO/PASSAGEM EM ALVENARIA (90X90X140CM), REVESTIMENTO EM ARGAMASSA COM ADITIVO IMPERMEABILIZANTE, COM TAMPA EM GRELHA, INCLUSIVE ESCAVAÇÃO, REATERRO E TRANSPORTE E RETIRADA DO MATERIAL ESCAVADO (EM CAÇAMBA)</v>
          </cell>
          <cell r="C2296" t="str">
            <v>un</v>
          </cell>
          <cell r="D2296">
            <v>1822.1</v>
          </cell>
        </row>
        <row r="2297">
          <cell r="A2297" t="str">
            <v>ED-49927</v>
          </cell>
          <cell r="B2297" t="str">
            <v>CAIXA DE DRENAGEM DE INSPEÇÃO/PASSAGEM EM ALVENARIA (90X90X60CM), REVESTIMENTO EM ARGAMASSA COM ADITIVO IMPERMEABILIZANTE, COM TAMPA EM GRELHA, INCLUSIVE ESCAVAÇÃO, REATERRO E TRANSPORTE E RETIRADA DO MATERIAL ESCAVADO (EM CAÇAMBA)</v>
          </cell>
          <cell r="C2297" t="str">
            <v>un</v>
          </cell>
          <cell r="D2297">
            <v>1277.94</v>
          </cell>
        </row>
        <row r="2298">
          <cell r="A2298" t="str">
            <v>ED-49928</v>
          </cell>
          <cell r="B2298" t="str">
            <v>CAIXA DE DRENAGEM DE INSPEÇÃO/PASSAGEM EM ALVENARIA (90X90X80CM), REVESTIMENTO EM ARGAMASSA COM ADITIVO IMPERMEABILIZANTE, COM TAMPA EM GRELHA, INCLUSIVE ESCAVAÇÃO, REATERRO E TRANSPORTE E RETIRADA DO MATERIAL ESCAVADO (EM CAÇAMBA)</v>
          </cell>
          <cell r="C2298" t="str">
            <v>un</v>
          </cell>
          <cell r="D2298">
            <v>1413.99</v>
          </cell>
        </row>
        <row r="2299">
          <cell r="A2299">
            <v>8994</v>
          </cell>
          <cell r="B2299" t="str">
            <v>RESERVATÓRIO DE ÁGUA</v>
          </cell>
        </row>
        <row r="2300">
          <cell r="A2300" t="str">
            <v>ED-49936</v>
          </cell>
          <cell r="B2300" t="str">
            <v>CAIXA D´ÁGUA DE POLIETILENO, CAPACIDADE DE 1.000L, INCLUSIVE TAMPA, TORNEIRA DE BOIA, EXTRAVASOR, TUBO DE LIMPEZA E ACESSÓRIOS, EXCLUSIVE TUBULAÇÃO DE ENTRADA/SAÍDA DE ÁGUA</v>
          </cell>
          <cell r="C2300" t="str">
            <v>un</v>
          </cell>
          <cell r="D2300">
            <v>859.11</v>
          </cell>
        </row>
        <row r="2301">
          <cell r="A2301" t="str">
            <v>ED-49937</v>
          </cell>
          <cell r="B2301" t="str">
            <v>CAIXA D´ÁGUA DE POLIETILENO, CAPACIDADE DE 1.500L, INCLUSIVE TAMPA, TORNEIRA DE BOIA, EXTRAVASOR, TUBO DE LIMPEZA E ACESSÓRIOS, EXCLUSIVE TUBULAÇÃO DE ENTRADA/SAÍDA DE ÁGUA</v>
          </cell>
          <cell r="C2301" t="str">
            <v>un</v>
          </cell>
          <cell r="D2301">
            <v>1638.36</v>
          </cell>
        </row>
        <row r="2302">
          <cell r="A2302" t="str">
            <v>ED-49934</v>
          </cell>
          <cell r="B2302" t="str">
            <v>CAIXA D´ÁGUA DE POLIETILENO, CAPACIDADE DE 250L, INCLUSIVE TAMPA, TORNEIRA DE BOIA, EXTRAVASOR, TUBO DE LIMPEZA E ACESSÓRIOS, EXCLUSIVE TUBULAÇÃO DE ENTRADA/SAÍDA DE ÁGUA</v>
          </cell>
          <cell r="C2302" t="str">
            <v>un</v>
          </cell>
          <cell r="D2302">
            <v>598.26</v>
          </cell>
        </row>
        <row r="2303">
          <cell r="A2303" t="str">
            <v>ED-29741</v>
          </cell>
          <cell r="B2303" t="str">
            <v>CAIXA D´ÁGUA DE POLIETILENO, CAPACIDADE DE 3.000L, INCLUSIVE TAMPA, TORNEIRA DE BOIA, EXTRAVASOR, TUBO DE LIMPEZA E ACESSÓRIOS, EXCLUSIVE TUBULAÇÃO DE ENTRADA/SAÍDA DE ÁGUA</v>
          </cell>
          <cell r="C2303" t="str">
            <v>un</v>
          </cell>
          <cell r="D2303">
            <v>2714.24</v>
          </cell>
        </row>
        <row r="2304">
          <cell r="A2304" t="str">
            <v>ED-29762</v>
          </cell>
          <cell r="B2304" t="str">
            <v>CAIXA D´ÁGUA DE POLIETILENO, CAPACIDADE DE 310L, INCLUSIVE TAMPA, TORNEIRA DE BOIA, EXTRAVASOR, TUBO DE LIMPEZA E ACESSÓRIOS, EXCLUSIVE TUBULAÇÃO DE ENTRADA/SAÍDA DE ÁGUA</v>
          </cell>
          <cell r="C2304" t="str">
            <v>un</v>
          </cell>
          <cell r="D2304">
            <v>614.67999999999995</v>
          </cell>
        </row>
        <row r="2305">
          <cell r="A2305" t="str">
            <v>ED-49935</v>
          </cell>
          <cell r="B2305" t="str">
            <v>CAIXA D´ÁGUA DE POLIETILENO, CAPACIDADE DE 500L, INCLUSIVE TAMPA, TORNEIRA DE BOIA, EXTRAVASOR, TUBO DE LIMPEZA E ACESSÓRIOS, EXCLUSIVE TUBULAÇÃO DE ENTRADA/SAÍDA DE ÁGUA</v>
          </cell>
          <cell r="C2305" t="str">
            <v>un</v>
          </cell>
          <cell r="D2305">
            <v>622.97</v>
          </cell>
        </row>
        <row r="2306">
          <cell r="A2306" t="str">
            <v>ED-29742</v>
          </cell>
          <cell r="B2306" t="str">
            <v>CAIXA D´ÁGUA DE POLIETILENO, CAPACIDADE DE 5.000L, INCLUSIVE TAMPA, TORNEIRA DE BOIA, EXTRAVASOR, TUBO DE LIMPEZA E ACESSÓRIOS, EXCLUSIVE TUBULAÇÃO DE ENTRADA/SAÍDA DE ÁGUA</v>
          </cell>
          <cell r="C2306" t="str">
            <v>un</v>
          </cell>
          <cell r="D2306">
            <v>3756.05</v>
          </cell>
        </row>
        <row r="2307">
          <cell r="A2307" t="str">
            <v>ED-9941</v>
          </cell>
          <cell r="B2307" t="str">
            <v>RESERVATÓRIO DE ÁGUA ENTERRADO, CAPACIDADE DE 15M3, EM CONCRETO ARMADO COM CASAS DE BOMBAS, INCLUSIVE ALÇAPÃO, ESCAVAÇÃO, REATERRO E TRANSPORTE E RETIRADA DO MATERIAL ESCAVADO (EM CAÇAMBA), EXCLUSIVE TUBULAÇÕES, BOMBAS E QUADROS</v>
          </cell>
          <cell r="C2307" t="str">
            <v>un</v>
          </cell>
          <cell r="D2307">
            <v>30137.52</v>
          </cell>
        </row>
        <row r="2308">
          <cell r="A2308">
            <v>8995</v>
          </cell>
          <cell r="B2308" t="str">
            <v>ELETROBOMBA DE RECALQUE</v>
          </cell>
        </row>
        <row r="2309">
          <cell r="A2309" t="str">
            <v>ED-49858</v>
          </cell>
          <cell r="B2309" t="str">
            <v>BOMBA CENTRÍFUGA DE SUCÇÃO E RECALQUE 1/2 HP D = 2"</v>
          </cell>
          <cell r="C2309" t="str">
            <v>un</v>
          </cell>
          <cell r="D2309">
            <v>3131.7</v>
          </cell>
        </row>
        <row r="2310">
          <cell r="A2310" t="str">
            <v>ED-49869</v>
          </cell>
          <cell r="B2310" t="str">
            <v>CONJUNTO ELEVATÓRIO MOTOR-BOMBA (CENTRÍFUGA) DE 10 HP</v>
          </cell>
          <cell r="C2310" t="str">
            <v>un</v>
          </cell>
          <cell r="D2310">
            <v>3504.16</v>
          </cell>
        </row>
        <row r="2311">
          <cell r="A2311" t="str">
            <v>ED-49863</v>
          </cell>
          <cell r="B2311" t="str">
            <v>CONJUNTO ELEVATÓRIO MOTOR-BOMBA (CENTRÍFUGA) DE 1/2 HP</v>
          </cell>
          <cell r="C2311" t="str">
            <v>un</v>
          </cell>
          <cell r="D2311">
            <v>830.85</v>
          </cell>
        </row>
        <row r="2312">
          <cell r="A2312" t="str">
            <v>ED-49862</v>
          </cell>
          <cell r="B2312" t="str">
            <v>CONJUNTO ELEVATÓRIO MOTOR-BOMBA (CENTRÍFUGA) DE 1/3 HP</v>
          </cell>
          <cell r="C2312" t="str">
            <v>un</v>
          </cell>
          <cell r="D2312">
            <v>795</v>
          </cell>
        </row>
        <row r="2313">
          <cell r="A2313" t="str">
            <v>ED-49865</v>
          </cell>
          <cell r="B2313" t="str">
            <v>CONJUNTO ELEVATÓRIO MOTOR-BOMBA (CENTRÍFUGA) DE 2 HP</v>
          </cell>
          <cell r="C2313" t="str">
            <v>un</v>
          </cell>
          <cell r="D2313">
            <v>1455.62</v>
          </cell>
        </row>
        <row r="2314">
          <cell r="A2314" t="str">
            <v>ED-49866</v>
          </cell>
          <cell r="B2314" t="str">
            <v>CONJUNTO ELEVATÓRIO MOTOR-BOMBA (CENTRÍFUGA) DE 3 HP</v>
          </cell>
          <cell r="C2314" t="str">
            <v>un</v>
          </cell>
          <cell r="D2314">
            <v>1237.47</v>
          </cell>
        </row>
        <row r="2315">
          <cell r="A2315" t="str">
            <v>ED-49867</v>
          </cell>
          <cell r="B2315" t="str">
            <v>CONJUNTO ELEVATÓRIO MOTOR-BOMBA (CENTRÍFUGA) DE 5 HP</v>
          </cell>
          <cell r="C2315" t="str">
            <v>un</v>
          </cell>
          <cell r="D2315">
            <v>2372.0700000000002</v>
          </cell>
        </row>
        <row r="2316">
          <cell r="A2316" t="str">
            <v>ED-49868</v>
          </cell>
          <cell r="B2316" t="str">
            <v>CONJUNTO ELEVATÓRIO MOTOR-BOMBA (CENTRÍFUGA) DE 7,5 HP</v>
          </cell>
          <cell r="C2316" t="str">
            <v>un</v>
          </cell>
          <cell r="D2316">
            <v>2839.2</v>
          </cell>
        </row>
        <row r="2317">
          <cell r="A2317" t="str">
            <v>ED-49864</v>
          </cell>
          <cell r="B2317" t="str">
            <v>CONJUNTO MOTO BOMBA 3/4" CV MONOFÁSICA, CENTRÍFUGA, 1 ESTAGIO</v>
          </cell>
          <cell r="C2317" t="str">
            <v>un</v>
          </cell>
          <cell r="D2317">
            <v>1432.43</v>
          </cell>
        </row>
        <row r="2318">
          <cell r="A2318" t="str">
            <v>ED-49861</v>
          </cell>
          <cell r="B2318" t="str">
            <v>MOTO-BOMBA 1 CV SUCÇÃO = 1 1/2" R = 1 1/4", VM = 5M3/H, HM = 16 M</v>
          </cell>
          <cell r="C2318" t="str">
            <v>un</v>
          </cell>
          <cell r="D2318">
            <v>1597.44</v>
          </cell>
        </row>
        <row r="2319">
          <cell r="A2319">
            <v>8996</v>
          </cell>
          <cell r="B2319" t="str">
            <v>TORNEIRA DE BOIA</v>
          </cell>
        </row>
        <row r="2320">
          <cell r="A2320" t="str">
            <v>ED-50302</v>
          </cell>
          <cell r="B2320" t="str">
            <v>TORNEIRA CHAVE BOIA AUTOMÁTICA PARA RESERVATÓRIO</v>
          </cell>
          <cell r="C2320" t="str">
            <v>U</v>
          </cell>
          <cell r="D2320">
            <v>90.24</v>
          </cell>
        </row>
        <row r="2321">
          <cell r="A2321" t="str">
            <v>ED-50305</v>
          </cell>
          <cell r="B2321" t="str">
            <v>TORNEIRA DE BOIA, TIPO ROSCÁVEL 1", EXCLUSIVE ADAPTADOR SOLDÁVEL DE PVC COM FLANGES E ANEL PARA CAIXA DÁGUA</v>
          </cell>
          <cell r="C2321" t="str">
            <v>un</v>
          </cell>
          <cell r="D2321">
            <v>102.69</v>
          </cell>
        </row>
        <row r="2322">
          <cell r="A2322" t="str">
            <v>ED-50307</v>
          </cell>
          <cell r="B2322" t="str">
            <v>TORNEIRA DE BOIA, TIPO ROSCÁVEL 1.1/2", EXCLUSIVE ADAPTADOR SOLDÁVEL DE PVC COM FLANGES E ANEL PARA CAIXA DÁGUA</v>
          </cell>
          <cell r="C2322" t="str">
            <v>un</v>
          </cell>
          <cell r="D2322">
            <v>218.34</v>
          </cell>
        </row>
        <row r="2323">
          <cell r="A2323" t="str">
            <v>ED-50306</v>
          </cell>
          <cell r="B2323" t="str">
            <v>TORNEIRA DE BOIA, TIPO ROSCÁVEL 1.1/4", EXCLUSIVE ADAPTADOR SOLDÁVEL DE PVC COM FLANGES E ANEL PARA CAIXA DÁGUA</v>
          </cell>
          <cell r="C2323" t="str">
            <v>un</v>
          </cell>
          <cell r="D2323">
            <v>187.31</v>
          </cell>
        </row>
        <row r="2324">
          <cell r="A2324" t="str">
            <v>ED-50303</v>
          </cell>
          <cell r="B2324" t="str">
            <v>TORNEIRA DE BOIA, TIPO ROSCÁVEL 1/2", EXCLUSIVE ADAPTADOR SOLDÁVEL DE PVC COM FLANGES E ANEL PARA CAIXA DÁGUA</v>
          </cell>
          <cell r="C2324" t="str">
            <v>un</v>
          </cell>
          <cell r="D2324">
            <v>73.010000000000005</v>
          </cell>
        </row>
        <row r="2325">
          <cell r="A2325" t="str">
            <v>ED-50308</v>
          </cell>
          <cell r="B2325" t="str">
            <v>TORNEIRA DE BOIA, TIPO ROSCÁVEL 2", EXCLUSIVE ADAPTADOR SOLDÁVEL DE PVC COM FLANGES E ANEL PARA CAIXA DÁGUA</v>
          </cell>
          <cell r="C2325" t="str">
            <v>un</v>
          </cell>
          <cell r="D2325">
            <v>263.36</v>
          </cell>
        </row>
        <row r="2326">
          <cell r="A2326" t="str">
            <v>ED-50304</v>
          </cell>
          <cell r="B2326" t="str">
            <v>TORNEIRA DE BOIA, TIPO ROSCÁVEL 3/4", EXCLUSIVE ADAPTADOR SOLDÁVEL DE PVC COM FLANGES E ANEL PARA CAIXA DÁGUA</v>
          </cell>
          <cell r="C2326" t="str">
            <v>un</v>
          </cell>
          <cell r="D2326">
            <v>57.99</v>
          </cell>
        </row>
        <row r="2327">
          <cell r="A2327">
            <v>8997</v>
          </cell>
          <cell r="B2327" t="str">
            <v>ABERTURA DE POÇO</v>
          </cell>
        </row>
        <row r="2328">
          <cell r="A2328" t="str">
            <v>ED-48152</v>
          </cell>
          <cell r="B2328" t="str">
            <v>ABERTURA MANUAL DE POÇO COM PROFUNDIDADE MAIOR QUE 2,0M, DIÂMETRO DE 1,20M, INCLUSIVE AFASTAMENTO DO MATERIAL ESCAVADO</v>
          </cell>
          <cell r="C2328" t="str">
            <v>m</v>
          </cell>
          <cell r="D2328">
            <v>199.65</v>
          </cell>
        </row>
        <row r="2329">
          <cell r="A2329" t="str">
            <v>ED-48151</v>
          </cell>
          <cell r="B2329" t="str">
            <v>ABERTURA MANUAL DE POÇO COM PROFUNDIDADE MENOR OU IGUAL 2,0M, DIÂMETRO DE 1,20M, INCLUSIVE AFASTAMENTO DO MATERIAL ESCAVADO</v>
          </cell>
          <cell r="C2329" t="str">
            <v>m</v>
          </cell>
          <cell r="D2329">
            <v>155.68</v>
          </cell>
        </row>
        <row r="2330">
          <cell r="A2330">
            <v>8998</v>
          </cell>
          <cell r="B2330" t="str">
            <v>FOSSA SÉPTICA</v>
          </cell>
        </row>
        <row r="2331">
          <cell r="A2331" t="str">
            <v>ED-48145</v>
          </cell>
          <cell r="B2331" t="str">
            <v>FILTROS ANAERÓBICOS COM DIÂMETRO 250 CM E PROFUNDIDADE ÚTIL DE 160 CM, INSTALADOS, INCLUSIVE BOTA FORA DE MATERIAL ESCAVADO</v>
          </cell>
          <cell r="C2331" t="str">
            <v>U</v>
          </cell>
          <cell r="D2331">
            <v>4699.05</v>
          </cell>
        </row>
        <row r="2332">
          <cell r="A2332" t="str">
            <v>ED-48146</v>
          </cell>
          <cell r="B2332" t="str">
            <v>FOSSA SÉPTICA PARA 1500 L/DIA, DE CONCRETO, INSTALADA (15 PESSOAS), INCLUSIVE BOTA FORA DE MATERIAL ESCAVADO</v>
          </cell>
          <cell r="C2332" t="str">
            <v>U</v>
          </cell>
          <cell r="D2332">
            <v>1561.47</v>
          </cell>
        </row>
        <row r="2333">
          <cell r="A2333" t="str">
            <v>ED-48147</v>
          </cell>
          <cell r="B2333" t="str">
            <v>FOSSA SÉPTICA PARA 2250 L/DIA, DE CONCRETO, INSTALADA (30 PESSOAS), INCLUSIVE BOTA FORA DE MATERIAL ESCAVADO</v>
          </cell>
          <cell r="C2333" t="str">
            <v>U</v>
          </cell>
          <cell r="D2333">
            <v>2215.7399999999998</v>
          </cell>
        </row>
        <row r="2334">
          <cell r="A2334" t="str">
            <v>ED-48148</v>
          </cell>
          <cell r="B2334" t="str">
            <v>FOSSA SÉPTICA PARA 3000 L/DIA, DE CONCRETO, INSTALADA (40 PESSOAS), INCLUSIVE BOTA FORA DE MATERIAL ESCAVADO</v>
          </cell>
          <cell r="C2334" t="str">
            <v>U</v>
          </cell>
          <cell r="D2334">
            <v>2553.21</v>
          </cell>
        </row>
        <row r="2335">
          <cell r="A2335" t="str">
            <v>ED-48149</v>
          </cell>
          <cell r="B2335" t="str">
            <v>FOSSA SÉPTICA PARA 3750 L/DIA, DE CONCRETO, INSTALADA (100 PESSOAS), INCLUSIVE BOTA FORA DE MATERIAL ESCAVADO</v>
          </cell>
          <cell r="C2335" t="str">
            <v>U</v>
          </cell>
          <cell r="D2335">
            <v>2896.12</v>
          </cell>
        </row>
        <row r="2336">
          <cell r="A2336">
            <v>8686</v>
          </cell>
          <cell r="B2336" t="str">
            <v>DRENAGEM</v>
          </cell>
        </row>
        <row r="2337">
          <cell r="A2337">
            <v>9000</v>
          </cell>
          <cell r="B2337" t="str">
            <v>CANALETA PRÉ-MOLDADA</v>
          </cell>
        </row>
        <row r="2338">
          <cell r="A2338" t="str">
            <v>ED-48552</v>
          </cell>
          <cell r="B2338" t="str">
            <v>CANALETA PARA DRENAGEM, PRÉ-MOLDADA, TIPO MEIA CANA, DIÂMETRO 30CM, EXCLUSIVE TAMPA, INCLUSIVE ASSENTAMENTO EM ARGAMASSA, TRAÇO 1:3 (CIMENTO E AREIA), ESCAVAÇÃO, TRANSPORTE E RETIRADA DO MATERIAL ESCAVADO (EM CAÇAMBA)</v>
          </cell>
          <cell r="C2338" t="str">
            <v>m</v>
          </cell>
          <cell r="D2338">
            <v>63.33</v>
          </cell>
        </row>
        <row r="2339">
          <cell r="A2339" t="str">
            <v>ED-48553</v>
          </cell>
          <cell r="B2339" t="str">
            <v>CANALETA PARA DRENAGEM, PRÉ-MOLDADA, TIPO MEIA CANA, DIÂMETRO 40CM, EXCLUSIVE TAMPA, INCLUSIVE ASSENTAMENTO EM ARGAMASSA, TRAÇO 1:3 (CIMENTO E AREIA), ESCAVAÇÃO, TRANSPORTE E RETIRADA DO MATERIAL ESCAVADO (EM CAÇAMBA)</v>
          </cell>
          <cell r="C2339" t="str">
            <v>m</v>
          </cell>
          <cell r="D2339">
            <v>83.36</v>
          </cell>
        </row>
        <row r="2340">
          <cell r="A2340" t="str">
            <v>ED-48554</v>
          </cell>
          <cell r="B2340" t="str">
            <v>CANALETA PARA DRENAGEM, PRÉ-MOLDADA, TIPO MEIA CANA, DIÂMETRO 50CM, EXCLUSIVE TAMPA, INCLUSIVE ASSENTAMENTO EM ARGAMASSA, TRAÇO 1:3 (CIMENTO E AREIA), ESCAVAÇÃO, TRANSPORTE E RETIRADA DO MATERIAL ESCAVADO (EM CAÇAMBA)</v>
          </cell>
          <cell r="C2340" t="str">
            <v>m</v>
          </cell>
          <cell r="D2340">
            <v>114.43</v>
          </cell>
        </row>
        <row r="2341">
          <cell r="A2341" t="str">
            <v>ED-48555</v>
          </cell>
          <cell r="B2341" t="str">
            <v>CANALETA PARA DRENAGEM, PRÉ-MOLDADA, TIPO MEIA CANA, DIÂMETRO 60CM, EXCLUSIVE TAMPA, INCLUSIVE ASSENTAMENTO EM ARGAMASSA, TRAÇO 1:3 (CIMENTO E AREIA), ESCAVAÇÃO, TRANSPORTE E RETIRADA DO MATERIAL ESCAVADO (EM CAÇAMBA)</v>
          </cell>
          <cell r="C2341" t="str">
            <v>m</v>
          </cell>
          <cell r="D2341">
            <v>141.25</v>
          </cell>
        </row>
        <row r="2342">
          <cell r="A2342" t="str">
            <v>ED-48562</v>
          </cell>
          <cell r="B2342" t="str">
            <v>CANALETA SANITÁRIA, SEÇÃO 5X8CM, EM ARGAMASSA, TRAÇO 1:3 (CIMENTO E AREIA) COM ADITIVO IMPERMEABILIZANTE, EXCLUSIVE TAMPA, INCLUSIVE CORTE NO PISO, TRANSPORTE E RETIRADA DO MATERIAL DEMOLIDO (EM CAÇAMBA)</v>
          </cell>
          <cell r="C2342" t="str">
            <v>m</v>
          </cell>
          <cell r="D2342">
            <v>28.38</v>
          </cell>
        </row>
        <row r="2343">
          <cell r="A2343">
            <v>9001</v>
          </cell>
          <cell r="B2343" t="str">
            <v>CANALETA DE CONCRETO MOLDADA IN-LOCO</v>
          </cell>
        </row>
        <row r="2344">
          <cell r="A2344" t="str">
            <v>ED-14720</v>
          </cell>
          <cell r="B2344" t="str">
            <v>CANALETA PARA DRENAGEM, EM CONCRETO COM FCK 15MPA, MOLDADA IN LOCO, SEÇÃO 15X15CM, FORMA EM CONTRA BARRANCO, EXCLUSIVE TAMPA, INCLUSIVE ESCAVAÇÃO, REATERRO COM TRANSPORTE E RETIRADA DO MATERIAL ESCAVADO (EM CAÇAMBA)</v>
          </cell>
          <cell r="C2344" t="str">
            <v>m</v>
          </cell>
          <cell r="D2344">
            <v>58.69</v>
          </cell>
        </row>
        <row r="2345">
          <cell r="A2345" t="str">
            <v>ED-14740</v>
          </cell>
          <cell r="B2345" t="str">
            <v>CANALETA PARA DRENAGEM, EM CONCRETO COM FCK 15MPA, MOLDADA IN LOCO, SEÇÃO 15X15CM, FORMA EM MADEIRA, EXCLUSIVE TAMPA, INCLUSIVE ESCAVAÇÃO, REATERRO COM TRANSPORTE E RETIRADA DO MATERIAL ESCAVADO (EM CAÇAMBA)</v>
          </cell>
          <cell r="C2345" t="str">
            <v>m</v>
          </cell>
          <cell r="D2345">
            <v>104.1</v>
          </cell>
        </row>
        <row r="2346">
          <cell r="A2346" t="str">
            <v>ED-14721</v>
          </cell>
          <cell r="B2346" t="str">
            <v>CANALETA PARA DRENAGEM, EM CONCRETO COM FCK 15MPA, MOLDADA IN LOCO, SEÇÃO 20X20CM, FORMA EM CONTRA BARRANCO, EXCLUSIVE TAMPA, INCLUSIVE ESCAVAÇÃO, REATERRO COM TRANSPORTE E RETIRADA DO MATERIAL ESCAVADO (EM CAÇAMBA)</v>
          </cell>
          <cell r="C2346" t="str">
            <v>m</v>
          </cell>
          <cell r="D2346">
            <v>75.540000000000006</v>
          </cell>
        </row>
        <row r="2347">
          <cell r="A2347" t="str">
            <v>ED-14741</v>
          </cell>
          <cell r="B2347" t="str">
            <v>CANALETA PARA DRENAGEM, EM CONCRETO COM FCK 15MPA, MOLDADA IN LOCO, SEÇÃO 20X20CM, FORMA EM MADEIRA, EXCLUSIVE TAMPA, INCLUSIVE ESCAVAÇÃO, REATERRO COM TRANSPORTE E RETIRADA DO MATERIAL ESCAVADO (EM CAÇAMBA)</v>
          </cell>
          <cell r="C2347" t="str">
            <v>m</v>
          </cell>
          <cell r="D2347">
            <v>128.21</v>
          </cell>
        </row>
        <row r="2348">
          <cell r="A2348" t="str">
            <v>ED-14725</v>
          </cell>
          <cell r="B2348" t="str">
            <v>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C2348" t="str">
            <v>m</v>
          </cell>
          <cell r="D2348">
            <v>302.60000000000002</v>
          </cell>
        </row>
        <row r="2349">
          <cell r="A2349" t="str">
            <v>ED-14726</v>
          </cell>
          <cell r="B2349" t="str">
            <v>CANALETA PARA DRENAGEM, EM CONCRETO COM FCK 15MPA, MOLDADA IN LOCO, SEÇÃO 30X20CM, FORMA EM CONTRA BARRANCO, COM TAMPA EM CONCRETO  PARA TRÂNSITO DE PEDESTRE, INCLUSIVE ESCAVAÇÃO, REATERRO COM TRANSPORTE E RETIRADA DO MATERIAL ESCAVADO (EM CAÇAMBA)</v>
          </cell>
          <cell r="C2349" t="str">
            <v>m</v>
          </cell>
          <cell r="D2349">
            <v>141.91999999999999</v>
          </cell>
        </row>
        <row r="2350">
          <cell r="A2350" t="str">
            <v>ED-14728</v>
          </cell>
          <cell r="B2350" t="str">
            <v>CANALETA PARA DRENAGEM, EM CONCRETO COM FCK 15MPA, MOLDADA IN LOCO, SEÇÃO 30X20CM, FORMA EM CONTRA BARRANCO, EXCLUSIVE TAMPA, INCLUSIVE ESCAVAÇÃO, REATERRO COM TRANSPORTE E RETIRADA DO MATERIAL ESCAVADO (EM CAÇAMBA)</v>
          </cell>
          <cell r="C2350" t="str">
            <v>m</v>
          </cell>
          <cell r="D2350">
            <v>100</v>
          </cell>
        </row>
        <row r="2351">
          <cell r="A2351" t="str">
            <v>ED-14746</v>
          </cell>
          <cell r="B2351" t="str">
            <v>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v>
          </cell>
          <cell r="C2351" t="str">
            <v>m</v>
          </cell>
          <cell r="D2351">
            <v>369.85</v>
          </cell>
        </row>
        <row r="2352">
          <cell r="A2352" t="str">
            <v>ED-14747</v>
          </cell>
          <cell r="B2352" t="str">
            <v>CANALETA PARA DRENAGEM, EM CONCRETO COM FCK 15MPA, MOLDADA IN LOCO, SEÇÃO 30X20CM, FORMA EM MADEIRA, COM TAMPA EM CONCRETO PARA TRÂNSITO DE PEDESTRE, INCLUSIVE ESCAVAÇÃO, REATERRO COM TRANSPORTE E RETIRADA DO MATERIAL ESCAVADO (EM CAÇAMBA)</v>
          </cell>
          <cell r="C2352" t="str">
            <v>m</v>
          </cell>
          <cell r="D2352">
            <v>209.17</v>
          </cell>
        </row>
        <row r="2353">
          <cell r="A2353" t="str">
            <v>ED-14748</v>
          </cell>
          <cell r="B2353" t="str">
            <v>CANALETA PARA DRENAGEM, EM CONCRETO COM FCK 15MPA, MOLDADA IN LOCO, SEÇÃO 30X20CM, FORMA EM MADEIRA, EXCLUSIVE TAMPA, INCLUSIVE ESCAVAÇÃO, REATERRO COM TRANSPORTE E RETIRADA DO MATERIAL ESCAVADO (EM CAÇAMBA)</v>
          </cell>
          <cell r="C2353" t="str">
            <v>m</v>
          </cell>
          <cell r="D2353">
            <v>401.43</v>
          </cell>
        </row>
        <row r="2354">
          <cell r="A2354" t="str">
            <v>ED-14718</v>
          </cell>
          <cell r="B2354" t="str">
            <v>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C2354" t="str">
            <v>m</v>
          </cell>
          <cell r="D2354">
            <v>313.45999999999998</v>
          </cell>
        </row>
        <row r="2355">
          <cell r="A2355" t="str">
            <v>ED-14719</v>
          </cell>
          <cell r="B2355" t="str">
            <v>CANALETA PARA DRENAGEM, EM CONCRETO COM FCK 15MPA, MOLDADA IN LOCO, SEÇÃO 30X30CM, FORMA EM CONTRA BARRANCO, COM TAMPA EM CONCRETO  PARA TRÂNSITO DE PEDESTRE, INCLUSIVE ESCAVAÇÃO, REATERRO COM TRANSPORTE E RETIRADA DO MATERIAL ESCAVADO (EM CAÇAMBA)</v>
          </cell>
          <cell r="C2355" t="str">
            <v>m</v>
          </cell>
          <cell r="D2355">
            <v>152.78</v>
          </cell>
        </row>
        <row r="2356">
          <cell r="A2356" t="str">
            <v>ED-14722</v>
          </cell>
          <cell r="B2356" t="str">
            <v>CANALETA PARA DRENAGEM, EM CONCRETO COM FCK 15MPA, MOLDADA IN LOCO, SEÇÃO 30X30CM, FORMA EM CONTRA BARRANCO, EXCLUSIVE TAMPA, INCLUSIVE ESCAVAÇÃO, REATERRO COM TRANSPORTE E RETIRADA DO MATERIAL ESCAVADO (EM CAÇAMBA)</v>
          </cell>
          <cell r="C2356" t="str">
            <v>m</v>
          </cell>
          <cell r="D2356">
            <v>110.86</v>
          </cell>
        </row>
        <row r="2357">
          <cell r="A2357" t="str">
            <v>ED-14737</v>
          </cell>
          <cell r="B2357" t="str">
            <v>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v>
          </cell>
          <cell r="C2357" t="str">
            <v>m</v>
          </cell>
          <cell r="D2357">
            <v>380.73</v>
          </cell>
        </row>
        <row r="2358">
          <cell r="A2358" t="str">
            <v>ED-14739</v>
          </cell>
          <cell r="B2358" t="str">
            <v>CANALETA PARA DRENAGEM, EM CONCRETO COM FCK 15MPA, MOLDADA IN LOCO, SEÇÃO 30X30CM, FORMA EM MADEIRA, COM TAMPA EM CONCRETO  PARA TRÂNSITO DE PEDESTRE, INCLUSIVE ESCAVAÇÃO, REATERRO COM TRANSPORTE E RETIRADA DO MATERIAL ESCAVADO (EM CAÇAMBA)</v>
          </cell>
          <cell r="C2358" t="str">
            <v>m</v>
          </cell>
          <cell r="D2358">
            <v>220.05</v>
          </cell>
        </row>
        <row r="2359">
          <cell r="A2359" t="str">
            <v>ED-14742</v>
          </cell>
          <cell r="B2359" t="str">
            <v>CANALETA PARA DRENAGEM, EM CONCRETO COM FCK 15MPA, MOLDADA IN LOCO, SEÇÃO 30X30CM, FORMA EM MADEIRA, EXCLUSIVE TAMPA, INCLUSIVE ESCAVAÇÃO, REATERRO COM TRANSPORTE E RETIRADA DO MATERIAL ESCAVADO (EM CAÇAMBA)</v>
          </cell>
          <cell r="C2359" t="str">
            <v>m</v>
          </cell>
          <cell r="D2359">
            <v>178.13</v>
          </cell>
        </row>
        <row r="2360">
          <cell r="A2360" t="str">
            <v>ED-14581</v>
          </cell>
          <cell r="B2360" t="str">
            <v>CANALETA PARA DRENAGEM, EM CONCRETO COM FCK 15MPA, MOLDADA IN LOCO, SEÇÃO 40X40CM, FORMA EM CONTRA BARRANCO, EXCLUSIVE TAMPA, INCLUSIVE ESCAVAÇÃO, REATERRO COM TRANSPORTE E RETIRADA DO MATERIAL ESCAVADO (EM CAÇAMBA)</v>
          </cell>
          <cell r="C2360" t="str">
            <v>m</v>
          </cell>
          <cell r="D2360">
            <v>246.37</v>
          </cell>
        </row>
        <row r="2361">
          <cell r="A2361" t="str">
            <v>ED-14743</v>
          </cell>
          <cell r="B2361" t="str">
            <v>CANALETA PARA DRENAGEM, EM CONCRETO COM FCK 15MPA, MOLDADA IN LOCO, SEÇÃO 40X40CM, FORMA EM MADEIRA, EXCLUSIVE TAMPA, INCLUSIVE ESCAVAÇÃO, REATERRO COM TRANSPORTE E RETIRADA DO MATERIAL ESCAVADO (EM CAÇAMBA)</v>
          </cell>
          <cell r="C2361" t="str">
            <v>m</v>
          </cell>
          <cell r="D2361">
            <v>328.17</v>
          </cell>
        </row>
        <row r="2362">
          <cell r="A2362" t="str">
            <v>ED-14723</v>
          </cell>
          <cell r="B2362" t="str">
            <v>CANALETA PARA DRENAGEM, EM CONCRETO COM FCK 15MPA, MOLDADA IN LOCO, SEÇÃO 60X60CM, FORMA EM CONTRA BARRANCO, EXCLUSIVE TAMPA, INCLUSIVE ESCAVAÇÃO, REATERRO COM TRANSPORTE E RETIRADA DO MATERIAL ESCAVADO (EM CAÇAMBA)</v>
          </cell>
          <cell r="C2362" t="str">
            <v>m</v>
          </cell>
          <cell r="D2362">
            <v>413.19</v>
          </cell>
        </row>
        <row r="2363">
          <cell r="A2363" t="str">
            <v>ED-14744</v>
          </cell>
          <cell r="B2363" t="str">
            <v>CANALETA PARA DRENAGEM, EM CONCRETO COM FCK 15MPA, MOLDADA IN LOCO, SEÇÃO 60X60CM, FORMA EM MADEIRA, EXCLUSIVE TAMPA, INCLUSIVE ESCAVAÇÃO, REATERRO COM TRANSPORTE E RETIRADA DO MATERIAL ESCAVADO (EM CAÇAMBA)</v>
          </cell>
          <cell r="C2363" t="str">
            <v>m</v>
          </cell>
          <cell r="D2363">
            <v>545.27</v>
          </cell>
        </row>
        <row r="2364">
          <cell r="A2364" t="str">
            <v>ED-14724</v>
          </cell>
          <cell r="B2364" t="str">
            <v>CANALETA PARA DRENAGEM, EM CONCRETO COM FCK 15MPA, MOLDADA IN LOCO, SEÇÃO 90X90CM, FORMA EM CONTRA BARRANCO, EXCLUSIVE TAMPA, INCLUSIVE ESCAVAÇÃO, REATERRO COM TRANSPORTE E RETIRADA DO MATERIAL ESCAVADO (EM CAÇAMBA)</v>
          </cell>
          <cell r="C2364" t="str">
            <v>m</v>
          </cell>
          <cell r="D2364">
            <v>786.44</v>
          </cell>
        </row>
        <row r="2365">
          <cell r="A2365" t="str">
            <v>ED-14745</v>
          </cell>
          <cell r="B2365" t="str">
            <v>CANALETA PARA DRENAGEM, EM CONCRETO COM FCK 15MPA, MOLDADA IN LOCO, SEÇÃO 90X90CM, FORMA EM MADEIRA, EXCLUSIVE TAMPA, INCLUSIVE ESCAVAÇÃO, REATERRO COM TRANSPORTE E RETIRADA DO MATERIAL ESCAVADO (EM CAÇAMBA)</v>
          </cell>
          <cell r="C2365" t="str">
            <v>m</v>
          </cell>
          <cell r="D2365">
            <v>973.08</v>
          </cell>
        </row>
        <row r="2366">
          <cell r="A2366">
            <v>9002</v>
          </cell>
          <cell r="B2366" t="str">
            <v>TUBULAÇÃO PARA DRENAGEM</v>
          </cell>
        </row>
        <row r="2367">
          <cell r="A2367" t="str">
            <v>ED-48669</v>
          </cell>
          <cell r="B2367" t="str">
            <v>FORNECIMENTO E ASSENTAMENTO DE TUBO PVC RÍGIDO, DRENAGEM/PLUVIAL, PBV - SÉRIE NORMAL, DN 100 MM (4"), INCLUSIVE CONEXÕES</v>
          </cell>
          <cell r="C2367" t="str">
            <v>m</v>
          </cell>
          <cell r="D2367">
            <v>44.08</v>
          </cell>
        </row>
        <row r="2368">
          <cell r="A2368" t="str">
            <v>ED-48670</v>
          </cell>
          <cell r="B2368" t="str">
            <v>FORNECIMENTO E ASSENTAMENTO DE TUBO PVC RÍGIDO, DRENAGEM/PLUVIAL, PBV - SÉRIE NORMAL, DN 150 MM (6"), INCLUSIVE CONEXÕES</v>
          </cell>
          <cell r="C2368" t="str">
            <v>m</v>
          </cell>
          <cell r="D2368">
            <v>73.14</v>
          </cell>
        </row>
        <row r="2369">
          <cell r="A2369" t="str">
            <v>ED-48671</v>
          </cell>
          <cell r="B2369" t="str">
            <v>FORNECIMENTO E ASSENTAMENTO DE TUBO PVC RÍGIDO, DRENAGEM/PLUVIAL, PBV - SÉRIE NORMAL, DN 200 MM (8"), INCLUSIVE CONEXÕES</v>
          </cell>
          <cell r="C2369" t="str">
            <v>m</v>
          </cell>
          <cell r="D2369">
            <v>163.63999999999999</v>
          </cell>
        </row>
        <row r="2370">
          <cell r="A2370" t="str">
            <v>ED-48667</v>
          </cell>
          <cell r="B2370" t="str">
            <v>FORNECIMENTO E ASSENTAMENTO DE TUBO PVC RÍGIDO, DRENAGEM/PLUVIAL, PBV - SÉRIE NORMAL, DN 50 MM (2"), INCLUSIVE CONEXÕES</v>
          </cell>
          <cell r="C2370" t="str">
            <v>m</v>
          </cell>
          <cell r="D2370">
            <v>29.6</v>
          </cell>
        </row>
        <row r="2371">
          <cell r="A2371" t="str">
            <v>ED-48668</v>
          </cell>
          <cell r="B2371" t="str">
            <v>FORNECIMENTO E ASSENTAMENTO DE TUBO PVC RÍGIDO, DRENAGEM/PLUVIAL, PBV - SÉRIE NORMAL, DN 75 MM (3"), INCLUSIVE CONEXÕES</v>
          </cell>
          <cell r="C2371" t="str">
            <v>m</v>
          </cell>
          <cell r="D2371">
            <v>40.24</v>
          </cell>
        </row>
        <row r="2372">
          <cell r="A2372">
            <v>9003</v>
          </cell>
          <cell r="B2372" t="str">
            <v>TUBULAÇÃO PERFURADO EM PVC FLEXÍVEL CORRUGADO</v>
          </cell>
        </row>
        <row r="2373">
          <cell r="A2373" t="str">
            <v>ED-48689</v>
          </cell>
          <cell r="B2373" t="str">
            <v>FORNECIMENTO E ASSENTAMENTO DE TUBO PVC FLEXÍVEL CORRUGADO, PERFURADO, DN 100 MM (4"), PARA DRENAGEM</v>
          </cell>
          <cell r="C2373" t="str">
            <v>m</v>
          </cell>
          <cell r="D2373">
            <v>19.579999999999998</v>
          </cell>
        </row>
        <row r="2374">
          <cell r="A2374" t="str">
            <v>ED-48688</v>
          </cell>
          <cell r="B2374" t="str">
            <v>FORNECIMENTO E ASSENTAMENTO DE TUBO PVC FLEXÍVEL CORRUGADO, PERFURADO, DN 65 MM (2.1/2"), PARA DRENAGEM</v>
          </cell>
          <cell r="C2374" t="str">
            <v>m</v>
          </cell>
          <cell r="D2374">
            <v>13.81</v>
          </cell>
        </row>
        <row r="2375">
          <cell r="A2375" t="str">
            <v>ED-48690</v>
          </cell>
          <cell r="B2375" t="str">
            <v>FORNECIMENTO E ASSENTAMENTO DE TUBO PVC RÍGIDO CORRUGADO, PERFURADO, DN 160 MM (6"), PARA DRENAGEM</v>
          </cell>
          <cell r="C2375" t="str">
            <v>m</v>
          </cell>
          <cell r="D2375">
            <v>23.29</v>
          </cell>
        </row>
        <row r="2376">
          <cell r="A2376">
            <v>9004</v>
          </cell>
          <cell r="B2376" t="str">
            <v>TUBULAÇÃO DE CONCRETO SIMPLES</v>
          </cell>
        </row>
        <row r="2377">
          <cell r="A2377" t="str">
            <v>ED-48687</v>
          </cell>
          <cell r="B2377" t="str">
            <v>TUBO DE CONCRETO para dreno simples ou poroso, Ø 150 mm</v>
          </cell>
          <cell r="C2377" t="str">
            <v>m</v>
          </cell>
          <cell r="D2377">
            <v>51.26</v>
          </cell>
        </row>
        <row r="2378">
          <cell r="A2378" t="str">
            <v>ED-48675</v>
          </cell>
          <cell r="B2378" t="str">
            <v>TUBO DE CONCRETO SIMPLES, CLASSE PS1, DIÂMETRO 300MM, INCLUSIVE FORNECIMENTO, ASSENTAMENTO E REJUNTAMENTO, EXCLUSIVE ESCAVAÇÃO</v>
          </cell>
          <cell r="C2378" t="str">
            <v>m</v>
          </cell>
          <cell r="D2378">
            <v>66.56</v>
          </cell>
        </row>
        <row r="2379">
          <cell r="A2379" t="str">
            <v>ED-48676</v>
          </cell>
          <cell r="B2379" t="str">
            <v>TUBO DE CONCRETO SIMPLES, CLASSE PS1, DIÂMETRO 400MM, INCLUSIVE FORNECIMENTO, ASSENTAMENTO E REJUNTAMENTO, EXCLUSIVE ESCAVAÇÃO</v>
          </cell>
          <cell r="C2379" t="str">
            <v>m</v>
          </cell>
          <cell r="D2379">
            <v>90.92</v>
          </cell>
        </row>
        <row r="2380">
          <cell r="A2380" t="str">
            <v>ED-48677</v>
          </cell>
          <cell r="B2380" t="str">
            <v>TUBO DE CONCRETO SIMPLES, CLASSE PS1, DIÂMETRO 500MM, INCLUSIVE FORNECIMENTO, ASSENTAMENTO E REJUNTAMENTO, EXCLUSIVE ESCAVAÇÃO</v>
          </cell>
          <cell r="C2380" t="str">
            <v>m</v>
          </cell>
          <cell r="D2380">
            <v>103.13</v>
          </cell>
        </row>
        <row r="2381">
          <cell r="A2381" t="str">
            <v>ED-48678</v>
          </cell>
          <cell r="B2381" t="str">
            <v>TUBO DE CONCRETO SIMPLES, CLASSE PS1, DIÂMETRO 600MM, INCLUSIVE FORNECIMENTO, ASSENTAMENTO E REJUNTAMENTO, EXCLUSIVE ESCAVAÇÃO</v>
          </cell>
          <cell r="C2381" t="str">
            <v>m</v>
          </cell>
          <cell r="D2381">
            <v>128.19</v>
          </cell>
        </row>
        <row r="2382">
          <cell r="A2382">
            <v>9005</v>
          </cell>
          <cell r="B2382" t="str">
            <v>TUBULAÇÃO DE CONCRETO ARMADO</v>
          </cell>
        </row>
        <row r="2383">
          <cell r="A2383" t="str">
            <v>ED-48684</v>
          </cell>
          <cell r="B2383" t="str">
            <v>TUBO DE CONCRETO ARMADO, CLASSE PA1, DIÂMETRO 1000MM, INCLUSIVE FORNECIMENTO, ASSENTAMENTO E REJUNTAMENTO, EXCLUSIVE ESCAVAÇÃO</v>
          </cell>
          <cell r="C2383" t="str">
            <v>m</v>
          </cell>
          <cell r="D2383">
            <v>452.63</v>
          </cell>
        </row>
        <row r="2384">
          <cell r="A2384" t="str">
            <v>ED-48685</v>
          </cell>
          <cell r="B2384" t="str">
            <v>TUBO DE CONCRETO ARMADO, CLASSE PA1, DIÂMETRO 1200MM, INCLUSIVE FORNECIMENTO, ASSENTAMENTO E REJUNTAMENTO, EXCLUSIVE ESCAVAÇÃO</v>
          </cell>
          <cell r="C2384" t="str">
            <v>m</v>
          </cell>
          <cell r="D2384">
            <v>658.04</v>
          </cell>
        </row>
        <row r="2385">
          <cell r="A2385" t="str">
            <v>ED-48686</v>
          </cell>
          <cell r="B2385" t="str">
            <v>TUBO DE CONCRETO ARMADO, CLASSE PA1, DIÂMETRO 1500MM, INCLUSIVE FORNECIMENTO, ASSENTAMENTO E REJUNTAMENTO, EXCLUSIVE ESCAVAÇÃO</v>
          </cell>
          <cell r="C2385" t="str">
            <v>m</v>
          </cell>
          <cell r="D2385">
            <v>920.05</v>
          </cell>
        </row>
        <row r="2386">
          <cell r="A2386" t="str">
            <v>ED-48680</v>
          </cell>
          <cell r="B2386" t="str">
            <v xml:space="preserve">TUBO DE CONCRETO ARMADO, CLASSE PA1, DIÂMETRO 400MM, INCLUSIVE FORNECIMENTO, ASSENTAMENTO E REJUNTAMENTO, EXCLUSIVE ESCAVAÇÃO
</v>
          </cell>
          <cell r="C2386" t="str">
            <v>m</v>
          </cell>
          <cell r="D2386">
            <v>121.18</v>
          </cell>
        </row>
        <row r="2387">
          <cell r="A2387" t="str">
            <v>ED-48681</v>
          </cell>
          <cell r="B2387" t="str">
            <v>TUBO DE CONCRETO ARMADO, CLASSE PA1, DIÂMETRO 500MM, INCLUSIVE FORNECIMENTO, ASSENTAMENTO E REJUNTAMENTO, EXCLUSIVE ESCAVAÇÃO</v>
          </cell>
          <cell r="C2387" t="str">
            <v>m</v>
          </cell>
          <cell r="D2387">
            <v>143.88999999999999</v>
          </cell>
        </row>
        <row r="2388">
          <cell r="A2388" t="str">
            <v>ED-48682</v>
          </cell>
          <cell r="B2388" t="str">
            <v>TUBO DE CONCRETO ARMADO, CLASSE PA1, DIÂMETRO 600MM, INCLUSIVE FORNECIMENTO, ASSENTAMENTO E REJUNTAMENTO, EXCLUSIVE ESCAVAÇÃO</v>
          </cell>
          <cell r="C2388" t="str">
            <v>m</v>
          </cell>
          <cell r="D2388">
            <v>184.7</v>
          </cell>
        </row>
        <row r="2389">
          <cell r="A2389" t="str">
            <v>ED-48683</v>
          </cell>
          <cell r="B2389" t="str">
            <v>TUBO DE CONCRETO ARMADO, CLASSE PA1, DIÂMETRO 800MM, INCLUSIVE FORNECIMENTO, ASSENTAMENTO E REJUNTAMENTO, EXCLUSIVE ESCAVAÇÃO</v>
          </cell>
          <cell r="C2389" t="str">
            <v>m</v>
          </cell>
          <cell r="D2389">
            <v>304.77</v>
          </cell>
        </row>
        <row r="2390">
          <cell r="A2390">
            <v>9006</v>
          </cell>
          <cell r="B2390" t="str">
            <v>GALERIA CELULAR</v>
          </cell>
        </row>
        <row r="2391">
          <cell r="A2391" t="str">
            <v>ED-48611</v>
          </cell>
          <cell r="B2391" t="str">
            <v>ALA DE GALERIA CELULAR B = 1,20 M, EXCLUSIVE BOTA FORA</v>
          </cell>
          <cell r="C2391" t="str">
            <v>m</v>
          </cell>
          <cell r="D2391">
            <v>7323.67</v>
          </cell>
        </row>
        <row r="2392">
          <cell r="A2392" t="str">
            <v>ED-48612</v>
          </cell>
          <cell r="B2392" t="str">
            <v>ALA DE GALERIA CELULAR B = 1,30 M, EXCLUSIVE BOTA FORA</v>
          </cell>
          <cell r="C2392" t="str">
            <v>m</v>
          </cell>
          <cell r="D2392">
            <v>7606.44</v>
          </cell>
        </row>
        <row r="2393">
          <cell r="A2393" t="str">
            <v>ED-48613</v>
          </cell>
          <cell r="B2393" t="str">
            <v>ALA DE GALERIA CELULAR B = 1,40 M, EXCLUSIVE BOTA FORA</v>
          </cell>
          <cell r="C2393" t="str">
            <v>m</v>
          </cell>
          <cell r="D2393">
            <v>7888.58</v>
          </cell>
        </row>
        <row r="2394">
          <cell r="A2394" t="str">
            <v>ED-48614</v>
          </cell>
          <cell r="B2394" t="str">
            <v>ALA DE GALERIA CELULAR B = 1,50 M, EXCLUSIVE BOTA FORA</v>
          </cell>
          <cell r="C2394" t="str">
            <v>m</v>
          </cell>
          <cell r="D2394">
            <v>8177.27</v>
          </cell>
        </row>
        <row r="2395">
          <cell r="A2395" t="str">
            <v>ED-48615</v>
          </cell>
          <cell r="B2395" t="str">
            <v>ALA DE GALERIA CELULAR B = 1,60 M, EXCLUSIVE BOTA FORA</v>
          </cell>
          <cell r="C2395" t="str">
            <v>m</v>
          </cell>
          <cell r="D2395">
            <v>11749.64</v>
          </cell>
        </row>
        <row r="2396">
          <cell r="A2396" t="str">
            <v>ED-48616</v>
          </cell>
          <cell r="B2396" t="str">
            <v>ALA DE GALERIA CELULAR B = 1,70 M, EXCLUSIVE BOTA FORA</v>
          </cell>
          <cell r="C2396" t="str">
            <v>m</v>
          </cell>
          <cell r="D2396">
            <v>12112.83</v>
          </cell>
        </row>
        <row r="2397">
          <cell r="A2397" t="str">
            <v>ED-48617</v>
          </cell>
          <cell r="B2397" t="str">
            <v>ALA DE GALERIA CELULAR B = 1,80 M, EXCLUSIVE BOTA FORA</v>
          </cell>
          <cell r="C2397" t="str">
            <v>m</v>
          </cell>
          <cell r="D2397">
            <v>12463.34</v>
          </cell>
        </row>
        <row r="2398">
          <cell r="A2398" t="str">
            <v>ED-48618</v>
          </cell>
          <cell r="B2398" t="str">
            <v>ALA DE GALERIA CELULAR B = 1,90 M, EXCLUSIVE BOTA FORA</v>
          </cell>
          <cell r="C2398" t="str">
            <v>m</v>
          </cell>
          <cell r="D2398">
            <v>12849.73</v>
          </cell>
        </row>
        <row r="2399">
          <cell r="A2399" t="str">
            <v>ED-48619</v>
          </cell>
          <cell r="B2399" t="str">
            <v>ALA DE GALERIA CELULAR B = 2,00 M, EXCLUSIVE BOTA FORA</v>
          </cell>
          <cell r="C2399" t="str">
            <v>m</v>
          </cell>
          <cell r="D2399">
            <v>13289.96</v>
          </cell>
        </row>
        <row r="2400">
          <cell r="A2400" t="str">
            <v>ED-48620</v>
          </cell>
          <cell r="B2400" t="str">
            <v>ALA DE GALERIA CELULAR B = 2,10 M, EXCLUSIVE BOTA FORA</v>
          </cell>
          <cell r="C2400" t="str">
            <v>m</v>
          </cell>
          <cell r="D2400">
            <v>13751.29</v>
          </cell>
        </row>
        <row r="2401">
          <cell r="A2401" t="str">
            <v>ED-48621</v>
          </cell>
          <cell r="B2401" t="str">
            <v>ALA DE GALERIA CELULAR B = 2,20 M, EXCLUSIVE BOTA FORA</v>
          </cell>
          <cell r="C2401" t="str">
            <v>m</v>
          </cell>
          <cell r="D2401">
            <v>14175.72</v>
          </cell>
        </row>
        <row r="2402">
          <cell r="A2402" t="str">
            <v>ED-48622</v>
          </cell>
          <cell r="B2402" t="str">
            <v>ALA DE GALERIA CELULAR B = 2,30 M, EXCLUSIVE BOTA FORA</v>
          </cell>
          <cell r="C2402" t="str">
            <v>m</v>
          </cell>
          <cell r="D2402">
            <v>14727.33</v>
          </cell>
        </row>
        <row r="2403">
          <cell r="A2403" t="str">
            <v>ED-48623</v>
          </cell>
          <cell r="B2403" t="str">
            <v>ALA DE GALERIA CELULAR B = 2,40 M, EXCLUSIVE BOTA FORA</v>
          </cell>
          <cell r="C2403" t="str">
            <v>m</v>
          </cell>
          <cell r="D2403">
            <v>15156.06</v>
          </cell>
        </row>
        <row r="2404">
          <cell r="A2404" t="str">
            <v>ED-48624</v>
          </cell>
          <cell r="B2404" t="str">
            <v>ALA DE GALERIA CELULAR B = 2,50 M, EXCLUSIVE BOTA FORA</v>
          </cell>
          <cell r="C2404" t="str">
            <v>m</v>
          </cell>
          <cell r="D2404">
            <v>15616.35</v>
          </cell>
        </row>
        <row r="2405">
          <cell r="A2405" t="str">
            <v>ED-48625</v>
          </cell>
          <cell r="B2405" t="str">
            <v>ALA DE GALERIA CELULAR B = 2,60 M, EXCLUSIVE BOTA FORA</v>
          </cell>
          <cell r="C2405" t="str">
            <v>m</v>
          </cell>
          <cell r="D2405">
            <v>16081.29</v>
          </cell>
        </row>
        <row r="2406">
          <cell r="A2406" t="str">
            <v>ED-48626</v>
          </cell>
          <cell r="B2406" t="str">
            <v>ALA DE GALERIA CELULAR B = 2,70 M, EXCLUSIVE BOTA FORA</v>
          </cell>
          <cell r="C2406" t="str">
            <v>m</v>
          </cell>
          <cell r="D2406">
            <v>16463.810000000001</v>
          </cell>
        </row>
        <row r="2407">
          <cell r="A2407" t="str">
            <v>ED-48627</v>
          </cell>
          <cell r="B2407" t="str">
            <v>ALA DE GALERIA CELULAR B = 2,80 M, EXCLUSIVE BOTA FORA</v>
          </cell>
          <cell r="C2407" t="str">
            <v>m</v>
          </cell>
          <cell r="D2407">
            <v>16873.86</v>
          </cell>
        </row>
        <row r="2408">
          <cell r="A2408" t="str">
            <v>ED-48628</v>
          </cell>
          <cell r="B2408" t="str">
            <v>ALA DE GALERIA CELULAR B = 2,90 M, EXCLUSIVE BOTA FORA</v>
          </cell>
          <cell r="C2408" t="str">
            <v>m</v>
          </cell>
          <cell r="D2408">
            <v>17254.18</v>
          </cell>
        </row>
        <row r="2409">
          <cell r="A2409" t="str">
            <v>ED-48629</v>
          </cell>
          <cell r="B2409" t="str">
            <v>ALA DE GALERIA CELULAR B = 3,00 M, EXCLUSIVE BOTA FORA</v>
          </cell>
          <cell r="C2409" t="str">
            <v>m</v>
          </cell>
          <cell r="D2409">
            <v>17637.189999999999</v>
          </cell>
        </row>
        <row r="2410">
          <cell r="A2410" t="str">
            <v>ED-48544</v>
          </cell>
          <cell r="B2410" t="str">
            <v>ALA DE REDE TUBULAR DN 1000, EXCLUSIVE BOTA FORA</v>
          </cell>
          <cell r="C2410" t="str">
            <v>U</v>
          </cell>
          <cell r="D2410">
            <v>1792.96</v>
          </cell>
        </row>
        <row r="2411">
          <cell r="A2411" t="str">
            <v>ED-48545</v>
          </cell>
          <cell r="B2411" t="str">
            <v>ALA DE REDE TUBULAR DN 1100, EXCLUSIVE BOTA FORA</v>
          </cell>
          <cell r="C2411" t="str">
            <v>U</v>
          </cell>
          <cell r="D2411">
            <v>2420.98</v>
          </cell>
        </row>
        <row r="2412">
          <cell r="A2412" t="str">
            <v>ED-48546</v>
          </cell>
          <cell r="B2412" t="str">
            <v>ALA DE REDE TUBULAR DN 1200, EXCLUSIVE BOTA FORA</v>
          </cell>
          <cell r="C2412" t="str">
            <v>U</v>
          </cell>
          <cell r="D2412">
            <v>2577.0700000000002</v>
          </cell>
        </row>
        <row r="2413">
          <cell r="A2413" t="str">
            <v>ED-48547</v>
          </cell>
          <cell r="B2413" t="str">
            <v>ALA DE REDE TUBULAR DN 1300, EXCLUSIVE BOTA FORA</v>
          </cell>
          <cell r="C2413" t="str">
            <v>U</v>
          </cell>
          <cell r="D2413">
            <v>3199.89</v>
          </cell>
        </row>
        <row r="2414">
          <cell r="A2414" t="str">
            <v>ED-48548</v>
          </cell>
          <cell r="B2414" t="str">
            <v>ALA DE REDE TUBULAR DN 1500, EXCLUSIVE BOTA FORA</v>
          </cell>
          <cell r="C2414" t="str">
            <v>U</v>
          </cell>
          <cell r="D2414">
            <v>3570.72</v>
          </cell>
        </row>
        <row r="2415">
          <cell r="A2415" t="str">
            <v>ED-48539</v>
          </cell>
          <cell r="B2415" t="str">
            <v>ALA DE REDE TUBULAR DN 500, EXCLUSIVE BOTA FORA</v>
          </cell>
          <cell r="C2415" t="str">
            <v>U</v>
          </cell>
          <cell r="D2415">
            <v>1144.42</v>
          </cell>
        </row>
        <row r="2416">
          <cell r="A2416" t="str">
            <v>ED-48540</v>
          </cell>
          <cell r="B2416" t="str">
            <v>ALA DE REDE TUBULAR DN 600, EXCLUSIVE BOTA FORA</v>
          </cell>
          <cell r="C2416" t="str">
            <v>U</v>
          </cell>
          <cell r="D2416">
            <v>1275.75</v>
          </cell>
        </row>
        <row r="2417">
          <cell r="A2417" t="str">
            <v>ED-48541</v>
          </cell>
          <cell r="B2417" t="str">
            <v>ALA DE REDE TUBULAR DN 700, EXCLUSIVE BOTA FORA</v>
          </cell>
          <cell r="C2417" t="str">
            <v>U</v>
          </cell>
          <cell r="D2417">
            <v>1391.28</v>
          </cell>
        </row>
        <row r="2418">
          <cell r="A2418" t="str">
            <v>ED-48542</v>
          </cell>
          <cell r="B2418" t="str">
            <v>ALA DE REDE TUBULAR DN 800, EXCLUSIVE BOTA FORA</v>
          </cell>
          <cell r="C2418" t="str">
            <v>U</v>
          </cell>
          <cell r="D2418">
            <v>1511.92</v>
          </cell>
        </row>
        <row r="2419">
          <cell r="A2419" t="str">
            <v>ED-48543</v>
          </cell>
          <cell r="B2419" t="str">
            <v>ALA DE REDE TUBULAR DN 900, EXCLUSIVE BOTA FORA</v>
          </cell>
          <cell r="C2419" t="str">
            <v>U</v>
          </cell>
          <cell r="D2419">
            <v>1646.14</v>
          </cell>
        </row>
        <row r="2420">
          <cell r="A2420">
            <v>9007</v>
          </cell>
          <cell r="B2420" t="str">
            <v xml:space="preserve">CHAMINÉ DE POÇO DE VISITA </v>
          </cell>
        </row>
        <row r="2421">
          <cell r="A2421" t="str">
            <v>ED-48568</v>
          </cell>
          <cell r="B2421" t="str">
            <v>CHAMINÉ DE POÇO DE VISITA TIPO "A", EM ALVENARIA COM DEGRAUS DE AÇO CA-50</v>
          </cell>
          <cell r="C2421" t="str">
            <v>m</v>
          </cell>
          <cell r="D2421">
            <v>669.85</v>
          </cell>
        </row>
        <row r="2422">
          <cell r="A2422" t="str">
            <v>ED-48569</v>
          </cell>
          <cell r="B2422" t="str">
            <v>CHAMINÉ DE POÇO DE VISITA TIPO "B", EM ANEL DE CONCRETO CA-1 COM DEGRAUS DE AÇO CA-50</v>
          </cell>
          <cell r="C2422" t="str">
            <v>m</v>
          </cell>
          <cell r="D2422">
            <v>277.45999999999998</v>
          </cell>
        </row>
        <row r="2423">
          <cell r="A2423">
            <v>9008</v>
          </cell>
          <cell r="B2423" t="str">
            <v>POÇO DE VISITA PARA REDE TUBULAR</v>
          </cell>
        </row>
        <row r="2424">
          <cell r="A2424" t="str">
            <v>ED-48636</v>
          </cell>
          <cell r="B2424" t="str">
            <v>POÇO DE VISITA PARA REDE TUBULAR TIPO A DN 1000, EXCLUSIVE ESCAVAÇÃO, REATERRO E BOTA FORA</v>
          </cell>
          <cell r="C2424" t="str">
            <v>U</v>
          </cell>
          <cell r="D2424">
            <v>2769.75</v>
          </cell>
        </row>
        <row r="2425">
          <cell r="A2425" t="str">
            <v>ED-48637</v>
          </cell>
          <cell r="B2425" t="str">
            <v>POÇO DE VISITA PARA REDE TUBULAR TIPO A DN 1100, EXCLUSIVE ESCAVAÇÃO, REATERRO E BOTA FORA</v>
          </cell>
          <cell r="C2425" t="str">
            <v>U</v>
          </cell>
          <cell r="D2425">
            <v>3344.68</v>
          </cell>
        </row>
        <row r="2426">
          <cell r="A2426" t="str">
            <v>ED-48638</v>
          </cell>
          <cell r="B2426" t="str">
            <v>POÇO DE VISITA PARA REDE TUBULAR TIPO A DN 1200, EXCLUSIVE ESCAVAÇÃO, REATERRO E BOTA FORA</v>
          </cell>
          <cell r="C2426" t="str">
            <v>U</v>
          </cell>
          <cell r="D2426">
            <v>3598.39</v>
          </cell>
        </row>
        <row r="2427">
          <cell r="A2427" t="str">
            <v>ED-48639</v>
          </cell>
          <cell r="B2427" t="str">
            <v>POÇO DE VISITA PARA REDE TUBULAR TIPO A DN 1300, EXCLUSIVE ESCAVAÇÃO, REATERRO E BOTA FORA</v>
          </cell>
          <cell r="C2427" t="str">
            <v>U</v>
          </cell>
          <cell r="D2427">
            <v>3899.97</v>
          </cell>
        </row>
        <row r="2428">
          <cell r="A2428" t="str">
            <v>ED-48640</v>
          </cell>
          <cell r="B2428" t="str">
            <v>POÇO DE VISITA PARA REDE TUBULAR TIPO A DN 1500, EXCLUSIVE ESCAVAÇÃO, REATERRO E BOTA FORA</v>
          </cell>
          <cell r="C2428" t="str">
            <v>U</v>
          </cell>
          <cell r="D2428">
            <v>4515.04</v>
          </cell>
        </row>
        <row r="2429">
          <cell r="A2429" t="str">
            <v>ED-48630</v>
          </cell>
          <cell r="B2429" t="str">
            <v>POÇO DE VISITA PARA REDE TUBULAR TIPO A DN 500, EXCLUSIVE ESCAVAÇÃO, REATERRO E BOTA FORA</v>
          </cell>
          <cell r="C2429" t="str">
            <v>U</v>
          </cell>
          <cell r="D2429">
            <v>1891.12</v>
          </cell>
        </row>
        <row r="2430">
          <cell r="A2430" t="str">
            <v>ED-48631</v>
          </cell>
          <cell r="B2430" t="str">
            <v>POÇO DE VISITA PARA REDE TUBULAR TIPO A DN 600, EXCLUSIVE ESCAVAÇÃO, REATERRO E BOTA FORA</v>
          </cell>
          <cell r="C2430" t="str">
            <v>U</v>
          </cell>
          <cell r="D2430">
            <v>1986.35</v>
          </cell>
        </row>
        <row r="2431">
          <cell r="A2431" t="str">
            <v>ED-48632</v>
          </cell>
          <cell r="B2431" t="str">
            <v>POÇO DE VISITA PARA REDE TUBULAR TIPO A DN 700, EXCLUSIVE ESCAVAÇÃO, REATERRO E BOTA FORA</v>
          </cell>
          <cell r="C2431" t="str">
            <v>U</v>
          </cell>
          <cell r="D2431">
            <v>2063.63</v>
          </cell>
        </row>
        <row r="2432">
          <cell r="A2432" t="str">
            <v>ED-48634</v>
          </cell>
          <cell r="B2432" t="str">
            <v>POÇO DE VISITA PARA REDE TUBULAR TIPO A DN 800, EXCLUSIVE ESCAVAÇÃO, REATERRO E BOTA FORA</v>
          </cell>
          <cell r="C2432" t="str">
            <v>U</v>
          </cell>
          <cell r="D2432">
            <v>2327.66</v>
          </cell>
        </row>
        <row r="2433">
          <cell r="A2433" t="str">
            <v>ED-48635</v>
          </cell>
          <cell r="B2433" t="str">
            <v>POÇO DE VISITA PARA REDE TUBULAR TIPO A DN 900, EXCLUSIVE ESCAVAÇÃO, REATERRO E BOTA FORA</v>
          </cell>
          <cell r="C2433" t="str">
            <v>U</v>
          </cell>
          <cell r="D2433">
            <v>2540.31</v>
          </cell>
        </row>
        <row r="2434">
          <cell r="A2434" t="str">
            <v>ED-48646</v>
          </cell>
          <cell r="B2434" t="str">
            <v>POÇO DE VISITA PARA REDE TUBULAR TIPO B DN 1000, EXCLUSIVE ESCAVAÇÃO, REATERRO E BOTA FORA</v>
          </cell>
          <cell r="C2434" t="str">
            <v>U</v>
          </cell>
          <cell r="D2434">
            <v>3445.94</v>
          </cell>
        </row>
        <row r="2435">
          <cell r="A2435" t="str">
            <v>ED-48647</v>
          </cell>
          <cell r="B2435" t="str">
            <v>POÇO DE VISITA PARA REDE TUBULAR TIPO B DN 1100, EXCLUSIVE ESCAVAÇÃO, REATERRO E BOTA FORA</v>
          </cell>
          <cell r="C2435" t="str">
            <v>U</v>
          </cell>
          <cell r="D2435">
            <v>3751.87</v>
          </cell>
        </row>
        <row r="2436">
          <cell r="A2436" t="str">
            <v>ED-48648</v>
          </cell>
          <cell r="B2436" t="str">
            <v>POÇO DE VISITA PARA REDE TUBULAR TIPO B DN 1200, EXCLUSIVE ESCAVAÇÃO, REATERRO E BOTA FORA</v>
          </cell>
          <cell r="C2436" t="str">
            <v>U</v>
          </cell>
          <cell r="D2436">
            <v>4053.64</v>
          </cell>
        </row>
        <row r="2437">
          <cell r="A2437" t="str">
            <v>ED-48649</v>
          </cell>
          <cell r="B2437" t="str">
            <v>POÇO DE VISITA PARA REDE TUBULAR TIPO B DN 1300, EXCLUSIVE ESCAVAÇÃO, REATERRO E BOTA FORA</v>
          </cell>
          <cell r="C2437" t="str">
            <v>U</v>
          </cell>
          <cell r="D2437">
            <v>4383.7700000000004</v>
          </cell>
        </row>
        <row r="2438">
          <cell r="A2438" t="str">
            <v>ED-48650</v>
          </cell>
          <cell r="B2438" t="str">
            <v>POÇO DE VISITA PARA REDE TUBULAR TIPO B DN 1500, EXCLUSIVE ESCAVAÇÃO, REATERRO E BOTA FORA</v>
          </cell>
          <cell r="C2438" t="str">
            <v>U</v>
          </cell>
          <cell r="D2438">
            <v>5081.4399999999996</v>
          </cell>
        </row>
        <row r="2439">
          <cell r="A2439" t="str">
            <v>ED-48641</v>
          </cell>
          <cell r="B2439" t="str">
            <v>POÇO DE VISITA PARA REDE TUBULAR TIPO B DN 500, EXCLUSIVE ESCAVAÇÃO, REATERRO E BOTA FORA</v>
          </cell>
          <cell r="C2439" t="str">
            <v>U</v>
          </cell>
          <cell r="D2439">
            <v>2326.69</v>
          </cell>
        </row>
        <row r="2440">
          <cell r="A2440" t="str">
            <v>ED-48642</v>
          </cell>
          <cell r="B2440" t="str">
            <v>POÇO DE VISITA PARA REDE TUBULAR TIPO B DN 600, EXCLUSIVE ESCAVAÇÃO, REATERRO E BOTA FORA</v>
          </cell>
          <cell r="C2440" t="str">
            <v>U</v>
          </cell>
          <cell r="D2440">
            <v>2531.85</v>
          </cell>
        </row>
        <row r="2441">
          <cell r="A2441" t="str">
            <v>ED-48643</v>
          </cell>
          <cell r="B2441" t="str">
            <v>POÇO DE VISITA PARA REDE TUBULAR TIPO B DN 700, EXCLUSIVE ESCAVAÇÃO, REATERRO E BOTA FORA</v>
          </cell>
          <cell r="C2441" t="str">
            <v>U</v>
          </cell>
          <cell r="D2441">
            <v>2635.87</v>
          </cell>
        </row>
        <row r="2442">
          <cell r="A2442" t="str">
            <v>ED-48644</v>
          </cell>
          <cell r="B2442" t="str">
            <v>POÇO DE VISITA PARA REDE TUBULAR TIPO B DN 800, EXCLUSIVE ESCAVAÇÃO, REATERRO E BOTA FORA</v>
          </cell>
          <cell r="C2442" t="str">
            <v>U</v>
          </cell>
          <cell r="D2442">
            <v>2726.79</v>
          </cell>
        </row>
        <row r="2443">
          <cell r="A2443" t="str">
            <v>ED-48645</v>
          </cell>
          <cell r="B2443" t="str">
            <v>POÇO DE VISITA PARA REDE TUBULAR TIPO B DN 900, EXCLUSIVE ESCAVAÇÃO, REATERRO E BOTA FORA</v>
          </cell>
          <cell r="C2443" t="str">
            <v>U</v>
          </cell>
          <cell r="D2443">
            <v>3104.28</v>
          </cell>
        </row>
        <row r="2444">
          <cell r="A2444" t="str">
            <v>ED-48656</v>
          </cell>
          <cell r="B2444" t="str">
            <v>POÇO DE VISITA PARA REDE TUBULAR TIPO C DN 1000, EXCLUSIVE ESCAVAÇÃO, REATERRO E BOTA FORA</v>
          </cell>
          <cell r="C2444" t="str">
            <v>U</v>
          </cell>
          <cell r="D2444">
            <v>3958.1</v>
          </cell>
        </row>
        <row r="2445">
          <cell r="A2445" t="str">
            <v>ED-48657</v>
          </cell>
          <cell r="B2445" t="str">
            <v>POÇO DE VISITA PARA REDE TUBULAR TIPO C DN 1100, EXCLUSIVE ESCAVAÇÃO, REATERRO E BOTA FORA</v>
          </cell>
          <cell r="C2445" t="str">
            <v>U</v>
          </cell>
          <cell r="D2445">
            <v>4289.2700000000004</v>
          </cell>
        </row>
        <row r="2446">
          <cell r="A2446" t="str">
            <v>ED-48658</v>
          </cell>
          <cell r="B2446" t="str">
            <v>POÇO DE VISITA PARA REDE TUBULAR TIPO C DN 1200, EXCLUSIVE ESCAVAÇÃO, REATERRO E BOTA FORA</v>
          </cell>
          <cell r="C2446" t="str">
            <v>U</v>
          </cell>
          <cell r="D2446">
            <v>4616.26</v>
          </cell>
        </row>
        <row r="2447">
          <cell r="A2447" t="str">
            <v>ED-48659</v>
          </cell>
          <cell r="B2447" t="str">
            <v>POÇO DE VISITA PARA REDE TUBULAR TIPO C DN 1300, EXCLUSIVE ESCAVAÇÃO, REATERRO E BOTA FORA</v>
          </cell>
          <cell r="C2447" t="str">
            <v>U</v>
          </cell>
          <cell r="D2447">
            <v>4971.63</v>
          </cell>
        </row>
        <row r="2448">
          <cell r="A2448" t="str">
            <v>ED-48660</v>
          </cell>
          <cell r="B2448" t="str">
            <v>POÇO DE VISITA PARA REDE TUBULAR TIPO C DN 1500, EXCLUSIVE ESCAVAÇÃO, REATERRO E BOTA FORA</v>
          </cell>
          <cell r="C2448" t="str">
            <v>U</v>
          </cell>
          <cell r="D2448">
            <v>5719.76</v>
          </cell>
        </row>
        <row r="2449">
          <cell r="A2449" t="str">
            <v>ED-48651</v>
          </cell>
          <cell r="B2449" t="str">
            <v>POÇO DE VISITA PARA REDE TUBULAR TIPO C DN 500, EXCLUSIVE ESCAVAÇÃO, REATERRO E BOTA FORA</v>
          </cell>
          <cell r="C2449" t="str">
            <v>U</v>
          </cell>
          <cell r="D2449">
            <v>2873.32</v>
          </cell>
        </row>
        <row r="2450">
          <cell r="A2450" t="str">
            <v>ED-48652</v>
          </cell>
          <cell r="B2450" t="str">
            <v>POÇO DE VISITA PARA REDE TUBULAR TIPO C DN 600, EXCLUSIVE ESCAVAÇÃO, REATERRO E BOTA FORA</v>
          </cell>
          <cell r="C2450" t="str">
            <v>U</v>
          </cell>
          <cell r="D2450">
            <v>2983.29</v>
          </cell>
        </row>
        <row r="2451">
          <cell r="A2451" t="str">
            <v>ED-48653</v>
          </cell>
          <cell r="B2451" t="str">
            <v>POÇO DE VISITA PARA REDE TUBULAR TIPO C DN 700, EXCLUSIVE ESCAVAÇÃO, REATERRO E BOTA FORA</v>
          </cell>
          <cell r="C2451" t="str">
            <v>U</v>
          </cell>
          <cell r="D2451">
            <v>3087.3</v>
          </cell>
        </row>
        <row r="2452">
          <cell r="A2452" t="str">
            <v>ED-48654</v>
          </cell>
          <cell r="B2452" t="str">
            <v>POÇO DE VISITA PARA REDE TUBULAR TIPO C DN 800, EXCLUSIVE ESCAVAÇÃO, REATERRO E BOTA FORA</v>
          </cell>
          <cell r="C2452" t="str">
            <v>U</v>
          </cell>
          <cell r="D2452">
            <v>3324.01</v>
          </cell>
        </row>
        <row r="2453">
          <cell r="A2453" t="str">
            <v>ED-48655</v>
          </cell>
          <cell r="B2453" t="str">
            <v>POÇO DE VISITA PARA REDE TUBULAR TIPO C DN 900, EXCLUSIVE ESCAVAÇÃO, REATERRO E BOTA FORA</v>
          </cell>
          <cell r="C2453" t="str">
            <v>U</v>
          </cell>
          <cell r="D2453">
            <v>3591.22</v>
          </cell>
        </row>
        <row r="2454">
          <cell r="A2454">
            <v>9009</v>
          </cell>
          <cell r="B2454" t="str">
            <v>TAMPÃO PARA POÇO DE VISITA</v>
          </cell>
        </row>
        <row r="2455">
          <cell r="A2455" t="str">
            <v>ED-48666</v>
          </cell>
          <cell r="B2455" t="str">
            <v>TAMPÃO CIRCULAR EM FERRO FUNDIDO PARA POÇO DE VISITA, ARTICULADO COM DIÂMETRO DE 60CM, CLASSE 400, INCLUSIVE ASSENTAMENTO, EXCLUSIVE POÇO DE VISITA</v>
          </cell>
          <cell r="C2455" t="str">
            <v>un</v>
          </cell>
          <cell r="D2455">
            <v>464.81</v>
          </cell>
        </row>
        <row r="2456">
          <cell r="A2456">
            <v>9011</v>
          </cell>
          <cell r="B2456" t="str">
            <v>BOCA DE LOBO</v>
          </cell>
        </row>
        <row r="2457">
          <cell r="A2457" t="str">
            <v>ED-48551</v>
          </cell>
          <cell r="B2457" t="str">
            <v>BOCA DE LOBO DUPLA (TIPO B - CONCRETO), QUADRO, GRELHA E CANTONEIRA, INCLUSIVE ESCAVAÇÃO, REATERRO E BOTA-FORA</v>
          </cell>
          <cell r="C2457" t="str">
            <v>U</v>
          </cell>
          <cell r="D2457">
            <v>2098.6799999999998</v>
          </cell>
        </row>
        <row r="2458">
          <cell r="A2458" t="str">
            <v>ED-48549</v>
          </cell>
          <cell r="B2458" t="str">
            <v>BOCA DE LOBO SIMPLES (TIPO A - FERRO FUNDIDO), QUADRO, GRELHA E CANTONEIRA, INCLUSIVE ESCAVAÇÃO, REATERRO E BOTA-FORA</v>
          </cell>
          <cell r="C2458" t="str">
            <v>U</v>
          </cell>
          <cell r="D2458">
            <v>2576.2600000000002</v>
          </cell>
        </row>
        <row r="2459">
          <cell r="A2459" t="str">
            <v>ED-48550</v>
          </cell>
          <cell r="B2459" t="str">
            <v>BOCA DE LOBO SIMPLES (TIPO B - CONCRETO), QUADRO, GRELHA E CANTONEIRA, INCLUSIVE ESCAVAÇÃO, REATERRO E BOTA-FORA</v>
          </cell>
          <cell r="C2459" t="str">
            <v>U</v>
          </cell>
          <cell r="D2459">
            <v>1202.7</v>
          </cell>
        </row>
        <row r="2460">
          <cell r="A2460">
            <v>9012</v>
          </cell>
          <cell r="B2460" t="str">
            <v xml:space="preserve">CAIXA DE CAPTAÇÃO E DRENAGEM </v>
          </cell>
        </row>
        <row r="2461">
          <cell r="A2461" t="str">
            <v>ED-48572</v>
          </cell>
          <cell r="B2461" t="str">
            <v>CAIXA DE CAPTAÇÃO E DRENAGEM TIPO A (100 X 100 X 120 CM), D = 500 MM A 1500MM, INCLUSIVE ESCAVAÇÃO, REATERRO E BOTA FORA</v>
          </cell>
          <cell r="C2461" t="str">
            <v>U</v>
          </cell>
          <cell r="D2461">
            <v>1566.35</v>
          </cell>
        </row>
        <row r="2462">
          <cell r="A2462" t="str">
            <v>ED-48573</v>
          </cell>
          <cell r="B2462" t="str">
            <v>CAIXA DE CAPTAÇÃO E DRENAGEM TIPO A (120 X 120 X 150 CM), D = 500 MM A 1500MM, INCLUSIVE ESCAVAÇÃO, REATERRO E BOTA FORA</v>
          </cell>
          <cell r="C2462" t="str">
            <v>U</v>
          </cell>
          <cell r="D2462">
            <v>2164.3200000000002</v>
          </cell>
        </row>
        <row r="2463">
          <cell r="A2463" t="str">
            <v>ED-48574</v>
          </cell>
          <cell r="B2463" t="str">
            <v>CAIXA DE CAPTAÇÃO E DRENAGEM TIPO B D = 500 MM</v>
          </cell>
          <cell r="C2463" t="str">
            <v>U</v>
          </cell>
          <cell r="D2463">
            <v>1659.86</v>
          </cell>
        </row>
        <row r="2464">
          <cell r="A2464" t="str">
            <v>ED-48575</v>
          </cell>
          <cell r="B2464" t="str">
            <v>CAIXA DE CAPTAÇÃO E DRENAGEM TIPO B (100 X 100 X 120 CM), D = 500 MM A 1500MM, INCLUSIVE ESCAVAÇÃO, REATERRO E BOTA FORA</v>
          </cell>
          <cell r="C2464" t="str">
            <v>U</v>
          </cell>
          <cell r="D2464">
            <v>1980.96</v>
          </cell>
        </row>
        <row r="2465">
          <cell r="A2465" t="str">
            <v>ED-48576</v>
          </cell>
          <cell r="B2465" t="str">
            <v>CAIXA DE CAPTAÇÃO E DRENAGEM TIPO B (120 X 120 X 150 CM), D = 500 MM A 1500MM, INCLUSIVE ESCAVAÇÃO, REATERRO E BOTA FORA</v>
          </cell>
          <cell r="C2465" t="str">
            <v>U</v>
          </cell>
          <cell r="D2465">
            <v>2727.99</v>
          </cell>
        </row>
        <row r="2466">
          <cell r="A2466" t="str">
            <v>ED-48578</v>
          </cell>
          <cell r="B2466" t="str">
            <v>CAIXA DE CAPTAÇÃO E DRENAGEM TIPO C (100 X 100 X 120 CM), D = 500 MM A 1500MM, INCLUSIVE ESCAVAÇÃO, REATERRO E BOTA FORA</v>
          </cell>
          <cell r="C2466" t="str">
            <v>U</v>
          </cell>
          <cell r="D2466">
            <v>1562.63</v>
          </cell>
        </row>
        <row r="2467">
          <cell r="A2467" t="str">
            <v>ED-48579</v>
          </cell>
          <cell r="B2467" t="str">
            <v>CAIXA DE CAPTAÇÃO E DRENAGEM TIPO C (120 X 120 X 150 CM), D = 500 MM A 1500MM, INCLUSIVE ESCAVAÇÃO, REATERRO E BOTA FORA</v>
          </cell>
          <cell r="C2467" t="str">
            <v>U</v>
          </cell>
          <cell r="D2467">
            <v>2285.08</v>
          </cell>
        </row>
        <row r="2468">
          <cell r="A2468" t="str">
            <v>ED-48582</v>
          </cell>
          <cell r="B2468" t="str">
            <v>CAIXA DE CAPTAÇÃO E DRENAGEM TIPO E (100 X 100 X 120 CM), D = 500 MM A 1500MM, INCLUSIVE ESCAVAÇÃO, REATERRO E BOTA FORA</v>
          </cell>
          <cell r="C2468" t="str">
            <v>U</v>
          </cell>
          <cell r="D2468">
            <v>1505.38</v>
          </cell>
        </row>
        <row r="2469">
          <cell r="A2469" t="str">
            <v>ED-48583</v>
          </cell>
          <cell r="B2469" t="str">
            <v>CAIXA DE CAPTAÇÃO E DRENAGEM TIPO E (120 X 120 X 150 CM), D = 500 MM A 1500MM, INCLUSIVE ESCAVAÇÃO, REATERRO E BOTA FORA</v>
          </cell>
          <cell r="C2469" t="str">
            <v>U</v>
          </cell>
          <cell r="D2469">
            <v>2151.62</v>
          </cell>
        </row>
        <row r="2470">
          <cell r="A2470" t="str">
            <v>ED-48584</v>
          </cell>
          <cell r="B2470" t="str">
            <v>CAIXA DE CAPTAÇÃO E DRENAGEM TIPO F (100 X 100 X 120 CM), D = 500 MM A 1500MM, INCLUSIVE ESCAVAÇÃO, REATERRO E BOTA FORA</v>
          </cell>
          <cell r="C2470" t="str">
            <v>U</v>
          </cell>
          <cell r="D2470">
            <v>1905.96</v>
          </cell>
        </row>
        <row r="2471">
          <cell r="A2471" t="str">
            <v>ED-48585</v>
          </cell>
          <cell r="B2471" t="str">
            <v>CAIXA DE CAPTAÇÃO E DRENAGEM TIPO F (120 X 120 X 150 CM), D = 500 MM A 1500MM, INCLUSIVE ESCAVAÇÃO, REATERRO E BOTA FORA</v>
          </cell>
          <cell r="C2471" t="str">
            <v>U</v>
          </cell>
          <cell r="D2471">
            <v>2701.25</v>
          </cell>
        </row>
        <row r="2472">
          <cell r="A2472" t="str">
            <v>ED-48571</v>
          </cell>
          <cell r="B2472" t="str">
            <v>CAIXAS DE CAPTAÇÃO E DRENAGEM TIPO A D = 500 MM</v>
          </cell>
          <cell r="C2472" t="str">
            <v>U</v>
          </cell>
          <cell r="D2472">
            <v>1289.3599999999999</v>
          </cell>
        </row>
        <row r="2473">
          <cell r="A2473" t="str">
            <v>ED-48577</v>
          </cell>
          <cell r="B2473" t="str">
            <v>CAIXAS DE CAPTAÇÃO E DRENAGEM TIPO C D = 500 MM</v>
          </cell>
          <cell r="C2473" t="str">
            <v>U</v>
          </cell>
          <cell r="D2473">
            <v>2062.9899999999998</v>
          </cell>
        </row>
        <row r="2474">
          <cell r="A2474">
            <v>9013</v>
          </cell>
          <cell r="B2474" t="str">
            <v>CAIXA DE AREIA</v>
          </cell>
        </row>
        <row r="2475">
          <cell r="A2475" t="str">
            <v>ED-48587</v>
          </cell>
          <cell r="B2475" t="str">
            <v>CAIXA DE AREIA 100 X 100 X 100 CM</v>
          </cell>
          <cell r="C2475" t="str">
            <v>U</v>
          </cell>
          <cell r="D2475">
            <v>1354.43</v>
          </cell>
        </row>
        <row r="2476">
          <cell r="A2476" t="str">
            <v>ED-48586</v>
          </cell>
          <cell r="B2476" t="str">
            <v>CAIXA DE AREIA 50 X 60 X 70 CM</v>
          </cell>
          <cell r="C2476" t="str">
            <v>U</v>
          </cell>
          <cell r="D2476">
            <v>577.11</v>
          </cell>
        </row>
        <row r="2477">
          <cell r="A2477">
            <v>9014</v>
          </cell>
          <cell r="B2477" t="str">
            <v xml:space="preserve">DESCIDA D´ÁGUA TIPO CALHA </v>
          </cell>
        </row>
        <row r="2478">
          <cell r="A2478" t="str">
            <v>ED-48603</v>
          </cell>
          <cell r="B2478" t="str">
            <v>DESCIDA D´ÁGUA TIPO CALHA DN 1000, EXCLUSIVE BOTA FORA</v>
          </cell>
          <cell r="C2478" t="str">
            <v>m</v>
          </cell>
          <cell r="D2478">
            <v>877.18</v>
          </cell>
        </row>
        <row r="2479">
          <cell r="A2479" t="str">
            <v>ED-48604</v>
          </cell>
          <cell r="B2479" t="str">
            <v>DESCIDA D´ÁGUA TIPO CALHA DN 1100, EXCLUSIVE BOTA FORA</v>
          </cell>
          <cell r="C2479" t="str">
            <v>m</v>
          </cell>
          <cell r="D2479">
            <v>1149.27</v>
          </cell>
        </row>
        <row r="2480">
          <cell r="A2480" t="str">
            <v>ED-48605</v>
          </cell>
          <cell r="B2480" t="str">
            <v>DESCIDA D´ÁGUA TIPO CALHA DN 1200, EXCLUSIVE BOTA FORA</v>
          </cell>
          <cell r="C2480" t="str">
            <v>m</v>
          </cell>
          <cell r="D2480">
            <v>1256.04</v>
          </cell>
        </row>
        <row r="2481">
          <cell r="A2481" t="str">
            <v>ED-48606</v>
          </cell>
          <cell r="B2481" t="str">
            <v>DESCIDA D´ÁGUA TIPO CALHA DN 1300, EXCLUSIVE BOTA FORA</v>
          </cell>
          <cell r="C2481" t="str">
            <v>m</v>
          </cell>
          <cell r="D2481">
            <v>1365.22</v>
          </cell>
        </row>
        <row r="2482">
          <cell r="A2482" t="str">
            <v>ED-48607</v>
          </cell>
          <cell r="B2482" t="str">
            <v>DESCIDA D´ÁGUA TIPO CALHA DN 1500, EXCLUSIVE BOTA FORA</v>
          </cell>
          <cell r="C2482" t="str">
            <v>m</v>
          </cell>
          <cell r="D2482">
            <v>2035.83</v>
          </cell>
        </row>
        <row r="2483">
          <cell r="A2483" t="str">
            <v>ED-48598</v>
          </cell>
          <cell r="B2483" t="str">
            <v>DESCIDA D´ÁGUA TIPO CALHA DN 500, EXCLUSIVE BOTA FORA</v>
          </cell>
          <cell r="C2483" t="str">
            <v>m</v>
          </cell>
          <cell r="D2483">
            <v>442.77</v>
          </cell>
        </row>
        <row r="2484">
          <cell r="A2484" t="str">
            <v>ED-48599</v>
          </cell>
          <cell r="B2484" t="str">
            <v>DESCIDA D´ÁGUA TIPO CALHA DN 600, EXCLUSIVE BOTA FORA</v>
          </cell>
          <cell r="C2484" t="str">
            <v>m</v>
          </cell>
          <cell r="D2484">
            <v>529.41999999999996</v>
          </cell>
        </row>
        <row r="2485">
          <cell r="A2485" t="str">
            <v>ED-48600</v>
          </cell>
          <cell r="B2485" t="str">
            <v>DESCIDA D´ÁGUA TIPO CALHA DN 700, EXCLUSIVE BOTA FORA</v>
          </cell>
          <cell r="C2485" t="str">
            <v>m</v>
          </cell>
          <cell r="D2485">
            <v>611.13</v>
          </cell>
        </row>
        <row r="2486">
          <cell r="A2486" t="str">
            <v>ED-48601</v>
          </cell>
          <cell r="B2486" t="str">
            <v>DESCIDA D´ÁGUA TIPO CALHA DN 800, EXCLUSIVE BOTA FORA</v>
          </cell>
          <cell r="C2486" t="str">
            <v>m</v>
          </cell>
          <cell r="D2486">
            <v>702.57</v>
          </cell>
        </row>
        <row r="2487">
          <cell r="A2487" t="str">
            <v>ED-48602</v>
          </cell>
          <cell r="B2487" t="str">
            <v>DESCIDA D´ÁGUA TIPO CALHA DN 900, EXCLUSIVE BOTA FORA</v>
          </cell>
          <cell r="C2487" t="str">
            <v>m</v>
          </cell>
          <cell r="D2487">
            <v>788.27</v>
          </cell>
        </row>
        <row r="2488">
          <cell r="A2488">
            <v>9015</v>
          </cell>
          <cell r="B2488" t="str">
            <v xml:space="preserve">DESCIDA D´ÁGUA TIPO DEGRAU </v>
          </cell>
        </row>
        <row r="2489">
          <cell r="A2489" t="str">
            <v>ED-48593</v>
          </cell>
          <cell r="B2489" t="str">
            <v>DESCIDA D´ÁGUA TIPO DEGRAU DN 1000, EXCLUSIVE BOTA FORA</v>
          </cell>
          <cell r="C2489" t="str">
            <v>m</v>
          </cell>
          <cell r="D2489">
            <v>1139.98</v>
          </cell>
        </row>
        <row r="2490">
          <cell r="A2490" t="str">
            <v>ED-48594</v>
          </cell>
          <cell r="B2490" t="str">
            <v>DESCIDA D´ÁGUA TIPO DEGRAU DN 1100, EXCLUSIVE BOTA FORA</v>
          </cell>
          <cell r="C2490" t="str">
            <v>m</v>
          </cell>
          <cell r="D2490">
            <v>1433.72</v>
          </cell>
        </row>
        <row r="2491">
          <cell r="A2491" t="str">
            <v>ED-48595</v>
          </cell>
          <cell r="B2491" t="str">
            <v>DESCIDA D´ÁGUA TIPO DEGRAU DN 1200, EXCLUSIVE BOTA FORA</v>
          </cell>
          <cell r="C2491" t="str">
            <v>m</v>
          </cell>
          <cell r="D2491">
            <v>1545.23</v>
          </cell>
        </row>
        <row r="2492">
          <cell r="A2492" t="str">
            <v>ED-48596</v>
          </cell>
          <cell r="B2492" t="str">
            <v>DESCIDA D´ÁGUA TIPO DEGRAU DN 1300, EXCLUSIVE BOTA FORA</v>
          </cell>
          <cell r="C2492" t="str">
            <v>m</v>
          </cell>
          <cell r="D2492">
            <v>1659.77</v>
          </cell>
        </row>
        <row r="2493">
          <cell r="A2493" t="str">
            <v>ED-48597</v>
          </cell>
          <cell r="B2493" t="str">
            <v>DESCIDA D´ÁGUA TIPO DEGRAU DN 1500, EXCLUSIVE BOTA FORA</v>
          </cell>
          <cell r="C2493" t="str">
            <v>m</v>
          </cell>
          <cell r="D2493">
            <v>2254.04</v>
          </cell>
        </row>
        <row r="2494">
          <cell r="A2494" t="str">
            <v>ED-48588</v>
          </cell>
          <cell r="B2494" t="str">
            <v>DESCIDA D´ÁGUA TIPO DEGRAU DN 500, EXCLUSIVE BOTA FORA</v>
          </cell>
          <cell r="C2494" t="str">
            <v>m</v>
          </cell>
          <cell r="D2494">
            <v>671.84</v>
          </cell>
        </row>
        <row r="2495">
          <cell r="A2495" t="str">
            <v>ED-48589</v>
          </cell>
          <cell r="B2495" t="str">
            <v>DESCIDA D´ÁGUA TIPO DEGRAU DN 600, EXCLUSIVE BOTA FORA</v>
          </cell>
          <cell r="C2495" t="str">
            <v>m</v>
          </cell>
          <cell r="D2495">
            <v>763.86</v>
          </cell>
        </row>
        <row r="2496">
          <cell r="A2496" t="str">
            <v>ED-48590</v>
          </cell>
          <cell r="B2496" t="str">
            <v>DESCIDA D´ÁGUA TIPO DEGRAU DN 700, EXCLUSIVE BOTA FORA</v>
          </cell>
          <cell r="C2496" t="str">
            <v>m</v>
          </cell>
          <cell r="D2496">
            <v>851.9</v>
          </cell>
        </row>
        <row r="2497">
          <cell r="A2497" t="str">
            <v>ED-48591</v>
          </cell>
          <cell r="B2497" t="str">
            <v>DESCIDA D´ÁGUA TIPO DEGRAU DN 800, EXCLUSIVE BOTA FORA</v>
          </cell>
          <cell r="C2497" t="str">
            <v>m</v>
          </cell>
          <cell r="D2497">
            <v>947.92</v>
          </cell>
        </row>
        <row r="2498">
          <cell r="A2498" t="str">
            <v>ED-48592</v>
          </cell>
          <cell r="B2498" t="str">
            <v>DESCIDA D´ÁGUA TIPO DEGRAU DN 900, EXCLUSIVE BOTA FORA</v>
          </cell>
          <cell r="C2498" t="str">
            <v>m</v>
          </cell>
          <cell r="D2498">
            <v>1039.97</v>
          </cell>
        </row>
        <row r="2499">
          <cell r="A2499">
            <v>9016</v>
          </cell>
          <cell r="B2499" t="str">
            <v>VALA DE INFILTRAÇÃO</v>
          </cell>
        </row>
        <row r="2500">
          <cell r="A2500" t="str">
            <v>ED-48697</v>
          </cell>
          <cell r="B2500" t="str">
            <v>VALA DE INFILTRAÇÃO E DRENAGEM 100 X 300 X 100 CM, INCLUSIVE ESCAVAÇÃO E BOTA FORA</v>
          </cell>
          <cell r="C2500" t="str">
            <v>U</v>
          </cell>
          <cell r="D2500">
            <v>790.1</v>
          </cell>
        </row>
        <row r="2501">
          <cell r="A2501" t="str">
            <v>ED-48691</v>
          </cell>
          <cell r="B2501" t="str">
            <v>VALA DE INFILTRAÇÃO E DRENAGEM 40 X 120 X 40 CM, INCLUSIVE ESCAVAÇÃO E BOTA FORA</v>
          </cell>
          <cell r="C2501" t="str">
            <v>U</v>
          </cell>
          <cell r="D2501">
            <v>203.77</v>
          </cell>
        </row>
        <row r="2502">
          <cell r="A2502" t="str">
            <v>ED-48692</v>
          </cell>
          <cell r="B2502" t="str">
            <v>VALA DE INFILTRAÇÃO E DRENAGEM 50 X 150 X 50 CM, INCLUSIVE ESCAVAÇÃO E BOTA FORA</v>
          </cell>
          <cell r="C2502" t="str">
            <v>U</v>
          </cell>
          <cell r="D2502">
            <v>277.41000000000003</v>
          </cell>
        </row>
        <row r="2503">
          <cell r="A2503" t="str">
            <v>ED-48693</v>
          </cell>
          <cell r="B2503" t="str">
            <v>VALA DE INFILTRAÇÃO E DRENAGEM 60 X 180 X 60 CM, INCLUSIVE ESCAVAÇÃO E BOTA FORA</v>
          </cell>
          <cell r="C2503" t="str">
            <v>U</v>
          </cell>
          <cell r="D2503">
            <v>360.67</v>
          </cell>
        </row>
        <row r="2504">
          <cell r="A2504" t="str">
            <v>ED-48694</v>
          </cell>
          <cell r="B2504" t="str">
            <v>VALA DE INFILTRAÇÃO E DRENAGEM 70 X 210 X 70 CM, INCLUSIVE ESCAVAÇÃO E BOTA FORA</v>
          </cell>
          <cell r="C2504" t="str">
            <v>U</v>
          </cell>
          <cell r="D2504">
            <v>453.57</v>
          </cell>
        </row>
        <row r="2505">
          <cell r="A2505" t="str">
            <v>ED-48695</v>
          </cell>
          <cell r="B2505" t="str">
            <v>VALA DE INFILTRAÇÃO E DRENAGEM 80 X 240 X 80 CM, INCLUSIVE ESCAVAÇÃO E BOTA FORA</v>
          </cell>
          <cell r="C2505" t="str">
            <v>U</v>
          </cell>
          <cell r="D2505">
            <v>556.11</v>
          </cell>
        </row>
        <row r="2506">
          <cell r="A2506" t="str">
            <v>ED-48696</v>
          </cell>
          <cell r="B2506" t="str">
            <v>VALA DE INFILTRAÇÃO E DRENAGEM 90 X 270 X 90 CM, INCLUSIVE ESCAVAÇÃO E BOTA FORA</v>
          </cell>
          <cell r="C2506" t="str">
            <v>U</v>
          </cell>
          <cell r="D2506">
            <v>668.28</v>
          </cell>
        </row>
        <row r="2507">
          <cell r="A2507">
            <v>9017</v>
          </cell>
          <cell r="B2507" t="str">
            <v>SARJETA</v>
          </cell>
        </row>
        <row r="2508">
          <cell r="A2508" t="str">
            <v>ED-14762</v>
          </cell>
          <cell r="B2508" t="str">
            <v>SARJETA DE CONCRETO URBANO (SCU), TIPO 1, COM FCK 15 MPA, LARGURA DE 50CM COM INCLINAÇÃO DE 3%, ESP. 7CM, PADRÃO DER-MG, EXCLUSIVE MEIO-FIO, INCLUSIVE ESCAVAÇÃO, APILAOMENTO E TRANSPORTE COM RETIRADA DO MATERIAL ESCAVADO (EM CAÇAMBA)</v>
          </cell>
          <cell r="C2508" t="str">
            <v>m</v>
          </cell>
          <cell r="D2508">
            <v>37.92</v>
          </cell>
        </row>
        <row r="2509">
          <cell r="A2509" t="str">
            <v>ED-14763</v>
          </cell>
          <cell r="B2509" t="str">
            <v>SARJETA DE CONCRETO URBANO (SCU), TIPO 2, COM FCK 15 MPA, LARGURA DE 50CM COM INCLINAÇÃO DE 15%, ESP. 7CM, PADRÃO DER-MG, EXCLUSIVE MEIO-FIO, INCLUSIVE ESCAVAÇÃO, APILAOMENTO E TRANSPORTE COM RETIRADA DO MATERIAL ESCAVADO (EM CAÇAMBA)</v>
          </cell>
          <cell r="C2509" t="str">
            <v>m</v>
          </cell>
          <cell r="D2509">
            <v>39.83</v>
          </cell>
        </row>
        <row r="2510">
          <cell r="A2510" t="str">
            <v>ED-14764</v>
          </cell>
          <cell r="B2510" t="str">
            <v>SARJETA DE CONCRETO URBANO (SCU), TIPO 3, COM FCK 15 MPA, LARGURA DE 50CM COM INCLINAÇÃO DE 25%, ESP. 7CM, PADRÃO DER-MG, EXCLUSIVE MEIO-FIO, INCLUSIVE ESCAVAÇÃO, APILAOMENTO E TRANSPORTE COM RETIRADA DO MATERIAL ESCAVADO (EM CAÇAMBA)</v>
          </cell>
          <cell r="C2510" t="str">
            <v>m</v>
          </cell>
          <cell r="D2510">
            <v>40.299999999999997</v>
          </cell>
        </row>
        <row r="2511">
          <cell r="A2511">
            <v>8687</v>
          </cell>
          <cell r="B2511" t="str">
            <v>PREVENÇÃO E COMBATE A INCÊNDIO</v>
          </cell>
        </row>
        <row r="2512">
          <cell r="A2512">
            <v>9018</v>
          </cell>
          <cell r="B2512" t="str">
            <v>ELETROBOMBA E ACESSÓRIOS</v>
          </cell>
        </row>
        <row r="2513">
          <cell r="A2513" t="str">
            <v>ED-50186</v>
          </cell>
          <cell r="B2513" t="str">
            <v>CILINDRO DE PRESSÃO OU MOLA PNEUMÁTICA DE DIÂMETRO 150mm, COMPRIMENTO DE 1,20m COM GARRAS PARA FIXAÇÃO NA PAREDE</v>
          </cell>
          <cell r="C2513" t="str">
            <v>U</v>
          </cell>
          <cell r="D2513">
            <v>417.81</v>
          </cell>
        </row>
        <row r="2514">
          <cell r="A2514" t="str">
            <v>ED-50198</v>
          </cell>
          <cell r="B2514" t="str">
            <v>MANÔMETRO WILLY, MOD. 2 1/2", ESCALA DE LEITURA DE 0 A 100 PSI</v>
          </cell>
          <cell r="C2514" t="str">
            <v>U</v>
          </cell>
          <cell r="D2514">
            <v>69.16</v>
          </cell>
        </row>
        <row r="2515">
          <cell r="A2515" t="str">
            <v>ED-50185</v>
          </cell>
          <cell r="B2515" t="str">
            <v>PRESSOSTATO TELEMECANIQUE, MODELO XML B004 A2S11, COM ESCALA DE 3 A 58 PSI</v>
          </cell>
          <cell r="C2515" t="str">
            <v>U</v>
          </cell>
          <cell r="D2515">
            <v>998.81</v>
          </cell>
        </row>
        <row r="2516">
          <cell r="A2516" t="str">
            <v>ED-50187</v>
          </cell>
          <cell r="B2516" t="str">
            <v>SIRENE PARA ALARME DE BOMBA EM FUNCIONAMENTO, 220V</v>
          </cell>
          <cell r="C2516" t="str">
            <v>U</v>
          </cell>
          <cell r="D2516">
            <v>63.08</v>
          </cell>
        </row>
        <row r="2517">
          <cell r="A2517">
            <v>9019</v>
          </cell>
          <cell r="B2517" t="str">
            <v>ABRIGO, HIDRANTE, MANGUEIRA E EXTINTOR</v>
          </cell>
        </row>
        <row r="2518">
          <cell r="A2518" t="str">
            <v>ED-22698</v>
          </cell>
          <cell r="B2518" t="str">
            <v>ABRIGO EM CHAPA DE AÇO CARBONO DE SOBREPOR, PINTADO DE VERMELHO NAS DIMENSÕES (75X30X25)CM COM UMA PORTA COM VIDRO TRANSPARENTE COM A INSCRIÇÃO "INCÊNDIO", PARA EXTINTOR, FORNECIMENTO E INSTALAÇÃO, EXCLUSIVE EXTINTOR</v>
          </cell>
          <cell r="C2518" t="str">
            <v>un</v>
          </cell>
          <cell r="D2518">
            <v>273.70999999999998</v>
          </cell>
        </row>
        <row r="2519">
          <cell r="A2519" t="str">
            <v>ED-50177</v>
          </cell>
          <cell r="B2519"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C2519" t="str">
            <v>un</v>
          </cell>
          <cell r="D2519">
            <v>361.11</v>
          </cell>
        </row>
        <row r="2520">
          <cell r="A2520" t="str">
            <v>ED-22701</v>
          </cell>
          <cell r="B2520" t="str">
            <v>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v>
          </cell>
          <cell r="C2520" t="str">
            <v>un</v>
          </cell>
          <cell r="D2520">
            <v>1075</v>
          </cell>
        </row>
        <row r="2521">
          <cell r="A2521" t="str">
            <v>ED-22714</v>
          </cell>
          <cell r="B2521" t="str">
            <v>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v>
          </cell>
          <cell r="C2521" t="str">
            <v>un</v>
          </cell>
          <cell r="D2521">
            <v>1198.9100000000001</v>
          </cell>
        </row>
        <row r="2522">
          <cell r="A2522" t="str">
            <v>ED-50181</v>
          </cell>
          <cell r="B2522" t="str">
            <v>ADAPTADOR EM LATÃO PARA INSTALAÇÃO PREDIAL DE COMBATE A INCÊNDIO ENGATE RÁPIDO 1.1/2" X ROSCA INTERNA 5 FIOS 2.1/2", FORNECIMENTO E INSTALAÇÃO</v>
          </cell>
          <cell r="C2522" t="str">
            <v>un</v>
          </cell>
          <cell r="D2522">
            <v>75.03</v>
          </cell>
        </row>
        <row r="2523">
          <cell r="A2523" t="str">
            <v>ED-50182</v>
          </cell>
          <cell r="B2523" t="str">
            <v>ADAPTADOR EM LATÃO PARA INSTALAÇÃO PREDIAL DE COMBATE A INCÊNDIO ENGATE RÁPIDO 2.1/2" X ROSCA INTERNA 5 FIOS 2.1/2", FORNECIMENTO E INSTALAÇÃO</v>
          </cell>
          <cell r="C2523" t="str">
            <v>un</v>
          </cell>
          <cell r="D2523">
            <v>110.49</v>
          </cell>
        </row>
        <row r="2524">
          <cell r="A2524" t="str">
            <v>ED-50194</v>
          </cell>
          <cell r="B2524" t="str">
            <v>BASE DECORATIVA PARA EXTINTORES</v>
          </cell>
          <cell r="C2524" t="str">
            <v>U</v>
          </cell>
          <cell r="D2524">
            <v>31.9</v>
          </cell>
        </row>
        <row r="2525">
          <cell r="A2525" t="str">
            <v>ED-50188</v>
          </cell>
          <cell r="B2525" t="str">
            <v>CHAVE PARA CONEXÕES DE ENGATE RÁPIDO TIPO STORZ, 63X38MM</v>
          </cell>
          <cell r="C2525" t="str">
            <v>un</v>
          </cell>
          <cell r="D2525">
            <v>15.49</v>
          </cell>
        </row>
        <row r="2526">
          <cell r="A2526" t="str">
            <v>ED-50189</v>
          </cell>
          <cell r="B2526" t="str">
            <v>ESGUICHO TIPO AGULHETA COM JUNTA DE UNIÃO ENGATE RÁPIDO DN 38MM, FORNECIMENTO E INSTALAÇÃO</v>
          </cell>
          <cell r="C2526" t="str">
            <v>un</v>
          </cell>
          <cell r="D2526">
            <v>105.44</v>
          </cell>
        </row>
        <row r="2527">
          <cell r="A2527" t="str">
            <v>ED-50190</v>
          </cell>
          <cell r="B2527" t="str">
            <v>EXTINTOR DE GÁS CARBÔNICO 5-B:C, CAPACIDADE 6 KG</v>
          </cell>
          <cell r="C2527" t="str">
            <v>U</v>
          </cell>
          <cell r="D2527">
            <v>701.24</v>
          </cell>
        </row>
        <row r="2528">
          <cell r="A2528" t="str">
            <v>ED-50191</v>
          </cell>
          <cell r="B2528" t="str">
            <v>EXTINTOR DE INCÊNDIO ÁGUA PRESSURIZADA 2-A, CAPACIDADE 10 L</v>
          </cell>
          <cell r="C2528" t="str">
            <v>U</v>
          </cell>
          <cell r="D2528">
            <v>220.71</v>
          </cell>
        </row>
        <row r="2529">
          <cell r="A2529" t="str">
            <v>ED-50193</v>
          </cell>
          <cell r="B2529" t="str">
            <v>EXTINTOR DE INCÊNDIO TIPO PÓ QUÍMICO 2-A:20-B:C, CAPACIDADE 6 KG</v>
          </cell>
          <cell r="C2529" t="str">
            <v>U</v>
          </cell>
          <cell r="D2529">
            <v>212.44</v>
          </cell>
        </row>
        <row r="2530">
          <cell r="A2530" t="str">
            <v>ED-50192</v>
          </cell>
          <cell r="B2530" t="str">
            <v>EXTINTOR DE INCÊNDIO TIPO PÓ QUÍMICO 20-B:C, CAPACIDADE 6 KG</v>
          </cell>
          <cell r="C2530" t="str">
            <v>U</v>
          </cell>
          <cell r="D2530">
            <v>202.89</v>
          </cell>
        </row>
        <row r="2531">
          <cell r="A2531" t="str">
            <v>ED-50195</v>
          </cell>
          <cell r="B2531" t="str">
            <v>HIDRANTE DE RECALQUE COMPLETO EM CAIXA DE ALVENARIA</v>
          </cell>
          <cell r="C2531" t="str">
            <v>U</v>
          </cell>
          <cell r="D2531">
            <v>770.76</v>
          </cell>
        </row>
        <row r="2532">
          <cell r="A2532" t="str">
            <v>ED-50197</v>
          </cell>
          <cell r="B2532" t="str">
            <v>MANGUEIRA DE FIBRA SINTÉTICA E BORRACHA PARA INCÊNDIO TIPO 1, DN 38MM, COMPRIMENTO 15M, FORNECIMENTO E INSTALAÇÃO</v>
          </cell>
          <cell r="C2532" t="str">
            <v>un</v>
          </cell>
          <cell r="D2532">
            <v>344.86</v>
          </cell>
        </row>
        <row r="2533">
          <cell r="A2533" t="str">
            <v>ED-22707</v>
          </cell>
          <cell r="B2533" t="str">
            <v>MANGUEIRA DE FIBRA SINTÉTICA E BORRACHA PARA INCÊNDIO TIPO 2, DN 38MM, COMPRIMENTO 15M, FORNECIMENTO E INSTALAÇÃO</v>
          </cell>
          <cell r="C2533" t="str">
            <v>un</v>
          </cell>
          <cell r="D2533">
            <v>468.77</v>
          </cell>
        </row>
        <row r="2534">
          <cell r="A2534">
            <v>9020</v>
          </cell>
          <cell r="B2534" t="str">
            <v>REGISTRO GLOBO</v>
          </cell>
        </row>
        <row r="2535">
          <cell r="A2535" t="str">
            <v>ED-50208</v>
          </cell>
          <cell r="B2535" t="str">
            <v>REGISTRO TIPO GLOBO ANGULAR, COM 45 GRAUS, DN 2.1/2" (63 MM), PN16, EM LATÃO COM VOLANTE PARA HIDRANTE - FORNECIMENTO E INSTALAÇÃO</v>
          </cell>
          <cell r="C2535" t="str">
            <v>un</v>
          </cell>
          <cell r="D2535">
            <v>173.07</v>
          </cell>
        </row>
        <row r="2536">
          <cell r="A2536" t="str">
            <v>ED-50210</v>
          </cell>
          <cell r="B2536" t="str">
            <v>REGISTRO TIPO GLOBO, DN 1" (25 MM), PN16, EM LATAO COM VOLANTE, EXTREMIDADES ROSCADAS  - FORNECIMENTO E INSTALAÇÃO</v>
          </cell>
          <cell r="C2536" t="str">
            <v>un</v>
          </cell>
          <cell r="D2536">
            <v>148.34</v>
          </cell>
        </row>
        <row r="2537">
          <cell r="A2537" t="str">
            <v>ED-50209</v>
          </cell>
          <cell r="B2537" t="str">
            <v>REGISTRO TIPO GLOBO, DN 1.1/2" (15 MM), PN16, EM LATAO COM VOLANTE, EXTREMIDADES ROSCADAS  - FORNECIMENTO E INSTALAÇÃO</v>
          </cell>
          <cell r="C2537" t="str">
            <v>un</v>
          </cell>
          <cell r="D2537">
            <v>264.12</v>
          </cell>
        </row>
        <row r="2538">
          <cell r="A2538" t="str">
            <v>ED-50211</v>
          </cell>
          <cell r="B2538" t="str">
            <v>REGISTRO TIPO GLOBO, DN 2.1/2" (63 MM), PN16, EM LATAO COM VOLANTE, EXTREMIDADES ROSCADAS  - FORNECIMENTO E INSTALAÇÃO</v>
          </cell>
          <cell r="C2538" t="str">
            <v>un</v>
          </cell>
          <cell r="D2538">
            <v>582.37</v>
          </cell>
        </row>
        <row r="2539">
          <cell r="A2539">
            <v>9022</v>
          </cell>
          <cell r="B2539" t="str">
            <v>LUMINÁRIA DE EMERGÊNCIA</v>
          </cell>
        </row>
        <row r="2540">
          <cell r="A2540" t="str">
            <v>ED-26993</v>
          </cell>
          <cell r="B2540" t="str">
            <v>LUMINÁRIA DE EMERGÊNCIA AUTÔNOMA, TIPO LED COM DOIS FARÓIS, POTÊNCIA TOTAL DE 8W, FORNECIMENTO E INSTALAÇÃO</v>
          </cell>
          <cell r="C2540" t="str">
            <v>un</v>
          </cell>
          <cell r="D2540">
            <v>227.39</v>
          </cell>
        </row>
        <row r="2541">
          <cell r="A2541" t="str">
            <v>ED-26989</v>
          </cell>
          <cell r="B2541" t="str">
            <v>LUMINÁRIA DE EMERGÊNCIA AUTÔNOMA, TIPO LED POTÊNCIA TOTAL DE 2W, FORNECIMENTO E INSTALAÇÃO</v>
          </cell>
          <cell r="C2541" t="str">
            <v>un</v>
          </cell>
          <cell r="D2541">
            <v>29.04</v>
          </cell>
        </row>
        <row r="2542">
          <cell r="A2542">
            <v>9023</v>
          </cell>
          <cell r="B2542" t="str">
            <v>PLACA DE SINALIZAÇÃO</v>
          </cell>
        </row>
        <row r="2543">
          <cell r="A2543" t="str">
            <v>ED-50206</v>
          </cell>
          <cell r="B2543" t="str">
            <v>PLACA FOTOLUMINESCENTE PARA SINALIZAÇÃO DE EMERGÊNCIA, TIPO "A2", DIMENSÃO DA BASE 300MM, INCLUSIVE FIXAÇÃO</v>
          </cell>
          <cell r="C2543" t="str">
            <v>un</v>
          </cell>
          <cell r="D2543">
            <v>34.94</v>
          </cell>
        </row>
        <row r="2544">
          <cell r="A2544" t="str">
            <v>ED-50199</v>
          </cell>
          <cell r="B2544" t="str">
            <v>PLACA FOTOLUMINESCENTE PARA SINALIZAÇÃO DE EMERGÊNCIA, TIPO "E5", DIMENSÃO (300X300)MM, INCLUSIVE FIXAÇÃO</v>
          </cell>
          <cell r="C2544" t="str">
            <v>un</v>
          </cell>
          <cell r="D2544">
            <v>20.78</v>
          </cell>
        </row>
        <row r="2545">
          <cell r="A2545" t="str">
            <v>ED-50200</v>
          </cell>
          <cell r="B2545" t="str">
            <v>PLACA FOTOLUMINESCENTE PARA SINALIZAÇÃO DE EMERGÊNCIA, TIPO "E8", DIMENSÃO (300X300)MM, INCLUSIVE FIXAÇÃO</v>
          </cell>
          <cell r="C2545" t="str">
            <v>un</v>
          </cell>
          <cell r="D2545">
            <v>20.77</v>
          </cell>
        </row>
        <row r="2546">
          <cell r="A2546" t="str">
            <v>ED-50207</v>
          </cell>
          <cell r="B2546" t="str">
            <v>PLACA FOTOLUMINESCENTE PARA SINALIZAÇÃO DE EMERGÊNCIA, TIPO "P2", DIÂMETRO DE 300MM, INCLUSIVE FIXAÇÃO</v>
          </cell>
          <cell r="C2546" t="str">
            <v>un</v>
          </cell>
          <cell r="D2546">
            <v>20.81</v>
          </cell>
        </row>
        <row r="2547">
          <cell r="A2547" t="str">
            <v>ED-50202</v>
          </cell>
          <cell r="B2547" t="str">
            <v>PLACA FOTOLUMINESCENTE PARA SINALIZAÇÃO DE EMERGÊNCIA, TIPO "S1", DIMENSÃO (380X190)MM, INCLUSIVE FIXAÇÃO</v>
          </cell>
          <cell r="C2547" t="str">
            <v>un</v>
          </cell>
          <cell r="D2547">
            <v>23.29</v>
          </cell>
        </row>
        <row r="2548">
          <cell r="A2548" t="str">
            <v>ED-50204</v>
          </cell>
          <cell r="B2548" t="str">
            <v>PLACA FOTOLUMINESCENTE PARA SINALIZAÇÃO DE EMERGÊNCIA, TIPO "S10", DIMENSÃO (380X190)MM, INCLUSIVE FIXAÇÃO</v>
          </cell>
          <cell r="C2548" t="str">
            <v>un</v>
          </cell>
          <cell r="D2548">
            <v>22.98</v>
          </cell>
        </row>
        <row r="2549">
          <cell r="A2549" t="str">
            <v>ED-50205</v>
          </cell>
          <cell r="B2549" t="str">
            <v>PLACA FOTOLUMINESCENTE PARA SINALIZAÇÃO DE EMERGÊNCIA, TIPO "S12", DIMENSÃO (380X190)MM, INCLUSIVE FIXAÇÃO</v>
          </cell>
          <cell r="C2549" t="str">
            <v>un</v>
          </cell>
          <cell r="D2549">
            <v>22.85</v>
          </cell>
        </row>
        <row r="2550">
          <cell r="A2550" t="str">
            <v>ED-50201</v>
          </cell>
          <cell r="B2550" t="str">
            <v>PLACA FOTOLUMINESCENTE PARA SINALIZAÇÃO DE EMERGÊNCIA, TIPO "S2", DIMENSÃO (380X190)MM, INCLUSIVE FIXAÇÃO</v>
          </cell>
          <cell r="C2550" t="str">
            <v>un</v>
          </cell>
          <cell r="D2550">
            <v>22.97</v>
          </cell>
        </row>
        <row r="2551">
          <cell r="A2551" t="str">
            <v>ED-50203</v>
          </cell>
          <cell r="B2551" t="str">
            <v>PLACA FOTOLUMINESCENTE PARA SINALIZAÇÃO DE EMERGÊNCIA, TIPO "S9", DIMENSÃO (380X190)MM, INCLUSIVE FIXAÇÃO</v>
          </cell>
          <cell r="C2551" t="str">
            <v>un</v>
          </cell>
          <cell r="D2551">
            <v>23.12</v>
          </cell>
        </row>
        <row r="2552">
          <cell r="A2552">
            <v>9024</v>
          </cell>
          <cell r="B2552" t="str">
            <v>SISTEMA DE DETECÇÃO E ALARME DE INCÊNDIO (SDAI)</v>
          </cell>
        </row>
        <row r="2553">
          <cell r="A2553" t="str">
            <v>ED-50180</v>
          </cell>
          <cell r="B2553" t="str">
            <v>ACIONADOR MANUAL DE ALARME DE INCÊNDIO</v>
          </cell>
          <cell r="C2553" t="str">
            <v>un</v>
          </cell>
          <cell r="D2553">
            <v>120.78</v>
          </cell>
        </row>
        <row r="2554">
          <cell r="A2554" t="str">
            <v>ED-50218</v>
          </cell>
          <cell r="B2554" t="str">
            <v>CANOPLA PARA SPRINKLER</v>
          </cell>
          <cell r="C2554" t="str">
            <v>U</v>
          </cell>
          <cell r="D2554">
            <v>9.56</v>
          </cell>
        </row>
        <row r="2555">
          <cell r="A2555" t="str">
            <v>ED-50215</v>
          </cell>
          <cell r="B2555" t="str">
            <v>SPRINKLER PENDENTE 15 MM (1/2") 141º C</v>
          </cell>
          <cell r="C2555" t="str">
            <v>U</v>
          </cell>
          <cell r="D2555">
            <v>122.73</v>
          </cell>
        </row>
        <row r="2556">
          <cell r="A2556" t="str">
            <v>ED-50212</v>
          </cell>
          <cell r="B2556" t="str">
            <v>SPRINKLER PENDENTE 15 MM (1/2") 68º C</v>
          </cell>
          <cell r="C2556" t="str">
            <v>U</v>
          </cell>
          <cell r="D2556">
            <v>113.63</v>
          </cell>
        </row>
        <row r="2557">
          <cell r="A2557" t="str">
            <v>ED-50213</v>
          </cell>
          <cell r="B2557" t="str">
            <v>SPRINKLER PENDENTE 15 MM (1/2") 79º C</v>
          </cell>
          <cell r="C2557" t="str">
            <v>U</v>
          </cell>
          <cell r="D2557">
            <v>115.63</v>
          </cell>
        </row>
        <row r="2558">
          <cell r="A2558" t="str">
            <v>ED-50214</v>
          </cell>
          <cell r="B2558" t="str">
            <v>SPRINKLER PENDENTE 15 MM (1/2") 93º C</v>
          </cell>
          <cell r="C2558" t="str">
            <v>U</v>
          </cell>
          <cell r="D2558">
            <v>116.81</v>
          </cell>
        </row>
        <row r="2559">
          <cell r="A2559">
            <v>8688</v>
          </cell>
          <cell r="B2559" t="str">
            <v>INSTALAÇÕES DE GASES</v>
          </cell>
        </row>
        <row r="2560">
          <cell r="A2560">
            <v>9026</v>
          </cell>
          <cell r="B2560" t="str">
            <v>TUBULAÇÃO DE AÇO CARBONO</v>
          </cell>
        </row>
        <row r="2561">
          <cell r="A2561" t="str">
            <v>ED-49832</v>
          </cell>
          <cell r="B2561" t="str">
            <v>TUBO AÇO PRETO SCH-40, D = 1/2" SEM COSTURA</v>
          </cell>
          <cell r="C2561" t="str">
            <v>m</v>
          </cell>
          <cell r="D2561">
            <v>39.409999999999997</v>
          </cell>
        </row>
        <row r="2562">
          <cell r="A2562" t="str">
            <v>ED-49833</v>
          </cell>
          <cell r="B2562" t="str">
            <v>TUBO AÇO PRETO SCH-40, D = 3/4" SEM COSTURA</v>
          </cell>
          <cell r="C2562" t="str">
            <v>m</v>
          </cell>
          <cell r="D2562">
            <v>48.55</v>
          </cell>
        </row>
        <row r="2563">
          <cell r="A2563" t="str">
            <v>ED-49831</v>
          </cell>
          <cell r="B2563" t="str">
            <v>TUBO AÇO PRETO SCH-40, D = 3/8" SEM COSTURA</v>
          </cell>
          <cell r="C2563" t="str">
            <v>m</v>
          </cell>
          <cell r="D2563">
            <v>33.630000000000003</v>
          </cell>
        </row>
        <row r="2564">
          <cell r="A2564">
            <v>9027</v>
          </cell>
          <cell r="B2564" t="str">
            <v>REGISTRO</v>
          </cell>
        </row>
        <row r="2565">
          <cell r="A2565" t="str">
            <v>ED-49827</v>
          </cell>
          <cell r="B2565" t="str">
            <v>REGISTRO DE BLOQUEIO EM LATÃO, DIÂMETRO DE 1/2"X1/2", ROSCA NPT, BAIXA PRESSÃO, INCLUSIVE ACESSÓRIOS DE VEDAÇÃO</v>
          </cell>
          <cell r="C2565" t="str">
            <v>un</v>
          </cell>
          <cell r="D2565">
            <v>48.29</v>
          </cell>
        </row>
        <row r="2566">
          <cell r="A2566" t="str">
            <v>ED-49826</v>
          </cell>
          <cell r="B2566" t="str">
            <v>REGISTRO REGULADOR DE GÁS EM LATÃO, DIÂMETRO ENTRADA DE 1/4" COM ROSCA NPT, SAÍDA EM TERMINAL DE MANGUEIRA DE 3/8", INCLUSIVE ACESSÓRIOS DE VEDAÇÃO</v>
          </cell>
          <cell r="C2566" t="str">
            <v>un</v>
          </cell>
          <cell r="D2566">
            <v>43.51</v>
          </cell>
        </row>
        <row r="2567">
          <cell r="A2567">
            <v>9029</v>
          </cell>
          <cell r="B2567" t="str">
            <v>VÁLVULA</v>
          </cell>
        </row>
        <row r="2568">
          <cell r="A2568" t="str">
            <v>ED-49841</v>
          </cell>
          <cell r="B2568" t="str">
            <v>VÁLVULA DE ESFERA TRIPARTIDA COM ROSCA NPT, CLASSE 300lbs - 1/2"</v>
          </cell>
          <cell r="C2568" t="str">
            <v>U</v>
          </cell>
          <cell r="D2568">
            <v>109.25</v>
          </cell>
        </row>
        <row r="2569">
          <cell r="A2569" t="str">
            <v>ED-49842</v>
          </cell>
          <cell r="B2569" t="str">
            <v>VÁLVULA DE ESFERA TRIPARTIDA COM ROSCA NPT, CLASSE 300lbs - 3/4"</v>
          </cell>
          <cell r="C2569" t="str">
            <v>U</v>
          </cell>
          <cell r="D2569">
            <v>141.47</v>
          </cell>
        </row>
        <row r="2570">
          <cell r="A2570">
            <v>9030</v>
          </cell>
          <cell r="B2570" t="str">
            <v>VÁLVULA DA ALÍVIO</v>
          </cell>
        </row>
        <row r="2571">
          <cell r="A2571" t="str">
            <v>ED-48290</v>
          </cell>
          <cell r="B2571" t="str">
            <v>VÁLVULA DE ALÍVIO E SEGURANÇA, DIÂMETRO DE 1" NPT</v>
          </cell>
          <cell r="C2571" t="str">
            <v>U</v>
          </cell>
          <cell r="D2571">
            <v>1057.5999999999999</v>
          </cell>
        </row>
        <row r="2572">
          <cell r="A2572" t="str">
            <v>ED-48292</v>
          </cell>
          <cell r="B2572" t="str">
            <v>VÁLVULA DE ALÍVIO E SEGURANÇA, DIÂMETRO DE 1 1/2" NPT</v>
          </cell>
          <cell r="C2572" t="str">
            <v>U</v>
          </cell>
          <cell r="D2572">
            <v>1770.1</v>
          </cell>
        </row>
        <row r="2573">
          <cell r="A2573" t="str">
            <v>ED-48291</v>
          </cell>
          <cell r="B2573" t="str">
            <v>VÁLVULA DE ALÍVIO E SEGURANÇA, DIÂMETRO DE 1 1/4" NPT</v>
          </cell>
          <cell r="C2573" t="str">
            <v>U</v>
          </cell>
          <cell r="D2573">
            <v>1483.99</v>
          </cell>
        </row>
        <row r="2574">
          <cell r="A2574" t="str">
            <v>ED-48288</v>
          </cell>
          <cell r="B2574" t="str">
            <v>VÁLVULA DE ALÍVIO E SEGURANÇA, DIÂMETRO DE 1/2" NPT</v>
          </cell>
          <cell r="C2574" t="str">
            <v>U</v>
          </cell>
          <cell r="D2574">
            <v>702.63</v>
          </cell>
        </row>
        <row r="2575">
          <cell r="A2575" t="str">
            <v>ED-48293</v>
          </cell>
          <cell r="B2575" t="str">
            <v>VÁLVULA DE ALÍVIO E SEGURANÇA, DIÂMETRO DE 2" NPT</v>
          </cell>
          <cell r="C2575" t="str">
            <v>U</v>
          </cell>
          <cell r="D2575">
            <v>2523.06</v>
          </cell>
        </row>
        <row r="2576">
          <cell r="A2576" t="str">
            <v>ED-48294</v>
          </cell>
          <cell r="B2576" t="str">
            <v>VÁLVULA DE ALÍVIO E SEGURANÇA, DIÂMETRO DE 2 1/2" NPT</v>
          </cell>
          <cell r="C2576" t="str">
            <v>U</v>
          </cell>
          <cell r="D2576">
            <v>5370.75</v>
          </cell>
        </row>
        <row r="2577">
          <cell r="A2577" t="str">
            <v>ED-48289</v>
          </cell>
          <cell r="B2577" t="str">
            <v>VÁLVULA DE ALÍVIO E SEGURANÇA, DIÂMETRO DE 3/4" NPT</v>
          </cell>
          <cell r="C2577" t="str">
            <v>U</v>
          </cell>
          <cell r="D2577">
            <v>878.98</v>
          </cell>
        </row>
        <row r="2578">
          <cell r="A2578">
            <v>9031</v>
          </cell>
          <cell r="B2578" t="str">
            <v>VÁLVULA DE ESFERA</v>
          </cell>
        </row>
        <row r="2579">
          <cell r="A2579" t="str">
            <v>ED-48276</v>
          </cell>
          <cell r="B2579" t="str">
            <v>VÁLVULA DE ESFERA EM LATÃO, DIÂMETRO DE 1" NPT</v>
          </cell>
          <cell r="C2579" t="str">
            <v>U</v>
          </cell>
          <cell r="D2579">
            <v>113.48</v>
          </cell>
        </row>
        <row r="2580">
          <cell r="A2580" t="str">
            <v>ED-48278</v>
          </cell>
          <cell r="B2580" t="str">
            <v>VÁLVULA DE ESFERA EM LATÃO, DIÂMETRO DE 1 1/2" NPT</v>
          </cell>
          <cell r="C2580" t="str">
            <v>U</v>
          </cell>
          <cell r="D2580">
            <v>194.98</v>
          </cell>
        </row>
        <row r="2581">
          <cell r="A2581" t="str">
            <v>ED-48277</v>
          </cell>
          <cell r="B2581" t="str">
            <v>VÁLVULA DE ESFERA EM LATÃO, DIÂMETRO DE 1 1/4" NPT</v>
          </cell>
          <cell r="C2581" t="str">
            <v>U</v>
          </cell>
          <cell r="D2581">
            <v>164.82</v>
          </cell>
        </row>
        <row r="2582">
          <cell r="A2582" t="str">
            <v>ED-48274</v>
          </cell>
          <cell r="B2582" t="str">
            <v>VÁLVULA DE ESFERA EM LATÃO, DIÂMETRO DE 1/2" NPT</v>
          </cell>
          <cell r="C2582" t="str">
            <v>U</v>
          </cell>
          <cell r="D2582">
            <v>65.62</v>
          </cell>
        </row>
        <row r="2583">
          <cell r="A2583" t="str">
            <v>ED-48279</v>
          </cell>
          <cell r="B2583" t="str">
            <v>VÁLVULA DE ESFERA EM LATÃO, DIÂMETRO DE 2" NPT</v>
          </cell>
          <cell r="C2583" t="str">
            <v>U</v>
          </cell>
          <cell r="D2583">
            <v>320.56</v>
          </cell>
        </row>
        <row r="2584">
          <cell r="A2584" t="str">
            <v>ED-48280</v>
          </cell>
          <cell r="B2584" t="str">
            <v>VÁLVULA DE ESFERA EM LATÃO, DIÂMETRO DE 2 1/2" NPT</v>
          </cell>
          <cell r="C2584" t="str">
            <v>U</v>
          </cell>
          <cell r="D2584">
            <v>344.58</v>
          </cell>
        </row>
        <row r="2585">
          <cell r="A2585" t="str">
            <v>ED-48275</v>
          </cell>
          <cell r="B2585" t="str">
            <v>VÁLVULA DE ESFERA EM LATÃO, DIÂMETRO DE 3/4" NPT</v>
          </cell>
          <cell r="C2585" t="str">
            <v>U</v>
          </cell>
          <cell r="D2585">
            <v>80.430000000000007</v>
          </cell>
        </row>
        <row r="2586">
          <cell r="A2586">
            <v>9032</v>
          </cell>
          <cell r="B2586" t="str">
            <v>VÁLVULA DE RETENÇÃO</v>
          </cell>
        </row>
        <row r="2587">
          <cell r="A2587" t="str">
            <v>ED-48283</v>
          </cell>
          <cell r="B2587" t="str">
            <v>VÁLVULA DE RETENÇÃO EM LATÃO, DIÂMETRO DE 1" NPT</v>
          </cell>
          <cell r="C2587" t="str">
            <v>U</v>
          </cell>
          <cell r="D2587">
            <v>63.42</v>
          </cell>
        </row>
        <row r="2588">
          <cell r="A2588" t="str">
            <v>ED-48285</v>
          </cell>
          <cell r="B2588" t="str">
            <v>VÁLVULA DE RETENÇÃO EM LATÃO, DIÂMETRO DE 1 1/2" NPT</v>
          </cell>
          <cell r="C2588" t="str">
            <v>U</v>
          </cell>
          <cell r="D2588">
            <v>145.08000000000001</v>
          </cell>
        </row>
        <row r="2589">
          <cell r="A2589" t="str">
            <v>ED-48284</v>
          </cell>
          <cell r="B2589" t="str">
            <v>VÁLVULA DE RETENÇÃO EM LATÃO, DIÂMETRO DE 1 1/4" NPT</v>
          </cell>
          <cell r="C2589" t="str">
            <v>U</v>
          </cell>
          <cell r="D2589">
            <v>116.06</v>
          </cell>
        </row>
        <row r="2590">
          <cell r="A2590" t="str">
            <v>ED-48281</v>
          </cell>
          <cell r="B2590" t="str">
            <v>VÁLVULA DE RETENÇÃO EM LATÃO, DIÂMETRO DE 1/2" NPT</v>
          </cell>
          <cell r="C2590" t="str">
            <v>U</v>
          </cell>
          <cell r="D2590">
            <v>48.15</v>
          </cell>
        </row>
        <row r="2591">
          <cell r="A2591" t="str">
            <v>ED-48286</v>
          </cell>
          <cell r="B2591" t="str">
            <v>VÁLVULA DE RETENÇÃO EM LATÃO, DIÂMETRO DE 2" NPT</v>
          </cell>
          <cell r="C2591" t="str">
            <v>U</v>
          </cell>
          <cell r="D2591">
            <v>194.44</v>
          </cell>
        </row>
        <row r="2592">
          <cell r="A2592" t="str">
            <v>ED-48287</v>
          </cell>
          <cell r="B2592" t="str">
            <v>VÁLVULA DE RETENÇÃO EM LATÃO, DIÂMETRO DE 2 1/2" NPT</v>
          </cell>
          <cell r="C2592" t="str">
            <v>U</v>
          </cell>
          <cell r="D2592">
            <v>309.89</v>
          </cell>
        </row>
        <row r="2593">
          <cell r="A2593" t="str">
            <v>ED-48282</v>
          </cell>
          <cell r="B2593" t="str">
            <v>VÁLVULA DE RETENÇÃO EM LATÃO, DIÂMETRO DE 3/4" NPT</v>
          </cell>
          <cell r="C2593" t="str">
            <v>U</v>
          </cell>
          <cell r="D2593">
            <v>52.07</v>
          </cell>
        </row>
        <row r="2594">
          <cell r="A2594">
            <v>9033</v>
          </cell>
          <cell r="B2594" t="str">
            <v>VÁLVULA SOLENÓIDE</v>
          </cell>
        </row>
        <row r="2595">
          <cell r="A2595" t="str">
            <v>ED-48273</v>
          </cell>
          <cell r="B2595" t="str">
            <v>VÁLVULA SOLENÓIDE 2/3 VIAS NF. AÇÃO DIRETA 1/2" BSP</v>
          </cell>
          <cell r="C2595" t="str">
            <v>U</v>
          </cell>
          <cell r="D2595">
            <v>242.29</v>
          </cell>
        </row>
        <row r="2596">
          <cell r="A2596" t="str">
            <v>ED-48272</v>
          </cell>
          <cell r="B2596" t="str">
            <v>VÁLVULA SOLENÓIDE 2/3 VIAS NF. AÇÃO DIRETA 3/8" BSP</v>
          </cell>
          <cell r="C2596" t="str">
            <v>U</v>
          </cell>
          <cell r="D2596">
            <v>180.49</v>
          </cell>
        </row>
        <row r="2597">
          <cell r="A2597">
            <v>9034</v>
          </cell>
          <cell r="B2597" t="str">
            <v>MANÔMETRO E PRESSOSTATO</v>
          </cell>
        </row>
        <row r="2598">
          <cell r="A2598" t="str">
            <v>ED-48262</v>
          </cell>
          <cell r="B2598" t="str">
            <v>MANÔMETRO DE PRESSÃO PARA AR COMPRIMIDO 15 A 600 mBAR, COM ROSCA, 1/2 NPT</v>
          </cell>
          <cell r="C2598" t="str">
            <v>U</v>
          </cell>
          <cell r="D2598">
            <v>488.65</v>
          </cell>
        </row>
        <row r="2599">
          <cell r="A2599" t="str">
            <v>ED-48261</v>
          </cell>
          <cell r="B2599" t="str">
            <v>MANÔMETRO DE PRESSÃO PARA AR COMPRIMIDO 15 A 600 mBAR, COM ROSCA, 1/4 NPT</v>
          </cell>
          <cell r="C2599" t="str">
            <v>U</v>
          </cell>
          <cell r="D2599">
            <v>388</v>
          </cell>
        </row>
        <row r="2600">
          <cell r="A2600" t="str">
            <v>ED-48253</v>
          </cell>
          <cell r="B2600" t="str">
            <v>PRESSOSTATO PARA COMPRESSOR DE 125 A 175 PSI</v>
          </cell>
          <cell r="C2600" t="str">
            <v>U</v>
          </cell>
          <cell r="D2600">
            <v>109.37</v>
          </cell>
        </row>
        <row r="2601">
          <cell r="A2601" t="str">
            <v>ED-48252</v>
          </cell>
          <cell r="B2601" t="str">
            <v>PRESSOSTATO PARA COMPRESSOR DE 80 A 125 PSI</v>
          </cell>
          <cell r="C2601" t="str">
            <v>U</v>
          </cell>
          <cell r="D2601">
            <v>110.01</v>
          </cell>
        </row>
        <row r="2602">
          <cell r="A2602">
            <v>9035</v>
          </cell>
          <cell r="B2602" t="str">
            <v>COMPRESSOR</v>
          </cell>
        </row>
        <row r="2603">
          <cell r="A2603" t="str">
            <v>ED-48251</v>
          </cell>
          <cell r="B2603" t="str">
            <v>COMPRESSOR SL/100 - 120PSI -8,3 BAR 100 LIBRAS</v>
          </cell>
          <cell r="C2603" t="str">
            <v>U</v>
          </cell>
          <cell r="D2603">
            <v>2430.04</v>
          </cell>
        </row>
        <row r="2604">
          <cell r="A2604">
            <v>9036</v>
          </cell>
          <cell r="B2604" t="str">
            <v>CILINDRO</v>
          </cell>
        </row>
        <row r="2605">
          <cell r="A2605" t="str">
            <v>ED-49817</v>
          </cell>
          <cell r="B2605" t="str">
            <v>CILINDRO DE AÇO COM GÁS GLP CAPACIDADE 45 KG</v>
          </cell>
          <cell r="C2605" t="str">
            <v>U</v>
          </cell>
          <cell r="D2605">
            <v>784.28</v>
          </cell>
        </row>
        <row r="2606">
          <cell r="A2606">
            <v>9037</v>
          </cell>
          <cell r="B2606" t="str">
            <v>CENTRAL DE GÁS</v>
          </cell>
        </row>
        <row r="2607">
          <cell r="A2607" t="str">
            <v>ED-15716</v>
          </cell>
          <cell r="B2607" t="str">
            <v>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v>
          </cell>
          <cell r="C2607" t="str">
            <v>un</v>
          </cell>
          <cell r="D2607">
            <v>2617.59</v>
          </cell>
        </row>
        <row r="2608">
          <cell r="A2608">
            <v>9038</v>
          </cell>
          <cell r="B2608" t="str">
            <v>ACESSÓRIOS E COMPLEMENTOS PARA GÁS</v>
          </cell>
        </row>
        <row r="2609">
          <cell r="A2609" t="str">
            <v>ED-49818</v>
          </cell>
          <cell r="B2609" t="str">
            <v xml:space="preserve">COLETOR DE GÁS COM DUAS (2) SAÍDAS, EM AÇO PRETO, SCHEDULE 40, DIÂMETRO SAÍDA 1/2" (21,34MM), COM ACABAMENTO EM PINTURA ELETROSTÁTICA, INCLUSIVE ACESSÓRIOS DE VEDAÇÃO
</v>
          </cell>
          <cell r="C2609" t="str">
            <v>un</v>
          </cell>
          <cell r="D2609">
            <v>117.1</v>
          </cell>
        </row>
        <row r="2610">
          <cell r="A2610" t="str">
            <v>ED-49819</v>
          </cell>
          <cell r="B2610" t="str">
            <v>COLETOR DE GÁS COM TRÊS (3) SAÍDAS, EM AÇO PRETO, SCHEDULE 40, DIÂMETRO SAÍDA 1/2" (21,34MM), COM ACABAMENTO EM PINTURA ELETROSTÁTICA, INCLUSIVE ACESSÓRIOS DE VEDAÇÃO</v>
          </cell>
          <cell r="C2610" t="str">
            <v>un</v>
          </cell>
          <cell r="D2610">
            <v>176.23</v>
          </cell>
        </row>
        <row r="2611">
          <cell r="A2611" t="str">
            <v>ED-48256</v>
          </cell>
          <cell r="B2611" t="str">
            <v>FILTRO TIPO "Y" EM BRONZE, DIÂMETRO DE 1" NPT</v>
          </cell>
          <cell r="C2611" t="str">
            <v>U</v>
          </cell>
          <cell r="D2611">
            <v>137.58000000000001</v>
          </cell>
        </row>
        <row r="2612">
          <cell r="A2612" t="str">
            <v>ED-48258</v>
          </cell>
          <cell r="B2612" t="str">
            <v>FILTRO TIPO "Y" EM BRONZE, DIÂMETRO DE 1 1/2" NPT</v>
          </cell>
          <cell r="C2612" t="str">
            <v>U</v>
          </cell>
          <cell r="D2612">
            <v>242.36</v>
          </cell>
        </row>
        <row r="2613">
          <cell r="A2613" t="str">
            <v>ED-48257</v>
          </cell>
          <cell r="B2613" t="str">
            <v>FILTRO TIPO "Y" EM BRONZE, DIÂMETRO DE 1 1/4" NPT</v>
          </cell>
          <cell r="C2613" t="str">
            <v>U</v>
          </cell>
          <cell r="D2613">
            <v>206.17</v>
          </cell>
        </row>
        <row r="2614">
          <cell r="A2614" t="str">
            <v>ED-48254</v>
          </cell>
          <cell r="B2614" t="str">
            <v>FILTRO TIPO "Y" EM BRONZE, DIÂMETRO DE 1/2" NPT</v>
          </cell>
          <cell r="C2614" t="str">
            <v>U</v>
          </cell>
          <cell r="D2614">
            <v>90.9</v>
          </cell>
        </row>
        <row r="2615">
          <cell r="A2615" t="str">
            <v>ED-48259</v>
          </cell>
          <cell r="B2615" t="str">
            <v>FILTRO TIPO "Y" EM BRONZE, DIÂMETRO DE 2" NPT</v>
          </cell>
          <cell r="C2615" t="str">
            <v>U</v>
          </cell>
          <cell r="D2615">
            <v>330.95</v>
          </cell>
        </row>
        <row r="2616">
          <cell r="A2616" t="str">
            <v>ED-48255</v>
          </cell>
          <cell r="B2616" t="str">
            <v>FILTRO TIPO "Y" EM BRONZE, DIÂMETRO DE 3/4" NPT</v>
          </cell>
          <cell r="C2616" t="str">
            <v>U</v>
          </cell>
          <cell r="D2616">
            <v>118.53</v>
          </cell>
        </row>
        <row r="2617">
          <cell r="A2617" t="str">
            <v>ED-49821</v>
          </cell>
          <cell r="B2617" t="str">
            <v>MANGUEIRA PLÁSTICA PARA GÁS D = 3/8" X 1,50 M</v>
          </cell>
          <cell r="C2617" t="str">
            <v>U</v>
          </cell>
          <cell r="D2617">
            <v>30.12</v>
          </cell>
        </row>
        <row r="2618">
          <cell r="A2618" t="str">
            <v>ED-49822</v>
          </cell>
          <cell r="B2618" t="str">
            <v>NIPLE DE REDUÇÃO 1/2"X1/8" EM LATÃO, ROSCA NPT, INCLUSIVE ACESSÓRIOS DE VEDAÇÃO</v>
          </cell>
          <cell r="C2618" t="str">
            <v>un</v>
          </cell>
          <cell r="D2618">
            <v>19.420000000000002</v>
          </cell>
        </row>
        <row r="2619">
          <cell r="A2619" t="str">
            <v>ED-49823</v>
          </cell>
          <cell r="B2619" t="str">
            <v>NIPLE DE REDUÇÃO 1/2"X3/8" EM LATÃO, ROSCA NPT, INCLUSIVE ACESSÓRIOS DE VEDAÇÃO</v>
          </cell>
          <cell r="C2619" t="str">
            <v>un</v>
          </cell>
          <cell r="D2619">
            <v>22.01</v>
          </cell>
        </row>
        <row r="2620">
          <cell r="A2620" t="str">
            <v>ED-49824</v>
          </cell>
          <cell r="B2620" t="str">
            <v>NIPLE DUPLO EM FERRO MALEÁVEL, DIÂMETRO 1/2"(15MM), COM ACABAMENTO GALVANIZADO, CLASSE DE PRESSÃO 300LBS, ROSCA NPT, INCLUSIVE ACESSÓRIOS DE VEDAÇÃO</v>
          </cell>
          <cell r="C2620" t="str">
            <v>un</v>
          </cell>
          <cell r="D2620">
            <v>18.27</v>
          </cell>
        </row>
        <row r="2621">
          <cell r="A2621" t="str">
            <v>ED-49830</v>
          </cell>
          <cell r="B2621" t="str">
            <v>TAMPÃO EM FERRO MALEÁVEL, DIÂMETRO 1/2"(15MM), COM ACABAMENTO GALVANIZADO, CLASSE DE PRESSÃO 300LBS, ROSCA NPT, INCLUSIVE ACESSÓRIOS DE VEDAÇÃO</v>
          </cell>
          <cell r="C2621" t="str">
            <v>un</v>
          </cell>
          <cell r="D2621">
            <v>48.11</v>
          </cell>
        </row>
        <row r="2622">
          <cell r="A2622">
            <v>8689</v>
          </cell>
          <cell r="B2622" t="str">
            <v>VIDROS E ESPELHOS</v>
          </cell>
        </row>
        <row r="2623">
          <cell r="A2623">
            <v>9039</v>
          </cell>
          <cell r="B2623" t="str">
            <v>ESPELHO</v>
          </cell>
        </row>
        <row r="2624">
          <cell r="A2624" t="str">
            <v>ED-51151</v>
          </cell>
          <cell r="B2624" t="str">
            <v>ESPELHO CRISTAL COM MOLDURA EM ALUMÍNIO, DIMENSÃO (60X90)CM, COM ESP. 4MM, INCLUSIVE FIXAÇÃO COM ADESIVO/SELANTE A BASE DE POLIURETANO, FORNECIMENTO E INSTALAÇÃO</v>
          </cell>
          <cell r="C2624" t="str">
            <v>un</v>
          </cell>
          <cell r="D2624">
            <v>246.27</v>
          </cell>
        </row>
        <row r="2625">
          <cell r="A2625" t="str">
            <v>ED-51152</v>
          </cell>
          <cell r="B2625" t="str">
            <v>ESPELHO CRISTAL, DIMENSÃO (40X60)CM, COM ESP. 4MM, EM ACABAMENTO LAPIDADO, INCLUSIVE FIXAÇÃO COM PARAFUSO TIPO FINESSON, FORNECIMENTO E INSTALAÇÃO</v>
          </cell>
          <cell r="C2625" t="str">
            <v>un</v>
          </cell>
          <cell r="D2625">
            <v>126.58</v>
          </cell>
        </row>
        <row r="2626">
          <cell r="A2626" t="str">
            <v>ED-51150</v>
          </cell>
          <cell r="B2626" t="str">
            <v>ESPELHO CRISTAL, DIMENSÃO (60X90)CM, COM ESP. 4MM, EM ACABAMENTO LAPIDADO, INCLUSIVE FIXAÇÃO COM PARAFUSO TIPO FINESSON, FORNECIMENTO E INSTALAÇÃO</v>
          </cell>
          <cell r="C2626" t="str">
            <v>un</v>
          </cell>
          <cell r="D2626">
            <v>239.43</v>
          </cell>
        </row>
        <row r="2627">
          <cell r="A2627">
            <v>9040</v>
          </cell>
          <cell r="B2627" t="str">
            <v>VIDRO ARAMADO</v>
          </cell>
        </row>
        <row r="2628">
          <cell r="A2628" t="str">
            <v>ED-29734</v>
          </cell>
          <cell r="B2628" t="str">
            <v>VIDRO ARAMADO TRANSLÚCIDO INCOLOR, ESP. 6MM, INCLUSIVE FIXAÇÃO E VEDAÇÃO COM GUARNIÇÃO/GAXETA DE BORRACHA NEOPRENE, FORNECIMENTO E INSTALAÇÃO, EXCLUSIVE CAIXILHO/PERFIL</v>
          </cell>
          <cell r="C2628" t="str">
            <v>m2</v>
          </cell>
          <cell r="D2628">
            <v>395.17</v>
          </cell>
        </row>
        <row r="2629">
          <cell r="A2629">
            <v>9041</v>
          </cell>
          <cell r="B2629" t="str">
            <v>VIDRO LISOS TRANSPARENTES</v>
          </cell>
        </row>
        <row r="2630">
          <cell r="A2630" t="str">
            <v>ED-51155</v>
          </cell>
          <cell r="B2630" t="str">
            <v>VIDRO COMUM TRANSPARENTE INCOLOR, ESP. 3MM, INCLUSIVE FIXAÇÃO E VEDAÇÃO COM GUARNIÇÃO/GAXETA DE BORRACHA NEOPRENE, FORNECIMENTO E INSTALAÇÃO, EXCLUSIVE CAIXILHO/PERFIL</v>
          </cell>
          <cell r="C2630" t="str">
            <v>m2</v>
          </cell>
          <cell r="D2630">
            <v>132.91999999999999</v>
          </cell>
        </row>
        <row r="2631">
          <cell r="A2631" t="str">
            <v>ED-51156</v>
          </cell>
          <cell r="B2631" t="str">
            <v>VIDRO COMUM TRANSPARENTE INCOLOR, ESP. 4MM, INCLUSIVE FIXAÇÃO E VEDAÇÃO COM GUARNIÇÃO/GAXETA DE BORRACHA NEOPRENE, FORNECIMENTO E INSTALAÇÃO, EXCLUSIVE CAIXILHO/PERFIL</v>
          </cell>
          <cell r="C2631" t="str">
            <v>m2</v>
          </cell>
          <cell r="D2631">
            <v>167.92</v>
          </cell>
        </row>
        <row r="2632">
          <cell r="A2632" t="str">
            <v>ED-51157</v>
          </cell>
          <cell r="B2632" t="str">
            <v>VIDRO COMUM TRANSPARENTE INCOLOR, ESP. 6MM, INCLUSIVE FIXAÇÃO E VEDAÇÃO COM GUARNIÇÃO/GAXETA DE BORRACHA NEOPRENE, FORNECIMENTO E INSTALAÇÃO, EXCLUSIVE CAIXILHO/PERFIL</v>
          </cell>
          <cell r="C2632" t="str">
            <v>m2</v>
          </cell>
          <cell r="D2632">
            <v>224.47</v>
          </cell>
        </row>
        <row r="2633">
          <cell r="A2633">
            <v>9042</v>
          </cell>
          <cell r="B2633" t="str">
            <v>VIDRO FANTASIA</v>
          </cell>
        </row>
        <row r="2634">
          <cell r="A2634" t="str">
            <v>ED-51153</v>
          </cell>
          <cell r="B2634" t="str">
            <v>VIDRO IMPRESSO (FANTASIA) TRANSLÚCIDO INCOLOR, ESP. 3MM, INCLUSIVE FIXAÇÃO E VEDAÇÃO COM GUARNIÇÃO/GAXETA DE BORRACHA NEOPRENE, FORNECIMENTO E INSTALAÇÃO, EXCLUSIVE CAIXILHO/PERFIL</v>
          </cell>
          <cell r="C2634" t="str">
            <v>m2</v>
          </cell>
          <cell r="D2634">
            <v>149.91999999999999</v>
          </cell>
        </row>
        <row r="2635">
          <cell r="A2635" t="str">
            <v>ED-29731</v>
          </cell>
          <cell r="B2635" t="str">
            <v>VIDRO IMPRESSO (FANTASIA) TRANSLÚCIDO INCOLOR, ESP. 4MM, INCLUSIVE FIXAÇÃO E VEDAÇÃO COM GUARNIÇÃO/GAXETA DE BORRACHA NEOPRENE, FORNECIMENTO E INSTALAÇÃO, EXCLUSIVE CAIXILHO/PERFIL</v>
          </cell>
          <cell r="C2635" t="str">
            <v>m2</v>
          </cell>
          <cell r="D2635">
            <v>187.7</v>
          </cell>
        </row>
        <row r="2636">
          <cell r="A2636">
            <v>9043</v>
          </cell>
          <cell r="B2636" t="str">
            <v>VIDRO TEMPERADOS</v>
          </cell>
        </row>
        <row r="2637">
          <cell r="A2637" t="str">
            <v>ED-51160</v>
          </cell>
          <cell r="B2637" t="str">
            <v>VIDRO TEMPERADO TRANSPARENTE INCOLOR, ESP. 10MM, INCLUSIVE FIXAÇÃO E VEDAÇÃO COM GUARNIÇÃO/GAXETA DE BORRACHA NEOPRENE, FORNECIMENTO E INSTALAÇÃO, EXCLUSIVE CAIXILHO/PERFIL</v>
          </cell>
          <cell r="C2637" t="str">
            <v>m2</v>
          </cell>
          <cell r="D2637">
            <v>309.7</v>
          </cell>
        </row>
        <row r="2638">
          <cell r="A2638" t="str">
            <v>ED-51158</v>
          </cell>
          <cell r="B2638" t="str">
            <v>VIDRO TEMPERADO TRANSPARENTE INCOLOR, ESP. 6MM, INCLUSIVE FIXAÇÃO E VEDAÇÃO COM GUARNIÇÃO/GAXETA DE BORRACHA NEOPRENE, FORNECIMENTO E INSTALAÇÃO, EXCLUSIVE CAIXILHO/PERFIL</v>
          </cell>
          <cell r="C2638" t="str">
            <v>m2</v>
          </cell>
          <cell r="D2638">
            <v>230.51</v>
          </cell>
        </row>
        <row r="2639">
          <cell r="A2639" t="str">
            <v>ED-51159</v>
          </cell>
          <cell r="B2639" t="str">
            <v>VIDRO TEMPERADO TRANSPARENTE INCOLOR, ESP. 8MM, INCLUSIVE FIXAÇÃO E VEDAÇÃO COM GUARNIÇÃO/GAXETA DE BORRACHA NEOPRENE, FORNECIMENTO E INSTALAÇÃO, EXCLUSIVE CAIXILHO/PERFIL</v>
          </cell>
          <cell r="C2639" t="str">
            <v>m2</v>
          </cell>
          <cell r="D2639">
            <v>269.77999999999997</v>
          </cell>
        </row>
        <row r="2640">
          <cell r="A2640">
            <v>8690</v>
          </cell>
          <cell r="B2640" t="str">
            <v>PLACAS E SINALIZAÇÕES VISUAIS</v>
          </cell>
        </row>
        <row r="2641">
          <cell r="A2641">
            <v>9045</v>
          </cell>
          <cell r="B2641" t="str">
            <v>PLACA DE INAUGURAÇÃO</v>
          </cell>
        </row>
        <row r="2642">
          <cell r="A2642" t="str">
            <v>ED-50634</v>
          </cell>
          <cell r="B2642" t="str">
            <v>PLACA DE INAUGURAÇÃO EM ALUMÍNIO FUNDIDO, 60 X 40 CM</v>
          </cell>
          <cell r="C2642" t="str">
            <v>U</v>
          </cell>
          <cell r="D2642">
            <v>701.73</v>
          </cell>
        </row>
        <row r="2643">
          <cell r="A2643" t="str">
            <v>ED-50635</v>
          </cell>
          <cell r="B2643" t="str">
            <v>PLACA DE INAUGURAÇÃO EM ALUMÍNIO FUNDIDO 85 X 50 CM</v>
          </cell>
          <cell r="C2643" t="str">
            <v>cj</v>
          </cell>
          <cell r="D2643">
            <v>973.13</v>
          </cell>
        </row>
        <row r="2644">
          <cell r="A2644">
            <v>9046</v>
          </cell>
          <cell r="B2644" t="str">
            <v>PLACA EM ALUMÍNIO</v>
          </cell>
        </row>
        <row r="2645">
          <cell r="A2645" t="str">
            <v>ED-50642</v>
          </cell>
          <cell r="B2645" t="str">
            <v>PLACA DE ALUMÍNIO ANODIZADO 25 X 25 CM PARA IDENTIFICAÇÃO</v>
          </cell>
          <cell r="C2645" t="str">
            <v>U</v>
          </cell>
          <cell r="D2645">
            <v>49.48</v>
          </cell>
        </row>
        <row r="2646">
          <cell r="A2646" t="str">
            <v>ED-50636</v>
          </cell>
          <cell r="B2646" t="str">
            <v>PLACA DE ALUMÍNIO FUNDIDO COM DENOMINAÇÃO DE CÔMODOS, 20 X 5 CM</v>
          </cell>
          <cell r="C2646" t="str">
            <v>U</v>
          </cell>
          <cell r="D2646">
            <v>54.04</v>
          </cell>
        </row>
        <row r="2647">
          <cell r="A2647" t="str">
            <v>ED-50637</v>
          </cell>
          <cell r="B2647" t="str">
            <v>PLACA DE ALUMÍNIO FUNDIDO COM DENOMINAÇÃO DE CÔMODOS, 21 X 4 CM</v>
          </cell>
          <cell r="C2647" t="str">
            <v>U</v>
          </cell>
          <cell r="D2647">
            <v>51.2</v>
          </cell>
        </row>
        <row r="2648">
          <cell r="A2648" t="str">
            <v>ED-50638</v>
          </cell>
          <cell r="B2648" t="str">
            <v>PLACA DE ALUMÍNIO FUNDIDO COM NOME DO PRÉDIO, AFIXADA EM PAREDE (0,39 M2)</v>
          </cell>
          <cell r="C2648" t="str">
            <v>U</v>
          </cell>
          <cell r="D2648">
            <v>857.88</v>
          </cell>
        </row>
        <row r="2649">
          <cell r="A2649" t="str">
            <v>ED-50639</v>
          </cell>
          <cell r="B2649" t="str">
            <v>PLACA DE ALUMÍNIO FUNDIDO DE NUMERAÇÃO DE PORTAS, 3 X 3 CM</v>
          </cell>
          <cell r="C2649" t="str">
            <v>U</v>
          </cell>
          <cell r="D2649">
            <v>16.34</v>
          </cell>
        </row>
        <row r="2650">
          <cell r="A2650" t="str">
            <v>ED-50640</v>
          </cell>
          <cell r="B2650" t="str">
            <v>PLACA DE ALUMÍNIO FUNDIDO DE NUMERAÇÃO DE PORTAS, 5 X 5 CM</v>
          </cell>
          <cell r="C2650" t="str">
            <v>U</v>
          </cell>
          <cell r="D2650">
            <v>16.559999999999999</v>
          </cell>
        </row>
        <row r="2651">
          <cell r="A2651" t="str">
            <v>ED-50643</v>
          </cell>
          <cell r="B2651" t="str">
            <v>PLACA EM ALUMÍNIO ANODIZADO 70 X 61 CM, FIXADA TUBO DE METALON</v>
          </cell>
          <cell r="C2651" t="str">
            <v>U</v>
          </cell>
          <cell r="D2651">
            <v>214.81</v>
          </cell>
        </row>
        <row r="2652">
          <cell r="A2652" t="str">
            <v>ED-50644</v>
          </cell>
          <cell r="B2652" t="str">
            <v>PLACA EM ALUMÍNIO 15 X 15 CM, COM PICTOGRAMA EM PELÍCULA ADESIVA</v>
          </cell>
          <cell r="C2652" t="str">
            <v>U</v>
          </cell>
          <cell r="D2652">
            <v>62.82</v>
          </cell>
        </row>
        <row r="2653">
          <cell r="A2653">
            <v>9047</v>
          </cell>
          <cell r="B2653" t="str">
            <v>PLACA EM AÇO ESCOVADO</v>
          </cell>
        </row>
        <row r="2654">
          <cell r="A2654" t="str">
            <v>ED-50633</v>
          </cell>
          <cell r="B2654" t="str">
            <v>PLACA EM CHAPA DE AÇO ESCOVADO 25 X 12 CM, E = 1 MM</v>
          </cell>
          <cell r="C2654" t="str">
            <v>U</v>
          </cell>
          <cell r="D2654">
            <v>74.72</v>
          </cell>
        </row>
        <row r="2655">
          <cell r="A2655">
            <v>8691</v>
          </cell>
          <cell r="B2655" t="str">
            <v>PONTOS DE INSTALAÇÕES</v>
          </cell>
        </row>
        <row r="2656">
          <cell r="A2656">
            <v>9050</v>
          </cell>
          <cell r="B2656" t="str">
            <v>PONTO DE ESGOTO</v>
          </cell>
        </row>
        <row r="2657">
          <cell r="A2657" t="str">
            <v>ED-50223</v>
          </cell>
          <cell r="B2657" t="str">
            <v>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v>
          </cell>
          <cell r="C2657" t="str">
            <v>un</v>
          </cell>
          <cell r="D2657">
            <v>151.58000000000001</v>
          </cell>
        </row>
        <row r="2658">
          <cell r="A2658" t="str">
            <v>ED-50225</v>
          </cell>
          <cell r="B2658" t="str">
            <v>PONTO DE EMBUTIR PARA ESGOTO EM TUBO PVC RÍGIDO, PBV - SÉRIE NORMAL, DN 100MM (4"), EMBUTIDO EM PISO COM DISTÂNCIA DE ATÉ CINCO (5) METROS DA RAMAL DE ESGOTO, INCLUSIVE CONEXÕES E FIXAÇÃO DO TUBO COM ENCHIMENTO DO RASGO NO CONCRETO COM ARGAMASSA</v>
          </cell>
          <cell r="C2658" t="str">
            <v>un</v>
          </cell>
          <cell r="D2658">
            <v>311.8</v>
          </cell>
        </row>
        <row r="2659">
          <cell r="A2659" t="str">
            <v>ED-50224</v>
          </cell>
          <cell r="B2659" t="str">
            <v>PONTO DE EMBUTIR PARA ESGOTO EM TUBO PVC RÍGIDO, PBV - SÉRIE NORMAL, DN 50MM (2"), EMBUTIDO EM PISO COM DISTÂNCIA DE ATÉ CINCO (5) METROS DA RAMAL DE ESGOTO, EXCLUSIVE ESCAVAÇÃO, INCLUSIVE CONEXÕES E FIXAÇÃO DO TUBO COM ENCHIMENTO DO RASGO NO CONCRETO COM ARGAMASSA</v>
          </cell>
          <cell r="C2659" t="str">
            <v>un</v>
          </cell>
          <cell r="D2659">
            <v>214.2</v>
          </cell>
        </row>
        <row r="2660">
          <cell r="A2660">
            <v>9051</v>
          </cell>
          <cell r="B2660" t="str">
            <v>PONTO DE ÁGUA FRIA</v>
          </cell>
        </row>
        <row r="2661">
          <cell r="A2661" t="str">
            <v>ED-50221</v>
          </cell>
          <cell r="B2661" t="str">
            <v>PONTO DE EMBUTIR PARA ÁGUA FRIA EM TUBO DE PVC RÍGIDO SOLDÁVEL, DN 20MM (1/2"), EMBUTIDO NA ALVENARIA COM DISTÂNCIA DE ATÉ CINCO (5) METROS DA TOMADA DE ÁGUA, INCLUSIVE CONEXÕES E FIXAÇÃO DO TUBO COM ENCHIMENTO DO RASGO NA ALVENARIA/CONCRETO COM ARGAMASSA</v>
          </cell>
          <cell r="C2661" t="str">
            <v>un</v>
          </cell>
          <cell r="D2661">
            <v>124.2</v>
          </cell>
        </row>
        <row r="2662">
          <cell r="A2662" t="str">
            <v>ED-50222</v>
          </cell>
          <cell r="B2662" t="str">
            <v>PONTO DE EMBUTIR PARA ÁGUA FRIA EM TUBO PVC RÍGIDO ROSCÁVEL, DN 1/2" (20MM), EMBUTIDO NA ALVENARIA COM DISTÂNCIA DE ATÉ CINCO (5) METROS DA TOMADA DE ÁGUA, INCLUSIVE CONEXÕES E FIXAÇÃO DO TUBO COM ENCHIMENTO DO RASGO NA ALVENARIA/CONCRETO COM ARGAMASSA</v>
          </cell>
          <cell r="C2662" t="str">
            <v>un</v>
          </cell>
          <cell r="D2662">
            <v>168.15</v>
          </cell>
        </row>
        <row r="2663">
          <cell r="A2663">
            <v>9052</v>
          </cell>
          <cell r="B2663" t="str">
            <v>PONTO DE TOMADA/INTERRUPTOR/LUZ</v>
          </cell>
        </row>
        <row r="2664">
          <cell r="A2664" t="str">
            <v>ED-50227</v>
          </cell>
          <cell r="B2664" t="str">
            <v>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v>
          </cell>
          <cell r="C2664" t="str">
            <v>un</v>
          </cell>
          <cell r="D2664">
            <v>229.1</v>
          </cell>
        </row>
        <row r="2665">
          <cell r="A2665" t="str">
            <v>ED-50228</v>
          </cell>
          <cell r="B2665" t="str">
            <v>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v>
          </cell>
          <cell r="C2665" t="str">
            <v>un</v>
          </cell>
          <cell r="D2665">
            <v>142.19</v>
          </cell>
        </row>
        <row r="2666">
          <cell r="A2666" t="str">
            <v>ED-17905</v>
          </cell>
          <cell r="B2666" t="str">
            <v>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C2666" t="str">
            <v>un</v>
          </cell>
          <cell r="D2666">
            <v>402.74</v>
          </cell>
        </row>
        <row r="2667">
          <cell r="A2667" t="str">
            <v>ED-50232</v>
          </cell>
          <cell r="B2667" t="str">
            <v>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C2667" t="str">
            <v>un</v>
          </cell>
          <cell r="D2667">
            <v>282.54000000000002</v>
          </cell>
        </row>
        <row r="2668">
          <cell r="A2668" t="str">
            <v>ED-17903</v>
          </cell>
          <cell r="B2668" t="str">
            <v>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C2668" t="str">
            <v>un</v>
          </cell>
          <cell r="D2668">
            <v>413.73</v>
          </cell>
        </row>
        <row r="2669">
          <cell r="A2669" t="str">
            <v>ED-17906</v>
          </cell>
          <cell r="B2669" t="str">
            <v>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C2669" t="str">
            <v>un</v>
          </cell>
          <cell r="D2669">
            <v>410.93</v>
          </cell>
        </row>
        <row r="2670">
          <cell r="A2670" t="str">
            <v>ED-17902</v>
          </cell>
          <cell r="B2670" t="str">
            <v>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v>
          </cell>
          <cell r="C2670" t="str">
            <v>un</v>
          </cell>
          <cell r="D2670">
            <v>308.91000000000003</v>
          </cell>
        </row>
        <row r="2671">
          <cell r="A2671">
            <v>9053</v>
          </cell>
          <cell r="B2671" t="str">
            <v>PONTO DE REDE (LÓGICA/SOM/CFT)</v>
          </cell>
        </row>
        <row r="2672">
          <cell r="A2672" t="str">
            <v>ED-50229</v>
          </cell>
          <cell r="B2672" t="str">
            <v>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v>
          </cell>
          <cell r="C2672" t="str">
            <v>un</v>
          </cell>
          <cell r="D2672">
            <v>260.58</v>
          </cell>
        </row>
        <row r="2673">
          <cell r="A2673" t="str">
            <v>ED-50230</v>
          </cell>
          <cell r="B2673" t="str">
            <v>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v>
          </cell>
          <cell r="C2673" t="str">
            <v>un</v>
          </cell>
          <cell r="D2673">
            <v>140.38</v>
          </cell>
        </row>
        <row r="2674">
          <cell r="A2674">
            <v>9054</v>
          </cell>
          <cell r="B2674" t="str">
            <v>PONTO DE TELEFONIA</v>
          </cell>
        </row>
        <row r="2675">
          <cell r="A2675" t="str">
            <v>ED-50231</v>
          </cell>
          <cell r="B2675" t="str">
            <v>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v>
          </cell>
          <cell r="C2675" t="str">
            <v>un</v>
          </cell>
          <cell r="D2675">
            <v>177.66</v>
          </cell>
        </row>
        <row r="2676">
          <cell r="A2676">
            <v>9055</v>
          </cell>
          <cell r="B2676" t="str">
            <v>PONTO DE GÁS (GLP)</v>
          </cell>
        </row>
        <row r="2677">
          <cell r="A2677" t="str">
            <v>ED-50226</v>
          </cell>
          <cell r="B2677" t="str">
            <v>PONTO DE EMBUTIR PARA GÁS EM TUBO DE AÇO GALVANIZADO COM COSTURA, DN 1/2", EMBUTIDO NA ALVENARIA COM DISTÂNCIA DE ATÉ CINCO (5) METROS DO RAMAL DE ABASTECIMENTO, INCLUSIVE CONEXÕES E FIXAÇÃO DO TUBO COM ENCHIMENTO DO RASGO NA ALVENARIA/CONCRETO COM ARGAMASSA</v>
          </cell>
          <cell r="C2677" t="str">
            <v>un</v>
          </cell>
          <cell r="D2677">
            <v>307.64999999999998</v>
          </cell>
        </row>
        <row r="2678">
          <cell r="A2678" t="str">
            <v>ED-18181</v>
          </cell>
          <cell r="B2678" t="str">
            <v>PONTO DE EMBUTIR PARA GÁS EM TUBO DE COBRE CLASSE "A" SEM COSTURA SOLDÁVEL, DN 1/2" (15MM), EMBUTIDO NA ALVENARIA COM DISTÂNCIA DE ATÉ CINCO (5) METROS DO RAMAL DE ABASTECIMENTO, INCLUSIVE CONEXÕES E FIXAÇÃO DO TUBO COM ENCHIMENTO DO RASGO NA ALVENARIA/CONCRETO COM ARGAMASSA</v>
          </cell>
          <cell r="C2678" t="str">
            <v>un</v>
          </cell>
          <cell r="D2678">
            <v>563</v>
          </cell>
        </row>
        <row r="2679">
          <cell r="A2679">
            <v>8692</v>
          </cell>
          <cell r="B2679" t="str">
            <v>SERVIÇOS DE PAISAGISMO</v>
          </cell>
        </row>
        <row r="2680">
          <cell r="A2680">
            <v>9056</v>
          </cell>
          <cell r="B2680" t="str">
            <v>PLANTIO DE GRAMA</v>
          </cell>
        </row>
        <row r="2681">
          <cell r="A2681" t="str">
            <v>ED-50435</v>
          </cell>
          <cell r="B2681" t="str">
            <v>PLANTIO DE GRAMA BATATAIS EM PLACAS, INCLUSIVE TERRA VEGETAL E CONSERVAÇÃO POR TRINTA (30) DIAS</v>
          </cell>
          <cell r="C2681" t="str">
            <v>m2</v>
          </cell>
          <cell r="D2681">
            <v>26.41</v>
          </cell>
        </row>
        <row r="2682">
          <cell r="A2682" t="str">
            <v>ED-50437</v>
          </cell>
          <cell r="B2682" t="str">
            <v>PLANTIO DE GRAMA ESMERALDA EM PLACAS, INCLUSIVE TERRA VEGETAL E CONSERVAÇÃO POR TRINTA (30) DIAS</v>
          </cell>
          <cell r="C2682" t="str">
            <v>m2</v>
          </cell>
          <cell r="D2682">
            <v>29.23</v>
          </cell>
        </row>
        <row r="2683">
          <cell r="A2683" t="str">
            <v>ED-50436</v>
          </cell>
          <cell r="B2683" t="str">
            <v>PLANTIO DE GRAMA SÃO CARLOS EM PLACAS, INCLUSIVE TERRA VEGETAL E CONSERVAÇÃO POR TRINTA (30) DIAS</v>
          </cell>
          <cell r="C2683" t="str">
            <v>m2</v>
          </cell>
          <cell r="D2683">
            <v>36.06</v>
          </cell>
        </row>
        <row r="2684">
          <cell r="A2684">
            <v>9057</v>
          </cell>
          <cell r="B2684" t="str">
            <v>PLANTIO E PREPARO DE COVA PARA ÁRVORE</v>
          </cell>
        </row>
        <row r="2685">
          <cell r="A2685" t="str">
            <v>ED-50433</v>
          </cell>
          <cell r="B2685" t="str">
            <v>PLANTIO E PREPARO DE COVAS DE ARBUSTOS ORNAMENTAIS EM GERAL, EXCETO FORNECIMENTO DAS MUDAS</v>
          </cell>
          <cell r="C2685" t="str">
            <v>un</v>
          </cell>
          <cell r="D2685">
            <v>9.85</v>
          </cell>
        </row>
        <row r="2686">
          <cell r="A2686" t="str">
            <v>ED-50434</v>
          </cell>
          <cell r="B2686" t="str">
            <v>PLANTIO E PREPARO DE COVAS DE FORRAÇÃO, EXCETO FORNECIMENTO DAS MUDAS</v>
          </cell>
          <cell r="C2686" t="str">
            <v>m2</v>
          </cell>
          <cell r="D2686">
            <v>25.3</v>
          </cell>
        </row>
        <row r="2687">
          <cell r="A2687" t="str">
            <v>ED-50432</v>
          </cell>
          <cell r="B2687" t="str">
            <v>PLANTIO E PREPARO DE COVAS PARA ÁRVORES COM ALTURA MÉDIA DE 2,00M, DIMENSÕES (60X60X60)CM , EXCLUSIVE FORNECIMENTO DAS MUDAS</v>
          </cell>
          <cell r="C2687" t="str">
            <v>un</v>
          </cell>
          <cell r="D2687">
            <v>13.13</v>
          </cell>
        </row>
        <row r="2688">
          <cell r="A2688">
            <v>9058</v>
          </cell>
          <cell r="B2688" t="str">
            <v>FORNECIMENTO DE MUDA</v>
          </cell>
        </row>
        <row r="2689">
          <cell r="A2689" t="str">
            <v>ED-50446</v>
          </cell>
          <cell r="B2689" t="str">
            <v>FORNECIMENTO DE ARBUSTO BELA EMÍLIA COM ALTURA MÍNIMA DE 15CM, EXCLUSIVE PLANTIO</v>
          </cell>
          <cell r="C2689" t="str">
            <v>un</v>
          </cell>
          <cell r="D2689">
            <v>3.89</v>
          </cell>
        </row>
        <row r="2690">
          <cell r="A2690" t="str">
            <v>ED-50447</v>
          </cell>
          <cell r="B2690" t="str">
            <v>FORNECIMENTO DE ARBUSTO CAMARÁ COM ALTURA MÍNIMA DE 15CM, EXCLUSIVE PLANTIO</v>
          </cell>
          <cell r="C2690" t="str">
            <v>un</v>
          </cell>
          <cell r="D2690">
            <v>2.4700000000000002</v>
          </cell>
        </row>
        <row r="2691">
          <cell r="A2691" t="str">
            <v>ED-50441</v>
          </cell>
          <cell r="B2691" t="str">
            <v>FORNECIMENTO DE ÁRVORE ACÁSSIA MIMOSA COM ALTURA MÉDIA DE 2,00M, EXCLUSIVE PLANTIO</v>
          </cell>
          <cell r="C2691" t="str">
            <v>un</v>
          </cell>
          <cell r="D2691">
            <v>165.11</v>
          </cell>
        </row>
        <row r="2692">
          <cell r="A2692" t="str">
            <v>ED-25275</v>
          </cell>
          <cell r="B2692" t="str">
            <v>FORNECIMENTO DE ÁRVORE AROEIRA-PIMENTEIRA COM ALTURA MÉDIA DE 2,00M, EXCLUSIVE PLANTIO</v>
          </cell>
          <cell r="C2692" t="str">
            <v>un</v>
          </cell>
          <cell r="D2692">
            <v>82.23</v>
          </cell>
        </row>
        <row r="2693">
          <cell r="A2693" t="str">
            <v>ED-25277</v>
          </cell>
          <cell r="B2693" t="str">
            <v>FORNECIMENTO DE ÁRVORE AROEIRA-SALSA COM ALTURA MÉDIA DE 2,00M, EXCLUSIVE PLANTIO</v>
          </cell>
          <cell r="C2693" t="str">
            <v>un</v>
          </cell>
          <cell r="D2693">
            <v>82.23</v>
          </cell>
        </row>
        <row r="2694">
          <cell r="A2694" t="str">
            <v>ED-25245</v>
          </cell>
          <cell r="B2694" t="str">
            <v>FORNECIMENTO DE ÁRVORE IPÊ-AMARELO COM ALTURA MÉDIA DE 2,00M, EXCLUSIVE PLANTIO</v>
          </cell>
          <cell r="C2694" t="str">
            <v>un</v>
          </cell>
          <cell r="D2694">
            <v>104.47</v>
          </cell>
        </row>
        <row r="2695">
          <cell r="A2695" t="str">
            <v>ED-25264</v>
          </cell>
          <cell r="B2695" t="str">
            <v>FORNECIMENTO DE ÁRVORE IPÊ-BRANCO COM ALTURA MÉDIA DE 2,00M, EXCLUSIVE PLANTIO</v>
          </cell>
          <cell r="C2695" t="str">
            <v>un</v>
          </cell>
          <cell r="D2695">
            <v>104.47</v>
          </cell>
        </row>
        <row r="2696">
          <cell r="A2696" t="str">
            <v>ED-50439</v>
          </cell>
          <cell r="B2696" t="str">
            <v>FORNECIMENTO DE ÁRVORE IPÊ-ROSA COM ALTURA MÉDIA DE 2,00M, EXCLUSIVE PLANTIO</v>
          </cell>
          <cell r="C2696" t="str">
            <v>un</v>
          </cell>
          <cell r="D2696">
            <v>104.47</v>
          </cell>
        </row>
        <row r="2697">
          <cell r="A2697" t="str">
            <v>ED-25244</v>
          </cell>
          <cell r="B2697" t="str">
            <v>FORNECIMENTO DE ÁRVORE IPÊ-ROXO COM ALTURA MÉDIA DE 2,00M, EXCLUSIVE PLANTIO</v>
          </cell>
          <cell r="C2697" t="str">
            <v>un</v>
          </cell>
          <cell r="D2697">
            <v>104.47</v>
          </cell>
        </row>
        <row r="2698">
          <cell r="A2698" t="str">
            <v>ED-50442</v>
          </cell>
          <cell r="B2698" t="str">
            <v>FORNECIMENTO DE ÁRVORE JACARANDÁ MIMOSO COM ALTURA MÉDIA DE 2,00M, EXCLUSIVE PLANTIO</v>
          </cell>
          <cell r="C2698" t="str">
            <v>un</v>
          </cell>
          <cell r="D2698">
            <v>100.47</v>
          </cell>
        </row>
        <row r="2699">
          <cell r="A2699" t="str">
            <v>ED-25470</v>
          </cell>
          <cell r="B2699" t="str">
            <v>FORNECIMENTO DE ÁRVORE JATOBÁ COM ALTURA MÉDIA DE 2,00M, EXCLUSIVE PLANTIO</v>
          </cell>
          <cell r="C2699" t="str">
            <v>un</v>
          </cell>
          <cell r="D2699">
            <v>95.37</v>
          </cell>
        </row>
        <row r="2700">
          <cell r="A2700" t="str">
            <v>ED-25280</v>
          </cell>
          <cell r="B2700" t="str">
            <v>FORNECIMENTO DE ÁRVORE MANACÁ-DA-SERRA COM ALTURA MÉDIA DE 2,00M, EXCLUSIVE PLANTIO</v>
          </cell>
          <cell r="C2700" t="str">
            <v>un</v>
          </cell>
          <cell r="D2700">
            <v>96.65</v>
          </cell>
        </row>
        <row r="2701">
          <cell r="A2701" t="str">
            <v>ED-25497</v>
          </cell>
          <cell r="B2701" t="str">
            <v>FORNECIMENTO DE ÁRVORE OITI COM ALTURA MÉDIA DE 2,00M, EXCLUSIVE PLANTIO</v>
          </cell>
          <cell r="C2701" t="str">
            <v>un</v>
          </cell>
          <cell r="D2701">
            <v>74.12</v>
          </cell>
        </row>
        <row r="2702">
          <cell r="A2702" t="str">
            <v>ED-25269</v>
          </cell>
          <cell r="B2702" t="str">
            <v>FORNECIMENTO DE ÁRVORE PAINEIRA COM ALTURA MÉDIA DE 2,00M, EXCLUSIVE PLANTIO</v>
          </cell>
          <cell r="C2702" t="str">
            <v>un</v>
          </cell>
          <cell r="D2702">
            <v>81.77</v>
          </cell>
        </row>
        <row r="2703">
          <cell r="A2703" t="str">
            <v>ED-25273</v>
          </cell>
          <cell r="B2703" t="str">
            <v>FORNECIMENTO DE ÁRVORE PAU-BRASIL COM ALTURA MÉDIA DE 2,00M, EXCLUSIVE PLANTIO</v>
          </cell>
          <cell r="C2703" t="str">
            <v>un</v>
          </cell>
          <cell r="D2703">
            <v>75.89</v>
          </cell>
        </row>
        <row r="2704">
          <cell r="A2704" t="str">
            <v>ED-50440</v>
          </cell>
          <cell r="B2704" t="str">
            <v>FORNECIMENTO DE ÁRVORE PAU-FERRO COM ALTURA MÉDIA DE 2,00M, EXCLUSIVE PLANTIO</v>
          </cell>
          <cell r="C2704" t="str">
            <v>un</v>
          </cell>
          <cell r="D2704">
            <v>100.74</v>
          </cell>
        </row>
        <row r="2705">
          <cell r="A2705" t="str">
            <v>ED-25489</v>
          </cell>
          <cell r="B2705" t="str">
            <v>FORNECIMENTO DE ÁRVORE PAU-MULATO COM ALTURA MÉDIA DE 2,00M, EXCLUSIVE PLANTIO</v>
          </cell>
          <cell r="C2705" t="str">
            <v>un</v>
          </cell>
          <cell r="D2705">
            <v>82.24</v>
          </cell>
        </row>
        <row r="2706">
          <cell r="A2706" t="str">
            <v>ED-25268</v>
          </cell>
          <cell r="B2706" t="str">
            <v>FORNECIMENTO DE ÁRVORE QUARESMEIRA COM ALTURA MÉDIA DE 2,00M, EXCLUSIVE PLANTIO</v>
          </cell>
          <cell r="C2706" t="str">
            <v>un</v>
          </cell>
          <cell r="D2706">
            <v>96.65</v>
          </cell>
        </row>
        <row r="2707">
          <cell r="A2707" t="str">
            <v>ED-25493</v>
          </cell>
          <cell r="B2707" t="str">
            <v>FORNECIMENTO DE ÁRVORE SAPUCAIA COM ALTURA MÉDIA DE 2,00M, EXCLUSIVE PLANTIO</v>
          </cell>
          <cell r="C2707" t="str">
            <v>un</v>
          </cell>
          <cell r="D2707">
            <v>96.64</v>
          </cell>
        </row>
        <row r="2708">
          <cell r="A2708" t="str">
            <v>ED-50438</v>
          </cell>
          <cell r="B2708" t="str">
            <v>FORNECIMENTO DE ÁRVORE SIBIPURUNA COM ALTURA MÉDIA DE 2,00M, EXCLUSIVE PLANTIO</v>
          </cell>
          <cell r="C2708" t="str">
            <v>un</v>
          </cell>
          <cell r="D2708">
            <v>101.23</v>
          </cell>
        </row>
        <row r="2709">
          <cell r="A2709" t="str">
            <v>ED-25441</v>
          </cell>
          <cell r="B2709" t="str">
            <v>FORNECIMENTO DE ÁRVORE UNHA-DE-VACA COM ALTURA MÉDIA DE 2,00M, EXCLUSIVE PLANTIO</v>
          </cell>
          <cell r="C2709" t="str">
            <v>un</v>
          </cell>
          <cell r="D2709">
            <v>77.900000000000006</v>
          </cell>
        </row>
        <row r="2710">
          <cell r="A2710" t="str">
            <v>ED-25551</v>
          </cell>
          <cell r="B2710" t="str">
            <v>FORNECIMENTO DE FORRAÇÃO DO TIPO ACALYPHA, EXCLUSIVE PLANTIO</v>
          </cell>
          <cell r="C2710" t="str">
            <v>m2</v>
          </cell>
          <cell r="D2710">
            <v>56</v>
          </cell>
        </row>
        <row r="2711">
          <cell r="A2711" t="str">
            <v>ED-25553</v>
          </cell>
          <cell r="B2711" t="str">
            <v>FORNECIMENTO DE FORRAÇÃO DO TIPO CLOROFITO, EXCLUSIVE PLANTIO</v>
          </cell>
          <cell r="C2711" t="str">
            <v>m2</v>
          </cell>
          <cell r="D2711">
            <v>43.75</v>
          </cell>
        </row>
        <row r="2712">
          <cell r="A2712" t="str">
            <v>ED-25549</v>
          </cell>
          <cell r="B2712" t="str">
            <v>FORNECIMENTO DE FORRAÇÃO DO TIPO GRAMA-AMENDOIM, EXCLUSIVE PLANTIO</v>
          </cell>
          <cell r="C2712" t="str">
            <v>m2</v>
          </cell>
          <cell r="D2712">
            <v>18.25</v>
          </cell>
        </row>
        <row r="2713">
          <cell r="A2713" t="str">
            <v>ED-25552</v>
          </cell>
          <cell r="B2713" t="str">
            <v>FORNECIMENTO DE FORRAÇÃO DO TIPO WEDELIA, EXCLUSIVE PLANTIO</v>
          </cell>
          <cell r="C2713" t="str">
            <v>m2</v>
          </cell>
          <cell r="D2713">
            <v>64.5</v>
          </cell>
        </row>
        <row r="2714">
          <cell r="A2714" t="str">
            <v>ED-50449</v>
          </cell>
          <cell r="B2714" t="str">
            <v>FORNECIMENTO DE PALMEIRA ARECA-BAMBU COM ALTURA MÍNIMA DE 50CM, EXCLUSIVE PLANTIO</v>
          </cell>
          <cell r="C2714" t="str">
            <v>un</v>
          </cell>
          <cell r="D2714">
            <v>24.44</v>
          </cell>
        </row>
        <row r="2715">
          <cell r="A2715" t="str">
            <v>ED-25243</v>
          </cell>
          <cell r="B2715" t="str">
            <v>FORNECIMENTO DE PALMEIRA JERIVÁ COM ALTURA MÉDIA DE 2,00M, EXCLUSIVE PLANTIO</v>
          </cell>
          <cell r="C2715" t="str">
            <v>un</v>
          </cell>
          <cell r="D2715">
            <v>176</v>
          </cell>
        </row>
        <row r="2716">
          <cell r="A2716" t="str">
            <v>ED-50448</v>
          </cell>
          <cell r="B2716" t="str">
            <v>FORNECIMENTO DE PALMEIRA LICURI COM ALTURA MÉDIA DE 2,00M, EXCLUSIVE PLANTIO</v>
          </cell>
          <cell r="C2716" t="str">
            <v>un</v>
          </cell>
          <cell r="D2716">
            <v>176</v>
          </cell>
        </row>
        <row r="2717">
          <cell r="A2717">
            <v>9060</v>
          </cell>
          <cell r="B2717" t="str">
            <v>CERCA EM FERRO</v>
          </cell>
        </row>
        <row r="2718">
          <cell r="A2718" t="str">
            <v>ED-50431</v>
          </cell>
          <cell r="B2718" t="str">
            <v>CERCA EM FERRO, TRIANGULAR, PADRÃO PREFEITURA</v>
          </cell>
          <cell r="C2718" t="str">
            <v>U</v>
          </cell>
          <cell r="D2718">
            <v>84.41</v>
          </cell>
        </row>
        <row r="2719">
          <cell r="A2719">
            <v>8693</v>
          </cell>
          <cell r="B2719" t="str">
            <v>SERVIÇOS COMPLEMENTARES</v>
          </cell>
        </row>
        <row r="2720">
          <cell r="A2720">
            <v>9061</v>
          </cell>
          <cell r="B2720" t="str">
            <v>RASGO E ENCHIMENTO EM PAREDE</v>
          </cell>
        </row>
        <row r="2721">
          <cell r="A2721" t="str">
            <v>ED-50704</v>
          </cell>
          <cell r="B2721" t="str">
            <v>ENCHIMENTO DE RASGO EM ALVENARIA/CONCRETO COM ARGAMASSA, DIÂMETROS DE 15MM A 25MM (1/2" A 1"), INCLUSIVE ARGAMASSA, TRAÇO 1:2:8 (CIMENTO, CAL E AREIA), PREPARO MECÂNICO</v>
          </cell>
          <cell r="C2721" t="str">
            <v>m</v>
          </cell>
          <cell r="D2721">
            <v>2.3199999999999998</v>
          </cell>
        </row>
        <row r="2722">
          <cell r="A2722" t="str">
            <v>ED-50705</v>
          </cell>
          <cell r="B2722" t="str">
            <v>ENCHIMENTO DE RASGO EM ALVENARIA/CONCRETO COM ARGAMASSA, DIÂMETROS DE 32MM A 50MM (1.1/4" A 2"), INCLUSIVE ARGAMASSA, TRAÇO 1:2:8 (CIMENTO, CAL E AREIA), PREPARO MECÂNICO</v>
          </cell>
          <cell r="C2722" t="str">
            <v>m</v>
          </cell>
          <cell r="D2722">
            <v>3.04</v>
          </cell>
        </row>
        <row r="2723">
          <cell r="A2723" t="str">
            <v>ED-50706</v>
          </cell>
          <cell r="B2723" t="str">
            <v>ENCHIMENTO DE RASGO EM ALVENARIA/CONCRETO COM ARGAMASSA, DIÂMETROS DE 65MM A 100MM (2.1/2" A 4"), INCLUSIVE ARGAMASSA, TRAÇO 1:2:8 (CIMENTO, CAL E AREIA), PREPARO MECÂNICO</v>
          </cell>
          <cell r="C2723" t="str">
            <v>m</v>
          </cell>
          <cell r="D2723">
            <v>5.0599999999999996</v>
          </cell>
        </row>
        <row r="2724">
          <cell r="A2724" t="str">
            <v>ED-50707</v>
          </cell>
          <cell r="B2724" t="str">
            <v>RASGO EM ALVENARIA PARA PASSAGEM DE ELETRODUTO/TUBULAÇÃO, DIÂMETROS DE 15MM A 25MM (1/2" A 1"), EXCLUSIVE ENCHIMENTO</v>
          </cell>
          <cell r="C2724" t="str">
            <v>m</v>
          </cell>
          <cell r="D2724">
            <v>3.13</v>
          </cell>
        </row>
        <row r="2725">
          <cell r="A2725" t="str">
            <v>ED-50708</v>
          </cell>
          <cell r="B2725" t="str">
            <v>RASGO EM ALVENARIA PARA PASSAGEM DE ELETRODUTO/TUBULAÇÃO, DIÂMETROS DE 32MM A 50MM (1.1/4" A 2"), EXCLUSIVE ENCHIMENTO</v>
          </cell>
          <cell r="C2725" t="str">
            <v>m</v>
          </cell>
          <cell r="D2725">
            <v>4.88</v>
          </cell>
        </row>
        <row r="2726">
          <cell r="A2726" t="str">
            <v>ED-50709</v>
          </cell>
          <cell r="B2726" t="str">
            <v>RASGO EM ALVENARIA PARA PASSAGEM DE ELETRODUTO/TUBULAÇÃO, DIÂMETROS DE 65MM A 100MM (2.1/2" A 4"), EXCLUSIVE ENCHIMENTO</v>
          </cell>
          <cell r="C2726" t="str">
            <v>m</v>
          </cell>
          <cell r="D2726">
            <v>6.27</v>
          </cell>
        </row>
        <row r="2727">
          <cell r="A2727" t="str">
            <v>ED-50710</v>
          </cell>
          <cell r="B2727" t="str">
            <v>RASGO EM CONCRETO PARA PASSAGEM DE ELETRODUTO/TUBULAÇÃO, DIÂMETROS DE 15MM A 25MM (1/2" A 1"), EXCLUSIVE ENCHIMENTO</v>
          </cell>
          <cell r="C2727" t="str">
            <v>m</v>
          </cell>
          <cell r="D2727">
            <v>8.7899999999999991</v>
          </cell>
        </row>
        <row r="2728">
          <cell r="A2728" t="str">
            <v>ED-50711</v>
          </cell>
          <cell r="B2728" t="str">
            <v>RASGO EM CONCRETO PARA PASSAGEM DE ELETRODUTO/TUBULAÇÃO, DIÂMETROS DE 32MM A 50MM (1.1/4" A 2"), EXCLUSIVE ENCHIMENTO</v>
          </cell>
          <cell r="C2728" t="str">
            <v>m</v>
          </cell>
          <cell r="D2728">
            <v>9.5500000000000007</v>
          </cell>
        </row>
        <row r="2729">
          <cell r="A2729" t="str">
            <v>ED-50712</v>
          </cell>
          <cell r="B2729" t="str">
            <v>RASGO EM CONCRETO PARA PASSAGEM DE ELETRODUTO/TUBULAÇÃO, DIÂMETROS DE 65MM A 100MM (2.1/2" A 4"), EXCLUSIVE ENCHIMENTO</v>
          </cell>
          <cell r="C2729" t="str">
            <v>m</v>
          </cell>
          <cell r="D2729">
            <v>12.2</v>
          </cell>
        </row>
        <row r="2730">
          <cell r="A2730">
            <v>9062</v>
          </cell>
          <cell r="B2730" t="str">
            <v>JUNTA DE DILATAÇÃO E TRINCA</v>
          </cell>
        </row>
        <row r="2731">
          <cell r="A2731" t="str">
            <v>ED-8005</v>
          </cell>
          <cell r="B2731" t="str">
            <v>COSTURA DE TRINCA COM GRAMPO, BARRA DE AÇO CA-60 Ø4,2MM, COMPRIMENTO TOTAL 40CM, ESPAÇAMENTO DE 10CM, INCLUSIVE CORTE, DOBRA E ARGAMASSA, TRAÇO 1:4 (CIMENTO E AREIA), PREPARO MECÂNICO</v>
          </cell>
          <cell r="C2731" t="str">
            <v>m</v>
          </cell>
          <cell r="D2731">
            <v>38.590000000000003</v>
          </cell>
        </row>
        <row r="2732">
          <cell r="A2732" t="str">
            <v>ED-8004</v>
          </cell>
          <cell r="B2732" t="str">
            <v>COSTURA DE TRINCA COM GRAMPO, BARRA DE AÇO CA-60 Ø4,2MM, COMPRIMENTO TOTAL 40CM, ESPAÇAMENTO DE 15CM, INCLUSIVE CORTE, DOBRA E ARGAMASSA, TRAÇO 1:4 (CIMENTO E AREIA), PREPARO MECÂNICO</v>
          </cell>
          <cell r="C2732" t="str">
            <v>m</v>
          </cell>
          <cell r="D2732">
            <v>25.72</v>
          </cell>
        </row>
        <row r="2733">
          <cell r="A2733" t="str">
            <v>ED-8003</v>
          </cell>
          <cell r="B2733" t="str">
            <v>COSTURA DE TRINCA COM GRAMPO, BARRA DE AÇO CA-60 Ø4,2MM, COMPRIMENTO TOTAL 40CM, ESPAÇAMENTO DE 20CM, INCLUSIVE CORTE, DOBRA E ARGAMASSA, TRAÇO 1:4 (CIMENTO E AREIA), PREPARO MECÂNICO</v>
          </cell>
          <cell r="C2733" t="str">
            <v>m</v>
          </cell>
          <cell r="D2733">
            <v>21</v>
          </cell>
        </row>
        <row r="2734">
          <cell r="A2734" t="str">
            <v>ED-50234</v>
          </cell>
          <cell r="B2734" t="str">
            <v>COSTURA DE TRINCA COM GRAMPO, BARRA DE AÇO CA-60 Ø4,2MM, COMPRIMENTO TOTAL 40CM, ESPAÇAMENTO DE 30CM, INCLUSIVE CORTE, DOBRA E ARGAMASSA, TRAÇO 1:4 (CIMENTO E AREIA), PREPARO MECÂNICO</v>
          </cell>
          <cell r="C2734" t="str">
            <v>m</v>
          </cell>
          <cell r="D2734">
            <v>14.91</v>
          </cell>
        </row>
        <row r="2735">
          <cell r="A2735" t="str">
            <v>ED-50236</v>
          </cell>
          <cell r="B2735" t="str">
            <v>ENTELAMENTO CORRETIVO DE SUPERFÍCIE COM TRINCA POR RETRAÇÃO OU DILATAÇÃO, REVESTIDA COM ARGAMASSA DE CAL HIDRATADA, TRAÇO 1:3 (CAL E AREIA), PREPARO MANUAL, INCLUSIVE TELA DE POLIÉSTER ADESIVA COM REFORÇO CENTRAL, LARGURA DE 15CM</v>
          </cell>
          <cell r="C2735" t="str">
            <v>m</v>
          </cell>
          <cell r="D2735">
            <v>8.08</v>
          </cell>
        </row>
        <row r="2736">
          <cell r="A2736" t="str">
            <v>ED-50237</v>
          </cell>
          <cell r="B2736" t="str">
            <v>ENTELAMENTO PREVENTIVO DE SUPERFÍCIE SUJEITA A TRINCA, INCLUSIVE TELA DE POLIÉSTER ADESIVA SEM REFORÇO, LARGURA DE 25CM, EXCLUSIVE REVESTIMENTO DE ACABAMENTO</v>
          </cell>
          <cell r="C2736" t="str">
            <v>m</v>
          </cell>
          <cell r="D2736">
            <v>10.41</v>
          </cell>
        </row>
        <row r="2737">
          <cell r="A2737" t="str">
            <v>ED-8145</v>
          </cell>
          <cell r="B2737" t="str">
            <v>JUNTA DE DILATAÇÃO COM ISOPOR 20 MM, EXCLUSIVE SELANTE</v>
          </cell>
          <cell r="C2737" t="str">
            <v>m2</v>
          </cell>
          <cell r="D2737">
            <v>8.0299999999999994</v>
          </cell>
        </row>
        <row r="2738">
          <cell r="A2738" t="str">
            <v>ED-50240</v>
          </cell>
          <cell r="B2738" t="str">
            <v>TELA SOLDADA PARA LIGAÇÃO E PREVENÇÃO DE TRINCA EM ALVENARIA/ESTRUTURA, DIMENSÕES (50X10,5)CM, INCLUSIVE PINOS DE FIXAÇÃO, EXCLUSIVE REBOCO</v>
          </cell>
          <cell r="C2738" t="str">
            <v>un</v>
          </cell>
          <cell r="D2738">
            <v>5.61</v>
          </cell>
        </row>
        <row r="2739">
          <cell r="A2739" t="str">
            <v>ED-50241</v>
          </cell>
          <cell r="B2739" t="str">
            <v>TELA SOLDADA PARA LIGAÇÃO E PREVENÇÃO DE TRINCA EM ALVENARIA/ESTRUTURA, DIMENSÕES (50X12)CM, INCLUSIVE PINOS DE FIXAÇÃO, EXCLUSIVE REBOCO</v>
          </cell>
          <cell r="C2739" t="str">
            <v>un</v>
          </cell>
          <cell r="D2739">
            <v>7.44</v>
          </cell>
        </row>
        <row r="2740">
          <cell r="A2740" t="str">
            <v>ED-50238</v>
          </cell>
          <cell r="B2740" t="str">
            <v>TELA SOLDADA PARA LIGAÇÃO E PREVENÇÃO DE TRINCA EM ALVENARIA/ESTRUTURA, DIMENSÕES (50X6)CM, INCLUSIVE PINOS DE FIXAÇÃO, EXCLUSIVE REBOCO</v>
          </cell>
          <cell r="C2740" t="str">
            <v>un</v>
          </cell>
          <cell r="D2740">
            <v>6.88</v>
          </cell>
        </row>
        <row r="2741">
          <cell r="A2741" t="str">
            <v>ED-50239</v>
          </cell>
          <cell r="B2741" t="str">
            <v>TELA SOLDADA PARA LIGAÇÃO E PREVENÇÃO DE TRINCA EM ALVENARIA/ESTRUTURA, DIMENSÕES (50X7,5)CM, INCLUSIVE PINOS DE FIXAÇÃO, EXCLUSIVE REBOCO</v>
          </cell>
          <cell r="C2741" t="str">
            <v>un</v>
          </cell>
          <cell r="D2741">
            <v>7.02</v>
          </cell>
        </row>
        <row r="2742">
          <cell r="A2742" t="str">
            <v>ED-20754</v>
          </cell>
          <cell r="B2742" t="str">
            <v>TELA SOLDADA PARA LIGAÇÃO E PREVENÇÃO DE TRINCA EM ALVENARIA/ESTRUTURA, INCLUSIVE PINOS DE FIXAÇÃO, EXCLUSIVE REBOCO</v>
          </cell>
          <cell r="C2742" t="str">
            <v>m2</v>
          </cell>
          <cell r="D2742">
            <v>30.7</v>
          </cell>
        </row>
        <row r="2743">
          <cell r="A2743" t="str">
            <v>ED-50235</v>
          </cell>
          <cell r="B2743" t="str">
            <v>TRATAMENTO DE JUNTA DE DILATAÇÃO COM ISOPOR,  ESP. 20 MM, PROFUNDIDADE DE 10-15CM, EXCLUSIVE SELANTE</v>
          </cell>
          <cell r="C2743" t="str">
            <v>m</v>
          </cell>
          <cell r="D2743">
            <v>1.01</v>
          </cell>
        </row>
        <row r="2744">
          <cell r="A2744">
            <v>9063</v>
          </cell>
          <cell r="B2744" t="str">
            <v>ENSAIO DE SOLO E AGREGADO</v>
          </cell>
        </row>
        <row r="2745">
          <cell r="A2745" t="str">
            <v>ED-49556</v>
          </cell>
          <cell r="B2745" t="str">
            <v>ENSAIO DE COMPACTACAO - AMOSTRAS NAO TRABALHADAS - ENERGIA INTERMEDIARIA - SOLOS</v>
          </cell>
          <cell r="C2745" t="str">
            <v>U</v>
          </cell>
          <cell r="D2745">
            <v>160.16</v>
          </cell>
        </row>
        <row r="2746">
          <cell r="A2746" t="str">
            <v>ED-49557</v>
          </cell>
          <cell r="B2746" t="str">
            <v>ENSAIO DE COMPACTACAO - AMOSTRAS NAO TRABALHADAS - ENERGIA MODIFICADA - SOLOS</v>
          </cell>
          <cell r="C2746" t="str">
            <v>U</v>
          </cell>
          <cell r="D2746">
            <v>202.78</v>
          </cell>
        </row>
        <row r="2747">
          <cell r="A2747" t="str">
            <v>ED-49555</v>
          </cell>
          <cell r="B2747" t="str">
            <v>ENSAIO DE COMPACTACAO - AMOSTRAS NAO TRABALHADAS - ENERGIA NORMAL - SOLOS</v>
          </cell>
          <cell r="C2747" t="str">
            <v>U</v>
          </cell>
          <cell r="D2747">
            <v>115.56</v>
          </cell>
        </row>
        <row r="2748">
          <cell r="A2748" t="str">
            <v>ED-49558</v>
          </cell>
          <cell r="B2748" t="str">
            <v>ENSAIO DE COMPACTACAO - AMOSTRAS TRABALHADAS - SOLOS</v>
          </cell>
          <cell r="C2748" t="str">
            <v>U</v>
          </cell>
          <cell r="D2748">
            <v>110.45</v>
          </cell>
        </row>
        <row r="2749">
          <cell r="A2749" t="str">
            <v>ED-49561</v>
          </cell>
          <cell r="B2749" t="str">
            <v>ENSAIO DE DENSIDADE REAL - SOLOS</v>
          </cell>
          <cell r="C2749" t="str">
            <v>U</v>
          </cell>
          <cell r="D2749">
            <v>48.25</v>
          </cell>
        </row>
        <row r="2750">
          <cell r="A2750" t="str">
            <v>ED-49567</v>
          </cell>
          <cell r="B2750" t="str">
            <v>ENSAIO DE EXPANSIBILIDADE - SOLOS</v>
          </cell>
          <cell r="C2750" t="str">
            <v>U</v>
          </cell>
          <cell r="D2750">
            <v>79.290000000000006</v>
          </cell>
        </row>
        <row r="2751">
          <cell r="A2751" t="str">
            <v>ED-49551</v>
          </cell>
          <cell r="B2751" t="str">
            <v>ENSAIO DE GRANULOMETRIA POR PENEIRAMENTO - SOLOS</v>
          </cell>
          <cell r="C2751" t="str">
            <v>U</v>
          </cell>
          <cell r="D2751">
            <v>92.72</v>
          </cell>
        </row>
        <row r="2752">
          <cell r="A2752" t="str">
            <v>ED-49552</v>
          </cell>
          <cell r="B2752" t="str">
            <v>ENSAIO DE GRANULOMETRIA POR PENEIRAMENTO E SEDIMENTACAO - SOLOS</v>
          </cell>
          <cell r="C2752" t="str">
            <v>U</v>
          </cell>
          <cell r="D2752">
            <v>147.31</v>
          </cell>
        </row>
        <row r="2753">
          <cell r="A2753" t="str">
            <v>ED-49553</v>
          </cell>
          <cell r="B2753" t="str">
            <v>ENSAIO DE LIMITE DE LIQUIDEZ - SOLOS</v>
          </cell>
          <cell r="C2753" t="str">
            <v>U</v>
          </cell>
          <cell r="D2753">
            <v>76.88</v>
          </cell>
        </row>
        <row r="2754">
          <cell r="A2754" t="str">
            <v>ED-49554</v>
          </cell>
          <cell r="B2754" t="str">
            <v>ENSAIO DE LIMITE DE PLASTICIDADE - SOLOS</v>
          </cell>
          <cell r="C2754" t="str">
            <v>U</v>
          </cell>
          <cell r="D2754">
            <v>77.64</v>
          </cell>
        </row>
        <row r="2755">
          <cell r="A2755" t="str">
            <v>ED-49562</v>
          </cell>
          <cell r="B2755" t="str">
            <v>ENSAIO DE MASSA ESPECIFICA - IN SITU - EMPREGO DO OLEO - SOLOS</v>
          </cell>
          <cell r="C2755" t="str">
            <v>U</v>
          </cell>
          <cell r="D2755">
            <v>60.14</v>
          </cell>
        </row>
        <row r="2756">
          <cell r="A2756" t="str">
            <v>ED-49560</v>
          </cell>
          <cell r="B2756" t="str">
            <v>ENSAIO DE MASSA ESPECIFICA - IN SITU - METODO BALAO DE BORRACHA - SOLOS</v>
          </cell>
          <cell r="C2756" t="str">
            <v>U</v>
          </cell>
          <cell r="D2756">
            <v>43.31</v>
          </cell>
        </row>
        <row r="2757">
          <cell r="A2757" t="str">
            <v>ED-49559</v>
          </cell>
          <cell r="B2757" t="str">
            <v>ENSAIO DE MASSA ESPECIFICA - IN SITU - METODO FRASCO DE AREIA - SOLOS</v>
          </cell>
          <cell r="C2757" t="str">
            <v>U</v>
          </cell>
          <cell r="D2757">
            <v>38.090000000000003</v>
          </cell>
        </row>
        <row r="2758">
          <cell r="A2758" t="str">
            <v>ED-49566</v>
          </cell>
          <cell r="B2758" t="str">
            <v>ENSAIO DE RESILIENCIA - SOLOS</v>
          </cell>
          <cell r="C2758" t="str">
            <v>U</v>
          </cell>
          <cell r="D2758">
            <v>702.13</v>
          </cell>
        </row>
        <row r="2759">
          <cell r="A2759" t="str">
            <v>ED-49565</v>
          </cell>
          <cell r="B2759" t="str">
            <v>ENSAIO DE TEOR DE UMIDADE - EM LABORATORIO - SOLOS</v>
          </cell>
          <cell r="C2759" t="str">
            <v>U</v>
          </cell>
          <cell r="D2759">
            <v>43.53</v>
          </cell>
        </row>
        <row r="2760">
          <cell r="A2760" t="str">
            <v>ED-49563</v>
          </cell>
          <cell r="B2760" t="str">
            <v>ENSAIO DE TEOR DE UMIDADE - METODO EXPEDITO DO ALCOOL - SOLOS</v>
          </cell>
          <cell r="C2760" t="str">
            <v>U</v>
          </cell>
          <cell r="D2760">
            <v>32.47</v>
          </cell>
        </row>
        <row r="2761">
          <cell r="A2761" t="str">
            <v>ED-49564</v>
          </cell>
          <cell r="B2761" t="str">
            <v>ENSAIO DE TEOR DE UMIDADE - PROCESSO SPEEDY - SOLOS E AGREGADOS MIUDOS</v>
          </cell>
          <cell r="C2761" t="str">
            <v>U</v>
          </cell>
          <cell r="D2761">
            <v>32.159999999999997</v>
          </cell>
        </row>
        <row r="2762">
          <cell r="A2762" t="str">
            <v>ED-49550</v>
          </cell>
          <cell r="B2762" t="str">
            <v>ENSAIO DE TERRAPLENAGEM - CAMADA FINAL DO ATERRO</v>
          </cell>
          <cell r="C2762" t="str">
            <v>m3</v>
          </cell>
          <cell r="D2762">
            <v>1.25</v>
          </cell>
        </row>
        <row r="2763">
          <cell r="A2763" t="str">
            <v>ED-49549</v>
          </cell>
          <cell r="B2763" t="str">
            <v>ENSAIOS DE TERRAPLENAGEM - CORPO DO ATERRO</v>
          </cell>
          <cell r="C2763" t="str">
            <v>m3</v>
          </cell>
          <cell r="D2763">
            <v>0.38</v>
          </cell>
        </row>
        <row r="2764">
          <cell r="A2764" t="str">
            <v>ED-49568</v>
          </cell>
          <cell r="B2764" t="str">
            <v>PREPARACAO DE AMOSTRAS PARA ENSAIO DE CARACTERIZACAO - SOLOS</v>
          </cell>
          <cell r="C2764" t="str">
            <v>U</v>
          </cell>
          <cell r="D2764">
            <v>60.44</v>
          </cell>
        </row>
        <row r="2765">
          <cell r="A2765">
            <v>9064</v>
          </cell>
          <cell r="B2765" t="str">
            <v>ENSAIO DE CONCRETO E AÇO</v>
          </cell>
        </row>
        <row r="2766">
          <cell r="A2766" t="str">
            <v>ED-49545</v>
          </cell>
          <cell r="B2766" t="str">
            <v>DETERMINAÇÃO E ANÁLISE DE RESULTADO DE RESISTÊNCIA A COMPRESSÃO DO CONCRETO MOLDADO</v>
          </cell>
          <cell r="C2766" t="str">
            <v>U</v>
          </cell>
          <cell r="D2766">
            <v>176.6</v>
          </cell>
        </row>
        <row r="2767">
          <cell r="A2767" t="str">
            <v>ED-49544</v>
          </cell>
          <cell r="B2767" t="str">
            <v>ENSAIO DE CONCRETO: CURA, FACEAMENTO, RUPTURA, EMISSÃO DE CERTIFICADOS - ATE 6 UNIDADES</v>
          </cell>
          <cell r="C2767" t="str">
            <v>U</v>
          </cell>
          <cell r="D2767">
            <v>113.46</v>
          </cell>
        </row>
        <row r="2768">
          <cell r="A2768" t="str">
            <v>ED-49546</v>
          </cell>
          <cell r="B2768" t="str">
            <v>ENSAIO DE RESISTENCIA A COMPRESSAO SIMPLES - CONCRETO</v>
          </cell>
          <cell r="C2768" t="str">
            <v>U</v>
          </cell>
          <cell r="D2768">
            <v>98.44</v>
          </cell>
        </row>
        <row r="2769">
          <cell r="A2769" t="str">
            <v>ED-49548</v>
          </cell>
          <cell r="B2769" t="str">
            <v>ENSAIO DE RESISTENCIA A TRACAO NA FLEXAO DE CONCRETO</v>
          </cell>
          <cell r="C2769" t="str">
            <v>U</v>
          </cell>
          <cell r="D2769">
            <v>106.19</v>
          </cell>
        </row>
        <row r="2770">
          <cell r="A2770" t="str">
            <v>ED-49547</v>
          </cell>
          <cell r="B2770" t="str">
            <v>ENSAIO DE RESISTENCIA A TRACAO POR COMPRESSAO DIAMETRAL - CONCRETO</v>
          </cell>
          <cell r="C2770" t="str">
            <v>U</v>
          </cell>
          <cell r="D2770">
            <v>97.47</v>
          </cell>
        </row>
        <row r="2771">
          <cell r="A2771" t="str">
            <v>ED-49543</v>
          </cell>
          <cell r="B2771" t="str">
            <v>ENSAIO DE TRAÇÃO, DOBRAMENTO E VERIFICAÇÃO DE BITOLAS EM BARRAS DE AÇO ACIMA DE 1"</v>
          </cell>
          <cell r="C2771" t="str">
            <v>un</v>
          </cell>
          <cell r="D2771">
            <v>67.5</v>
          </cell>
        </row>
        <row r="2772">
          <cell r="A2772" t="str">
            <v>ED-49542</v>
          </cell>
          <cell r="B2772" t="str">
            <v>ENSAIO DE TRAÇÃO, DOBRAMENTO E VERIFICAÇÃO DE BITOLAS EM BARRAS DE AÇO ATÉ 1"</v>
          </cell>
          <cell r="C2772" t="str">
            <v>un</v>
          </cell>
          <cell r="D2772">
            <v>67.95</v>
          </cell>
        </row>
        <row r="2773">
          <cell r="A2773">
            <v>10582</v>
          </cell>
          <cell r="B2773" t="str">
            <v>FURO EM CONCRETO</v>
          </cell>
        </row>
        <row r="2774">
          <cell r="A2774" t="str">
            <v>ED-29127</v>
          </cell>
          <cell r="B2774" t="str">
            <v>FURO EM CONCRETO, PARA ELEMENTO ESTRUTURAL DE LAJE, COM DIÂMETRO MAIORES QUE 110MM (4.1/4") E MENORES QUE 158MM(6.1/4"), EXCLUSIVE FORNECIMENTO DE ANDAIME OU PLATAFORMA</v>
          </cell>
          <cell r="C2774" t="str">
            <v>m</v>
          </cell>
          <cell r="D2774">
            <v>178</v>
          </cell>
        </row>
        <row r="2775">
          <cell r="A2775" t="str">
            <v>ED-29128</v>
          </cell>
          <cell r="B2775" t="str">
            <v>FURO EM CONCRETO, PARA ELEMENTO ESTRUTURAL DE LAJE, COM DIÂMETRO MAIORES QUE 158MM (6.1/4") E MENORES QUE 210MM(8.1/4"), EXCLUSIVE FORNECIMENTO DE ANDAIME OU PLATAFORMA</v>
          </cell>
          <cell r="C2775" t="str">
            <v>m</v>
          </cell>
          <cell r="D2775">
            <v>208</v>
          </cell>
        </row>
        <row r="2776">
          <cell r="A2776" t="str">
            <v>ED-29123</v>
          </cell>
          <cell r="B2776" t="str">
            <v>FURO EM CONCRETO, PARA ELEMENTO ESTRUTURAL DE LAJE, COM DIÂMETRO MAIORES QUE 25MM (1") E MENORES QUE 32MM(1.1/4"), EXCLUSIVE FORNECIMENTO DE ANDAIME OU PLATAFORMA</v>
          </cell>
          <cell r="C2776" t="str">
            <v>m</v>
          </cell>
          <cell r="D2776">
            <v>102</v>
          </cell>
        </row>
        <row r="2777">
          <cell r="A2777" t="str">
            <v>ED-29124</v>
          </cell>
          <cell r="B2777" t="str">
            <v>FURO EM CONCRETO, PARA ELEMENTO ESTRUTURAL DE LAJE, COM DIÂMETRO MAIORES QUE 32MM (1.1/4") E MENORES QUE 56MM(2.1/4"), EXCLUSIVE FORNECIMENTO DE ANDAIME OU PLATAFORMA</v>
          </cell>
          <cell r="C2777" t="str">
            <v>m</v>
          </cell>
          <cell r="D2777">
            <v>120</v>
          </cell>
        </row>
        <row r="2778">
          <cell r="A2778" t="str">
            <v>ED-29125</v>
          </cell>
          <cell r="B2778" t="str">
            <v>FURO EM CONCRETO, PARA ELEMENTO ESTRUTURAL DE LAJE, COM DIÂMETRO MAIORES QUE 56MM (2.1/4") E MENORES QUE 82MM(3.1/4"), EXCLUSIVE FORNECIMENTO DE ANDAIME OU PLATAFORMA</v>
          </cell>
          <cell r="C2778" t="str">
            <v>m</v>
          </cell>
          <cell r="D2778">
            <v>127</v>
          </cell>
        </row>
        <row r="2779">
          <cell r="A2779" t="str">
            <v>ED-29126</v>
          </cell>
          <cell r="B2779" t="str">
            <v>FURO EM CONCRETO, PARA ELEMENTO ESTRUTURAL DE LAJE, COM DIÂMETRO MAIORES QUE 82MM (3.1/4") E MENORES QUE 110MM(4.1/4"), EXCLUSIVE FORNECIMENTO DE ANDAIME OU PLATAFORMA</v>
          </cell>
          <cell r="C2779" t="str">
            <v>m</v>
          </cell>
          <cell r="D2779">
            <v>143</v>
          </cell>
        </row>
        <row r="2780">
          <cell r="A2780" t="str">
            <v>ED-29121</v>
          </cell>
          <cell r="B2780" t="str">
            <v>FURO EM CONCRETO, PARA ELEMENTO ESTRUTURAL DE VIGA, COM DIÂMETRO MAIORES QUE 110MM (4.1/4") E MENORES QUE 158MM(6.1/4"), EXCLUSIVE FORNECIMENTO DE ANDAIME OU PLATAFORMA</v>
          </cell>
          <cell r="C2780" t="str">
            <v>m</v>
          </cell>
          <cell r="D2780">
            <v>258</v>
          </cell>
        </row>
        <row r="2781">
          <cell r="A2781" t="str">
            <v>ED-29122</v>
          </cell>
          <cell r="B2781" t="str">
            <v>FURO EM CONCRETO, PARA ELEMENTO ESTRUTURAL DE VIGA, COM DIÂMETRO MAIORES QUE 158MM (6.1/4") E MENORES QUE 210MM(8.1/4"), EXCLUSIVE FORNECIMENTO DE ANDAIME OU PLATAFORMA</v>
          </cell>
          <cell r="C2781" t="str">
            <v>m</v>
          </cell>
          <cell r="D2781">
            <v>302</v>
          </cell>
        </row>
        <row r="2782">
          <cell r="A2782" t="str">
            <v>ED-29117</v>
          </cell>
          <cell r="B2782" t="str">
            <v>FURO EM CONCRETO, PARA ELEMENTO ESTRUTURAL DE VIGA, COM DIÂMETRO MAIORES QUE 25MM (1") E MENORES QUE 32MM(1.1/4"), EXCLUSIVE FORNECIMENTO DE ANDAIME OU PLATAFORMA</v>
          </cell>
          <cell r="C2782" t="str">
            <v>m</v>
          </cell>
          <cell r="D2782">
            <v>128</v>
          </cell>
        </row>
        <row r="2783">
          <cell r="A2783" t="str">
            <v>ED-29118</v>
          </cell>
          <cell r="B2783" t="str">
            <v>FURO EM CONCRETO, PARA ELEMENTO ESTRUTURAL DE VIGA, COM DIÂMETRO MAIORES QUE 32MM (1.1/4") E MENORES QUE 56MM(2.1/4"), EXCLUSIVE FORNECIMENTO DE ANDAIME OU PLATAFORMA</v>
          </cell>
          <cell r="C2783" t="str">
            <v>m</v>
          </cell>
          <cell r="D2783">
            <v>150</v>
          </cell>
        </row>
        <row r="2784">
          <cell r="A2784" t="str">
            <v>ED-29119</v>
          </cell>
          <cell r="B2784" t="str">
            <v>FURO EM CONCRETO, PARA ELEMENTO ESTRUTURAL DE VIGA, COM DIÂMETRO MAIORES QUE 56MM (2.1/4") E MENORES QUE 82MM(3.1/4"), EXCLUSIVE FORNECIMENTO DE ANDAIME OU PLATAFORMA</v>
          </cell>
          <cell r="C2784" t="str">
            <v>m</v>
          </cell>
          <cell r="D2784">
            <v>160</v>
          </cell>
        </row>
        <row r="2785">
          <cell r="A2785" t="str">
            <v>ED-29120</v>
          </cell>
          <cell r="B2785" t="str">
            <v>FURO EM CONCRETO, PARA ELEMENTO ESTRUTURAL DE VIGA, COM DIÂMETRO MAIORES QUE 82MM (3.1/4") E MENORES QUE 110MM(4.1/4"), EXCLUSIVE FORNECIMENTO DE ANDAIME OU PLATAFORMA</v>
          </cell>
          <cell r="C2785" t="str">
            <v>m</v>
          </cell>
          <cell r="D2785">
            <v>178</v>
          </cell>
        </row>
        <row r="2786">
          <cell r="A2786">
            <v>8694</v>
          </cell>
          <cell r="B2786" t="str">
            <v>URBANIZAÇÃO E OBRAS COMPLEMENTARES</v>
          </cell>
        </row>
        <row r="2787">
          <cell r="A2787">
            <v>9065</v>
          </cell>
          <cell r="B2787" t="str">
            <v>CALÇADA E PASSEIO</v>
          </cell>
        </row>
        <row r="2788">
          <cell r="A2788" t="str">
            <v>ED-51147</v>
          </cell>
          <cell r="B2788" t="str">
            <v>LANÇAMENTO E ESPALHAMENTO DE SOLO OU MATERIAL DE DEMOLIÇÃO EM ÁREA DE PASSEIO EXCLUSIVE APILOAMENTO</v>
          </cell>
          <cell r="C2788" t="str">
            <v>m3</v>
          </cell>
          <cell r="D2788">
            <v>20.43</v>
          </cell>
        </row>
        <row r="2789">
          <cell r="A2789" t="str">
            <v>ED-51145</v>
          </cell>
          <cell r="B2789" t="str">
            <v>PASSEIOS DE CONCRETO E = 6 CM, FCK = 10 MPA, JUNTA SECA</v>
          </cell>
          <cell r="C2789" t="str">
            <v>m2</v>
          </cell>
          <cell r="D2789">
            <v>56.22</v>
          </cell>
        </row>
        <row r="2790">
          <cell r="A2790" t="str">
            <v>ED-51144</v>
          </cell>
          <cell r="B2790" t="str">
            <v>PASSEIOS DE CONCRETO E = 8 CM, FCK = 15 MPA PADRÃO PREFEITURA</v>
          </cell>
          <cell r="C2790" t="str">
            <v>m2</v>
          </cell>
          <cell r="D2790">
            <v>66.430000000000007</v>
          </cell>
        </row>
        <row r="2791">
          <cell r="A2791" t="str">
            <v>ED-50539</v>
          </cell>
          <cell r="B2791" t="str">
            <v>PISO EM PEDRA PORTUGUESA, INCLUSIVE FORNECIMENTO, ARGAMASSA SECA, TIPO FAROFA COM PREPARO MECÂNICO, COM ASSENTAMENTO EM COLCHÃO DE AREIA E CIMENTO, ESPESSURA DE 6CM, REJUNTAMENTO E ACABAMENTO</v>
          </cell>
          <cell r="C2791" t="str">
            <v>m2</v>
          </cell>
          <cell r="D2791">
            <v>109.95</v>
          </cell>
        </row>
        <row r="2792">
          <cell r="A2792">
            <v>9066</v>
          </cell>
          <cell r="B2792" t="str">
            <v>RAMPA DE ACESSO</v>
          </cell>
        </row>
        <row r="2793">
          <cell r="A2793" t="str">
            <v>ED-51148</v>
          </cell>
          <cell r="B2793" t="str">
            <v>RAMPA PARA ACESSO DE DEFICIENTE, EM CONCRETO SIMPLES FCK = 25 MPA, DESEMPENADA, COM PINTURA INDICATIVA, 02 DEMÃOS</v>
          </cell>
          <cell r="C2793" t="str">
            <v>U</v>
          </cell>
          <cell r="D2793">
            <v>384.98</v>
          </cell>
        </row>
        <row r="2794">
          <cell r="A2794">
            <v>9068</v>
          </cell>
          <cell r="B2794" t="str">
            <v>MURO DIVISÓRIO</v>
          </cell>
        </row>
        <row r="2795">
          <cell r="A2795" t="str">
            <v>ED-50399</v>
          </cell>
          <cell r="B2795" t="str">
            <v>MURO DE VEDAÇÃO DE CONCRETO PRÉ-MOLDADO TIPO CALHA V ALTURA LIVRE = 2,50 M, SAPATA CONCRETO 1:3:6, 30 X 50 CM</v>
          </cell>
          <cell r="C2795" t="str">
            <v>m</v>
          </cell>
          <cell r="D2795">
            <v>438.81</v>
          </cell>
        </row>
        <row r="2796">
          <cell r="A2796" t="str">
            <v>ED-50395</v>
          </cell>
          <cell r="B2796" t="str">
            <v>MURO DIVISÓRIO EM BLOCO DE CONCRETO COM ACABAMENTO APARENTE, ESP.15CM, ALTURA DE 180CM, COM SAPATA EM CONCRETO ARMADO , DIMENSÃO (50X55)CM,  FORMA EM CONTRA BARRANCO, INCLUSIVE ESCAVAÇÃO COM TRANSPORTE E RETIRADA DO MATERIAL ESCAVADO (EM CAÇAMBA) E PINGADEIRA EM CONCRETO</v>
          </cell>
          <cell r="C2796" t="str">
            <v>m</v>
          </cell>
          <cell r="D2796">
            <v>430.75</v>
          </cell>
        </row>
        <row r="2797">
          <cell r="A2797" t="str">
            <v>ED-50396</v>
          </cell>
          <cell r="B2797" t="str">
            <v>MURO DIVISÓRIO EM BLOCO DE CONCRETO COM ACABAMENTO APARENTE, ESP.15CM, ALTURA DE 220CM, COM SAPATA EM CONCRETO ARMADO , DIMENSÃO (50X55)CM,  FORMA EM CONTRA BARRANCO, INCLUSIVE ESCAVAÇÃO COM TRANSPORTE E RETIRADA DO MATERIAL ESCAVADO (EM CAÇAMBA) E PINGADEIRA EM CONCRETO</v>
          </cell>
          <cell r="C2797" t="str">
            <v>m</v>
          </cell>
          <cell r="D2797">
            <v>470.78</v>
          </cell>
        </row>
        <row r="2798">
          <cell r="A2798" t="str">
            <v>ED-50397</v>
          </cell>
          <cell r="B2798" t="str">
            <v>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v>
          </cell>
          <cell r="C2798" t="str">
            <v>m</v>
          </cell>
          <cell r="D2798">
            <v>709.02</v>
          </cell>
        </row>
        <row r="2799">
          <cell r="A2799" t="str">
            <v>ED-50406</v>
          </cell>
          <cell r="B2799" t="str">
            <v>MURO DIVISÓRIO TIJOLO FURADO E = 10 CM, REBOCADO E PINTADO A LATEX H = 1,80 M, INCLUSIVE SAPATA DE CONCRETO ARMADO FCK = 15 MPA, 50 x 55 CM</v>
          </cell>
          <cell r="C2799" t="str">
            <v>m</v>
          </cell>
          <cell r="D2799">
            <v>697.59</v>
          </cell>
        </row>
        <row r="2800">
          <cell r="A2800" t="str">
            <v>ED-50408</v>
          </cell>
          <cell r="B2800" t="str">
            <v>MURO DIVISÓRIO TIJOLO FURADO E = 10 CM, REBOCADO E PINTADO A LATEX H = 2,20 A 2,50 M, INCLUSIVE SAPATA DE CONCRETO ARMADO FCK = 15 MPA, 50 x 55 CM</v>
          </cell>
          <cell r="C2800" t="str">
            <v>m</v>
          </cell>
          <cell r="D2800">
            <v>956.03</v>
          </cell>
        </row>
        <row r="2801">
          <cell r="A2801" t="str">
            <v>ED-50407</v>
          </cell>
          <cell r="B2801" t="str">
            <v>MURO DIVISÓRIO TIJOLO FURADO E = 10 CM, REBOCADO E PINTADO A LATEX H = 2,20 M, INCLUSIVE SAPATA DE CONCRETO ARMADO FCK = 15 MPA, 50 x 55 CM</v>
          </cell>
          <cell r="C2801" t="str">
            <v>m</v>
          </cell>
          <cell r="D2801">
            <v>755.19</v>
          </cell>
        </row>
        <row r="2802">
          <cell r="A2802">
            <v>9069</v>
          </cell>
          <cell r="B2802" t="str">
            <v>CONCERTINA</v>
          </cell>
        </row>
        <row r="2803">
          <cell r="A2803" t="str">
            <v>ED-50401</v>
          </cell>
          <cell r="B2803" t="str">
            <v>CONCERTINA CLIPADA MODELO ESPIRAL HELICOIDAL DUPLA D = 450 MM</v>
          </cell>
          <cell r="C2803" t="str">
            <v>m</v>
          </cell>
          <cell r="D2803">
            <v>77.19</v>
          </cell>
        </row>
        <row r="2804">
          <cell r="A2804" t="str">
            <v>ED-50402</v>
          </cell>
          <cell r="B2804" t="str">
            <v>CONCERTINA CLIPADA MODELO ESPIRAL HELICOIDAL DUPLA D = 610 MM</v>
          </cell>
          <cell r="C2804" t="str">
            <v>m</v>
          </cell>
          <cell r="D2804">
            <v>81.81</v>
          </cell>
        </row>
        <row r="2805">
          <cell r="A2805" t="str">
            <v>ED-50403</v>
          </cell>
          <cell r="B2805" t="str">
            <v>CONCERTINA CLIPADA MODELO ESPIRAL HELICOIDAL DUPLA D = 730 MM</v>
          </cell>
          <cell r="C2805" t="str">
            <v>m</v>
          </cell>
          <cell r="D2805">
            <v>84.18</v>
          </cell>
        </row>
        <row r="2806">
          <cell r="A2806">
            <v>9070</v>
          </cell>
          <cell r="B2806" t="str">
            <v>DEFENSA</v>
          </cell>
        </row>
        <row r="2807">
          <cell r="A2807" t="str">
            <v>ED-50404</v>
          </cell>
          <cell r="B2807" t="str">
            <v>COLOCAÇÃO DE DEFENSAS SOBRE O MURO FERRO CANTONEIRA L - 1" X 1/8" COMPRIMENTO = 85 CM, ESPAÇAMENTO 1,50 M E 5 FIADAS DE ARAME FARPADO</v>
          </cell>
          <cell r="C2807" t="str">
            <v>m</v>
          </cell>
          <cell r="D2807">
            <v>33.17</v>
          </cell>
        </row>
        <row r="2808">
          <cell r="A2808" t="str">
            <v>ED-50405</v>
          </cell>
          <cell r="B2808" t="str">
            <v>COLOCAÇÃO DE DEFENSAS SOBRE O MURO FERRO CANTONEIRA L - 1" X 1/8" COMPRIMENTO = 85 CM, ESPAÇAMENTO 1,50 M E 7 FIADAS DE ARAME FARPADO</v>
          </cell>
          <cell r="C2808" t="str">
            <v>m</v>
          </cell>
          <cell r="D2808">
            <v>36.11</v>
          </cell>
        </row>
        <row r="2809">
          <cell r="A2809">
            <v>9071</v>
          </cell>
          <cell r="B2809" t="str">
            <v>MEIO-FIO</v>
          </cell>
        </row>
        <row r="2810">
          <cell r="A2810" t="str">
            <v>ED-51141</v>
          </cell>
          <cell r="B2810" t="str">
            <v>GUIA DE MEIO-FIO, EM CONCRETO COM FCK 15MPA, MOLDADA IN-LOCO, SEÇÃO 15X45CM, FORMA EM MADEIRA, EXCLUSIVE SARJETA, INCLUSIVE ESCAVAÇÃO, APILOAMENTO E TRANSPORTE COM RETIRADA DO MATERIAL ESCAVADO (EM CAÇAMBA)</v>
          </cell>
          <cell r="C2810" t="str">
            <v>m</v>
          </cell>
          <cell r="D2810">
            <v>104.36</v>
          </cell>
        </row>
        <row r="2811">
          <cell r="A2811" t="str">
            <v>ED-51139</v>
          </cell>
          <cell r="B2811" t="str">
            <v>GUIA DE MEIO-FIO, EM CONCRETO COM FCK 20MPA, PRÉ-MOLDADA, MFC-01 PADRÃO DER-MG, DIMENSÕES (12X16,7X35)CM, EXCLUSIVE SARJETA, INCLUSIVE ESCAVAÇÃO, APILOAMENTO E TRANSPORTE COM RETIRADA DO MATERIAL ESCAVADO (EM CAÇAMBA)</v>
          </cell>
          <cell r="C2811" t="str">
            <v>m</v>
          </cell>
          <cell r="D2811">
            <v>54.16</v>
          </cell>
        </row>
        <row r="2812">
          <cell r="A2812" t="str">
            <v>ED-51140</v>
          </cell>
          <cell r="B2812" t="str">
            <v>GUIA DE MEIO-FIO, EM CONCRETO COM FCK 20MPA, PRÉ-MOLDADA, MFC-03 PADRÃO DER-MG, DIMENSÕES (12X18X45)CM, EXCLUSIVE SARJETA, INCLUSIVE ESCAVAÇÃO, APILOAMENTO E TRANSPORTE COM RETIRADA DO MATERIAL ESCAVADO (EM CAÇAMBA)</v>
          </cell>
          <cell r="C2812" t="str">
            <v>m</v>
          </cell>
          <cell r="D2812">
            <v>69.430000000000007</v>
          </cell>
        </row>
        <row r="2813">
          <cell r="A2813" t="str">
            <v>ED-48664</v>
          </cell>
          <cell r="B2813" t="str">
            <v>GUIA DE MEIO-FIO (10X15X22)CM E SARJETA (30X10)CM COM INCLINAÇÃO DE 10%, EM CONCRETO COM FCK 15MPA, MOLDADA IN-LOCO, FORMA EM MADEIRA, INCLUSIVE ESCAVAÇÃO, APILOAMENTO E TRANSPORTE COM RETIRADA DO MATERIAL ESCAVADO (EM CAÇAMBA)</v>
          </cell>
          <cell r="C2813" t="str">
            <v>m</v>
          </cell>
          <cell r="D2813">
            <v>89.02</v>
          </cell>
        </row>
        <row r="2814">
          <cell r="A2814" t="str">
            <v>ED-51143</v>
          </cell>
          <cell r="B2814" t="str">
            <v>REMOÇÃO E REASSENTAMENTO DE MEIO-FIO DE GNAISSE COM REAPROVEITAMENTO</v>
          </cell>
          <cell r="C2814" t="str">
            <v>m</v>
          </cell>
          <cell r="D2814">
            <v>51.32</v>
          </cell>
        </row>
        <row r="2815">
          <cell r="A2815" t="str">
            <v>ED-51142</v>
          </cell>
          <cell r="B2815" t="str">
            <v>REMOÇÃO E REASSENTAMENTO DE MEIO-FIO PRÉ-MOLDADO DE CONCRETO COM REAPROVEITAMENTO</v>
          </cell>
          <cell r="C2815" t="str">
            <v>m</v>
          </cell>
          <cell r="D2815">
            <v>34.549999999999997</v>
          </cell>
        </row>
        <row r="2816">
          <cell r="A2816" t="str">
            <v>ED-50540</v>
          </cell>
          <cell r="B2816" t="str">
            <v>REMOÇÃO MANUAL COM REASSENTAMENTO DE CALÇADA PORTUGUESA, INCLUSIVE ARGAMASSA SECA, TIPO FAROFA COM PREPARO MECÂNICO, ASSENTAMENTO EM COLCHÃO DE AREIA E CIMENTO, ESPESSURA DE 6CM, REJUNTAMENTO, ACABAMENTO, AFASTAMENTO E EMPILHAMENTO, EXCLUSIVE TRANSPORTE E RETIRADA DO MATERIAL REMOVIDO NÃO REAPROVEITÁVEL</v>
          </cell>
          <cell r="C2816" t="str">
            <v>m2</v>
          </cell>
          <cell r="D2816">
            <v>72.3</v>
          </cell>
        </row>
        <row r="2817">
          <cell r="A2817">
            <v>9072</v>
          </cell>
          <cell r="B2817" t="str">
            <v>CORDÃO DE CONCRETO</v>
          </cell>
        </row>
        <row r="2818">
          <cell r="A2818" t="str">
            <v>ED-51135</v>
          </cell>
          <cell r="B2818" t="str">
            <v>GUIA DE CORDÃO BOLEADO, EM CONCRETO COM FCK 20MPA, PRÉ-MOLDADA, 10X10CM (ALTURA X LARGURA), INCLUSIVE UMA (1) FIADA DE BLOCO DE CONCRETO, ESP. 9CM, ESCAVAÇÃO, APILOAMENTO E TRANSPORTE COM RETIRADA DO MATERIAL ESCAVADO (EM CAÇAMBA)</v>
          </cell>
          <cell r="C2818" t="str">
            <v>m</v>
          </cell>
          <cell r="D2818">
            <v>38.520000000000003</v>
          </cell>
        </row>
        <row r="2819">
          <cell r="A2819">
            <v>9073</v>
          </cell>
          <cell r="B2819" t="str">
            <v>CERCA DE MOURÃO</v>
          </cell>
        </row>
        <row r="2820">
          <cell r="A2820" t="str">
            <v>ED-48384</v>
          </cell>
          <cell r="B2820" t="str">
            <v>CERCA DE MOURÃO H = 2,15 M - MOURÃO PRÉ-FABRICADO DE CONCRETO PONTA LISA A CADA 2,20 M E 7 FIOS DE ARAME FARPADO, EXCLUSIVE BASE</v>
          </cell>
          <cell r="C2820" t="str">
            <v>m</v>
          </cell>
          <cell r="D2820">
            <v>55.69</v>
          </cell>
        </row>
        <row r="2821">
          <cell r="A2821" t="str">
            <v>ED-48385</v>
          </cell>
          <cell r="B2821" t="str">
            <v>CERCA DE MOURÃO H = 2,80 M - MOURÃO PRÉ-FABRICADO DE CONCRETO PONTA VIRADA A CADA 2,20 M E 7 + 4 FIOS DE ARAME FARPADO, EXCLUSIVE BASE</v>
          </cell>
          <cell r="C2821" t="str">
            <v>m</v>
          </cell>
          <cell r="D2821">
            <v>91.23</v>
          </cell>
        </row>
        <row r="2822">
          <cell r="A2822" t="str">
            <v>ED-48386</v>
          </cell>
          <cell r="B2822" t="str">
            <v>CERCA DE MOURÃO H = 2,80 M - MOURÃO PRÉ-FABRICADO DE CONCRETO PONTA VIRADA A CADA 2,50 M, 3 FIOS DE ARAME FARPADO E TELA GALVANIZADA # 2" FIO 12, INCLUSIVE FUNDAÇÃO</v>
          </cell>
          <cell r="C2822" t="str">
            <v>m</v>
          </cell>
          <cell r="D2822">
            <v>310.89</v>
          </cell>
        </row>
        <row r="2823">
          <cell r="A2823">
            <v>9074</v>
          </cell>
          <cell r="B2823" t="str">
            <v>BANCO E MESA EM CONCRETO</v>
          </cell>
        </row>
        <row r="2824">
          <cell r="A2824" t="str">
            <v>ED-15449</v>
          </cell>
          <cell r="B2824" t="str">
            <v>BANCO EM CONCRETO APARENTE, SEM ENCOSTO, POLIDO COM ACABAMENTO EM VERNIZ, ESP. 8CM, COMPRIMENTO 200CM, LARGURA 40CM, ALTURA 55CM, EXCLUSIVE FIXAÇÃO EM PISO</v>
          </cell>
          <cell r="C2824" t="str">
            <v>un</v>
          </cell>
          <cell r="D2824">
            <v>320.02</v>
          </cell>
        </row>
        <row r="2825">
          <cell r="A2825" t="str">
            <v>ED-15446</v>
          </cell>
          <cell r="B2825" t="str">
            <v>BANCO EM CONCRETO APARENTE, SEM ENCOSTO, POLIDO COM ACABAMENTO EM VERNIZ, ESP. 8CM, COMPRIMENTO 200CM, LARGURA 40CM, ALTURA 55CM, INCLUSIVE CORTE NO PISO PARA FIXAÇÃO COM CONCRETO NÃO ESTRUTURAL, PREPARADO EM OBRA COM BETONEIRA, COM FCK 15 MPA</v>
          </cell>
          <cell r="C2825" t="str">
            <v>un</v>
          </cell>
          <cell r="D2825">
            <v>343.42</v>
          </cell>
        </row>
        <row r="2826">
          <cell r="A2826" t="str">
            <v>ED-15450</v>
          </cell>
          <cell r="B2826" t="str">
            <v>BANCO EM CONCRETO APARENTE, TIPO-1, PADRÃO SEE-MG, SEM ENCOSTO, POLIDO COM ACABAMENTO EM VERNIZ, ESP. 5CM, COMPRIMENTO 130CM, LARGURA 40CM, ALTURA 45CM, EXCLUSIVE FIXAÇÃO EM PISO</v>
          </cell>
          <cell r="C2826" t="str">
            <v>un</v>
          </cell>
          <cell r="D2826">
            <v>183.66</v>
          </cell>
        </row>
        <row r="2827">
          <cell r="A2827" t="str">
            <v>ED-15447</v>
          </cell>
          <cell r="B2827" t="str">
            <v>BANCO EM CONCRETO APARENTE, TIPO-1, PADRÃO SEE-MG, SEM ENCOSTO, POLIDO COM ACABAMENTO EM VERNIZ, ESP. 5CM, COMPRIMENTO 130CM, LARGURA 40CM, ALTURA 45CM, INCLUSIVE CORTE NO PISO PARA FIXAÇÃO COM CONCRETO NÃO ESTRUTURAL, PREPARADO EM OBRA COM BETONEIRA, COM FCK 15 MPA</v>
          </cell>
          <cell r="C2827" t="str">
            <v>un</v>
          </cell>
          <cell r="D2827">
            <v>206.19</v>
          </cell>
        </row>
        <row r="2828">
          <cell r="A2828" t="str">
            <v>ED-15451</v>
          </cell>
          <cell r="B2828" t="str">
            <v>BANCO EM CONCRETO APARENTE, TIPO-2, PADRÃO SEE-MG, SEM ENCOSTO, POLIDO COM ACABAMENTO EM VERNIZ, ESP. 5CM, COMPRIMENTO 150CM, LARGURA 40CM, ALTURA 45CM, EXCLUSIVE FIXAÇÃO EM PISO</v>
          </cell>
          <cell r="C2828" t="str">
            <v>un</v>
          </cell>
          <cell r="D2828">
            <v>207.42</v>
          </cell>
        </row>
        <row r="2829">
          <cell r="A2829" t="str">
            <v>ED-15448</v>
          </cell>
          <cell r="B2829" t="str">
            <v>BANCO EM CONCRETO APARENTE, TIPO-2, PADRÃO SEE-MG, SEM ENCOSTO, POLIDO COM ACABAMENTO EM VERNIZ, ESP. 5CM, COMPRIMENTO 150CM, LARGURA 40CM, ALTURA 45CM, INCLUSIVE CORTE NO PISO PARA FIXAÇÃO COM CONCRETO NÃO ESTRUTURAL, PREPARADO EM OBRA COM BETONEIRA, COM FCK 15 MPA</v>
          </cell>
          <cell r="C2829" t="str">
            <v>un</v>
          </cell>
          <cell r="D2829">
            <v>229.95</v>
          </cell>
        </row>
        <row r="2830">
          <cell r="A2830" t="str">
            <v>ED-48355</v>
          </cell>
          <cell r="B2830" t="str">
            <v>BANCO EM GRANITO ANDORINHA POLIDO 52 X 30 CM</v>
          </cell>
          <cell r="C2830" t="str">
            <v>U</v>
          </cell>
          <cell r="D2830">
            <v>36.840000000000003</v>
          </cell>
        </row>
        <row r="2831">
          <cell r="A2831" t="str">
            <v>ED-48354</v>
          </cell>
          <cell r="B2831" t="str">
            <v>BANCO INTERNO EM CONCRETO APARENTE, ALTURA 45 CM, LARGURA 30 CM</v>
          </cell>
          <cell r="C2831" t="str">
            <v>m</v>
          </cell>
          <cell r="D2831">
            <v>134.02000000000001</v>
          </cell>
        </row>
        <row r="2832">
          <cell r="A2832" t="str">
            <v>ED-48353</v>
          </cell>
          <cell r="B2832" t="str">
            <v>BANCO INTERNO EM CONCRETO E ALVENARIA, ACABAMENTO EM VERNIZ, E = 8 CM, L = 40 CM</v>
          </cell>
          <cell r="C2832" t="str">
            <v>m</v>
          </cell>
          <cell r="D2832">
            <v>203.59</v>
          </cell>
        </row>
        <row r="2833">
          <cell r="A2833" t="str">
            <v>ED-48359</v>
          </cell>
          <cell r="B2833" t="str">
            <v>CONJUNTO DE MESA E BANCOS DE ARDÓSIA</v>
          </cell>
          <cell r="C2833" t="str">
            <v>cj</v>
          </cell>
          <cell r="D2833">
            <v>576.53</v>
          </cell>
        </row>
        <row r="2834">
          <cell r="A2834" t="str">
            <v>ED-48360</v>
          </cell>
          <cell r="B2834" t="str">
            <v>CONJUNTO DE MESA E BANCOS DE CONCRETO PARA JOGOS (02 BANCOS EM ARCO COM D INTERNO = 130 CM E H = 43 CM E MESA COM D = 80 CM, E = 8 CM E H = 75 CM)</v>
          </cell>
          <cell r="C2834" t="str">
            <v>cj</v>
          </cell>
          <cell r="D2834">
            <v>843.73</v>
          </cell>
        </row>
        <row r="2835">
          <cell r="A2835">
            <v>9075</v>
          </cell>
          <cell r="B2835" t="str">
            <v>EQUIPAMENTO ESPORTIVO</v>
          </cell>
        </row>
        <row r="2836">
          <cell r="A2836" t="str">
            <v>ED-49573</v>
          </cell>
          <cell r="B2836" t="str">
            <v>REDE DE PETECA COM MASTROS EM TUBO AÇO GALVANIZADO D = 76 MM</v>
          </cell>
          <cell r="C2836" t="str">
            <v>cj</v>
          </cell>
          <cell r="D2836">
            <v>575.13</v>
          </cell>
        </row>
        <row r="2837">
          <cell r="A2837" t="str">
            <v>ED-49572</v>
          </cell>
          <cell r="B2837" t="str">
            <v>REDE DE VÔLEI COM MASTRO EM TUBO GALVANIZADO SEM PEDESTAL</v>
          </cell>
          <cell r="C2837" t="str">
            <v>cj</v>
          </cell>
          <cell r="D2837">
            <v>564.14</v>
          </cell>
        </row>
        <row r="2838">
          <cell r="A2838" t="str">
            <v>ED-49571</v>
          </cell>
          <cell r="B2838" t="str">
            <v>REDE DE VÔLEI COM PEDESTAL PARA JUIZ</v>
          </cell>
          <cell r="C2838" t="str">
            <v>cj</v>
          </cell>
          <cell r="D2838">
            <v>1134.48</v>
          </cell>
        </row>
        <row r="2839">
          <cell r="A2839" t="str">
            <v>ED-49574</v>
          </cell>
          <cell r="B2839" t="str">
            <v>TABELA DE BASQUETE EM POSTE METÁLICO E SUPORTE DE PISO</v>
          </cell>
          <cell r="C2839" t="str">
            <v>U</v>
          </cell>
          <cell r="D2839">
            <v>2648.62</v>
          </cell>
        </row>
        <row r="2840">
          <cell r="A2840" t="str">
            <v>ED-49569</v>
          </cell>
          <cell r="B2840" t="str">
            <v>TRAVE DE GOL EM TUBO GALVANIZADO PARA QUADRA, INCLUSIVE REDE E PINTURA</v>
          </cell>
          <cell r="C2840" t="str">
            <v>U</v>
          </cell>
          <cell r="D2840">
            <v>3108.32</v>
          </cell>
        </row>
        <row r="2841">
          <cell r="A2841" t="str">
            <v>ED-49570</v>
          </cell>
          <cell r="B2841" t="str">
            <v>TRAVE DE GOL PARA CAMPO DE FUTEBOL , INCLUSIVE REDE E PINTURA</v>
          </cell>
          <cell r="C2841" t="str">
            <v>U</v>
          </cell>
          <cell r="D2841">
            <v>3234.28</v>
          </cell>
        </row>
        <row r="2842">
          <cell r="A2842">
            <v>9076</v>
          </cell>
          <cell r="B2842" t="str">
            <v>EQUIPAMENTO PARA PARQUE INFANTIL</v>
          </cell>
        </row>
        <row r="2843">
          <cell r="A2843" t="str">
            <v>ED-15342</v>
          </cell>
          <cell r="B2843" t="str">
            <v>FORNECIMENTO E INSTALAÇÃO DE BALANÇO (REMA-REMA) METÁLICO COM SEIS LUGARES PARA PARQUE INFANTIL, FIXADO COM CONCRETO NÃO ESTRUTURAL, PREPARADO EM OBRA COM BETONEIRA, COM FCK 15 MPA , INCLUSIVE ESCAVAÇÃO E TRANSPORTE COM RETIRADA DO MATERIAL ESCAVADO (EM CAÇAMBA)</v>
          </cell>
          <cell r="C2843" t="str">
            <v>un</v>
          </cell>
          <cell r="D2843">
            <v>2579.54</v>
          </cell>
        </row>
        <row r="2844">
          <cell r="A2844" t="str">
            <v>ED-49578</v>
          </cell>
          <cell r="B2844" t="str">
            <v>FORNECIMENTO E INSTALAÇÃO DE BARRA FIXA METÁLICA PARA PARQUE INFANTIL OU ACADEMIA AO AR LIVRE, FIXADO COM CONCRETO NÃO ESTRUTURAL, PREPARADO EM OBRA COM BETONEIRA, COM FCK 15 MPA , INCLUSIVE ESCAVAÇÃO E TRANSPORTE COM RETIRADA DO MATERIAL ESCAVADO (EM CAÇAMBA)</v>
          </cell>
          <cell r="C2844" t="str">
            <v>un</v>
          </cell>
          <cell r="D2844">
            <v>701.61</v>
          </cell>
        </row>
        <row r="2845">
          <cell r="A2845" t="str">
            <v>ED-49579</v>
          </cell>
          <cell r="B2845" t="str">
            <v>FORNECIMENTO E INSTALAÇÃO DE ESCADA HORIZONTAL METÁLICA PARA PARQUE INFANTIL, FIXADO COM CONCRETO NÃO ESTRUTURAL, PREPARADO EM OBRA COM BETONEIRA, COM FCK 15 MPA , INCLUSIVE ESCAVAÇÃO E TRANSPORTE COM RETIRADA DO MATERIAL ESCAVADO (EM CAÇAMBA)</v>
          </cell>
          <cell r="C2845" t="str">
            <v>un</v>
          </cell>
          <cell r="D2845">
            <v>910.86</v>
          </cell>
        </row>
        <row r="2846">
          <cell r="A2846" t="str">
            <v>ED-49575</v>
          </cell>
          <cell r="B2846" t="str">
            <v>FORNECIMENTO E INSTALAÇÃO DE ESCORREGADOR MÉDIO METÁLICO PARA PARQUE INFANTIL, FIXADO COM CONCRETO NÃO ESTRUTURAL, PREPARADO EM OBRA COM BETONEIRA, COM FCK 15 MPA , INCLUSIVE ESCAVAÇÃO E TRANSPORTE COM RETIRADA DO MATERIAL ESCAVADO (EM CAÇAMBA)</v>
          </cell>
          <cell r="C2846" t="str">
            <v>un</v>
          </cell>
          <cell r="D2846">
            <v>1187.54</v>
          </cell>
        </row>
        <row r="2847">
          <cell r="A2847" t="str">
            <v>ED-49580</v>
          </cell>
          <cell r="B2847" t="str">
            <v>FORNECIMENTO E INSTALAÇÃO DE ESPALDAR E BARRAS METÁLICAS PARA PARQUE INFANTIL OU ACADEMIA AO AR LIVRE, FIXADO COM CONCRETO NÃO ESTRUTURAL, PREPARADO EM OBRA COM BETONEIRA, COM FCK 15 MPA , INCLUSIVE ESCAVAÇÃO E TRANSPORTE COM RETIRADA DO MATERIAL ESCAVADO (EM CAÇAMBA)</v>
          </cell>
          <cell r="C2847" t="str">
            <v>un</v>
          </cell>
          <cell r="D2847">
            <v>1628.38</v>
          </cell>
        </row>
        <row r="2848">
          <cell r="A2848" t="str">
            <v>ED-49576</v>
          </cell>
          <cell r="B2848" t="str">
            <v>FORNECIMENTO E INSTALAÇÃO DE GANGORRA METÁLICA COM DOIS LUGARES PARA PARQUE INFANTIL, FIXADO COM CONCRETO NÃO ESTRUTURAL, PREPARADO EM OBRA COM BETONEIRA, COM FCK 15 MPA , INCLUSIVE ESCAVAÇÃO E TRANSPORTE COM RETIRADA DO MATERIAL ESCAVADO (EM CAÇAMBA)</v>
          </cell>
          <cell r="C2848" t="str">
            <v>un</v>
          </cell>
          <cell r="D2848">
            <v>1189.56</v>
          </cell>
        </row>
        <row r="2849">
          <cell r="A2849" t="str">
            <v>ED-49577</v>
          </cell>
          <cell r="B2849" t="str">
            <v>FORNECIMENTO E INSTALAÇÃO DE ZANGA BURRINHO METÁLICO COM DUAS PRANCHAS PARA PARQUE INFANTIL, FIXADO COM CONCRETO NÃO ESTRUTURAL, PREPARADO EM OBRA COM BETONEIRA, COM FCK 15 MPA , INCLUSIVE ESCAVAÇÃO E TRANSPORTE COM RETIRADA DO MATERIAL ESCAVADO (EM CAÇAMBA)</v>
          </cell>
          <cell r="C2849" t="str">
            <v>un</v>
          </cell>
          <cell r="D2849">
            <v>1143.0999999999999</v>
          </cell>
        </row>
        <row r="2850">
          <cell r="A2850">
            <v>8937</v>
          </cell>
          <cell r="B2850" t="str">
            <v>ENVELOPAMENTO DE DUTO E ELETRODUTO</v>
          </cell>
        </row>
        <row r="2851">
          <cell r="A2851" t="str">
            <v>ED-49334</v>
          </cell>
          <cell r="B2851" t="str">
            <v>ENVELOPE DE CONCRETO PARA PROTEÇÃO DE TUBOS DE PVC ENTERRADO - CONCRETO TIPO A FCK = 13,5 MPA</v>
          </cell>
          <cell r="C2851" t="str">
            <v>m3</v>
          </cell>
          <cell r="D2851">
            <v>597.27</v>
          </cell>
        </row>
        <row r="2852">
          <cell r="A2852">
            <v>8695</v>
          </cell>
          <cell r="B2852" t="str">
            <v>LIMPEZA DE OBRA</v>
          </cell>
        </row>
        <row r="2853">
          <cell r="A2853">
            <v>9078</v>
          </cell>
          <cell r="B2853" t="str">
            <v>LIMPEZA GERAL</v>
          </cell>
        </row>
        <row r="2854">
          <cell r="A2854" t="str">
            <v>ED-50265</v>
          </cell>
          <cell r="B2854" t="str">
            <v>LAVAGEM DE FACHADA COM HIDROJATEAMENTO, EXCLUSIVE ANDAIME METÁLICO, TIPO FIXO/TORRE/SUSPENSO, PARA FACHADA</v>
          </cell>
          <cell r="C2854" t="str">
            <v>m2</v>
          </cell>
          <cell r="D2854">
            <v>5.27</v>
          </cell>
        </row>
        <row r="2855">
          <cell r="A2855" t="str">
            <v>ED-50263</v>
          </cell>
          <cell r="B2855" t="str">
            <v>LIMPEZA DE CALHA EM CHAPA GALVANIZADA OU EM PVC, INCLUSIVE DESOBSTRUÇÃO</v>
          </cell>
          <cell r="C2855" t="str">
            <v>m</v>
          </cell>
          <cell r="D2855">
            <v>2.3199999999999998</v>
          </cell>
        </row>
        <row r="2856">
          <cell r="A2856" t="str">
            <v>ED-50264</v>
          </cell>
          <cell r="B2856" t="str">
            <v>LIMPEZA DE MATERIAL CERÂMICO</v>
          </cell>
          <cell r="C2856" t="str">
            <v>m2</v>
          </cell>
          <cell r="D2856">
            <v>9.5299999999999994</v>
          </cell>
        </row>
        <row r="2857">
          <cell r="A2857" t="str">
            <v>ED-50271</v>
          </cell>
          <cell r="B2857" t="str">
            <v>LIMPEZA DE RODAPÉ</v>
          </cell>
          <cell r="C2857" t="str">
            <v>m2</v>
          </cell>
          <cell r="D2857">
            <v>1.77</v>
          </cell>
        </row>
        <row r="2858">
          <cell r="A2858" t="str">
            <v>ED-50272</v>
          </cell>
          <cell r="B2858" t="str">
            <v>LIMPEZA DE VIDROS E ESPELHOS</v>
          </cell>
          <cell r="C2858" t="str">
            <v>m2</v>
          </cell>
          <cell r="D2858">
            <v>6.21</v>
          </cell>
        </row>
        <row r="2859">
          <cell r="A2859" t="str">
            <v>ED-50270</v>
          </cell>
          <cell r="B2859" t="str">
            <v>LIMPEZA PERMANENTE DA OBRA - 01 SERVENTE X 4 HORAS DIÁRIAS</v>
          </cell>
          <cell r="C2859" t="str">
            <v>mês</v>
          </cell>
          <cell r="D2859">
            <v>1954.7</v>
          </cell>
        </row>
        <row r="2860">
          <cell r="A2860" t="str">
            <v>ED-50269</v>
          </cell>
          <cell r="B2860" t="str">
            <v>LIMPEZA PERMANENTE DA OBRA - 01 SERVENTE X 8 HORAS DIÁRIAS</v>
          </cell>
          <cell r="C2860" t="str">
            <v>mês</v>
          </cell>
          <cell r="D2860">
            <v>3909.4</v>
          </cell>
        </row>
        <row r="2861">
          <cell r="A2861">
            <v>9079</v>
          </cell>
          <cell r="B2861" t="str">
            <v>LIMPEZA FINAL PARA ENTREGA DA OBRA</v>
          </cell>
        </row>
        <row r="2862">
          <cell r="A2862" t="str">
            <v>ED-50266</v>
          </cell>
          <cell r="B2862" t="str">
            <v>LIMPEZA FINAL PARA ENTREGA DA OBRA</v>
          </cell>
          <cell r="C2862" t="str">
            <v>m2</v>
          </cell>
          <cell r="D2862">
            <v>6.46</v>
          </cell>
        </row>
        <row r="2863">
          <cell r="A2863">
            <v>8696</v>
          </cell>
          <cell r="B2863" t="str">
            <v>OBRAS VIÁRIAS</v>
          </cell>
        </row>
        <row r="2864">
          <cell r="A2864">
            <v>9080</v>
          </cell>
          <cell r="B2864" t="str">
            <v>ESTABILIZAÇÃO DE SOLO</v>
          </cell>
        </row>
        <row r="2865">
          <cell r="A2865" t="str">
            <v>ED-50411</v>
          </cell>
          <cell r="B2865" t="str">
            <v>GEOTÊXTIL NÃO TECIDO PARA ESTABILIZAÇÃO DE SOLOS</v>
          </cell>
          <cell r="C2865" t="str">
            <v>m2</v>
          </cell>
          <cell r="D2865">
            <v>8.2899999999999991</v>
          </cell>
        </row>
        <row r="2866">
          <cell r="A2866">
            <v>9081</v>
          </cell>
          <cell r="B2866" t="str">
            <v>PAVIMENTO INTERTRAVADO</v>
          </cell>
        </row>
        <row r="2867">
          <cell r="A2867" t="str">
            <v>ED-9837</v>
          </cell>
          <cell r="B2867" t="str">
            <v xml:space="preserve">APLICAÇÃO E REGULARIZAÇÃO DE COLCHÃO DE AREIA </v>
          </cell>
          <cell r="C2867" t="str">
            <v>m3</v>
          </cell>
          <cell r="D2867">
            <v>167.86</v>
          </cell>
        </row>
        <row r="2868">
          <cell r="A2868" t="str">
            <v>ED-51146</v>
          </cell>
          <cell r="B2868" t="str">
            <v>EXECUÇÃO DE PAVIMENTO INTERTRAVADO ECOLÓGICO, ESPESSURA 6CM, FCK 35MPA, INCLUINDO FORNECIMENTO E TRANSPORTE DE TODOS OS MATERIAIS E COLCHÃO DE ASSENTAMENTO COM ESPESSURA 6CM</v>
          </cell>
          <cell r="C2868" t="str">
            <v>m2</v>
          </cell>
          <cell r="D2868">
            <v>82.47</v>
          </cell>
        </row>
        <row r="2869">
          <cell r="A2869" t="str">
            <v>ED-24063</v>
          </cell>
          <cell r="B2869" t="str">
            <v>EXECUÇÃO DE PAVIMENTO INTERTRAVADO EM BLOCO SEXTAVADO, ESPESSURA 6CM, FCK 35MPA, INCLUINDO FORNECIMENTO E TRANSPORTE DE TODOS OS MATERIAIS E COLCHÃO DE ASSENTAMENTO COM ESPESSURA 6CM</v>
          </cell>
          <cell r="C2869" t="str">
            <v>m2</v>
          </cell>
          <cell r="D2869">
            <v>73.709999999999994</v>
          </cell>
        </row>
        <row r="2870">
          <cell r="A2870" t="str">
            <v>ED-24062</v>
          </cell>
          <cell r="B2870" t="str">
            <v>EXECUÇÃO DE PAVIMENTO INTERTRAVADO, ESPESSURA 10CM, FCK 35MPA, INCLUINDO FORNECIMENTO E TRANSPORTE DE TODOS OS MATERIAIS E COLCHÃO DE ASSENTAMENTO COM ESPESSURA 6CM</v>
          </cell>
          <cell r="C2870" t="str">
            <v>m2</v>
          </cell>
          <cell r="D2870">
            <v>99.91</v>
          </cell>
        </row>
        <row r="2871">
          <cell r="A2871" t="str">
            <v>ED-50420</v>
          </cell>
          <cell r="B2871" t="str">
            <v>EXECUÇÃO DE PAVIMENTO INTERTRAVADO, ESPESSURA 10CM, FCK 40MPA, INCLUINDO FORNECIMENTO E TRANSPORTE DE TODOS OS MATERIAIS E COLCHÃO DE ASSENTAMENTO COM ESPESSURA 6CM</v>
          </cell>
          <cell r="C2871" t="str">
            <v>m2</v>
          </cell>
          <cell r="D2871">
            <v>107.36</v>
          </cell>
        </row>
        <row r="2872">
          <cell r="A2872" t="str">
            <v>ED-50417</v>
          </cell>
          <cell r="B2872" t="str">
            <v>EXECUÇÃO DE PAVIMENTO INTERTRAVADO, ESPESSURA 6CM, FCK 35MPA, INCLUINDO FORNECIMENTO E TRANSPORTE DE TODOS OS MATERIAIS E COLCHÃO DE ASSENTAMENTO COM ESPESSURA 6CM</v>
          </cell>
          <cell r="C2872" t="str">
            <v>m2</v>
          </cell>
          <cell r="D2872">
            <v>70.58</v>
          </cell>
        </row>
        <row r="2873">
          <cell r="A2873" t="str">
            <v>ED-50418</v>
          </cell>
          <cell r="B2873" t="str">
            <v>EXECUÇÃO DE PAVIMENTO INTERTRAVADO, ESPESSURA 8CM, FCK 35MPA, INCLUINDO FORNECIMENTO E TRANSPORTE DE TODOS OS MATERIAIS E COLCHÃO DE ASSENTAMENTO COM ESPESSURA 6CM</v>
          </cell>
          <cell r="C2873" t="str">
            <v>m2</v>
          </cell>
          <cell r="D2873">
            <v>86.63</v>
          </cell>
        </row>
        <row r="2874">
          <cell r="A2874">
            <v>9082</v>
          </cell>
          <cell r="B2874" t="str">
            <v>PAVIMENTAÇÃO</v>
          </cell>
        </row>
        <row r="2875">
          <cell r="A2875" t="str">
            <v>ED-50413</v>
          </cell>
          <cell r="B2875" t="str">
            <v>ALVENARIA POLIÉDRICA, RETIRADA E REASSENTAMENTO SOBRE COXIM DE AREIA</v>
          </cell>
          <cell r="C2875" t="str">
            <v>m2</v>
          </cell>
          <cell r="D2875">
            <v>26.25</v>
          </cell>
        </row>
        <row r="2876">
          <cell r="A2876" t="str">
            <v>ED-50421</v>
          </cell>
          <cell r="B2876" t="str">
            <v>ASSENTAMENTO DE MATA-BURRO DE CONCRETO</v>
          </cell>
          <cell r="C2876" t="str">
            <v>U</v>
          </cell>
          <cell r="D2876">
            <v>901.5</v>
          </cell>
        </row>
        <row r="2877">
          <cell r="A2877" t="str">
            <v>ED-50416</v>
          </cell>
          <cell r="B2877" t="str">
            <v>EXECUÇÃO DE PAVIMENTO INTERTRAVADO EM BLOCO SEXTAVADO, ESPESSURA 8CM, FCK 35MPA, INCLUINDO FORNECIMENTO E TRANSPORTE DE TODOS OS MATERIAIS E COLCHÃO DE ASSENTAMENTO COM ESPESSURA 6CM</v>
          </cell>
          <cell r="C2877" t="str">
            <v>m2</v>
          </cell>
          <cell r="D2877">
            <v>80.84</v>
          </cell>
        </row>
        <row r="2878">
          <cell r="A2878" t="str">
            <v>ED-7624</v>
          </cell>
          <cell r="B2878" t="str">
            <v>EXECUÇÃO E APLICAÇÃO DE CONCRETO ASFÁLTICO PRE-MISTURADO À FRIO (PMF), EM BETONEIRA, INCLUINDO FORNECIMENTO E TRANSPORTE DOS AGREGADOS E MATERIAL BETUMINOSO, INCLUSIVE TRANSPORTE DA MASSA ASFÁLTICA ATÉ A PISTA</v>
          </cell>
          <cell r="C2878" t="str">
            <v>m3</v>
          </cell>
          <cell r="D2878">
            <v>866.18</v>
          </cell>
        </row>
        <row r="2879">
          <cell r="A2879" t="str">
            <v>ED-7623</v>
          </cell>
          <cell r="B2879" t="str">
            <v>EXECUÇÃO E APLICAÇÃO DE CONCRETO BETUMINOSO USINADO A QUENTE (CBUQ), MASSA COMERCIAL, INCLUINDO FORNECIMENTO E TRANSPORTE DOS AGREGADOS E MATERIAL BETUMINOSO, EXCLUSIVE TRANSPORTE DA MASSA ASFÁLTICA ATÉ A PISTA</v>
          </cell>
          <cell r="C2879" t="str">
            <v>m3</v>
          </cell>
          <cell r="D2879">
            <v>1566.31</v>
          </cell>
        </row>
        <row r="2880">
          <cell r="A2880" t="str">
            <v>ED-50412</v>
          </cell>
          <cell r="B2880" t="str">
            <v>PARALELEPÍPEDO, RETIRADA E REASSENTAMENTO SOBRE COXIM DE AREIA</v>
          </cell>
          <cell r="C2880" t="str">
            <v>m2</v>
          </cell>
          <cell r="D2880">
            <v>36.07</v>
          </cell>
        </row>
        <row r="2881">
          <cell r="A2881" t="str">
            <v>ED-50414</v>
          </cell>
          <cell r="B2881" t="str">
            <v>REMOÇÃO E REASSENTAMENTO DE CALÇAMENTO EM BLOCO DE CONCRETO INTERTRAVADO OU SEXTAVADO, COM REAPROVEITAMENTO DOS BLOCOS, INCLUSIVE FORNECIMENTO COM APLICAÇÃO E REGULARIZAÇÃO MECANIZADA DE COLCHÃO DE AREIA</v>
          </cell>
          <cell r="C2881" t="str">
            <v>m2</v>
          </cell>
          <cell r="D2881">
            <v>29.94</v>
          </cell>
        </row>
        <row r="2882">
          <cell r="A2882">
            <v>9084</v>
          </cell>
          <cell r="B2882" t="str">
            <v>ENSECADEIRA</v>
          </cell>
        </row>
        <row r="2883">
          <cell r="A2883" t="str">
            <v>ED-50423</v>
          </cell>
          <cell r="B2883" t="str">
            <v>ENSECADEIRA INCLUSIVE RETIRADA DO MADEIRAMENTO , PAREDE DUPLA</v>
          </cell>
          <cell r="C2883" t="str">
            <v>m2</v>
          </cell>
          <cell r="D2883">
            <v>369.63</v>
          </cell>
        </row>
        <row r="2884">
          <cell r="A2884" t="str">
            <v>ED-50422</v>
          </cell>
          <cell r="B2884" t="str">
            <v>ENSECADEIRA INCLUSIVE RETIRADA DO MADEIRAMENTO , PAREDE SIMPLES</v>
          </cell>
          <cell r="C2884" t="str">
            <v>m2</v>
          </cell>
          <cell r="D2884">
            <v>148.93</v>
          </cell>
        </row>
        <row r="2885">
          <cell r="A2885">
            <v>9085</v>
          </cell>
          <cell r="B2885" t="str">
            <v>PONTE E TRAVESSIA</v>
          </cell>
        </row>
        <row r="2886">
          <cell r="A2886" t="str">
            <v>ED-29090</v>
          </cell>
          <cell r="B2886" t="str">
            <v>DESCARGA DE CAMINHÃO, PARA ELEMENTOS DE VIGA OU TABULEIRO PARA PONTE, INCLUSIVE DESCARGA DE PERFIS LONGARINAS, TRANSVERSINAS, CHAPAS E ACESSÓRIOS, EXCLUSIVE FORNECIMENTO E TRANSPORTE</v>
          </cell>
          <cell r="C2886" t="str">
            <v>un</v>
          </cell>
          <cell r="D2886">
            <v>3815.52</v>
          </cell>
        </row>
        <row r="2887">
          <cell r="A2887" t="str">
            <v>ED-27791</v>
          </cell>
          <cell r="B2887" t="str">
            <v>FORNECIMENTO DE ESTRUTURA METÁLICA EM PERFIL SOLDADO PARA PONTES, EM AÇO PATINÁVEL, INCLUSIVE FABRICAÇÃO, EXCLUSIVE TRANSPORTE E LANÇAMENTO</v>
          </cell>
          <cell r="C2887" t="str">
            <v>Kg</v>
          </cell>
          <cell r="D2887">
            <v>17.600000000000001</v>
          </cell>
        </row>
        <row r="2888">
          <cell r="A2888" t="str">
            <v>ED-50428</v>
          </cell>
          <cell r="B2888" t="str">
            <v>LANÇAMENTO DE VIGA PARA PONTE, EXCLUSIVE FORNECIMENTO, DESCARGA E TRANSPORTE - PROJETO PADRÃO SEINFRA-MG</v>
          </cell>
          <cell r="C2888" t="str">
            <v>Kg</v>
          </cell>
          <cell r="D2888">
            <v>1.38</v>
          </cell>
        </row>
        <row r="2889">
          <cell r="A2889" t="str">
            <v>ED-29091</v>
          </cell>
          <cell r="B2889" t="str">
            <v>TRANSPORTE DE VIGA OU TABULEIRO PARA PONTE (CUSTO FIXO), INCLUSIVE CARGA, EXCLUSIVE FORNECIMENTO , DESCARGA E TRANSPORTE EM QUILÔMETRO RODADO (CUSTO VARIÁVEL)</v>
          </cell>
          <cell r="C2889" t="str">
            <v>un</v>
          </cell>
          <cell r="D2889">
            <v>2439.42</v>
          </cell>
        </row>
        <row r="2890">
          <cell r="A2890" t="str">
            <v>ED-29092</v>
          </cell>
          <cell r="B2890" t="str">
            <v>TRANSPORTE DE VIGA OU TABULEIRO PARA PONTE (CUSTO VARIÁVEL), EXCLUSIVE FORNECIMENTO , DESCARGA E CUSTO FIXO DE TRANSPORTE</v>
          </cell>
          <cell r="C2890" t="str">
            <v>TxKM</v>
          </cell>
          <cell r="D2890">
            <v>0.75</v>
          </cell>
        </row>
        <row r="2891">
          <cell r="A2891">
            <v>8697</v>
          </cell>
          <cell r="B2891" t="str">
            <v>TRANSPORTES</v>
          </cell>
        </row>
        <row r="2892">
          <cell r="A2892">
            <v>9086</v>
          </cell>
          <cell r="B2892" t="str">
            <v>CARGA DE MATERIAL</v>
          </cell>
        </row>
        <row r="2893">
          <cell r="A2893" t="str">
            <v>ED-51131</v>
          </cell>
          <cell r="B2893" t="str">
            <v>CARGA MANUAL DE MATERIAL DE QUALQUER NATUREZA SOBRE CAMINHÃO, EXCLUSIVE TRANSPORTE</v>
          </cell>
          <cell r="C2893" t="str">
            <v>m3</v>
          </cell>
          <cell r="D2893">
            <v>35.54</v>
          </cell>
        </row>
        <row r="2894">
          <cell r="A2894" t="str">
            <v>ED-51132</v>
          </cell>
          <cell r="B2894" t="str">
            <v>CARGA MECÂNICA DE MATERIAL DE QUALQUER NATUREZA SOBRE CAMINHÃO, EXCLUSIVE TRANSPORTE</v>
          </cell>
          <cell r="C2894" t="str">
            <v>m3</v>
          </cell>
          <cell r="D2894">
            <v>3.21</v>
          </cell>
        </row>
        <row r="2895">
          <cell r="A2895">
            <v>9087</v>
          </cell>
          <cell r="B2895" t="str">
            <v>TRANSPORTE DE MATERIAL</v>
          </cell>
        </row>
        <row r="2896">
          <cell r="A2896" t="str">
            <v>ED-51134</v>
          </cell>
          <cell r="B2896" t="str">
            <v>TRANSPORTE DE MATERIAL DE QUALQUER NATUREZA COM CARRINHO DE MÃO, COM DISTÂNCIAS MAIORES QUE 50M E MENORES OU IGUAIS A 100M, INCLUSIVE CARGA/DESGARGA</v>
          </cell>
          <cell r="C2896" t="str">
            <v>m3</v>
          </cell>
          <cell r="D2896">
            <v>35.21</v>
          </cell>
        </row>
        <row r="2897">
          <cell r="A2897" t="str">
            <v>ED-51133</v>
          </cell>
          <cell r="B2897" t="str">
            <v>TRANSPORTE DE MATERIAL DE QUALQUER NATUREZA COM CARRINHO DE MÃO, COM DISTÂNCIAS MENORES OU IGUAIS A 50M, INCLUSIVE CARGA/DESCARGA</v>
          </cell>
          <cell r="C2897" t="str">
            <v>m3</v>
          </cell>
          <cell r="D2897">
            <v>21.01</v>
          </cell>
        </row>
        <row r="2898">
          <cell r="A2898" t="str">
            <v>ED-29230</v>
          </cell>
          <cell r="B2898" t="str">
            <v>TRANSPORTE DE MATERIAL DE QUALQUER NATUREZA EM CAMINHÃO, DISTÂNCIA MAIOR QUE 1KM E MENOR OU IGUAL A 2KM, DENTRO DO PERÍMETRO URBANO, EXCLUSIVE CARGA, INCLUSIVE DESCARGA</v>
          </cell>
          <cell r="C2898" t="str">
            <v>M3xKM</v>
          </cell>
          <cell r="D2898">
            <v>4.45</v>
          </cell>
        </row>
        <row r="2899">
          <cell r="A2899" t="str">
            <v>ED-29233</v>
          </cell>
          <cell r="B2899" t="str">
            <v>TRANSPORTE DE MATERIAL DE QUALQUER NATUREZA EM CAMINHÃO, DISTÂNCIA MAIOR QUE 10KM E MENOR OU IGUAL A 20KM, DENTRO DO PERÍMETRO URBANO, EXCLUSIVE CARGA, INCLUSIVE DESCARGA</v>
          </cell>
          <cell r="C2899" t="str">
            <v>M3xKM</v>
          </cell>
          <cell r="D2899">
            <v>2.02</v>
          </cell>
        </row>
        <row r="2900">
          <cell r="A2900" t="str">
            <v>ED-29231</v>
          </cell>
          <cell r="B2900" t="str">
            <v>TRANSPORTE DE MATERIAL DE QUALQUER NATUREZA EM CAMINHÃO, DISTÂNCIA MAIOR QUE 2KM E MENOR OU IGUAL A 5KM, DENTRO DO PERÍMETRO URBANO, EXCLUSIVE CARGA, INCLUSIVE DESCARGA</v>
          </cell>
          <cell r="C2900" t="str">
            <v>M3xKM</v>
          </cell>
          <cell r="D2900">
            <v>2.96</v>
          </cell>
        </row>
        <row r="2901">
          <cell r="A2901" t="str">
            <v>ED-29234</v>
          </cell>
          <cell r="B2901" t="str">
            <v>TRANSPORTE DE MATERIAL DE QUALQUER NATUREZA EM CAMINHÃO, DISTÂNCIA MAIOR QUE 20KM E MENOR OU IGUAL A 30KM, DENTRO DO PERÍMETRO URBANO, EXCLUSIVE CARGA, INCLUSIVE DESCARGA</v>
          </cell>
          <cell r="C2901" t="str">
            <v>M3xKM</v>
          </cell>
          <cell r="D2901">
            <v>1.91</v>
          </cell>
        </row>
        <row r="2902">
          <cell r="A2902" t="str">
            <v>ED-29232</v>
          </cell>
          <cell r="B2902" t="str">
            <v>TRANSPORTE DE MATERIAL DE QUALQUER NATUREZA EM CAMINHÃO, DISTÂNCIA MAIOR QUE 5KM E MENOR OU IGUAL A 10KM, DENTRO DO PERÍMETRO URBANO, EXCLUSIVE CARGA, INCLUSIVE DESCARGA</v>
          </cell>
          <cell r="C2902" t="str">
            <v>M3xKM</v>
          </cell>
          <cell r="D2902">
            <v>2.29</v>
          </cell>
        </row>
        <row r="2903">
          <cell r="A2903" t="str">
            <v>ED-29235</v>
          </cell>
          <cell r="B2903" t="str">
            <v>TRANSPORTE DE MATERIAL DE QUALQUER NATUREZA EM CAMINHÃO, DISTÂNCIA MAIORES QUE 30KM, DENTRO DO PERÍMETRO URBANO, EXCLUSIVE CARGA, INCLUSIVE DESCARGA</v>
          </cell>
          <cell r="C2903" t="str">
            <v>M3xKM</v>
          </cell>
          <cell r="D2903">
            <v>1.82</v>
          </cell>
        </row>
        <row r="2904">
          <cell r="A2904" t="str">
            <v>ED-29229</v>
          </cell>
          <cell r="B2904" t="str">
            <v>TRANSPORTE DE MATERIAL DE QUALQUER NATUREZA EM CAMINHÃO, DISTÂNCIA MENOR OU IGUAL A 1KM, DENTRO DO PERÍMETRO URBANO, EXCLUSIVE CARGA, INCLUSIVE DESCARGA</v>
          </cell>
          <cell r="C2904" t="str">
            <v>m3</v>
          </cell>
          <cell r="D2904">
            <v>6.84</v>
          </cell>
        </row>
        <row r="2905">
          <cell r="A2905" t="str">
            <v>ED-51125</v>
          </cell>
          <cell r="B2905" t="str">
            <v>TRANSPORTE DE MATERIAL DEMOLIDO EM CAÇAMBA, EXCLUSIVE CARGA MANUAL OU MECÂNICA</v>
          </cell>
          <cell r="C2905" t="str">
            <v>m3</v>
          </cell>
          <cell r="D2905">
            <v>50</v>
          </cell>
        </row>
        <row r="2906">
          <cell r="A2906" t="str">
            <v>ED-51126</v>
          </cell>
          <cell r="B2906" t="str">
            <v>TRANSPORTE DE MATERIAL DEMOLIDO EM CAÇAMBA (MUNICÍPIO: BELO HORIZONTE), EXCLUSIVE CARGA MANUAL OU MECÂNICA</v>
          </cell>
          <cell r="C2906" t="str">
            <v>m3</v>
          </cell>
          <cell r="D2906">
            <v>50</v>
          </cell>
        </row>
        <row r="2907">
          <cell r="A2907">
            <v>8698</v>
          </cell>
          <cell r="B2907" t="str">
            <v>PROJETO PADRÃO ESCOLAR</v>
          </cell>
        </row>
        <row r="2908">
          <cell r="A2908">
            <v>9088</v>
          </cell>
          <cell r="B2908" t="str">
            <v>ALAMBRADO E MURO</v>
          </cell>
        </row>
        <row r="2909">
          <cell r="A2909" t="str">
            <v>ED-50400</v>
          </cell>
          <cell r="B2909" t="str">
            <v>COLUNA DE ALVENARIA A VISTA DE SUPORTE DO PORTÃO (PARA CAIXA DE MEDIÇÃO DE ENERGIA OU PARA PLACA DO NOME DO PRÉDIO) 1,70 X 2,30 M</v>
          </cell>
          <cell r="C2909" t="str">
            <v>U</v>
          </cell>
          <cell r="D2909">
            <v>1270.4000000000001</v>
          </cell>
        </row>
        <row r="2910">
          <cell r="A2910" t="str">
            <v>ED-50409</v>
          </cell>
          <cell r="B2910" t="str">
            <v>MURETA DE TIJOLO COMUM ESP. = 15CM, H = 105 CM, A REVESTIR</v>
          </cell>
          <cell r="C2910" t="str">
            <v>m</v>
          </cell>
          <cell r="D2910">
            <v>333.78</v>
          </cell>
        </row>
        <row r="2911">
          <cell r="A2911" t="str">
            <v>ED-50410</v>
          </cell>
          <cell r="B2911" t="str">
            <v>MURETA DE TIJOLO COMUM ESP. = 15CM, H = 130 CM, A REVESTIR</v>
          </cell>
          <cell r="C2911" t="str">
            <v>m</v>
          </cell>
          <cell r="D2911">
            <v>379.03</v>
          </cell>
        </row>
        <row r="2912">
          <cell r="A2912">
            <v>9089</v>
          </cell>
          <cell r="B2912" t="str">
            <v>ESQUADRIA</v>
          </cell>
        </row>
        <row r="2913">
          <cell r="A2913" t="str">
            <v>ED-50831</v>
          </cell>
          <cell r="B2913" t="str">
            <v>ALÇAPÃO - EMPENA (60 cm x 100 cm) ESTRUTURA EM CHAPA METÁLICA, ASSENTADA. CONFORME PROJETO AMPLIAÇÃO ESQUADRIAS PADRÃO 5/2000</v>
          </cell>
          <cell r="C2913" t="str">
            <v>U</v>
          </cell>
          <cell r="D2913">
            <v>255.74</v>
          </cell>
        </row>
        <row r="2914">
          <cell r="A2914" t="str">
            <v>ED-50830</v>
          </cell>
          <cell r="B2914" t="str">
            <v>ALÇAPÃO (85,50 cm x 65,70 cm) ESTRUTURA EM CHAPA METÁLICA, ASSENTADA. CONFORME PROJETO AMPLIAÇÃO ESQUADRIAS PADRÃO 5/2000</v>
          </cell>
          <cell r="C2914" t="str">
            <v>U</v>
          </cell>
          <cell r="D2914">
            <v>268.49</v>
          </cell>
        </row>
        <row r="2915">
          <cell r="A2915" t="str">
            <v>ED-50840</v>
          </cell>
          <cell r="B2915" t="str">
            <v>COMPENSADO PINTADO PARA FECHAMENTO BALCÃO SECRETARIA, INCLUSO CANTONEIRAS PARA FIXAÇÃO NA ALVENARIA E TAMPO. CONFORME DETALHE 33-D AGOSTO 2001 PROJETO PADRÃO DER-MG</v>
          </cell>
          <cell r="C2915" t="str">
            <v>m2</v>
          </cell>
          <cell r="D2915">
            <v>97.79</v>
          </cell>
        </row>
        <row r="2916">
          <cell r="A2916" t="str">
            <v>ED-50950</v>
          </cell>
          <cell r="B2916" t="str">
            <v>FECHAMENTO DE EMPENA COM QUADRO EM PERFIL, CANTONEIRA 2" X 2", SOLDADO, E TELA FIO 12 MALHA 1/2" (CONFORME DETALHE DE PRÉDIO ESCOLAR, INCLUSIVE PINTURA ESMALTE)</v>
          </cell>
          <cell r="C2916" t="str">
            <v>m2</v>
          </cell>
          <cell r="D2916">
            <v>218.38</v>
          </cell>
        </row>
        <row r="2917">
          <cell r="A2917" t="str">
            <v>ED-50896</v>
          </cell>
          <cell r="B2917" t="str">
            <v>GF1 - (340 X 145 CM ) GRADE FIXA PARA PROTEÇÃO DE JANELAS, EM BARRA DE FERRO QUADRADO DE 1/2" E QUADRO DE FERRO CHATO DE 1/2"X 1/8", COLOCADA</v>
          </cell>
          <cell r="C2917" t="str">
            <v>U</v>
          </cell>
          <cell r="D2917">
            <v>1671.71</v>
          </cell>
        </row>
        <row r="2918">
          <cell r="A2918" t="str">
            <v>ED-50897</v>
          </cell>
          <cell r="B2918" t="str">
            <v>GF1 - (340 X 165 CM ) GRADE FIXA PARA PROTEÇÃO DE JANELAS, EM BARRA DE FERRO QUADRADO DE 1/2" E QUADRO DE FERRO CHATO DE 1/2"X 1/8", COLOCADA</v>
          </cell>
          <cell r="C2918" t="str">
            <v>U</v>
          </cell>
          <cell r="D2918">
            <v>1902.29</v>
          </cell>
        </row>
        <row r="2919">
          <cell r="A2919" t="str">
            <v>ED-50899</v>
          </cell>
          <cell r="B2919" t="str">
            <v>GF2 - (340 X 105 CM ) GRADE FIXA PARA PROTEÇÃO DE JANELAS, EM BARRA DE FERRO QUADRADO DE 1/2" E QUADRO DE FERRO CHATO DE 1/2"X 1/8", COLOCADA</v>
          </cell>
          <cell r="C2919" t="str">
            <v>U</v>
          </cell>
          <cell r="D2919">
            <v>1210.55</v>
          </cell>
        </row>
        <row r="2920">
          <cell r="A2920" t="str">
            <v>ED-50898</v>
          </cell>
          <cell r="B2920" t="str">
            <v>GF2 - (340 X 165 CM ) GRADE FIXA PARA PROTEÇÃO DE JANELAS, EM BARRA DE FERRO QUADRADO DE 1/2" E QUADRO DE FERRO CHATO DE 1/2"X 1/8", COLOCADA</v>
          </cell>
          <cell r="C2920" t="str">
            <v>U</v>
          </cell>
          <cell r="D2920">
            <v>1902.29</v>
          </cell>
        </row>
        <row r="2921">
          <cell r="A2921" t="str">
            <v>ED-50900</v>
          </cell>
          <cell r="B2921" t="str">
            <v>GF3 - (340 X 60 CM ) GRADE FIXA PARA PROTEÇÃO DE JANELAS, EM BARRA DE FERRO QUADRADO DE 1/2" E QUADRO DE FERRO CHATO DE 1/2"X 1/8", COLOCADA</v>
          </cell>
          <cell r="C2921" t="str">
            <v>U</v>
          </cell>
          <cell r="D2921">
            <v>691.74</v>
          </cell>
        </row>
        <row r="2922">
          <cell r="A2922" t="str">
            <v>ED-50901</v>
          </cell>
          <cell r="B2922" t="str">
            <v>GF3 - (340 X 80 CM ) GRADE FIXA PARA PROTEÇÃO DE JANELAS, EM BARRA DE FERRO QUADRADO DE 1/2" E QUADRO DE FERRO CHATO DE 1/2"X 1/8", COLOCADA</v>
          </cell>
          <cell r="C2922" t="str">
            <v>U</v>
          </cell>
          <cell r="D2922">
            <v>922.32</v>
          </cell>
        </row>
        <row r="2923">
          <cell r="A2923" t="str">
            <v>ED-50902</v>
          </cell>
          <cell r="B2923" t="str">
            <v>GF4 - (162,5 X 80 CM ) GRADE FIXA PARA PROTEÇÃO DE JANELAS, EM BARRA DE FERRO QUADRADO DE 1/2" E QUADRO DE FERRO CHATO DE 1/2"X 1/8", COLOCADA</v>
          </cell>
          <cell r="C2923" t="str">
            <v>U</v>
          </cell>
          <cell r="D2923">
            <v>440.81</v>
          </cell>
        </row>
        <row r="2924">
          <cell r="A2924" t="str">
            <v>ED-50904</v>
          </cell>
          <cell r="B2924" t="str">
            <v>GF5 - (340 X 185 CM ) GRADE FIXA PARA PROTEÇÃO DE JANELAS, EM BARRA DE FERRO QUADRADO DE 1/2" E QUADRO DE FERRO CHATO DE 1/2"X 1/8", COLOCADA</v>
          </cell>
          <cell r="C2924" t="str">
            <v>U</v>
          </cell>
          <cell r="D2924">
            <v>2132.87</v>
          </cell>
        </row>
        <row r="2925">
          <cell r="A2925" t="str">
            <v>ED-50903</v>
          </cell>
          <cell r="B2925" t="str">
            <v>GF5 - (340 X 40 CM ) GRADE FIXA PARA PROTEÇÃO DE JANELAS, EM BARRA DE FERRO QUADRADO DE 1/2" E QUADRO DE FERRO CHATO DE 1/2"X 1/8", COLOCADA</v>
          </cell>
          <cell r="C2925" t="str">
            <v>U</v>
          </cell>
          <cell r="D2925">
            <v>461.16</v>
          </cell>
        </row>
        <row r="2926">
          <cell r="A2926" t="str">
            <v>ED-50913</v>
          </cell>
          <cell r="B2926" t="str">
            <v>GR - GRADE FIXA EM FERRO (180 X 158 CM) , COLOCADA</v>
          </cell>
          <cell r="C2926" t="str">
            <v>U</v>
          </cell>
          <cell r="D2926">
            <v>964.37</v>
          </cell>
        </row>
        <row r="2927">
          <cell r="A2927" t="str">
            <v>ED-50912</v>
          </cell>
          <cell r="B2927" t="str">
            <v>JANELA PERFIL CANTONEIRA BASCULANTE 0,60 X 0,60 M, CONFORME DETALHE PADRÃO ESCOLAR 4/98 VERSÃO 2005</v>
          </cell>
          <cell r="C2927" t="str">
            <v>U</v>
          </cell>
          <cell r="D2927">
            <v>172.31</v>
          </cell>
        </row>
        <row r="2928">
          <cell r="A2928" t="str">
            <v>ED-50911</v>
          </cell>
          <cell r="B2928" t="str">
            <v>JANELA PERFIL CANTONEIRA BASCULANTE 1,20 X 0,60 M, CONFORME DETALHE PADRÃO ESCOLAR 4/98 VERSÃO 2005</v>
          </cell>
          <cell r="C2928" t="str">
            <v>U</v>
          </cell>
          <cell r="D2928">
            <v>344.62</v>
          </cell>
        </row>
        <row r="2929">
          <cell r="A2929" t="str">
            <v>ED-50882</v>
          </cell>
          <cell r="B2929" t="str">
            <v>JB1 - (340 X 40 CM) BASCULANTE DE FERRO ASSENTADA COM PARAFUSOS E BUCHA, CONFORME DETALHE E ESPECIFICAÇÕES</v>
          </cell>
          <cell r="C2929" t="str">
            <v>U</v>
          </cell>
          <cell r="D2929">
            <v>621.15</v>
          </cell>
        </row>
        <row r="2930">
          <cell r="A2930" t="str">
            <v>ED-50881</v>
          </cell>
          <cell r="B2930" t="str">
            <v>JB1 - (345 X 40 CM) BASCULANTE DE FERRO ASSENTADA COM PARAFUSOS E BUCHA, CONFORME DETALHE E ESPECIFICAÇÕES</v>
          </cell>
          <cell r="C2930" t="str">
            <v>U</v>
          </cell>
          <cell r="D2930">
            <v>630.28</v>
          </cell>
        </row>
        <row r="2931">
          <cell r="A2931" t="str">
            <v>ED-50884</v>
          </cell>
          <cell r="B2931" t="str">
            <v>JB2 - (340 X 60 CM) BASCULANTE DE FERRO ASSENTADA COM PARAFUSOS E BUCHA,CONFORME DETALHE E ESPECIFICAÇÕES</v>
          </cell>
          <cell r="C2931" t="str">
            <v>U</v>
          </cell>
          <cell r="D2931">
            <v>931.72</v>
          </cell>
        </row>
        <row r="2932">
          <cell r="A2932" t="str">
            <v>ED-50883</v>
          </cell>
          <cell r="B2932" t="str">
            <v>JB2 - (345 X 60 CM) BASCULANTE DE FERRO ASSENTADA COM PARAFUSOS E BUCHA,CONFORME DETALHE E ESPECIFICAÇÕES</v>
          </cell>
          <cell r="C2932" t="str">
            <v>U</v>
          </cell>
          <cell r="D2932">
            <v>945.43</v>
          </cell>
        </row>
        <row r="2933">
          <cell r="A2933" t="str">
            <v>ED-50886</v>
          </cell>
          <cell r="B2933" t="str">
            <v>JB3 - (340 X 80 CM) BASCULANTE DE FERRO ASSENTADA COM PARAFUSOS E BUCHA,CONFORME DETALHE E ESPECIFICAÇÕES</v>
          </cell>
          <cell r="C2933" t="str">
            <v>U</v>
          </cell>
          <cell r="D2933">
            <v>1242.3</v>
          </cell>
        </row>
        <row r="2934">
          <cell r="A2934" t="str">
            <v>ED-50885</v>
          </cell>
          <cell r="B2934" t="str">
            <v>JB3 - (345 X 80 CM) BASCULANTE DE FERRO ASSENTADA COM PARAFUSOS E BUCHA,CONFORME DETALHE E ESPECIFICAÇÕES</v>
          </cell>
          <cell r="C2934" t="str">
            <v>U</v>
          </cell>
          <cell r="D2934">
            <v>1260.57</v>
          </cell>
        </row>
        <row r="2935">
          <cell r="A2935" t="str">
            <v>ED-50887</v>
          </cell>
          <cell r="B2935" t="str">
            <v>JB4 - (165 X 80 CM) BASCULANTE DE FERRO ASSENTADA COM PARAFUSOS E BUCHA,CONFORME DETALHE E ESPECIFICAÇÕES</v>
          </cell>
          <cell r="C2935" t="str">
            <v>U</v>
          </cell>
          <cell r="D2935">
            <v>616.58000000000004</v>
          </cell>
        </row>
        <row r="2936">
          <cell r="A2936" t="str">
            <v>ED-50888</v>
          </cell>
          <cell r="B2936" t="str">
            <v>JB5 - (172,5 X 40 CM) BASCULANTE DE FERRO ASSENTADA COM PARAFUSOS E BUCHA,CONFORME DETALHE E ESPECIFICAÇÕES</v>
          </cell>
          <cell r="C2936" t="str">
            <v>U</v>
          </cell>
          <cell r="D2936">
            <v>315.14</v>
          </cell>
        </row>
        <row r="2937">
          <cell r="A2937" t="str">
            <v>ED-50889</v>
          </cell>
          <cell r="B2937" t="str">
            <v>JB5 - (195 X 40 CM) BASCULANTE DE FERRO ASSENTADA COM PARAFUSOS E BUCHA,CONFORME DETALHE E ESPECIFICAÇÕES</v>
          </cell>
          <cell r="C2937" t="str">
            <v>U</v>
          </cell>
          <cell r="D2937">
            <v>356.24</v>
          </cell>
        </row>
        <row r="2938">
          <cell r="A2938" t="str">
            <v>ED-50891</v>
          </cell>
          <cell r="B2938" t="str">
            <v>JB6 - (210 X 40 CM) BASCULANTE DE FERRO ASSENTADA COM PARAFUSOS E BUCHA,CONFORME DETALHE E ESPECIFICAÇÕES</v>
          </cell>
          <cell r="C2938" t="str">
            <v>U</v>
          </cell>
          <cell r="D2938">
            <v>401.92</v>
          </cell>
        </row>
        <row r="2939">
          <cell r="A2939" t="str">
            <v>ED-50890</v>
          </cell>
          <cell r="B2939" t="str">
            <v>JB6 - (82,25 X 40 CM) BASCULANTE DE FERRO ASSENTADA COM PARAFUSOS E BUCHA,CONFORME DETALHE E ESPECIFICAÇÕES</v>
          </cell>
          <cell r="C2939" t="str">
            <v>U</v>
          </cell>
          <cell r="D2939">
            <v>150.26</v>
          </cell>
        </row>
        <row r="2940">
          <cell r="A2940" t="str">
            <v>ED-50893</v>
          </cell>
          <cell r="B2940" t="str">
            <v>JB7 - (162,5 X 40 CM) BASCULANTE DE FERRO ASSENTADA COM PARAFUSOS E BUCHA,CONFORME DETALHE E ESPECIFICAÇÕES</v>
          </cell>
          <cell r="C2940" t="str">
            <v>U</v>
          </cell>
          <cell r="D2940">
            <v>296.87</v>
          </cell>
        </row>
        <row r="2941">
          <cell r="A2941" t="str">
            <v>ED-50892</v>
          </cell>
          <cell r="B2941" t="str">
            <v>JB7 - (165 X 40 CM) BASCULANTE DE FERRO ASSENTADA COM PARAFUSOS E BUCHA,CONFORME DETALHE E ESPECIFICAÇÕES</v>
          </cell>
          <cell r="C2941" t="str">
            <v>U</v>
          </cell>
          <cell r="D2941">
            <v>301.44</v>
          </cell>
        </row>
        <row r="2942">
          <cell r="A2942" t="str">
            <v>ED-50895</v>
          </cell>
          <cell r="B2942" t="str">
            <v>JB8 - (130 X 40 CM) BASCULANTE DE FERRO ASSENTADA COM PARAFUSOS E BUCHA,CONFORME DETALHE E ESPECIFICAÇÕES</v>
          </cell>
          <cell r="C2942" t="str">
            <v>U</v>
          </cell>
          <cell r="D2942">
            <v>237.49</v>
          </cell>
        </row>
        <row r="2943">
          <cell r="A2943" t="str">
            <v>ED-50894</v>
          </cell>
          <cell r="B2943" t="str">
            <v>JB8 - (135 X 40 CM) BASCULANTE DE FERRO ASSENTADA COM PARAFUSOS E BUCHA,CONFORME DETALHE E ESPECIFICAÇÕES</v>
          </cell>
          <cell r="C2943" t="str">
            <v>U</v>
          </cell>
          <cell r="D2943">
            <v>246.63</v>
          </cell>
        </row>
        <row r="2944">
          <cell r="A2944" t="str">
            <v>ED-50878</v>
          </cell>
          <cell r="B2944" t="str">
            <v>JC1 - (340 x 145 CM) BASCULANTE DE FERRO ASSENTADA COM PARAFUSOS E BUCHA, CONFORME DETALHE E ESPECIFICAÇÕES</v>
          </cell>
          <cell r="C2944" t="str">
            <v>U</v>
          </cell>
          <cell r="D2944">
            <v>2251.67</v>
          </cell>
        </row>
        <row r="2945">
          <cell r="A2945" t="str">
            <v>ED-50877</v>
          </cell>
          <cell r="B2945" t="str">
            <v>JC1 - (345 x 145 CM) BASCULANTE DE FERRO ASSENTADA COM PARAFUSOS E BUCHA, CONFORME DETALHE E ESPECIFICAÇÕES</v>
          </cell>
          <cell r="C2945" t="str">
            <v>U</v>
          </cell>
          <cell r="D2945">
            <v>2284.79</v>
          </cell>
        </row>
        <row r="2946">
          <cell r="A2946" t="str">
            <v>ED-50880</v>
          </cell>
          <cell r="B2946" t="str">
            <v>JC2 - (340 X 165 CM) BASCULANTE DE FERRO ASSENTADA COM PARAFUSOS E BUCHA,CONFORME DETALHE E ESPECIFICAÇÕES</v>
          </cell>
          <cell r="C2946" t="str">
            <v>U</v>
          </cell>
          <cell r="D2946">
            <v>2562.25</v>
          </cell>
        </row>
        <row r="2947">
          <cell r="A2947" t="str">
            <v>ED-50879</v>
          </cell>
          <cell r="B2947" t="str">
            <v>JC2 - (345 X 165 CM) BASCULANTE DE FERRO ASSENTADA COM PARAFUSOS E BUCHA,CONFORME DETALHE E ESPECIFICAÇÕES</v>
          </cell>
          <cell r="C2947" t="str">
            <v>U</v>
          </cell>
          <cell r="D2947">
            <v>2599.9299999999998</v>
          </cell>
        </row>
        <row r="2948">
          <cell r="A2948" t="str">
            <v>ED-50905</v>
          </cell>
          <cell r="B2948" t="str">
            <v>JT - (150 X 75 CM) PAINEL FIXO EM TELA METÁLICA FIO 12 #5mm</v>
          </cell>
          <cell r="C2948" t="str">
            <v>U</v>
          </cell>
          <cell r="D2948">
            <v>301.10000000000002</v>
          </cell>
        </row>
        <row r="2949">
          <cell r="A2949" t="str">
            <v>ED-50906</v>
          </cell>
          <cell r="B2949" t="str">
            <v>JT - (150 X 80 CM) PAINEL FIXO EM TELA METÁLICA FIO 12 #5mm</v>
          </cell>
          <cell r="C2949" t="str">
            <v>U</v>
          </cell>
          <cell r="D2949">
            <v>321.18</v>
          </cell>
        </row>
        <row r="2950">
          <cell r="A2950" t="str">
            <v>ED-50917</v>
          </cell>
          <cell r="B2950" t="str">
            <v>J6 - (140 cm x 140 cm) GRADE FIXA DE FERRO ASSENTADA COM PARAFUSOS E BUCHA, CONFORME DETALHE E ESPECIFICAÇÕES</v>
          </cell>
          <cell r="C2950" t="str">
            <v>U</v>
          </cell>
          <cell r="D2950">
            <v>664.61</v>
          </cell>
        </row>
        <row r="2951">
          <cell r="A2951" t="str">
            <v>ED-50918</v>
          </cell>
          <cell r="B2951" t="str">
            <v>J9 - (140 cm x 175 cm) DE ABRIR, DUAS PORTAS, EM CHAPA METÁLICA DE FERRO ASSENTADA COM PARAFUSOS E BUCHA, CONFORME DETALHE E ESPECIFICAÇÕES</v>
          </cell>
          <cell r="C2951" t="str">
            <v>U</v>
          </cell>
          <cell r="D2951">
            <v>957.01</v>
          </cell>
        </row>
        <row r="2952">
          <cell r="A2952" t="str">
            <v>ED-50907</v>
          </cell>
          <cell r="B2952" t="str">
            <v>PG - (70 X 70 CM) PORTA COMPLETA, ESTRUTURA EM CHAPA, ASSENTADA , CONFORME DETALHES E ESPECIFICAÇÕES</v>
          </cell>
          <cell r="C2952" t="str">
            <v>U</v>
          </cell>
          <cell r="D2952">
            <v>257.56</v>
          </cell>
        </row>
        <row r="2953">
          <cell r="A2953" t="str">
            <v>ED-50908</v>
          </cell>
          <cell r="B2953" t="str">
            <v>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v>
          </cell>
          <cell r="C2953" t="str">
            <v>un</v>
          </cell>
          <cell r="D2953">
            <v>624.6</v>
          </cell>
        </row>
        <row r="2954">
          <cell r="A2954" t="str">
            <v>ED-50915</v>
          </cell>
          <cell r="B2954" t="str">
            <v>PORTA METÁLICA 70 X 210 CM , INCLUINDO FECHADURA TIPO EXTERNA E FERRAGENS, CONFORME DETALHE PADRÃO ESCOLAR 4/98 VERSÃO 2005</v>
          </cell>
          <cell r="C2954" t="str">
            <v>U</v>
          </cell>
          <cell r="D2954">
            <v>574.21</v>
          </cell>
        </row>
        <row r="2955">
          <cell r="A2955" t="str">
            <v>ED-50916</v>
          </cell>
          <cell r="B2955" t="str">
            <v>PORTA METÁLICA 80 X 210 CM , INCLUINDO FECHADURA TIPO EXTERNA E FERRAGENS, CONFORME DETALHE PADRÃO ESCOLAR 4/98 VERSÃO 2005</v>
          </cell>
          <cell r="C2955" t="str">
            <v>U</v>
          </cell>
          <cell r="D2955">
            <v>656.24</v>
          </cell>
        </row>
        <row r="2956">
          <cell r="A2956" t="str">
            <v>ED-50909</v>
          </cell>
          <cell r="B2956" t="str">
            <v>PORTA 1,00 X 2,10 CM, CONFORME DETALHE DE PROJETO</v>
          </cell>
          <cell r="C2956" t="str">
            <v>U</v>
          </cell>
          <cell r="D2956">
            <v>820.3</v>
          </cell>
        </row>
        <row r="2957">
          <cell r="A2957" t="str">
            <v>ED-50914</v>
          </cell>
          <cell r="B2957" t="str">
            <v>PV - (165 x 90 CM) PORTA COMPLETA, 2 FOLHAS, ESTRUTURA EM CHAPA, MARCO EM CHAPA DOBRADA, ASSENTADA , CONFORME DETALHES E ESPECIFICAÇÕES</v>
          </cell>
          <cell r="C2957" t="str">
            <v>U</v>
          </cell>
          <cell r="D2957">
            <v>342.52</v>
          </cell>
        </row>
        <row r="2958">
          <cell r="A2958" t="str">
            <v>ED-50841</v>
          </cell>
          <cell r="B2958" t="str">
            <v>P8 (83 cm x 60 cm) PORTINHOLA EM COMPENSADO PINTADO COM TRINCO, CONFORME DETALHE 33-D AGOSTO 2001 PROJETO PADRÃO DER-MG</v>
          </cell>
          <cell r="C2958" t="str">
            <v>m2</v>
          </cell>
          <cell r="D2958">
            <v>147.61000000000001</v>
          </cell>
        </row>
        <row r="2959">
          <cell r="A2959">
            <v>9090</v>
          </cell>
          <cell r="B2959" t="str">
            <v>ELEMENTO PRÉ-MOLDADO</v>
          </cell>
        </row>
        <row r="2960">
          <cell r="A2960" t="str">
            <v>ED-50835</v>
          </cell>
          <cell r="B2960" t="str">
            <v>ARMÁRIO PARA VASSOURAS - D.M.L.</v>
          </cell>
          <cell r="C2960" t="str">
            <v>U</v>
          </cell>
          <cell r="D2960">
            <v>173.6</v>
          </cell>
        </row>
        <row r="2961">
          <cell r="A2961" t="str">
            <v>ED-50834</v>
          </cell>
          <cell r="B2961" t="str">
            <v>ARMÁRIO SOB BANCADA LABORATÓRIO (0,52x0,71x7,05)+(0,52x0,71x3,05) EM ESTRUTURA DE MADEIRA E PORTAS EM COMPENSADO 20 MM, REVESTIDO EM LAMINADO MELAMÍNICO NAS DUAS FACES, CONFORME DETALHES PROJETO PADRÃO DER-MG</v>
          </cell>
          <cell r="C2961" t="str">
            <v>cj</v>
          </cell>
          <cell r="D2961">
            <v>889.19</v>
          </cell>
        </row>
        <row r="2962">
          <cell r="A2962">
            <v>9091</v>
          </cell>
          <cell r="B2962" t="str">
            <v>ESTRUTURA DE CONCRETO</v>
          </cell>
        </row>
        <row r="2963">
          <cell r="A2963" t="str">
            <v>ED-50859</v>
          </cell>
          <cell r="B2963" t="str">
            <v>BLOCO ARMADO EM CONCRETO 20 MPa, INCLUSIVE LASTRO 5 CM EM CONCRETO MAGRO 9 MPa, FÔRMAS LATERAIS E DESFORMA</v>
          </cell>
          <cell r="C2963" t="str">
            <v>m3</v>
          </cell>
          <cell r="D2963">
            <v>3716.37</v>
          </cell>
        </row>
        <row r="2964">
          <cell r="A2964" t="str">
            <v>ED-50860</v>
          </cell>
          <cell r="B2964" t="str">
            <v>CINTA ARMADA EM CONCRETO 20 MPa, INCLUSIVE LASTRO 5 CM EM CONCRETO MAGRO 9 MPa, FÔRMAS LATERAIS E DESFORMA</v>
          </cell>
          <cell r="C2964" t="str">
            <v>m3</v>
          </cell>
          <cell r="D2964">
            <v>3716.37</v>
          </cell>
        </row>
        <row r="2965">
          <cell r="A2965" t="str">
            <v>ED-50851</v>
          </cell>
          <cell r="B2965" t="str">
            <v>CINTA DE CONCRETO ARMADO APARENTE (17x10CM), 20MPA, EM GUARDA-CORPO E PEITORIL, NAS CIRCULAÇÕES, INCLUSIVE FORMA E ARMAÇÃO</v>
          </cell>
          <cell r="C2965" t="str">
            <v>m3</v>
          </cell>
          <cell r="D2965">
            <v>1837.94</v>
          </cell>
        </row>
        <row r="2966">
          <cell r="A2966" t="str">
            <v>ED-50844</v>
          </cell>
          <cell r="B2966" t="str">
            <v>CINTA DE CONCRETO ARMADO (10 x 10 CM) 20 MPa, EM GUARDA- CORPO, INCLUSIVE FORMA E AÇO, NAS CIRCULAÇÕES</v>
          </cell>
          <cell r="C2966" t="str">
            <v>m3</v>
          </cell>
          <cell r="D2966">
            <v>1977.22</v>
          </cell>
        </row>
        <row r="2967">
          <cell r="A2967" t="str">
            <v>ED-50846</v>
          </cell>
          <cell r="B2967" t="str">
            <v>ESCADA DE CONCRETO 20 MPa, APARENTE, ESPELHO = 16,3 CM, ARMAÇÃO, FÔRMA PLASTIFICADA, ESCORAMENTO E DESFORMA</v>
          </cell>
          <cell r="C2967" t="str">
            <v>m3</v>
          </cell>
          <cell r="D2967">
            <v>2551.13</v>
          </cell>
        </row>
        <row r="2968">
          <cell r="A2968" t="str">
            <v>ED-50852</v>
          </cell>
          <cell r="B2968" t="str">
            <v>ESCADA SOBRE O SOLO DEGRAUS APROXIMADAMENTE 50 X 16,5 CM</v>
          </cell>
          <cell r="C2968" t="str">
            <v>m2</v>
          </cell>
          <cell r="D2968">
            <v>151.78</v>
          </cell>
        </row>
        <row r="2969">
          <cell r="A2969" t="str">
            <v>ED-50847</v>
          </cell>
          <cell r="B2969" t="str">
            <v>LAJE MACIÇA 15 CM DE CONCRETO 13,5 MPa COM ADITIVO IMPERMEABILIZANTE, ARMAÇÃO, FÔRMA , DESFORMA ( FUNDO CAIXA DÁGUA E COBERTURA)</v>
          </cell>
          <cell r="C2969" t="str">
            <v>m2</v>
          </cell>
          <cell r="D2969">
            <v>265.16000000000003</v>
          </cell>
        </row>
        <row r="2970">
          <cell r="A2970" t="str">
            <v>ED-50848</v>
          </cell>
          <cell r="B2970" t="str">
            <v>LAJE 10 CM MACIÇA DE CONCRETO 20 MPa, COM ARMAÇÃO, FÔRMA RESINADA, ESCORAMENTO E DESFORMA</v>
          </cell>
          <cell r="C2970" t="str">
            <v>m2</v>
          </cell>
          <cell r="D2970">
            <v>216.03</v>
          </cell>
        </row>
        <row r="2971">
          <cell r="A2971" t="str">
            <v>ED-50849</v>
          </cell>
          <cell r="B2971" t="str">
            <v>LAJE 8 CM MACIÇA DE CONCRETO 20MPa, COM ARMAÇÃO, FÔRMA RESINADA. ESCORAMENTO E DESFORMA</v>
          </cell>
          <cell r="C2971" t="str">
            <v>m2</v>
          </cell>
          <cell r="D2971">
            <v>186.34</v>
          </cell>
        </row>
        <row r="2972">
          <cell r="A2972" t="str">
            <v>ED-50845</v>
          </cell>
          <cell r="B2972" t="str">
            <v>PAREDE 15 CM CONCRETO 20 MPa COM ADITIVO IMPERMEABILIZANTE, ARMAÇÃO, FÔRMA, DESFORMA (PAREDE DA CAIXA DÁGUA)</v>
          </cell>
          <cell r="C2972" t="str">
            <v>m2</v>
          </cell>
          <cell r="D2972">
            <v>342.62</v>
          </cell>
        </row>
        <row r="2973">
          <cell r="A2973" t="str">
            <v>ED-50842</v>
          </cell>
          <cell r="B2973" t="str">
            <v>PILAR EM CONCRETO APARENTE 20 MPa, INCLUSIVE ARMAÇÃO, FÔRMA PLASTIFICADA E DESFORMA</v>
          </cell>
          <cell r="C2973" t="str">
            <v>m3</v>
          </cell>
          <cell r="D2973">
            <v>3039.24</v>
          </cell>
        </row>
        <row r="2974">
          <cell r="A2974" t="str">
            <v>ED-50843</v>
          </cell>
          <cell r="B2974" t="str">
            <v>PILARETE DE CONCRETO 17 X 20 CM CONCRETO 20 Mpa, APARENTE NA FACE EXTERNA , INCLUSIVE FORMA E AÇO, EM GUARDA - CORPO NAS CIRCULAÇÕES</v>
          </cell>
          <cell r="C2974" t="str">
            <v>m3</v>
          </cell>
          <cell r="D2974">
            <v>2959.56</v>
          </cell>
        </row>
        <row r="2975">
          <cell r="A2975" t="str">
            <v>ED-50850</v>
          </cell>
          <cell r="B2975" t="str">
            <v>VIGA DE 0,21 A 0,35 M DE LARGURA EM CONCRETO 20MPa, APARENTE, ARMAÇÃO, FÔRMA PLASTIFICADA, ESCORAMENTO E DESFORMA</v>
          </cell>
          <cell r="C2975" t="str">
            <v>m3</v>
          </cell>
          <cell r="D2975">
            <v>2041.69</v>
          </cell>
        </row>
        <row r="2976">
          <cell r="A2976">
            <v>9092</v>
          </cell>
          <cell r="B2976" t="str">
            <v>ESTRUTURA METÁLICA</v>
          </cell>
        </row>
        <row r="2977">
          <cell r="A2977" t="str">
            <v>ED-50919</v>
          </cell>
          <cell r="B2977" t="str">
            <v>TF- (350 X 72 CM) TELA FIXA SOLDADA ENTRE PILARETES METÁLICOS DE SUSTENTAÇÃO DAS TERÇAS EM PERFIL CANTONEIRA E TELA CORRUGADA</v>
          </cell>
          <cell r="C2977" t="str">
            <v>U</v>
          </cell>
          <cell r="D2977">
            <v>249.73</v>
          </cell>
        </row>
        <row r="2978">
          <cell r="A2978">
            <v>9093</v>
          </cell>
          <cell r="B2978" t="str">
            <v>FOSSA SÉPTICA</v>
          </cell>
        </row>
        <row r="2979">
          <cell r="A2979" t="str">
            <v>ED-50854</v>
          </cell>
          <cell r="B2979" t="str">
            <v>FOSSA SÉPTICA TIPO "A" EM CONCRETO E ALVENARIA, CONFORME DETALHE 31 (PADRÃO PRÉDIOS ESCOLARES), INCLUSIVE POÇO ABSORVENTE, CAIXA E BOTA FORA DE MATERIAL ESCAVADO</v>
          </cell>
          <cell r="C2979" t="str">
            <v>un</v>
          </cell>
          <cell r="D2979">
            <v>15357.99</v>
          </cell>
        </row>
        <row r="2980">
          <cell r="A2980" t="str">
            <v>ED-50855</v>
          </cell>
          <cell r="B2980" t="str">
            <v>FOSSA SÉPTICA TIPO "B" EM CONCRETO E ALVENARIA, CONFORME DETALHE 31 (PADRÃO PRÉDIOS ESCOLARES), INCLUSIVE POÇO ABSORVENTE, CAIXA E BOTA FORA DE MATERIAL ESCAVADO</v>
          </cell>
          <cell r="C2980" t="str">
            <v>un</v>
          </cell>
          <cell r="D2980">
            <v>18968.740000000002</v>
          </cell>
        </row>
        <row r="2981">
          <cell r="A2981" t="str">
            <v>ED-50856</v>
          </cell>
          <cell r="B2981" t="str">
            <v>FOSSA SÉPTICA TIPO "C" EM CONCRETO E ALVENARIA, CONFORME DETALHE 31 (PADRÃO PRÉDIOS ESCOLARES), INCLUSIVE POÇO ABSORVENTE, CAIXA E BOTA FORA DE MATERIAL ESCAVADO</v>
          </cell>
          <cell r="C2981" t="str">
            <v>un</v>
          </cell>
          <cell r="D2981">
            <v>20881.79</v>
          </cell>
        </row>
        <row r="2982">
          <cell r="A2982" t="str">
            <v>ED-50857</v>
          </cell>
          <cell r="B2982" t="str">
            <v>FOSSA SÉPTICA TIPO "D" EM CONCRETO E ALVENARIA, CONFORME DETALHE 31 (PADRÃO PRÉDIOS ESCOLARES), INCLUSIVE POÇO ABSORVENTE, CAIXA E BOTA FORA DE MATERIAL ESCAVADO</v>
          </cell>
          <cell r="C2982" t="str">
            <v>un</v>
          </cell>
          <cell r="D2982">
            <v>22862.79</v>
          </cell>
        </row>
        <row r="2983">
          <cell r="A2983" t="str">
            <v>ED-50858</v>
          </cell>
          <cell r="B2983" t="str">
            <v>FOSSA SÉPTICA TIPO "E" EM CONCRETO E ALVENARIA, CONFORME DETALHE 31 (PADRÃO PRÉDIOS ESCOLARES), INCLUSIVE POÇO ABSORVENTE, CAIXA E BOTA FORA DE MATERIAL ESCAVADO</v>
          </cell>
          <cell r="C2983" t="str">
            <v>un</v>
          </cell>
          <cell r="D2983">
            <v>24621.38</v>
          </cell>
        </row>
        <row r="2984">
          <cell r="A2984" t="str">
            <v>ED-50864</v>
          </cell>
          <cell r="B2984" t="str">
            <v>POÇO ABSORVENTE DE D = 150 CM x 3 M, REVESTIDO EM ALVENARIA DE TIJOLO REQUEIMADO, FUNDO DE AREIA E BRITA E TAMPA EM LAJE ESP. = 8 CM, INCLUSIVE BOTA FORA DE MATERIAL ESCAVADO</v>
          </cell>
          <cell r="C2984" t="str">
            <v>U</v>
          </cell>
          <cell r="D2984">
            <v>4155.49</v>
          </cell>
        </row>
        <row r="2985">
          <cell r="A2985">
            <v>9095</v>
          </cell>
          <cell r="B2985" t="str">
            <v>LAVATÓRIO E BANCADA</v>
          </cell>
        </row>
        <row r="2986">
          <cell r="A2986" t="str">
            <v>ED-50838</v>
          </cell>
          <cell r="B2986" t="str">
            <v>BANCADA DE LABORATÓRIO COMPLETA, INCLUSIVE ARMÁRIO EM COMPENSADO 20 MM, COM PORTA REVESTIDA EM LAMINADO MELAMÍNICO BRANCO NAS DUAS FACES, H = 75 CM, PRATELEIRA REVESTIDA, BANCADA L = 60 CM E RODABANCADA DE GRANITO CINZA ANDORINHA,</v>
          </cell>
          <cell r="C2986" t="str">
            <v>cj</v>
          </cell>
          <cell r="D2986">
            <v>5559.85</v>
          </cell>
        </row>
        <row r="2987">
          <cell r="A2987">
            <v>9096</v>
          </cell>
          <cell r="B2987" t="str">
            <v>BEBEDOURO</v>
          </cell>
        </row>
        <row r="2988">
          <cell r="A2988" t="str">
            <v>ED-15472</v>
          </cell>
          <cell r="B2988" t="str">
            <v>BEBEDOURO/LAVATÓRIO COLETIVO EM AÇO INOX AISI 304, APOIADO EM ALVENARIA COM REVESTIMENTO CERÂMICO, NAS DUAS FACES, INCLUSIVE VÁLVULA DE ESCOAMENTO DE METAL NA COR CROMADA, SIFÃO DE METAL TIPO COPO NA COR CROMADA, FORNECIMENTO E INSTALAÇÃO (PADRÃO ESCOLAR)</v>
          </cell>
          <cell r="C2988" t="str">
            <v>un</v>
          </cell>
          <cell r="D2988">
            <v>2955.32</v>
          </cell>
        </row>
        <row r="2989">
          <cell r="A2989">
            <v>9097</v>
          </cell>
          <cell r="B2989" t="str">
            <v>MOBILIÁRIO</v>
          </cell>
        </row>
        <row r="2990">
          <cell r="A2990" t="str">
            <v>ED-50832</v>
          </cell>
          <cell r="B2990" t="str">
            <v>AC-ARMÁRIO (71 x 52 x 350 cm) EM MADEIRA MACIÇA, COM PORTAS E PUXADORES, SOB BANCADA DO LABORATORIO COM PRATELEIRA, REVESTIDO EM LAMINADO MELAMÍNICO</v>
          </cell>
          <cell r="C2990" t="str">
            <v>cj</v>
          </cell>
          <cell r="D2990">
            <v>604.09</v>
          </cell>
        </row>
        <row r="2991">
          <cell r="A2991" t="str">
            <v>ED-50837</v>
          </cell>
          <cell r="B2991" t="str">
            <v>ARQUIBANCADA PADRÃO DE CONCRETO SEM SOLO, METRO DE CADA DEGRAU DE 90 X 40 CM, DESEMPENADO A FRESCO E DEGRAUS INTERMEDIÁRIO DE 10 EM 10 M (PARA MEDIÇÕES: MULTIPLICAR A EXTENSÃO PELO NÚMERO DE DEGRAUS) - (PADRÃO SEE)</v>
          </cell>
          <cell r="C2991" t="str">
            <v>m</v>
          </cell>
          <cell r="D2991">
            <v>61.5</v>
          </cell>
        </row>
        <row r="2992">
          <cell r="A2992" t="str">
            <v>ED-50833</v>
          </cell>
          <cell r="B2992" t="str">
            <v>A1- ARMÁRIO COM PORTAS DE MADEIRA SOB BANCA, UM MÓDULO DE 80 X 110 CM, PRATELEIRA E MESA DE ARDOSIA POLIDA, E = 3 CM</v>
          </cell>
          <cell r="C2992" t="str">
            <v>cj</v>
          </cell>
          <cell r="D2992">
            <v>468.53</v>
          </cell>
        </row>
        <row r="2993">
          <cell r="A2993" t="str">
            <v>ED-50836</v>
          </cell>
          <cell r="B2993" t="str">
            <v>ESCANINHO</v>
          </cell>
          <cell r="C2993" t="str">
            <v>U</v>
          </cell>
          <cell r="D2993">
            <v>219.6</v>
          </cell>
        </row>
        <row r="2994">
          <cell r="A2994" t="str">
            <v>ED-50863</v>
          </cell>
          <cell r="B2994" t="str">
            <v>MANTA DE BORRACHA DE 5 MM NATURAL/COMUM PARA BANCADA</v>
          </cell>
          <cell r="C2994" t="str">
            <v>m2</v>
          </cell>
          <cell r="D2994">
            <v>181.58</v>
          </cell>
        </row>
        <row r="2995">
          <cell r="A2995">
            <v>9098</v>
          </cell>
          <cell r="B2995" t="str">
            <v>QUADRO ESCOLAR</v>
          </cell>
        </row>
        <row r="2996">
          <cell r="A2996" t="str">
            <v>ED-50871</v>
          </cell>
          <cell r="B2996" t="str">
            <v>QUADRO DE AVISO COMPLETO, COM PORTA DE ACRÍLICO 50 X 80 X 8 CM</v>
          </cell>
          <cell r="C2996" t="str">
            <v>U</v>
          </cell>
          <cell r="D2996">
            <v>822.18</v>
          </cell>
        </row>
        <row r="2997">
          <cell r="A2997" t="str">
            <v>ED-50870</v>
          </cell>
          <cell r="B2997" t="str">
            <v>QUADRO DE AVISO COMPLETO, COM PORTA DE VIDRO 50 X 80 X 8 CM</v>
          </cell>
          <cell r="C2997" t="str">
            <v>U</v>
          </cell>
          <cell r="D2997">
            <v>704.61</v>
          </cell>
        </row>
        <row r="2998">
          <cell r="A2998" t="str">
            <v>ED-50872</v>
          </cell>
          <cell r="B2998" t="str">
            <v>QUADRO DE AVISOS 80 X 40 CM, COMPLETO, COLOCADO</v>
          </cell>
          <cell r="C2998" t="str">
            <v>U</v>
          </cell>
          <cell r="D2998">
            <v>578.21</v>
          </cell>
        </row>
        <row r="2999">
          <cell r="A2999" t="str">
            <v>ED-50874</v>
          </cell>
          <cell r="B2999" t="str">
            <v>QUADRO DE CHAVE DE MADEIRA 70 GANCHOS - PORTA COM ACRÍLICO, 40 X 60 CM</v>
          </cell>
          <cell r="C2999" t="str">
            <v>U</v>
          </cell>
          <cell r="D2999">
            <v>701.29</v>
          </cell>
        </row>
        <row r="3000">
          <cell r="A3000" t="str">
            <v>ED-50873</v>
          </cell>
          <cell r="B3000" t="str">
            <v>QUADRO DE CHAVE DE MADEIRA 70 GANCHOS - PORTA COM VIDRO, 40 X 60 CM</v>
          </cell>
          <cell r="C3000" t="str">
            <v>U</v>
          </cell>
          <cell r="D3000">
            <v>589.25</v>
          </cell>
        </row>
        <row r="3001">
          <cell r="A3001" t="str">
            <v>ED-50875</v>
          </cell>
          <cell r="B3001" t="str">
            <v>QUADRO DE CHAVES 50 X 46 CM</v>
          </cell>
          <cell r="C3001" t="str">
            <v>U</v>
          </cell>
          <cell r="D3001">
            <v>591.98</v>
          </cell>
        </row>
        <row r="3002">
          <cell r="A3002" t="str">
            <v>ED-50910</v>
          </cell>
          <cell r="B3002" t="str">
            <v>QUADRO METÁLICO 2,00 X 0,60 M EM TELA METÁLICA 1", FIO # 10</v>
          </cell>
          <cell r="C3002" t="str">
            <v>U</v>
          </cell>
          <cell r="D3002">
            <v>321.18</v>
          </cell>
        </row>
        <row r="3003">
          <cell r="A3003" t="str">
            <v>ED-50865</v>
          </cell>
          <cell r="B3003" t="str">
            <v>QUADRO PARA GIZ DE LAMINADO MELAMÍNICO COLOCADO 308 X 125 CM COM PORTA GIZ E MOLDURA, COM DOIS QUADROS PARA CARTAZES DE 127 X 125 CM</v>
          </cell>
          <cell r="C3003" t="str">
            <v>U</v>
          </cell>
          <cell r="D3003">
            <v>2376.85</v>
          </cell>
        </row>
        <row r="3004">
          <cell r="A3004" t="str">
            <v>ED-50866</v>
          </cell>
          <cell r="B3004" t="str">
            <v>QUADRO PARA GIZ E CARTAZES - MOLDURA EM ALUMÍNIO</v>
          </cell>
          <cell r="C3004" t="str">
            <v>U</v>
          </cell>
          <cell r="D3004">
            <v>1716.76</v>
          </cell>
        </row>
        <row r="3005">
          <cell r="A3005" t="str">
            <v>ED-50868</v>
          </cell>
          <cell r="B3005" t="str">
            <v>QUADRO PARA GIZ E CARTAZES, 310 X 131 CM - MOLDURA EM MADEIRA</v>
          </cell>
          <cell r="C3005" t="str">
            <v>U</v>
          </cell>
          <cell r="D3005">
            <v>1247.74</v>
          </cell>
        </row>
        <row r="3006">
          <cell r="A3006" t="str">
            <v>ED-50867</v>
          </cell>
          <cell r="B3006" t="str">
            <v>QUADRO PARA GIZ E CARTAZES, 557 X 126 CM - MOLDURA EM MADEIRA</v>
          </cell>
          <cell r="C3006" t="str">
            <v>U</v>
          </cell>
          <cell r="D3006">
            <v>1918.13</v>
          </cell>
        </row>
        <row r="3007">
          <cell r="A3007" t="str">
            <v>ED-50869</v>
          </cell>
          <cell r="B3007" t="str">
            <v>QUADRO PARA PINCEL ATÔMICO, EM CHAPA RESINADA (310 x 131 cm), COMPLETO</v>
          </cell>
          <cell r="C3007" t="str">
            <v>U</v>
          </cell>
          <cell r="D3007">
            <v>1247.67</v>
          </cell>
        </row>
        <row r="3008">
          <cell r="A3008">
            <v>9099</v>
          </cell>
          <cell r="B3008" t="str">
            <v>RÉGUA E BARRAMENTO DE MADEIRA</v>
          </cell>
        </row>
        <row r="3009">
          <cell r="A3009" t="str">
            <v>ED-50839</v>
          </cell>
          <cell r="B3009" t="str">
            <v>BARRAMENTO DE MADEIRA IPÊ PARA SALA DE AULA, L = 7 CM</v>
          </cell>
          <cell r="C3009" t="str">
            <v>m</v>
          </cell>
          <cell r="D3009">
            <v>19.12</v>
          </cell>
        </row>
        <row r="3010">
          <cell r="A3010" t="str">
            <v>ED-50876</v>
          </cell>
          <cell r="B3010" t="str">
            <v>RÉGUA PARA PROTEÇÃO DE PAREDE, LARGURA 10CM, EM MADEIRA, COM ACABAMENTO EM CANTO BOLEADO, EXCLUSIVE APLICAÇÃO DE VERNIZ, INCLUSIVE ACESSÓRIOS PARA FIXAÇÃO</v>
          </cell>
          <cell r="C3010" t="str">
            <v>m</v>
          </cell>
          <cell r="D3010">
            <v>30.06</v>
          </cell>
        </row>
        <row r="3011">
          <cell r="A3011">
            <v>8699</v>
          </cell>
          <cell r="B3011" t="str">
            <v>PROJETO PADRÃO PENITENCIÁRIA</v>
          </cell>
        </row>
        <row r="3012">
          <cell r="A3012">
            <v>9100</v>
          </cell>
          <cell r="B3012" t="str">
            <v>ALAMBRADO E MURO</v>
          </cell>
        </row>
        <row r="3013">
          <cell r="A3013" t="str">
            <v>ED-50787</v>
          </cell>
          <cell r="B3013" t="str">
            <v>ALAMBRADO PARA PENITENCIÁRIAS, COM TELA DE ARAME GALVANIZADO FIO 10 # 2" FIXADA EM QUADROS DE TUBOS AÇO GALVANIZADO D = 3", COM ESTICADOR D = 2", H = 4,0 M, CONFORME DETALHE 24 SEDS (INCLUSIVE FUNDAÇÃO) - PADRÃO PENITENCIÁRIA</v>
          </cell>
          <cell r="C3013" t="str">
            <v>m</v>
          </cell>
          <cell r="D3013">
            <v>739.17</v>
          </cell>
        </row>
        <row r="3014">
          <cell r="A3014" t="str">
            <v>ED-50818</v>
          </cell>
          <cell r="B3014" t="str">
            <v>MURO DE SEGURANÇA EM BLOCO DE CONCRETO REVESTIDO E PINTADO COM TINTA ACRÍLICA E = 20 CM, H = 5,15 M, EXCLUSIVE FUNDAÇÃO (ESTACA E BLOCOS) - DET SEDS 23</v>
          </cell>
          <cell r="C3014" t="str">
            <v>m</v>
          </cell>
          <cell r="D3014">
            <v>1946.82</v>
          </cell>
        </row>
        <row r="3015">
          <cell r="A3015">
            <v>9101</v>
          </cell>
          <cell r="B3015" t="str">
            <v>ESQUADRIA</v>
          </cell>
        </row>
        <row r="3016">
          <cell r="A3016" t="str">
            <v>ED-50788</v>
          </cell>
          <cell r="B3016" t="str">
            <v>ANTEPARO METÁLICO PARA SETEIRAS DAS ALAS H = 50 CM - PADRÃO SEDS</v>
          </cell>
          <cell r="C3016" t="str">
            <v>U</v>
          </cell>
          <cell r="D3016">
            <v>193.18</v>
          </cell>
        </row>
        <row r="3017">
          <cell r="A3017" t="str">
            <v>ED-50809</v>
          </cell>
          <cell r="B3017" t="str">
            <v>ESQUADRIA METÁLICA PARA PASSA DOCUMENTOS - PADRÃO SEDS</v>
          </cell>
          <cell r="C3017" t="str">
            <v>U</v>
          </cell>
          <cell r="D3017">
            <v>613.17999999999995</v>
          </cell>
        </row>
        <row r="3018">
          <cell r="A3018" t="str">
            <v>ED-50811</v>
          </cell>
          <cell r="B3018" t="str">
            <v>GRADE FIXA E PORTA DE ABRIR COM GRADE E CHAPA E TRANCA DE SEGURANÇA</v>
          </cell>
          <cell r="C3018" t="str">
            <v>m2</v>
          </cell>
          <cell r="D3018">
            <v>1066.8</v>
          </cell>
        </row>
        <row r="3019">
          <cell r="A3019" t="str">
            <v>ED-50798</v>
          </cell>
          <cell r="B3019" t="str">
            <v>JANELA BASCULANTE METÁLICA EM QUADRO CANTONEIRA 3/4"x 3/4" x 1/8" COM TELA MOSQUITEIRO - PADRÃO SEDS</v>
          </cell>
          <cell r="C3019" t="str">
            <v>m2</v>
          </cell>
          <cell r="D3019">
            <v>649.21</v>
          </cell>
        </row>
        <row r="3020">
          <cell r="A3020" t="str">
            <v>ED-50805</v>
          </cell>
          <cell r="B3020" t="str">
            <v>JANELA EM GRADE - PADRÃO SEDS</v>
          </cell>
          <cell r="C3020" t="str">
            <v>m2</v>
          </cell>
          <cell r="D3020">
            <v>479.78</v>
          </cell>
        </row>
        <row r="3021">
          <cell r="A3021" t="str">
            <v>ED-50806</v>
          </cell>
          <cell r="B3021" t="str">
            <v>JANELA EM GRADE DE FERRO EM BARRAS TRANSVERSAIS DE FERRO CHATO SAE 1045 2" x 5/16" - PADRÃO SEDS</v>
          </cell>
          <cell r="C3021" t="str">
            <v>m2</v>
          </cell>
          <cell r="D3021">
            <v>434.69</v>
          </cell>
        </row>
        <row r="3022">
          <cell r="A3022" t="str">
            <v>ED-50795</v>
          </cell>
          <cell r="B3022" t="str">
            <v>JANELA EM GRADE E TELA - PADRÃO SEDS</v>
          </cell>
          <cell r="C3022" t="str">
            <v>m2</v>
          </cell>
          <cell r="D3022">
            <v>439.31</v>
          </cell>
        </row>
        <row r="3023">
          <cell r="A3023" t="str">
            <v>ED-50810</v>
          </cell>
          <cell r="B3023" t="str">
            <v>JANELA TIPO VENEZIANA EM CHAPA 14 - PADRÃO SEDS</v>
          </cell>
          <cell r="C3023" t="str">
            <v>m2</v>
          </cell>
          <cell r="D3023">
            <v>660.75</v>
          </cell>
        </row>
        <row r="3024">
          <cell r="A3024" t="str">
            <v>ED-50800</v>
          </cell>
          <cell r="B3024" t="str">
            <v>JANELA VENEZIANA FIXA EM CHAPA 14 - PADRÃO SEDS</v>
          </cell>
          <cell r="C3024" t="str">
            <v>m2</v>
          </cell>
          <cell r="D3024">
            <v>653.01</v>
          </cell>
        </row>
        <row r="3025">
          <cell r="A3025" t="str">
            <v>ED-29255</v>
          </cell>
          <cell r="B3025" t="str">
            <v>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v>
          </cell>
          <cell r="C3025" t="str">
            <v>un</v>
          </cell>
          <cell r="D3025">
            <v>267.05</v>
          </cell>
        </row>
        <row r="3026">
          <cell r="A3026" t="str">
            <v>ED-29249</v>
          </cell>
          <cell r="B3026" t="str">
            <v>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v>
          </cell>
          <cell r="C3026" t="str">
            <v>un</v>
          </cell>
          <cell r="D3026">
            <v>339.99</v>
          </cell>
        </row>
        <row r="3027">
          <cell r="A3027" t="str">
            <v>ED-50802</v>
          </cell>
          <cell r="B3027" t="str">
            <v>PORTA DE ABRIR EM BARRAS TRANSVERSAIS DE FERRO CHATO SAE 1045 2" x 5/16" REVESTIDA EM CHAPA 14 SAE 1020 - PADRÃO SEDS</v>
          </cell>
          <cell r="C3027" t="str">
            <v>m2</v>
          </cell>
          <cell r="D3027">
            <v>1234.75</v>
          </cell>
        </row>
        <row r="3028">
          <cell r="A3028" t="str">
            <v>ED-50803</v>
          </cell>
          <cell r="B3028" t="str">
            <v>PORTA DE ABRIR EM FERRO E TELA FIO 6 - PADRÃO SEDS</v>
          </cell>
          <cell r="C3028" t="str">
            <v>m2</v>
          </cell>
          <cell r="D3028">
            <v>332.44</v>
          </cell>
        </row>
        <row r="3029">
          <cell r="A3029" t="str">
            <v>ED-50808</v>
          </cell>
          <cell r="B3029" t="str">
            <v>PORTA DE ABRIR EM GRADE E TELA - PADRÃO SEDS</v>
          </cell>
          <cell r="C3029" t="str">
            <v>m2</v>
          </cell>
          <cell r="D3029">
            <v>1010.02</v>
          </cell>
        </row>
        <row r="3030">
          <cell r="A3030" t="str">
            <v>ED-50794</v>
          </cell>
          <cell r="B3030" t="str">
            <v>PORTA DE ABRIR, 01 FOLHA, EM CHAPA 14 SAE 1020 - PADRÃO SEDS</v>
          </cell>
          <cell r="C3030" t="str">
            <v>m2</v>
          </cell>
          <cell r="D3030">
            <v>751.06</v>
          </cell>
        </row>
        <row r="3031">
          <cell r="A3031" t="str">
            <v>ED-50796</v>
          </cell>
          <cell r="B3031" t="str">
            <v>PORTA DE ABRIR, 02 FOLHAS, EM CHAPA 14 SAE 1020 - PADRÃO SEDS</v>
          </cell>
          <cell r="C3031" t="str">
            <v>m2</v>
          </cell>
          <cell r="D3031">
            <v>751.06</v>
          </cell>
        </row>
        <row r="3032">
          <cell r="A3032" t="str">
            <v>ED-29569</v>
          </cell>
          <cell r="B3032" t="str">
            <v>PORTA DE CELA (PG1), MEDIDAS (60X210)CM, CONFORME CADERNO DE PROJETO PADRÃO PENITENCIÁRIA-MG (DETALHE EQ5A), INCLUSIVE FORNECIMENTO, INSTALAÇÃO, FERRAGENS, MARCO E PINTURA ESMALTE SINTÉTICO, DUAS (2) DEMÃOS COM UMA (1) DEMÃO DE FUNDO ANTICORROSIVO</v>
          </cell>
          <cell r="C3032" t="str">
            <v>un</v>
          </cell>
          <cell r="D3032">
            <v>2852.53</v>
          </cell>
        </row>
        <row r="3033">
          <cell r="A3033" t="str">
            <v>ED-29570</v>
          </cell>
          <cell r="B3033" t="str">
            <v>PORTA DE CELA (PG1), MEDIDAS (70X210)CM, CONFORME CADERNO DE PROJETO PADRÃO PENITENCIÁRIA-MG (DETALHE EQ5A), INCLUSIVE FORNECIMENTO, INSTALAÇÃO, FERRAGENS, MARCO E PINTURA ESMALTE SINTÉTICO, DUAS (2) DEMÃOS COM UMA (1) DEMÃO DE FUNDO ANTICORROSIVO</v>
          </cell>
          <cell r="C3033" t="str">
            <v>un</v>
          </cell>
          <cell r="D3033">
            <v>3118.26</v>
          </cell>
        </row>
        <row r="3034">
          <cell r="A3034" t="str">
            <v>ED-29571</v>
          </cell>
          <cell r="B3034" t="str">
            <v>PORTA DE CELA (PG1), MEDIDAS (80X210)CM, CONFORME CADERNO DE PROJETO PADRÃO PENITENCIÁRIA-MG (DETALHE EQ5A), INCLUSIVE FORNECIMENTO, INSTALAÇÃO, FERRAGENS, MARCO E PINTURA ESMALTE SINTÉTICO, DUAS (2) DEMÃOS COM UMA (1) DEMÃO DE FUNDO ANTICORROSIVO</v>
          </cell>
          <cell r="C3034" t="str">
            <v>un</v>
          </cell>
          <cell r="D3034">
            <v>3383.99</v>
          </cell>
        </row>
        <row r="3035">
          <cell r="A3035" t="str">
            <v>ED-29578</v>
          </cell>
          <cell r="B3035" t="str">
            <v>PORTA DE GRADE (PG), CONFORME CADERNO DE PROJETO PADRÃO PENITENCIÁRIA-MG (DETALHE EQ6), INCLUSIVE FORNECIMENTO, INSTALAÇÃO, FERRAGENS E PINTURA ESMALTE SINTÉTICO, DUAS (2) DEMÃOS COM UMA (1) DEMÃO DE FUNDO ANTICORROSIVO</v>
          </cell>
          <cell r="C3035" t="str">
            <v>m2</v>
          </cell>
          <cell r="D3035">
            <v>1239.77</v>
          </cell>
        </row>
        <row r="3036">
          <cell r="A3036" t="str">
            <v>ED-29576</v>
          </cell>
          <cell r="B3036" t="str">
            <v>PORTA DE GRADE (PG), MEDIDAS (80X210)CM, CONFORME CADERNO DE PROJETO PADRÃO PENITENCIÁRIA-MG (DETALHE EQ6A), INCLUSIVE FORNECIMENTO, INSTALAÇÃO, FERRAGENS, MARCO E PINTURA ESMALTE SINTÉTICO, DUAS (2) DEMÃOS COM UMA (1) DEMÃO DE FUNDO ANTICORROSIVO</v>
          </cell>
          <cell r="C3036" t="str">
            <v>un</v>
          </cell>
          <cell r="D3036">
            <v>2733.85</v>
          </cell>
        </row>
        <row r="3037">
          <cell r="A3037" t="str">
            <v>ED-50804</v>
          </cell>
          <cell r="B3037" t="str">
            <v>PORTA EM TELA ONDULADA ARTÍSTICA MALHA 30 X 30 CM, FIO 10 - PADRÃO SEDS</v>
          </cell>
          <cell r="C3037" t="str">
            <v>m2</v>
          </cell>
          <cell r="D3037">
            <v>469.6</v>
          </cell>
        </row>
        <row r="3038">
          <cell r="A3038" t="str">
            <v>ED-29279</v>
          </cell>
          <cell r="B3038" t="str">
            <v>PORTÃO DE GRADE E TELA (PGT), DIMENSÃO (80X210)CM, CONFORME CADERNO DE PROJETO PADRÃO PENITENCIÁRIA-MG (DETALHE EQ6B), INCLUSIVE FORNECIMENTO, INSTALAÇÃO, FERRAGENS E PINTURA ESMALTE SINTÉTICO, DUAS (2) DEMÃOS COM UMA (1) DEMÃO DE FUNDO ANTICORROSIVO</v>
          </cell>
          <cell r="C3038" t="str">
            <v>un</v>
          </cell>
          <cell r="D3038">
            <v>2976.51</v>
          </cell>
        </row>
        <row r="3039">
          <cell r="A3039" t="str">
            <v>ED-27563</v>
          </cell>
          <cell r="B3039" t="str">
            <v xml:space="preserve">PROTEÇÃO DE LUMINÁRIA TIPO CALHA DE SOBREPOR GRANDE, COMPRIMENTO 130CM, CONFORME CADERNO DE PROJETO PADRÃO PENITENCIÁRIA-MG - (DETALHE E10), INCLUSIVE PINTURA ESMALTE SINTÉTICO EM SUPERFÍCIES GALVANIZADAS, DUAS (2) DEMÃOS COM UMA (1) DEMÃO DE FUNDO ANTICORROSIVO
</v>
          </cell>
          <cell r="C3039" t="str">
            <v>un</v>
          </cell>
          <cell r="D3039">
            <v>461.42</v>
          </cell>
        </row>
        <row r="3040">
          <cell r="A3040" t="str">
            <v>ED-29273</v>
          </cell>
          <cell r="B3040" t="str">
            <v>PROTEÇÃO PARA VÁLVULA DESCARGA, DIMENSÃO (12X12)CM, CONFORME CADERNO DE PROJETO PADRÃO PENITENCIÁRIA-MG (DETALHE D41), INCLUSIVE CHUMBADORES, FIXAÇÃO  E PINTURA ESMALTE SINTÉTICO EM SUPERFÍCIES GALVANIZADAS, DUAS (2) DEMÃOS COM UMA (1) DEMÃO DE FUNDO ANTICORROSIVO</v>
          </cell>
          <cell r="C3040" t="str">
            <v>un</v>
          </cell>
          <cell r="D3040">
            <v>44.93</v>
          </cell>
        </row>
        <row r="3041">
          <cell r="A3041" t="str">
            <v>ED-29275</v>
          </cell>
          <cell r="B3041" t="str">
            <v>SETEIRA DE GRADE TIPO S, COMPRIMENTO DE 115CM, CONFORME CADERNO DE PROJETO PADRÃO PENITENCIÁRIA-MG (DETALHE EQ17B), INCLUSIVE FORNECIMENTO, INSTALAÇÃO E PINTURA ESMALTE SINTÉTICO, DUAS (2) DEMÃOS COM UMA (1) DEMÃO DE FUNDO ANTICORROSIVO</v>
          </cell>
          <cell r="C3041" t="str">
            <v>un</v>
          </cell>
          <cell r="D3041">
            <v>715.17</v>
          </cell>
        </row>
        <row r="3042">
          <cell r="A3042" t="str">
            <v>ED-50821</v>
          </cell>
          <cell r="B3042" t="str">
            <v>S1- SETEIRA EM CHAPA 95 X 12 CM - PADRÃO SEDS</v>
          </cell>
          <cell r="C3042" t="str">
            <v>U</v>
          </cell>
          <cell r="D3042">
            <v>266.58999999999997</v>
          </cell>
        </row>
        <row r="3043">
          <cell r="A3043" t="str">
            <v>ED-50822</v>
          </cell>
          <cell r="B3043" t="str">
            <v>S2 - SETEIRA EM CHAPA 115 X 12 CM - PADRÀO SEDS</v>
          </cell>
          <cell r="C3043" t="str">
            <v>U</v>
          </cell>
          <cell r="D3043">
            <v>383.14</v>
          </cell>
        </row>
        <row r="3044">
          <cell r="A3044" t="str">
            <v>ED-50823</v>
          </cell>
          <cell r="B3044" t="str">
            <v>S3 - JANELA DE GRADE DE SETEIRA FIXA 80 X 12 CM - PADRÃO SEDS</v>
          </cell>
          <cell r="C3044" t="str">
            <v>U</v>
          </cell>
          <cell r="D3044">
            <v>255.84</v>
          </cell>
        </row>
        <row r="3045">
          <cell r="A3045" t="str">
            <v>ED-29253</v>
          </cell>
          <cell r="B3045" t="str">
            <v>TRAVA DE SEGURANÇA, INSTALADA EM ALVENARIA, CONFORME CADERNO DE PROJETO PADRÃO PENITENCIÁRIA-MG (DETALHE E5), INCLUSIVE INSTALAÇÃO E PINTURA ESMALTE SINTÉTICO EM SUPERFÍCIES GALVANIZADAS, DUAS (2) DEMÃOS COM UMA (1) DEMÃO DE FUNDO ANTICORROSIVO</v>
          </cell>
          <cell r="C3045" t="str">
            <v>un</v>
          </cell>
          <cell r="D3045">
            <v>157.35</v>
          </cell>
        </row>
        <row r="3046">
          <cell r="A3046">
            <v>9102</v>
          </cell>
          <cell r="B3046" t="str">
            <v>CORRIMÃO E GUARDA CORPO</v>
          </cell>
        </row>
        <row r="3047">
          <cell r="A3047" t="str">
            <v>ED-50792</v>
          </cell>
          <cell r="B3047" t="str">
            <v>GUARDA-CORPO - PADRÃO SEDS</v>
          </cell>
          <cell r="C3047" t="str">
            <v>m</v>
          </cell>
          <cell r="D3047">
            <v>405.7</v>
          </cell>
        </row>
        <row r="3048">
          <cell r="A3048">
            <v>9103</v>
          </cell>
          <cell r="B3048" t="str">
            <v>ELEMENTO PRÉ-MOLDADO</v>
          </cell>
        </row>
        <row r="3049">
          <cell r="A3049" t="str">
            <v>ED-50789</v>
          </cell>
          <cell r="B3049" t="str">
            <v>BELICHE SIMPLES, EXCETO ESCADA - PADRÃO SEDS</v>
          </cell>
          <cell r="C3049" t="str">
            <v>U</v>
          </cell>
          <cell r="D3049">
            <v>2630.79</v>
          </cell>
        </row>
        <row r="3050">
          <cell r="A3050" t="str">
            <v>ED-50790</v>
          </cell>
          <cell r="B3050" t="str">
            <v>CAMA INDIVIDUAL - D5-A - PADRÃO SEDS</v>
          </cell>
          <cell r="C3050" t="str">
            <v>U</v>
          </cell>
          <cell r="D3050">
            <v>918.55</v>
          </cell>
        </row>
        <row r="3051">
          <cell r="A3051" t="str">
            <v>ED-50793</v>
          </cell>
          <cell r="B3051" t="str">
            <v>ESCADA PARA BELICHE - PADRÃO SEDS</v>
          </cell>
          <cell r="C3051" t="str">
            <v>U</v>
          </cell>
          <cell r="D3051">
            <v>253.05</v>
          </cell>
        </row>
        <row r="3052">
          <cell r="A3052" t="str">
            <v>ED-50817</v>
          </cell>
          <cell r="B3052" t="str">
            <v>MESA DE CABECEIRA EM CONCRETO, EXCETO BANCO DE CONCRETO E PINTURA - D6-A - PADRÃO SEDS</v>
          </cell>
          <cell r="C3052" t="str">
            <v>m</v>
          </cell>
          <cell r="D3052">
            <v>136.59</v>
          </cell>
        </row>
        <row r="3053">
          <cell r="A3053" t="str">
            <v>ED-50816</v>
          </cell>
          <cell r="B3053" t="str">
            <v>MESA DE CABECEIRA EM CONCRETO, EXCETO PINTURA - D6 - PADRÃO SEDS</v>
          </cell>
          <cell r="C3053" t="str">
            <v>m</v>
          </cell>
          <cell r="D3053">
            <v>341.95</v>
          </cell>
        </row>
        <row r="3054">
          <cell r="A3054" t="str">
            <v>ED-50819</v>
          </cell>
          <cell r="B3054" t="str">
            <v>PRATELEIRA DE CONCRETO, ACABAMENTO NATADO VERDE L = 40 CM - PADRÃO SEDS</v>
          </cell>
          <cell r="C3054" t="str">
            <v>m</v>
          </cell>
          <cell r="D3054">
            <v>205.76</v>
          </cell>
        </row>
        <row r="3055">
          <cell r="A3055" t="str">
            <v>ED-50820</v>
          </cell>
          <cell r="B3055" t="str">
            <v>PRATELEIRA DE CONCRETO COM DRAMIX, L = 40 CM COM APOIO EM METALON</v>
          </cell>
          <cell r="C3055" t="str">
            <v>m</v>
          </cell>
          <cell r="D3055">
            <v>198.81</v>
          </cell>
        </row>
        <row r="3056">
          <cell r="A3056">
            <v>9104</v>
          </cell>
          <cell r="B3056" t="str">
            <v>ESTRUTURA DE CONCRETO</v>
          </cell>
        </row>
        <row r="3057">
          <cell r="A3057" t="str">
            <v>ED-50815</v>
          </cell>
          <cell r="B3057" t="str">
            <v>MARCO DE CONCRETO ARMADO JUNTO ÀS PORTAS DE CELA E/OU ALOJAMENTO - INCLUSO FÔRMA, DESFORMA, AÇO E CONCRETO FCK = 20 MPA</v>
          </cell>
          <cell r="C3057" t="str">
            <v>m3</v>
          </cell>
          <cell r="D3057">
            <v>2163.9299999999998</v>
          </cell>
        </row>
        <row r="3058">
          <cell r="A3058">
            <v>9105</v>
          </cell>
          <cell r="B3058" t="str">
            <v>LAVATÓRIO E BANCADA</v>
          </cell>
        </row>
        <row r="3059">
          <cell r="A3059" t="str">
            <v>ED-50824</v>
          </cell>
          <cell r="B3059" t="str">
            <v>BANCADA COM TANQUE EM CONCRETO 140 X 55 CM, (D12), EXCETO ALVENARIA, BARRADO EM AZULEJO E PINTURA - PADRÃO SEDS</v>
          </cell>
          <cell r="C3059" t="str">
            <v>U</v>
          </cell>
          <cell r="D3059">
            <v>1469.48</v>
          </cell>
        </row>
        <row r="3060">
          <cell r="A3060" t="str">
            <v>ED-50814</v>
          </cell>
          <cell r="B3060" t="str">
            <v>LAVATÓRIO DE ALVENARIA E CONCRETO 60 X 40 CM (D1) - PADRÃO SEDS</v>
          </cell>
          <cell r="C3060" t="str">
            <v>U</v>
          </cell>
          <cell r="D3060">
            <v>434.08</v>
          </cell>
        </row>
        <row r="3061">
          <cell r="A3061">
            <v>9106</v>
          </cell>
          <cell r="B3061" t="str">
            <v>LOUÇA SANITÁRIA</v>
          </cell>
        </row>
        <row r="3062">
          <cell r="A3062" t="str">
            <v>ED-50825</v>
          </cell>
          <cell r="B3062" t="str">
            <v>BACIA SANITÁRIA ENVELOPADO (VASO) DE LOUÇA CONVENCIONAL, COR BRANCA, INCLUSIVE ACESSÓRIOS DE FIXAÇÃO/VEDAÇÃO, TUBO DE LIGAÇÃO DE LATÃO COM CANOPLA, FORNECIMENTO E INSTALAÇÃO, EXCLUSIVE VÁLVULA DE DESCARGA - D2/SITUAÇÃO 01 - PADRÃO SEDS</v>
          </cell>
          <cell r="C3062" t="str">
            <v>un</v>
          </cell>
          <cell r="D3062">
            <v>474.61</v>
          </cell>
        </row>
        <row r="3063">
          <cell r="A3063">
            <v>9107</v>
          </cell>
          <cell r="B3063" t="str">
            <v>GRELHA E RALO</v>
          </cell>
        </row>
        <row r="3064">
          <cell r="A3064" t="str">
            <v>ED-50813</v>
          </cell>
          <cell r="B3064" t="str">
            <v>GRELHA EM AÇO INOX L = 20 CM - PADRÃO SEDS</v>
          </cell>
          <cell r="C3064" t="str">
            <v>m</v>
          </cell>
          <cell r="D3064">
            <v>576.04</v>
          </cell>
        </row>
        <row r="3065">
          <cell r="A3065" t="str">
            <v>ED-50812</v>
          </cell>
          <cell r="B3065" t="str">
            <v>GRELHA METÁLICA 20 X 20 CM - PADRÃO SEDS</v>
          </cell>
          <cell r="C3065" t="str">
            <v>U</v>
          </cell>
          <cell r="D3065">
            <v>74.63</v>
          </cell>
        </row>
        <row r="3066">
          <cell r="A3066">
            <v>14</v>
          </cell>
          <cell r="B3066" t="str">
            <v>307 - AUX-001  - COMPOSIÇÕES AUXILIARES</v>
          </cell>
        </row>
        <row r="3067">
          <cell r="A3067" t="str">
            <v>ED-8506</v>
          </cell>
          <cell r="B3067" t="str">
            <v>APLICAÇÃO DE CONCRETO EM ESTRUTURA, INCLUSIVE ESPALHAMENTO, ADENSAMENTO E ACABAMENTO</v>
          </cell>
          <cell r="C3067" t="str">
            <v>m3</v>
          </cell>
          <cell r="D3067">
            <v>37.58</v>
          </cell>
        </row>
        <row r="3068">
          <cell r="A3068" t="str">
            <v>ED-8505</v>
          </cell>
          <cell r="B3068" t="str">
            <v>APLICAÇÃO DE CONCRETO EM FUNDAÇÃO OU LASTRO, INCLUSIVE ESPALHAMENTO, ADENSAMENTO E ACABAMENTO</v>
          </cell>
          <cell r="C3068" t="str">
            <v>m3</v>
          </cell>
          <cell r="D3068">
            <v>25.05</v>
          </cell>
        </row>
        <row r="3069">
          <cell r="A3069" t="str">
            <v>ED-48326</v>
          </cell>
          <cell r="B3069" t="str">
            <v>APLICAÇÃO DE PEDRA DE MÃO EM SAPATAS, ARRIMOS E TUBULÕES</v>
          </cell>
          <cell r="C3069" t="str">
            <v>m3</v>
          </cell>
          <cell r="D3069">
            <v>26.65</v>
          </cell>
        </row>
        <row r="3070">
          <cell r="A3070" t="str">
            <v>ED-48335</v>
          </cell>
          <cell r="B3070" t="str">
            <v>ARGAMASSA COM VERMICULITA, PREPARO MANUAL</v>
          </cell>
          <cell r="C3070" t="str">
            <v>m3</v>
          </cell>
          <cell r="D3070">
            <v>957.19</v>
          </cell>
        </row>
        <row r="3071">
          <cell r="A3071" t="str">
            <v>ED-48301</v>
          </cell>
          <cell r="B3071" t="str">
            <v>ARGAMASSA DE CAL HIDRATADA, TRAÇO 1:3 (CAL E AREIA), PREPARO MANUAL</v>
          </cell>
          <cell r="C3071" t="str">
            <v>m3</v>
          </cell>
          <cell r="D3071">
            <v>527.85</v>
          </cell>
        </row>
        <row r="3072">
          <cell r="A3072" t="str">
            <v>ED-48307</v>
          </cell>
          <cell r="B3072" t="str">
            <v>ARGAMASSA, TRAÇO 1:2:8 (CIMENTO, CAL E AREIA), PREPARO MECÂNICO</v>
          </cell>
          <cell r="C3072" t="str">
            <v>m3</v>
          </cell>
          <cell r="D3072">
            <v>559.16</v>
          </cell>
        </row>
        <row r="3073">
          <cell r="A3073" t="str">
            <v>ED-48308</v>
          </cell>
          <cell r="B3073" t="str">
            <v>ARGAMASSA, TRAÇO 1:2:9 (CIMENTO, CAL E AREIA), PREPARO MECÂNICO</v>
          </cell>
          <cell r="C3073" t="str">
            <v>m3</v>
          </cell>
          <cell r="D3073">
            <v>522.70000000000005</v>
          </cell>
        </row>
        <row r="3074">
          <cell r="A3074" t="str">
            <v>ED-48302</v>
          </cell>
          <cell r="B3074" t="str">
            <v>ARGAMASSA, TRAÇO 1:3 (CIMENTO E AREIA), PREPARO MECÂNICO</v>
          </cell>
          <cell r="C3074" t="str">
            <v>m3</v>
          </cell>
          <cell r="D3074">
            <v>605.32000000000005</v>
          </cell>
        </row>
        <row r="3075">
          <cell r="A3075" t="str">
            <v>ED-48303</v>
          </cell>
          <cell r="B3075" t="str">
            <v>ARGAMASSA, TRAÇO 1:4 (CIMENTO E AREIA), PREPARO MECÂNICO</v>
          </cell>
          <cell r="C3075" t="str">
            <v>m3</v>
          </cell>
          <cell r="D3075">
            <v>510.94</v>
          </cell>
        </row>
        <row r="3076">
          <cell r="A3076" t="str">
            <v>ED-48304</v>
          </cell>
          <cell r="B3076" t="str">
            <v>ARGAMASSA, TRAÇO 1:5 (CIMENTO E AREIA), PREPARO MECÂNICO</v>
          </cell>
          <cell r="C3076" t="str">
            <v>m3</v>
          </cell>
          <cell r="D3076">
            <v>454</v>
          </cell>
        </row>
        <row r="3077">
          <cell r="A3077" t="str">
            <v>ED-48305</v>
          </cell>
          <cell r="B3077" t="str">
            <v>ARGAMASSA, TRAÇO 1:6 (CIMENTO E AREIA), PREPARO MECÂNICO</v>
          </cell>
          <cell r="C3077" t="str">
            <v>m3</v>
          </cell>
          <cell r="D3077">
            <v>415.78</v>
          </cell>
        </row>
        <row r="3078">
          <cell r="A3078" t="str">
            <v>ED-48306</v>
          </cell>
          <cell r="B3078" t="str">
            <v>ARGAMASSA, TRAÇO 1:7 (CIMENTO E AREIA), PREPARO MECÂNICO</v>
          </cell>
          <cell r="C3078" t="str">
            <v>m3</v>
          </cell>
          <cell r="D3078">
            <v>388.48</v>
          </cell>
        </row>
        <row r="3079">
          <cell r="A3079" t="str">
            <v>ED-48309</v>
          </cell>
          <cell r="B3079" t="str">
            <v>BANCADA EM CONCRETO L = 40 CM COM DRAMIX</v>
          </cell>
          <cell r="C3079" t="str">
            <v>m2</v>
          </cell>
          <cell r="D3079">
            <v>339.6</v>
          </cell>
        </row>
        <row r="3080">
          <cell r="A3080" t="str">
            <v>ED-8494</v>
          </cell>
          <cell r="B3080" t="str">
            <v>CONCRETO ESTRUTURAL, PREPARADO EM OBRA COM BETONEIRA, CONTROLE "A", COM FCK 20MPA, BRITA Nº (1), CONSISTÊNCIA PARA VIBRAÇÃO (FABRICAÇÃO)</v>
          </cell>
          <cell r="C3080" t="str">
            <v>m3</v>
          </cell>
          <cell r="D3080">
            <v>479.49</v>
          </cell>
        </row>
        <row r="3081">
          <cell r="A3081" t="str">
            <v>ED-8486</v>
          </cell>
          <cell r="B3081" t="str">
            <v>CONCRETO ESTRUTURAL, PREPARADO EM OBRA COM BETONEIRA, CONTROLE "A", COM FCK 20MPA, BRITA Nº (1 E 2), CONSISTÊNCIA PARA VIBRAÇÃO (FABRICAÇÃO)</v>
          </cell>
          <cell r="C3081" t="str">
            <v>m3</v>
          </cell>
          <cell r="D3081">
            <v>528.77</v>
          </cell>
        </row>
        <row r="3082">
          <cell r="A3082" t="str">
            <v>ED-8495</v>
          </cell>
          <cell r="B3082" t="str">
            <v>CONCRETO ESTRUTURAL, PREPARADO EM OBRA COM BETONEIRA, CONTROLE "A", COM FCK 25MPA, BRITA Nº (1), CONSISTÊNCIA PARA VIBRAÇÃO (FABRICAÇÃO)</v>
          </cell>
          <cell r="C3082" t="str">
            <v>m3</v>
          </cell>
          <cell r="D3082">
            <v>512.69000000000005</v>
          </cell>
        </row>
        <row r="3083">
          <cell r="A3083" t="str">
            <v>ED-8487</v>
          </cell>
          <cell r="B3083" t="str">
            <v>CONCRETO ESTRUTURAL, PREPARADO EM OBRA COM BETONEIRA, CONTROLE "A", COM FCK 25MPA, BRITA Nº (1 E 2), CONSISTÊNCIA PARA VIBRAÇÃO (FABRICAÇÃO)</v>
          </cell>
          <cell r="C3083" t="str">
            <v>m3</v>
          </cell>
          <cell r="D3083">
            <v>558.66</v>
          </cell>
        </row>
        <row r="3084">
          <cell r="A3084" t="str">
            <v>ED-8496</v>
          </cell>
          <cell r="B3084" t="str">
            <v>CONCRETO ESTRUTURAL, PREPARADO EM OBRA COM BETONEIRA, CONTROLE "A", COM FCK 30MPA, BRITA Nº (1), CONSISTÊNCIA PARA VIBRAÇÃO (FABRICAÇÃO)</v>
          </cell>
          <cell r="C3084" t="str">
            <v>m3</v>
          </cell>
          <cell r="D3084">
            <v>550.39</v>
          </cell>
        </row>
        <row r="3085">
          <cell r="A3085" t="str">
            <v>ED-48319</v>
          </cell>
          <cell r="B3085" t="str">
            <v>CONCRETO ESTRUTURAL, PREPARADO EM OBRA COM BETONEIRA, CONTROLE "A", COM FCK 30MPA, BRITA Nº (1 E 2), CONSISTÊNCIA PARA VIBRAÇÃO (FABRICAÇÃO)</v>
          </cell>
          <cell r="C3085" t="str">
            <v>m3</v>
          </cell>
          <cell r="D3085">
            <v>601.98</v>
          </cell>
        </row>
        <row r="3086">
          <cell r="A3086" t="str">
            <v>ED-8497</v>
          </cell>
          <cell r="B3086" t="str">
            <v>CONCRETO ESTRUTURAL, PREPARADO EM OBRA COM BETONEIRA, CONTROLE "A", COM FCK 35MPA, BRITA Nº (1), CONSISTÊNCIA PARA VIBRAÇÃO (FABRICAÇÃO)</v>
          </cell>
          <cell r="C3086" t="str">
            <v>m3</v>
          </cell>
          <cell r="D3086">
            <v>594.64</v>
          </cell>
        </row>
        <row r="3087">
          <cell r="A3087" t="str">
            <v>ED-48320</v>
          </cell>
          <cell r="B3087" t="str">
            <v>CONCRETO ESTRUTURAL, PREPARADO EM OBRA COM BETONEIRA, CONTROLE "A", COM FCK 35MPA, BRITA Nº (1 E 2), CONSISTÊNCIA PARA VIBRAÇÃO (FABRICAÇÃO)</v>
          </cell>
          <cell r="C3087" t="str">
            <v>m3</v>
          </cell>
          <cell r="D3087">
            <v>627.29</v>
          </cell>
        </row>
        <row r="3088">
          <cell r="A3088" t="str">
            <v>ED-8498</v>
          </cell>
          <cell r="B3088" t="str">
            <v>CONCRETO ESTRUTURAL, PREPARADO EM OBRA COM BETONEIRA, CONTROLE "A", COM FCK 40MPA, BRITA Nº (1), CONSISTÊNCIA PARA VIBRAÇÃO (FABRICAÇÃO)</v>
          </cell>
          <cell r="C3088" t="str">
            <v>m3</v>
          </cell>
          <cell r="D3088">
            <v>683.44</v>
          </cell>
        </row>
        <row r="3089">
          <cell r="A3089" t="str">
            <v>ED-48321</v>
          </cell>
          <cell r="B3089" t="str">
            <v>CONCRETO ESTRUTURAL, PREPARADO EM OBRA COM BETONEIRA, CONTROLE "A", COM FCK 40MPA, BRITA Nº (1 E 2), CONSISTÊNCIA PARA VIBRAÇÃO (FABRICAÇÃO)</v>
          </cell>
          <cell r="C3089" t="str">
            <v>m3</v>
          </cell>
          <cell r="D3089">
            <v>668.15</v>
          </cell>
        </row>
        <row r="3090">
          <cell r="A3090" t="str">
            <v>ED-48317</v>
          </cell>
          <cell r="B3090" t="str">
            <v>CONCRETO ESTRUTURAL, PREPARADO EM OBRA COM BETONEIRA, CONTROLE "B", COM FCK 20MPA, BRITA Nº (1 E 2), CONSISTÊNCIA PARA VIBRAÇÃO (FABRICAÇÃO)</v>
          </cell>
          <cell r="C3090" t="str">
            <v>m3</v>
          </cell>
          <cell r="D3090">
            <v>539</v>
          </cell>
        </row>
        <row r="3091">
          <cell r="A3091" t="str">
            <v>ED-48318</v>
          </cell>
          <cell r="B3091" t="str">
            <v>CONCRETO ESTRUTURAL, PREPARADO EM OBRA COM BETONEIRA, CONTROLE "B", COM FCK 25MPA, BRITA Nº (1 E 2), CONSISTÊNCIA PARA VIBRAÇÃO (FABRICAÇÃO)</v>
          </cell>
          <cell r="C3091" t="str">
            <v>m3</v>
          </cell>
          <cell r="D3091">
            <v>559.47</v>
          </cell>
        </row>
        <row r="3092">
          <cell r="A3092" t="str">
            <v>ED-48311</v>
          </cell>
          <cell r="B3092" t="str">
            <v>CONCRETO MAGRO, TRAÇO 1:3:6, PREPARADO EM OBRA COM BETONEIRA, SEM FUNÇÃO ESTRUTURAL</v>
          </cell>
          <cell r="C3092" t="str">
            <v>m3</v>
          </cell>
          <cell r="D3092">
            <v>372.3</v>
          </cell>
        </row>
        <row r="3093">
          <cell r="A3093" t="str">
            <v>ED-48310</v>
          </cell>
          <cell r="B3093" t="str">
            <v>CONCRETO MAGRO, TRAÇO 1:4:8, PREPARADO EM OBRA COM BETONEIRA, SEM FUNÇÃO ESTRUTURAL</v>
          </cell>
          <cell r="C3093" t="str">
            <v>m3</v>
          </cell>
          <cell r="D3093">
            <v>390.11</v>
          </cell>
        </row>
        <row r="3094">
          <cell r="A3094" t="str">
            <v>ED-8493</v>
          </cell>
          <cell r="B3094" t="str">
            <v>CONCRETO NÃO ESTRUTURAL, PREPARADO EM OBRA COM BETONEIRA, CONTROLE "A", COM FCK 15MPA, BRITA Nº (1), CONSISTÊNCIA PARA VIBRAÇÃO (FABRICAÇÃO)</v>
          </cell>
          <cell r="C3094" t="str">
            <v>m3</v>
          </cell>
          <cell r="D3094">
            <v>508.01</v>
          </cell>
        </row>
        <row r="3095">
          <cell r="A3095" t="str">
            <v>ED-8485</v>
          </cell>
          <cell r="B3095" t="str">
            <v>CONCRETO NÃO ESTRUTURAL, PREPARADO EM OBRA COM BETONEIRA, CONTROLE "A", COM FCK 15MPA, BRITA Nº (1 E 2), CONSISTÊNCIA PARA VIBRAÇÃO (FABRICAÇÃO)</v>
          </cell>
          <cell r="C3095" t="str">
            <v>m3</v>
          </cell>
          <cell r="D3095">
            <v>501.9</v>
          </cell>
        </row>
        <row r="3096">
          <cell r="A3096" t="str">
            <v>ED-48313</v>
          </cell>
          <cell r="B3096" t="str">
            <v>CONCRETO NÃO ESTRUTURAL, PREPARADO EM OBRA COM BETONEIRA, CONTROLE "B", COM FCK 10MPA, BRITA Nº (1 E 2), CONSISTÊNCIA PARA VIBRAÇÃO (FABRICAÇÃO)</v>
          </cell>
          <cell r="C3096" t="str">
            <v>m3</v>
          </cell>
          <cell r="D3096">
            <v>481.68</v>
          </cell>
        </row>
        <row r="3097">
          <cell r="A3097" t="str">
            <v>ED-48314</v>
          </cell>
          <cell r="B3097" t="str">
            <v>CONCRETO NÃO ESTRUTURAL, PREPARADO EM OBRA COM BETONEIRA, CONTROLE "B", COM FCK 13,5MPA, BRITA Nº (1 E 2), CONSISTÊNCIA PARA VIBRAÇÃO (FABRICAÇÃO)</v>
          </cell>
          <cell r="C3097" t="str">
            <v>m3</v>
          </cell>
          <cell r="D3097">
            <v>502.74</v>
          </cell>
        </row>
        <row r="3098">
          <cell r="A3098" t="str">
            <v>ED-48315</v>
          </cell>
          <cell r="B3098" t="str">
            <v>CONCRETO NÃO ESTRUTURAL, PREPARADO EM OBRA COM BETONEIRA, CONTROLE "B", COM FCK 15MPA, BRITA Nº (1 E 2), CONSISTÊNCIA PARA VIBRAÇÃO (FABRICAÇÃO)</v>
          </cell>
          <cell r="C3098" t="str">
            <v>m3</v>
          </cell>
          <cell r="D3098">
            <v>510.86</v>
          </cell>
        </row>
        <row r="3099">
          <cell r="A3099" t="str">
            <v>ED-48316</v>
          </cell>
          <cell r="B3099" t="str">
            <v>CONCRETO NÃO ESTRUTURAL, PREPARADO EM OBRA COM BETONEIRA, CONTROLE "B", COM FCK 18MPA, BRITA Nº (1 E 2), CONSISTÊNCIA PARA VIBRAÇÃO (FABRICAÇÃO)</v>
          </cell>
          <cell r="C3099" t="str">
            <v>m3</v>
          </cell>
          <cell r="D3099">
            <v>527.6</v>
          </cell>
        </row>
        <row r="3100">
          <cell r="A3100" t="str">
            <v>ED-48312</v>
          </cell>
          <cell r="B3100" t="str">
            <v>CONCRETO NÃO ESTRUTURAL, PREPARADO EM OBRA COM BETONEIRA, CONTROLE "B", COM FCK 9MPA, BRITA Nº (1 E 2), CONSISTÊNCIA PARA VIBRAÇÃO (FABRICAÇÃO)</v>
          </cell>
          <cell r="C3100" t="str">
            <v>m3</v>
          </cell>
          <cell r="D3100">
            <v>475.54</v>
          </cell>
        </row>
        <row r="3101">
          <cell r="A3101" t="str">
            <v>ED-8562</v>
          </cell>
          <cell r="B3101" t="str">
            <v>FÔRMA PARA VIGA-CINTA/BLOCO COM CHAPA DE COMPENSADO PLASTIFICADO, ESP. 12MM (DESMONTAGEM)</v>
          </cell>
          <cell r="C3101" t="str">
            <v>m2</v>
          </cell>
          <cell r="D3101">
            <v>6.62</v>
          </cell>
        </row>
        <row r="3102">
          <cell r="A3102" t="str">
            <v>ED-8560</v>
          </cell>
          <cell r="B3102" t="str">
            <v>FÔRMA PARA VIGA-CINTA/BLOCO COM CHAPA DE COMPENSADO PLASTIFICADO, ESP. 12MM (FABRICAÇÃO)</v>
          </cell>
          <cell r="C3102" t="str">
            <v>m2</v>
          </cell>
          <cell r="D3102">
            <v>141.35</v>
          </cell>
        </row>
        <row r="3103">
          <cell r="A3103" t="str">
            <v>ED-8561</v>
          </cell>
          <cell r="B3103" t="str">
            <v>FÔRMA PARA VIGA-CINTA/BLOCO COM CHAPA DE COMPENSADO PLASTIFICADO, ESP. 12MM (MONTAGEM)</v>
          </cell>
          <cell r="C3103" t="str">
            <v>m2</v>
          </cell>
          <cell r="D3103">
            <v>18.260000000000002</v>
          </cell>
        </row>
        <row r="3104">
          <cell r="A3104" t="str">
            <v>ED-8569</v>
          </cell>
          <cell r="B3104" t="str">
            <v>FÔRMA PARA VIGA-CINTA/BLOCO COM CHAPA DE COMPENSADO RESINADO, ESP. 12MM (DESMONTAGEM)</v>
          </cell>
          <cell r="C3104" t="str">
            <v>m2</v>
          </cell>
          <cell r="D3104">
            <v>6.62</v>
          </cell>
        </row>
        <row r="3105">
          <cell r="A3105" t="str">
            <v>ED-8567</v>
          </cell>
          <cell r="B3105" t="str">
            <v>FÔRMA PARA VIGA-CINTA/BLOCO COM CHAPA DE COMPENSADO RESINADO, ESP. 12MM (FABRICAÇÃO)</v>
          </cell>
          <cell r="C3105" t="str">
            <v>m2</v>
          </cell>
          <cell r="D3105">
            <v>112.61</v>
          </cell>
        </row>
        <row r="3106">
          <cell r="A3106" t="str">
            <v>ED-8568</v>
          </cell>
          <cell r="B3106" t="str">
            <v>FÔRMA PARA VIGA-CINTA/BLOCO COM CHAPA DE COMPENSADO RESINADO, ESP. 12MM (MONTAGEM)</v>
          </cell>
          <cell r="C3106" t="str">
            <v>m2</v>
          </cell>
          <cell r="D3106">
            <v>18.260000000000002</v>
          </cell>
        </row>
        <row r="3107">
          <cell r="A3107" t="str">
            <v>ED-8565</v>
          </cell>
          <cell r="B3107" t="str">
            <v>FÔRMA PARA VIGA-CINTA/BLOCO DE MADEIRA COM TÁBUA E SARRAFO (DESMONTAGEM)</v>
          </cell>
          <cell r="C3107" t="str">
            <v>m2</v>
          </cell>
          <cell r="D3107">
            <v>7.31</v>
          </cell>
        </row>
        <row r="3108">
          <cell r="A3108" t="str">
            <v>ED-8563</v>
          </cell>
          <cell r="B3108" t="str">
            <v>FÔRMA PARA VIGA-CINTA/BLOCO DE MADEIRA COM TÁBUA E SARRAFO (FABRICAÇÃO)</v>
          </cell>
          <cell r="C3108" t="str">
            <v>m2</v>
          </cell>
          <cell r="D3108">
            <v>75.73</v>
          </cell>
        </row>
        <row r="3109">
          <cell r="A3109" t="str">
            <v>ED-8564</v>
          </cell>
          <cell r="B3109" t="str">
            <v>FÔRMA PARA VIGA-CINTA/BLOCO DE MADEIRA COM TÁBUA E SARRAFO (MONTAGEM)</v>
          </cell>
          <cell r="C3109" t="str">
            <v>m2</v>
          </cell>
          <cell r="D3109">
            <v>23.6</v>
          </cell>
        </row>
        <row r="3110">
          <cell r="A3110" t="str">
            <v>ED-48323</v>
          </cell>
          <cell r="B3110" t="str">
            <v>LAJE PRÉ-MOLDADA D = 8 CM, CONCRETO 1:2:4 COM ARMAÇÃO E FORMA RESINADA</v>
          </cell>
          <cell r="C3110" t="str">
            <v>m2</v>
          </cell>
          <cell r="D3110">
            <v>176.48</v>
          </cell>
        </row>
        <row r="3111">
          <cell r="A3111" t="str">
            <v>ED-48322</v>
          </cell>
          <cell r="B3111" t="str">
            <v>LAJE SOBRE O SOLO, D = 8 CM, CONCRETO 1:3:6, CIMENTO, AREIA E BRITA</v>
          </cell>
          <cell r="C3111" t="str">
            <v>m2</v>
          </cell>
          <cell r="D3111">
            <v>53.3</v>
          </cell>
        </row>
        <row r="3112">
          <cell r="A3112" t="str">
            <v>ED-8504</v>
          </cell>
          <cell r="B3112" t="str">
            <v>LANÇAMENTO DE CONCRETO EM ESTRUTURA, INCLUSIVE TRANSPORTE ATÉ O LOCAL DE APLICAÇÃO, EXCLUSIVE APLICAÇÃO</v>
          </cell>
          <cell r="C3112" t="str">
            <v>m3</v>
          </cell>
          <cell r="D3112">
            <v>79.95</v>
          </cell>
        </row>
        <row r="3113">
          <cell r="A3113" t="str">
            <v>ED-8503</v>
          </cell>
          <cell r="B3113" t="str">
            <v>LANÇAMENTO DE CONCRETO EM FUNDAÇÃO OU LASTRO, INCLUSIVE TRANSPORTE ATÉ O LOCAL DE APLICAÇÃO, EXCLUSIVE APLICAÇÃO</v>
          </cell>
          <cell r="C3113" t="str">
            <v>m3</v>
          </cell>
          <cell r="D3113">
            <v>62.82</v>
          </cell>
        </row>
        <row r="3114">
          <cell r="A3114" t="str">
            <v>ED-48328</v>
          </cell>
          <cell r="B3114" t="str">
            <v>LIXAMENTO DE SUPERFÍCIE DE CONCRETO manual para preparação e conservação</v>
          </cell>
          <cell r="C3114" t="str">
            <v>m2</v>
          </cell>
          <cell r="D3114">
            <v>10.33</v>
          </cell>
        </row>
        <row r="3115">
          <cell r="A3115" t="str">
            <v>ED-48332</v>
          </cell>
          <cell r="B3115" t="str">
            <v>PINGADEIRA COM DIMENSÃO (20X5)CM, MOLDADO "IN-LOCO", EM CONCRETO NÃO ESTRUTURAL, PREPARADO EM OBRA COM BETONEIRA, COM FCK 15MPA, INCLUSIVE LANÇAMENTO, ADENSAMENTO, ACABAMENTO E ARMAÇÃO</v>
          </cell>
          <cell r="C3115" t="str">
            <v>m</v>
          </cell>
          <cell r="D3115">
            <v>19.739999999999998</v>
          </cell>
        </row>
        <row r="3116">
          <cell r="A3116" t="str">
            <v>ED-48329</v>
          </cell>
          <cell r="B3116" t="str">
            <v>PINTURA ESMALTE EM POSTES OU TUBULAÇÕES 2 DEMÃO</v>
          </cell>
          <cell r="C3116" t="str">
            <v>m</v>
          </cell>
          <cell r="D3116">
            <v>7.55</v>
          </cell>
        </row>
        <row r="3117">
          <cell r="A3117" t="str">
            <v>ED-48331</v>
          </cell>
          <cell r="B3117" t="str">
            <v>PLACA DE CONCRETO ARMADO D = 5 CM, PRÉ MOLDADA</v>
          </cell>
          <cell r="C3117" t="str">
            <v>m2</v>
          </cell>
          <cell r="D3117">
            <v>197.8</v>
          </cell>
        </row>
        <row r="3118">
          <cell r="A3118" t="str">
            <v>ED-48330</v>
          </cell>
          <cell r="B3118" t="str">
            <v>PLACA DE CONCRETO ARMADO D = 8 CM, PRÉ MOLDADA</v>
          </cell>
          <cell r="C3118" t="str">
            <v>m2</v>
          </cell>
          <cell r="D3118">
            <v>235.81</v>
          </cell>
        </row>
        <row r="3119">
          <cell r="A3119" t="str">
            <v>ED-48333</v>
          </cell>
          <cell r="B3119" t="str">
            <v>TAMPA DE CONCRETO PARA CAIXA DE INSPEÇÃO EM ALVENARIA E = 8 CM</v>
          </cell>
          <cell r="C3119" t="str">
            <v>m2</v>
          </cell>
          <cell r="D3119">
            <v>176.48</v>
          </cell>
        </row>
        <row r="3120">
          <cell r="A3120" t="str">
            <v>ED-48334</v>
          </cell>
          <cell r="B3120" t="str">
            <v>TAMPA EM CONCRETO COM FCK 15MPA, MOLDADA IN LOCO, PARA CANALETA COM LARGURA 30CM, ESP. 8CM, INCLUSIVE ARMAÇÃO CA-50 DIÂMETRO (6,3MM)</v>
          </cell>
          <cell r="C3120" t="str">
            <v>m</v>
          </cell>
          <cell r="D3120">
            <v>44.25</v>
          </cell>
        </row>
        <row r="3121">
          <cell r="A3121" t="str">
            <v>ED-48324</v>
          </cell>
          <cell r="B3121" t="str">
            <v>TRANSPORTE, LANÇAMENTO E ADENSAMENTO DE CONCRETO EM RADIER, PISO OU ELEMENTO PRÉ-MOLDADO, INCLUSIVE ACABAMENTO</v>
          </cell>
          <cell r="C3121" t="str">
            <v>m3</v>
          </cell>
          <cell r="D3121">
            <v>94.53</v>
          </cell>
        </row>
        <row r="3122">
          <cell r="A3122" t="str">
            <v>ED-48336</v>
          </cell>
          <cell r="B3122" t="str">
            <v>VIGA 0,10 A 0,20 M DE LARGURA, CONCRETO 1:2:4 COM ARMAÇÃO E FORMA RESINADA</v>
          </cell>
          <cell r="C3122" t="str">
            <v>m3</v>
          </cell>
          <cell r="D3122">
            <v>2283.9</v>
          </cell>
        </row>
        <row r="3123">
          <cell r="A3123">
            <v>50</v>
          </cell>
          <cell r="B3123" t="str">
            <v>MÃO DE OBRA COM ENCARGOS COMPLEMENTARES</v>
          </cell>
        </row>
        <row r="3124">
          <cell r="A3124">
            <v>9111</v>
          </cell>
          <cell r="B3124" t="str">
            <v>OFICIAL E AJUDANTE</v>
          </cell>
        </row>
        <row r="3125">
          <cell r="A3125" t="str">
            <v>ED-50360</v>
          </cell>
          <cell r="B3125" t="str">
            <v>AJUDANTE DE ARMADOR COM ENCARGOS COMPLEMENTARES</v>
          </cell>
          <cell r="C3125" t="str">
            <v>hora</v>
          </cell>
          <cell r="D3125">
            <v>18.170000000000002</v>
          </cell>
        </row>
        <row r="3126">
          <cell r="A3126" t="str">
            <v>ED-50363</v>
          </cell>
          <cell r="B3126" t="str">
            <v>AJUDANTE DE BOMBEIRO/ENCANADOR COM ENCARGOS COMPLEMENTARES</v>
          </cell>
          <cell r="C3126" t="str">
            <v>hora</v>
          </cell>
          <cell r="D3126">
            <v>19.07</v>
          </cell>
        </row>
        <row r="3127">
          <cell r="A3127" t="str">
            <v>ED-50361</v>
          </cell>
          <cell r="B3127" t="str">
            <v>AJUDANTE DE CARPINTEIRO COM ENCARGOS COMPLEMENTARES</v>
          </cell>
          <cell r="C3127" t="str">
            <v>hora</v>
          </cell>
          <cell r="D3127">
            <v>19.52</v>
          </cell>
        </row>
        <row r="3128">
          <cell r="A3128" t="str">
            <v>ED-50362</v>
          </cell>
          <cell r="B3128" t="str">
            <v>AJUDANTE DE ELETRICISTA COM ENCARGOS COMPLEMENTARES</v>
          </cell>
          <cell r="C3128" t="str">
            <v>hora</v>
          </cell>
          <cell r="D3128">
            <v>20.02</v>
          </cell>
        </row>
        <row r="3129">
          <cell r="A3129" t="str">
            <v>ED-50365</v>
          </cell>
          <cell r="B3129" t="str">
            <v>AJUDANTE DE PINTOR COM ENCARGOS COMPLEMENTARES</v>
          </cell>
          <cell r="C3129" t="str">
            <v>hora</v>
          </cell>
          <cell r="D3129">
            <v>21.05</v>
          </cell>
        </row>
        <row r="3130">
          <cell r="A3130" t="str">
            <v>ED-50364</v>
          </cell>
          <cell r="B3130" t="str">
            <v>AJUDANTE DE TELHADISTA COM ENCARGOS COMPLEMENTARES</v>
          </cell>
          <cell r="C3130" t="str">
            <v>hora</v>
          </cell>
          <cell r="D3130">
            <v>19.52</v>
          </cell>
        </row>
        <row r="3131">
          <cell r="A3131" t="str">
            <v>ED-50366</v>
          </cell>
          <cell r="B3131" t="str">
            <v>AJUDANTE ESPECIALIZADO COM ENCARGOS COMPLEMENTARES</v>
          </cell>
          <cell r="C3131" t="str">
            <v>hora</v>
          </cell>
          <cell r="D3131">
            <v>19.5</v>
          </cell>
        </row>
        <row r="3132">
          <cell r="A3132" t="str">
            <v>ED-52306</v>
          </cell>
          <cell r="B3132" t="str">
            <v>AJUDANTE IMPERMEABILIZADOR COM ENCARGOS COMPLEMENTARES</v>
          </cell>
          <cell r="C3132" t="str">
            <v>hora</v>
          </cell>
          <cell r="D3132">
            <v>17.77</v>
          </cell>
        </row>
        <row r="3133">
          <cell r="A3133" t="str">
            <v>ED-21774</v>
          </cell>
          <cell r="B3133" t="str">
            <v>ALMOXARIFE COM ENCARGOS COMPLEMENTARES</v>
          </cell>
          <cell r="C3133" t="str">
            <v>mês</v>
          </cell>
          <cell r="D3133">
            <v>3664.94</v>
          </cell>
        </row>
        <row r="3134">
          <cell r="A3134" t="str">
            <v>ED-21779</v>
          </cell>
          <cell r="B3134" t="str">
            <v>APONTADOR OU APROPRIADOR DE MAO DE OBRA COM ENCARGOS COMPLEMENTARES</v>
          </cell>
          <cell r="C3134" t="str">
            <v>mês</v>
          </cell>
          <cell r="D3134">
            <v>3271.75</v>
          </cell>
        </row>
        <row r="3135">
          <cell r="A3135" t="str">
            <v>ED-50375</v>
          </cell>
          <cell r="B3135" t="str">
            <v>ARMADOR COM ENCARGOS COMPLEMENTARES</v>
          </cell>
          <cell r="C3135" t="str">
            <v>hora</v>
          </cell>
          <cell r="D3135">
            <v>24.25</v>
          </cell>
        </row>
        <row r="3136">
          <cell r="A3136" t="str">
            <v>ED-21775</v>
          </cell>
          <cell r="B3136" t="str">
            <v>AUXILIAR DE ALMOXARIFE COM ENCARGOS COMPLEMENTARES</v>
          </cell>
          <cell r="C3136" t="str">
            <v>mês</v>
          </cell>
          <cell r="D3136">
            <v>2856.46</v>
          </cell>
        </row>
        <row r="3137">
          <cell r="A3137" t="str">
            <v>ED-28562</v>
          </cell>
          <cell r="B3137" t="str">
            <v>AUXILIAR DE TOPÓGRAFO COM ENCARGOS COMPLEMENTARES</v>
          </cell>
          <cell r="C3137" t="str">
            <v>hora</v>
          </cell>
          <cell r="D3137">
            <v>17.78</v>
          </cell>
        </row>
        <row r="3138">
          <cell r="A3138" t="str">
            <v>ED-50369</v>
          </cell>
          <cell r="B3138" t="str">
            <v>AZULEJISTA COM ENCARGOS COMPLEMENTARES</v>
          </cell>
          <cell r="C3138" t="str">
            <v>hora</v>
          </cell>
          <cell r="D3138">
            <v>25.88</v>
          </cell>
        </row>
        <row r="3139">
          <cell r="A3139" t="str">
            <v>ED-50374</v>
          </cell>
          <cell r="B3139" t="str">
            <v>BOMBEIRO/ENCANADOR COM ENCARGOS COMPLEMENTARES</v>
          </cell>
          <cell r="C3139" t="str">
            <v>hora</v>
          </cell>
          <cell r="D3139">
            <v>23.69</v>
          </cell>
        </row>
        <row r="3140">
          <cell r="A3140" t="str">
            <v>ED-50370</v>
          </cell>
          <cell r="B3140" t="str">
            <v>CALCETEIRO COM ENCARGOS COMPLEMENTARES</v>
          </cell>
          <cell r="C3140" t="str">
            <v>hora</v>
          </cell>
          <cell r="D3140">
            <v>18.91</v>
          </cell>
        </row>
        <row r="3141">
          <cell r="A3141" t="str">
            <v>ED-50371</v>
          </cell>
          <cell r="B3141" t="str">
            <v>CARPINTEIRO DE ESQUADRIA COM ENCARGOS COMPLEMENTARES</v>
          </cell>
          <cell r="C3141" t="str">
            <v>hora</v>
          </cell>
          <cell r="D3141">
            <v>27.11</v>
          </cell>
        </row>
        <row r="3142">
          <cell r="A3142" t="str">
            <v>ED-50372</v>
          </cell>
          <cell r="B3142" t="str">
            <v>CARPINTEIRO DE FORMA COM ENCARGOS COMPLEMENTARES</v>
          </cell>
          <cell r="C3142" t="str">
            <v>hora</v>
          </cell>
          <cell r="D3142">
            <v>24.07</v>
          </cell>
        </row>
        <row r="3143">
          <cell r="A3143" t="str">
            <v>ED-50373</v>
          </cell>
          <cell r="B3143" t="str">
            <v>ELETRICISTA COM ENCARGOS COMPLEMENTARES</v>
          </cell>
          <cell r="C3143" t="str">
            <v>hora</v>
          </cell>
          <cell r="D3143">
            <v>24.74</v>
          </cell>
        </row>
        <row r="3144">
          <cell r="A3144" t="str">
            <v>ED-21776</v>
          </cell>
          <cell r="B3144" t="str">
            <v>ENCARREGADO GERAL DE OBRAS COM ENCARGOS COMPLEMENTARES</v>
          </cell>
          <cell r="C3144" t="str">
            <v>mês</v>
          </cell>
          <cell r="D3144">
            <v>7684.11</v>
          </cell>
        </row>
        <row r="3145">
          <cell r="A3145" t="str">
            <v>ED-21769</v>
          </cell>
          <cell r="B3145" t="str">
            <v>ENGENHEIRO CIVIL DE OBRA JÚNIOR COM ENCARGOS COMPLEMENTARES</v>
          </cell>
          <cell r="C3145" t="str">
            <v>mês</v>
          </cell>
          <cell r="D3145">
            <v>17118.650000000001</v>
          </cell>
        </row>
        <row r="3146">
          <cell r="A3146" t="str">
            <v>ED-21770</v>
          </cell>
          <cell r="B3146" t="str">
            <v>ENGENHEIRO CIVIL DE OBRA PLENO COM ENCARGOS COMPLEMENTARES</v>
          </cell>
          <cell r="C3146" t="str">
            <v>mês</v>
          </cell>
          <cell r="D3146">
            <v>19434.189999999999</v>
          </cell>
        </row>
        <row r="3147">
          <cell r="A3147" t="str">
            <v>ED-21771</v>
          </cell>
          <cell r="B3147" t="str">
            <v>ENGENHEIRO CIVIL DE OBRA SÊNIOR COM ENCARGOS COMPLEMENTARES</v>
          </cell>
          <cell r="C3147" t="str">
            <v>mês</v>
          </cell>
          <cell r="D3147">
            <v>26432.26</v>
          </cell>
        </row>
        <row r="3148">
          <cell r="A3148" t="str">
            <v>ED-21772</v>
          </cell>
          <cell r="B3148" t="str">
            <v>ENGENHEIRO ELETRICISTA/MECÂNICO COM ENCARGOS COMPLEMENTARES</v>
          </cell>
          <cell r="C3148" t="str">
            <v>mês</v>
          </cell>
          <cell r="D3148">
            <v>17394.27</v>
          </cell>
        </row>
        <row r="3149">
          <cell r="A3149" t="str">
            <v>ED-21773</v>
          </cell>
          <cell r="B3149" t="str">
            <v>ENGENHEIRO SANITARISTA COM ENCARGOS COMPLEMENTARES</v>
          </cell>
          <cell r="C3149" t="str">
            <v>mês</v>
          </cell>
          <cell r="D3149">
            <v>13390.92</v>
          </cell>
        </row>
        <row r="3150">
          <cell r="A3150" t="str">
            <v>ED-50387</v>
          </cell>
          <cell r="B3150" t="str">
            <v>ESTUCADOR COM ENCARGOS COMPLEMENTARES</v>
          </cell>
          <cell r="C3150" t="str">
            <v>hora</v>
          </cell>
          <cell r="D3150">
            <v>24.43</v>
          </cell>
        </row>
        <row r="3151">
          <cell r="A3151" t="str">
            <v>ED-50376</v>
          </cell>
          <cell r="B3151" t="str">
            <v>GESSEIRO COM ENCARGOS COMPLEMENTARES</v>
          </cell>
          <cell r="C3151" t="str">
            <v>hora</v>
          </cell>
          <cell r="D3151">
            <v>24.79</v>
          </cell>
        </row>
        <row r="3152">
          <cell r="A3152" t="str">
            <v>ED-50377</v>
          </cell>
          <cell r="B3152" t="str">
            <v>GRANITEIRO/MARMORISTA COM ENCARGOS COMPLEMENTARES</v>
          </cell>
          <cell r="C3152" t="str">
            <v>hora</v>
          </cell>
          <cell r="D3152">
            <v>25.41</v>
          </cell>
        </row>
        <row r="3153">
          <cell r="A3153" t="str">
            <v>ED-52307</v>
          </cell>
          <cell r="B3153" t="str">
            <v>IMPERMEABILIZADOR COM ENCARGOS COMPLEMENTARES</v>
          </cell>
          <cell r="C3153" t="str">
            <v>hora</v>
          </cell>
          <cell r="D3153">
            <v>24.43</v>
          </cell>
        </row>
        <row r="3154">
          <cell r="A3154" t="str">
            <v>ED-50378</v>
          </cell>
          <cell r="B3154" t="str">
            <v>JARDINEIRO COM ENCARGOS COMPLEMENTARES</v>
          </cell>
          <cell r="C3154" t="str">
            <v>hora</v>
          </cell>
          <cell r="D3154">
            <v>21.66</v>
          </cell>
        </row>
        <row r="3155">
          <cell r="A3155" t="str">
            <v>ED-50379</v>
          </cell>
          <cell r="B3155" t="str">
            <v>LADRILHISTA COM ENCARGOS COMPLEMENTARES</v>
          </cell>
          <cell r="C3155" t="str">
            <v>hora</v>
          </cell>
          <cell r="D3155">
            <v>25.88</v>
          </cell>
        </row>
        <row r="3156">
          <cell r="A3156" t="str">
            <v>ED-50388</v>
          </cell>
          <cell r="B3156" t="str">
            <v>MARCENEIRO COM ENCARGOS COMPLEMENTARES</v>
          </cell>
          <cell r="C3156" t="str">
            <v>hora</v>
          </cell>
          <cell r="D3156">
            <v>24.15</v>
          </cell>
        </row>
        <row r="3157">
          <cell r="A3157" t="str">
            <v>ED-21778</v>
          </cell>
          <cell r="B3157" t="str">
            <v>MESTRE DE OBRAS COM ENCARGOS COMPLEMENTARES</v>
          </cell>
          <cell r="C3157" t="str">
            <v>mês</v>
          </cell>
          <cell r="D3157">
            <v>12237.07</v>
          </cell>
        </row>
        <row r="3158">
          <cell r="A3158" t="str">
            <v>ED-50380</v>
          </cell>
          <cell r="B3158" t="str">
            <v>MONTADOR COM ENCARGOS COMPLEMENTARES</v>
          </cell>
          <cell r="C3158" t="str">
            <v>hora</v>
          </cell>
          <cell r="D3158">
            <v>22.18</v>
          </cell>
        </row>
        <row r="3159">
          <cell r="A3159" t="str">
            <v>ED-8501</v>
          </cell>
          <cell r="B3159" t="str">
            <v>OPERADOR DE BETONEIRA ESTACIONÁRIA COM ENCARGOS COMPLEMENTARES</v>
          </cell>
          <cell r="C3159" t="str">
            <v>hora</v>
          </cell>
          <cell r="D3159">
            <v>20.12</v>
          </cell>
        </row>
        <row r="3160">
          <cell r="A3160" t="str">
            <v>ED-50381</v>
          </cell>
          <cell r="B3160" t="str">
            <v>PEDREIRO COM ENCARGOS COMPLEMENTARES</v>
          </cell>
          <cell r="C3160" t="str">
            <v>hora</v>
          </cell>
          <cell r="D3160">
            <v>24.43</v>
          </cell>
        </row>
        <row r="3161">
          <cell r="A3161" t="str">
            <v>ED-50382</v>
          </cell>
          <cell r="B3161" t="str">
            <v>PINTOR COM ENCARGOS COMPLEMENTARES</v>
          </cell>
          <cell r="C3161" t="str">
            <v>hora</v>
          </cell>
          <cell r="D3161">
            <v>25.66</v>
          </cell>
        </row>
        <row r="3162">
          <cell r="A3162" t="str">
            <v>ED-50383</v>
          </cell>
          <cell r="B3162" t="str">
            <v>POCEIRO COM ENCARGOS COMPLEMENTARES</v>
          </cell>
          <cell r="C3162" t="str">
            <v>hora</v>
          </cell>
          <cell r="D3162">
            <v>21.15</v>
          </cell>
        </row>
        <row r="3163">
          <cell r="A3163" t="str">
            <v>ED-50384</v>
          </cell>
          <cell r="B3163" t="str">
            <v>RASPADOR COM ENCARGOS COMPLEMENTARES</v>
          </cell>
          <cell r="C3163" t="str">
            <v>hora</v>
          </cell>
          <cell r="D3163">
            <v>24.07</v>
          </cell>
        </row>
        <row r="3164">
          <cell r="A3164" t="str">
            <v>ED-7607</v>
          </cell>
          <cell r="B3164" t="str">
            <v>RASTELEIRO COM ENCARGOS COMPLEMENTARES</v>
          </cell>
          <cell r="C3164" t="str">
            <v>hora</v>
          </cell>
          <cell r="D3164">
            <v>18.59</v>
          </cell>
        </row>
        <row r="3165">
          <cell r="A3165" t="str">
            <v>ED-50368</v>
          </cell>
          <cell r="B3165" t="str">
            <v>REJUNTADOR COM ENCARGOS COMPLEMENTARES</v>
          </cell>
          <cell r="C3165" t="str">
            <v>hora</v>
          </cell>
          <cell r="D3165">
            <v>17.77</v>
          </cell>
        </row>
        <row r="3166">
          <cell r="A3166" t="str">
            <v>ED-7830</v>
          </cell>
          <cell r="B3166" t="str">
            <v>SERRALHEIRO COM ENCARGOS COMPLEMENTARES</v>
          </cell>
          <cell r="C3166" t="str">
            <v>hora</v>
          </cell>
          <cell r="D3166">
            <v>24.25</v>
          </cell>
        </row>
        <row r="3167">
          <cell r="A3167" t="str">
            <v>ED-50367</v>
          </cell>
          <cell r="B3167" t="str">
            <v>SERVENTE COM ENCARGOS COMPLEMENTARES</v>
          </cell>
          <cell r="C3167" t="str">
            <v>hora</v>
          </cell>
          <cell r="D3167">
            <v>17.77</v>
          </cell>
        </row>
        <row r="3168">
          <cell r="A3168" t="str">
            <v>ED-50385</v>
          </cell>
          <cell r="B3168" t="str">
            <v>TAQUEIRO COM ENCARGOS COMPLEMENTARES</v>
          </cell>
          <cell r="C3168" t="str">
            <v>hora</v>
          </cell>
          <cell r="D3168">
            <v>24.07</v>
          </cell>
        </row>
        <row r="3169">
          <cell r="A3169" t="str">
            <v>ED-21777</v>
          </cell>
          <cell r="B3169" t="str">
            <v>TÉCNICO EM SEGURANÇA DO TRABALHO COM ENCARGOS COMPLEMENTARES</v>
          </cell>
          <cell r="C3169" t="str">
            <v>mês</v>
          </cell>
          <cell r="D3169">
            <v>5811.37</v>
          </cell>
        </row>
        <row r="3170">
          <cell r="A3170" t="str">
            <v>ED-50386</v>
          </cell>
          <cell r="B3170" t="str">
            <v>TELHADISTA COM ENCARGOS COMPLEMENTARES</v>
          </cell>
          <cell r="C3170" t="str">
            <v>hora</v>
          </cell>
          <cell r="D3170">
            <v>23.84</v>
          </cell>
        </row>
        <row r="3171">
          <cell r="A3171" t="str">
            <v>ED-28561</v>
          </cell>
          <cell r="B3171" t="str">
            <v>TOPÓGRAFO COM ENCARGOS COMPLEMENTARES</v>
          </cell>
          <cell r="C3171" t="str">
            <v>hora</v>
          </cell>
          <cell r="D3171">
            <v>37.15</v>
          </cell>
        </row>
        <row r="3172">
          <cell r="A3172" t="str">
            <v>ED-9199</v>
          </cell>
          <cell r="B3172" t="str">
            <v>VIDRACEIRO COM ENCARGOS COMPLEMENTARES</v>
          </cell>
          <cell r="C3172" t="str">
            <v>hora</v>
          </cell>
          <cell r="D3172">
            <v>19.72</v>
          </cell>
        </row>
        <row r="3173">
          <cell r="A3173" t="str">
            <v>ED-29739</v>
          </cell>
          <cell r="B3173" t="str">
            <v>VIGIA DIURNO COM ENCARGOS COMPLEMENTARES</v>
          </cell>
          <cell r="C3173" t="str">
            <v>mês</v>
          </cell>
          <cell r="D3173">
            <v>3172.58</v>
          </cell>
        </row>
        <row r="3174">
          <cell r="A3174" t="str">
            <v>ED-21780</v>
          </cell>
          <cell r="B3174" t="str">
            <v>VIGIA NOTURNO COM ENCARGOS COMPLEMENTARES</v>
          </cell>
          <cell r="C3174" t="str">
            <v>mês</v>
          </cell>
          <cell r="D3174">
            <v>3981.12</v>
          </cell>
        </row>
        <row r="3176">
          <cell r="A3176" t="str">
            <v xml:space="preserve">
TABELA REFERENCIAL DE PREÇOS UNITÁRIOS PARA OBRAS RODOVIÁRIAS
</v>
          </cell>
        </row>
        <row r="3178">
          <cell r="A3178" t="str">
            <v>TABELA REFERENCIAL DE PREÇOS UNITÁRIOS PARA OBRAS RODOVIÁRIAS</v>
          </cell>
        </row>
        <row r="3179">
          <cell r="A3179" t="str">
            <v>Região Central - C/ Desoneração</v>
          </cell>
        </row>
        <row r="3180">
          <cell r="A3180" t="str">
            <v>JANEIRO/2023</v>
          </cell>
        </row>
        <row r="3183">
          <cell r="A3183" t="str">
            <v>CÓDIGO</v>
          </cell>
          <cell r="B3183" t="str">
            <v>DESCRIÇÃO DO SERVIÇO</v>
          </cell>
          <cell r="C3183" t="str">
            <v>UNIDADE</v>
          </cell>
          <cell r="D3183" t="str">
            <v>CUSTO UNITÁRIO</v>
          </cell>
        </row>
        <row r="3184">
          <cell r="A3184">
            <v>248</v>
          </cell>
          <cell r="B3184" t="str">
            <v>Consultoria</v>
          </cell>
        </row>
        <row r="3185">
          <cell r="A3185" t="str">
            <v>RO-44617</v>
          </cell>
          <cell r="B3185" t="str">
            <v>Apoio Logístico - Veículo 1.0 Turbo ou similar, com motorista</v>
          </cell>
          <cell r="C3185" t="str">
            <v>km</v>
          </cell>
          <cell r="D3185">
            <v>2.56</v>
          </cell>
        </row>
        <row r="3186">
          <cell r="A3186" t="str">
            <v>RO-44124</v>
          </cell>
          <cell r="B3186" t="str">
            <v>Apoio Logístico - Veículo 1.0 Turbo ou similar, sem motorista</v>
          </cell>
          <cell r="C3186" t="str">
            <v>km</v>
          </cell>
          <cell r="D3186">
            <v>1.45</v>
          </cell>
        </row>
        <row r="3187">
          <cell r="A3187">
            <v>249</v>
          </cell>
          <cell r="B3187" t="str">
            <v>Terraplenagem</v>
          </cell>
        </row>
        <row r="3188">
          <cell r="A3188" t="str">
            <v>RO-40239</v>
          </cell>
          <cell r="B3188" t="str">
            <v>Apiloamento de fundo de valas</v>
          </cell>
          <cell r="C3188" t="str">
            <v>m2</v>
          </cell>
          <cell r="D3188">
            <v>3.91</v>
          </cell>
        </row>
        <row r="3189">
          <cell r="A3189" t="str">
            <v>RO-40199</v>
          </cell>
          <cell r="B3189" t="str">
            <v>Carga, transporte e descarga de material de 1ª categoria, com caminhão. Distância média de transporte  de 201 a 400 m</v>
          </cell>
          <cell r="C3189" t="str">
            <v>m3</v>
          </cell>
          <cell r="D3189">
            <v>5.58</v>
          </cell>
        </row>
        <row r="3190">
          <cell r="A3190" t="str">
            <v>RO-40201</v>
          </cell>
          <cell r="B3190" t="str">
            <v>Carga, transporte e descarga de material de 1ª categoria, com caminhão. Distância média de transporte  de 601 a 800 m</v>
          </cell>
          <cell r="C3190" t="str">
            <v>m3</v>
          </cell>
          <cell r="D3190">
            <v>6.37</v>
          </cell>
        </row>
        <row r="3191">
          <cell r="A3191" t="str">
            <v>RO-40198</v>
          </cell>
          <cell r="B3191" t="str">
            <v>Carga, transporte e descarga de material de 1ª categoria, com caminhão. Distância média de transporte &lt;= 200 m</v>
          </cell>
          <cell r="C3191" t="str">
            <v>m3</v>
          </cell>
          <cell r="D3191">
            <v>4.87</v>
          </cell>
        </row>
        <row r="3192">
          <cell r="A3192" t="str">
            <v>RO-43681</v>
          </cell>
          <cell r="B3192" t="str">
            <v>Carga, transporte e descarga de material de 1ª categoria, com caminhão. Distância média de transporte de 2.001 a 2.500 m</v>
          </cell>
          <cell r="C3192" t="str">
            <v>m3</v>
          </cell>
          <cell r="D3192">
            <v>8.82</v>
          </cell>
        </row>
        <row r="3193">
          <cell r="A3193" t="str">
            <v>RO-40202</v>
          </cell>
          <cell r="B3193" t="str">
            <v>Carga, transporte e descarga de material de 1ª categoria, com caminhão. Distância média de transporte de 801 a 1.000 m</v>
          </cell>
          <cell r="C3193" t="str">
            <v>m3</v>
          </cell>
          <cell r="D3193">
            <v>6.91</v>
          </cell>
        </row>
        <row r="3194">
          <cell r="A3194" t="str">
            <v>RO-40200</v>
          </cell>
          <cell r="B3194" t="str">
            <v>Carga ,transporte e descarga de material de 1ª categoria, com caminhão. Distância média de transporte 401 a 600 m</v>
          </cell>
          <cell r="C3194" t="str">
            <v>m3</v>
          </cell>
          <cell r="D3194">
            <v>5.96</v>
          </cell>
        </row>
        <row r="3195">
          <cell r="A3195" t="str">
            <v>RO-42767</v>
          </cell>
          <cell r="B3195" t="str">
            <v>Carga, transporte e descarga de material de 1ª categoria, com caminhão.Distância média de transporte de 1.201 a 1.400 m</v>
          </cell>
          <cell r="C3195" t="str">
            <v>m3</v>
          </cell>
          <cell r="D3195">
            <v>7.45</v>
          </cell>
        </row>
        <row r="3196">
          <cell r="A3196" t="str">
            <v>RO-43901</v>
          </cell>
          <cell r="B3196" t="str">
            <v>Carga, transporte e descarga de material de 1ª categoria, com Caminhão.Distância média de transporte de 1.401 a 1.600 m</v>
          </cell>
          <cell r="C3196" t="str">
            <v>m3</v>
          </cell>
          <cell r="D3196">
            <v>7.69</v>
          </cell>
        </row>
        <row r="3197">
          <cell r="A3197" t="str">
            <v>RO-43902</v>
          </cell>
          <cell r="B3197" t="str">
            <v>Carga, transporte e descarga de material de 1ª categoria, com caminhão.Distância média de transporte de 1.601 a 1.800 m</v>
          </cell>
          <cell r="C3197" t="str">
            <v>m3</v>
          </cell>
          <cell r="D3197">
            <v>8.2100000000000009</v>
          </cell>
        </row>
        <row r="3198">
          <cell r="A3198" t="str">
            <v>RO-43398</v>
          </cell>
          <cell r="B3198" t="str">
            <v>Carga, transporte e descarga de material de 1ª categoria, com caminhão.Distância média de transporte de 1.801 a 2.000 m</v>
          </cell>
          <cell r="C3198" t="str">
            <v>m3</v>
          </cell>
          <cell r="D3198">
            <v>8.41</v>
          </cell>
        </row>
        <row r="3199">
          <cell r="A3199" t="str">
            <v>RO-43886</v>
          </cell>
          <cell r="B3199" t="str">
            <v>Carga, transporte e descarga de material de 1ª categoria, com caminhão.Distância média de transporte de 2.501 a 3.000  m</v>
          </cell>
          <cell r="C3199" t="str">
            <v>m3</v>
          </cell>
          <cell r="D3199">
            <v>9.4600000000000009</v>
          </cell>
        </row>
        <row r="3200">
          <cell r="A3200" t="str">
            <v>RO-43394</v>
          </cell>
          <cell r="B3200" t="str">
            <v>Carga, transporte e descarga de material de 1ª categoria, com caminhão.Distância média de transporte 1.001 a 1.200 m</v>
          </cell>
          <cell r="C3200" t="str">
            <v>m3</v>
          </cell>
          <cell r="D3200">
            <v>7.19</v>
          </cell>
        </row>
        <row r="3201">
          <cell r="A3201" t="str">
            <v>RO-40252</v>
          </cell>
          <cell r="B3201" t="str">
            <v>Compactação de aterro a 100% do proctor intermediário</v>
          </cell>
          <cell r="C3201" t="str">
            <v>m3</v>
          </cell>
          <cell r="D3201">
            <v>4.9800000000000004</v>
          </cell>
        </row>
        <row r="3202">
          <cell r="A3202" t="str">
            <v>RO-40253</v>
          </cell>
          <cell r="B3202" t="str">
            <v>Compactação de aterro a 100% proctor internormal (150%proctor normal)</v>
          </cell>
          <cell r="C3202" t="str">
            <v>m3</v>
          </cell>
          <cell r="D3202">
            <v>4.84</v>
          </cell>
        </row>
        <row r="3203">
          <cell r="A3203" t="str">
            <v>RO-40251</v>
          </cell>
          <cell r="B3203" t="str">
            <v>Compactação de aterro a 100% proctor normal</v>
          </cell>
          <cell r="C3203" t="str">
            <v>m3</v>
          </cell>
          <cell r="D3203">
            <v>4.68</v>
          </cell>
        </row>
        <row r="3204">
          <cell r="A3204" t="str">
            <v>RO-40254</v>
          </cell>
          <cell r="B3204" t="str">
            <v>Compactação de aterro a 100% proctor normal com interferência de filtro vertical</v>
          </cell>
          <cell r="C3204" t="str">
            <v>m3</v>
          </cell>
          <cell r="D3204">
            <v>6.77</v>
          </cell>
        </row>
        <row r="3205">
          <cell r="A3205" t="str">
            <v>RO-40255</v>
          </cell>
          <cell r="B3205" t="str">
            <v>Compactação de aterro a 100% proctor normal, com interferência de solo envelopado</v>
          </cell>
          <cell r="C3205" t="str">
            <v>m3</v>
          </cell>
          <cell r="D3205">
            <v>5.56</v>
          </cell>
        </row>
        <row r="3206">
          <cell r="A3206" t="str">
            <v>RO-40249</v>
          </cell>
          <cell r="B3206" t="str">
            <v>Compactação de aterro a 95% proctor normal</v>
          </cell>
          <cell r="C3206" t="str">
            <v>m3</v>
          </cell>
          <cell r="D3206">
            <v>4.05</v>
          </cell>
        </row>
        <row r="3207">
          <cell r="A3207" t="str">
            <v>RO-40241</v>
          </cell>
          <cell r="B3207" t="str">
            <v>Compactação de bota-fora a 80% proctor normal</v>
          </cell>
          <cell r="C3207" t="str">
            <v>m3</v>
          </cell>
          <cell r="D3207">
            <v>3.29</v>
          </cell>
        </row>
        <row r="3208">
          <cell r="A3208" t="str">
            <v>RO-40238</v>
          </cell>
          <cell r="B3208" t="str">
            <v>Compactação manual de aterros</v>
          </cell>
          <cell r="C3208" t="str">
            <v>m3</v>
          </cell>
          <cell r="D3208">
            <v>23.89</v>
          </cell>
        </row>
        <row r="3209">
          <cell r="A3209" t="str">
            <v>RO-43420</v>
          </cell>
          <cell r="B3209" t="str">
            <v>Corte de árvore nativa com moto-serra   Ø &gt;= 0,30m - acima de 1.000 unidades (incluindo, desgalhamento, corte em toras e empilhamento)</v>
          </cell>
          <cell r="C3209" t="str">
            <v>U</v>
          </cell>
          <cell r="D3209">
            <v>32.96</v>
          </cell>
        </row>
        <row r="3210">
          <cell r="A3210" t="str">
            <v>RO-43419</v>
          </cell>
          <cell r="B3210" t="str">
            <v>Corte de árvore nativa com moto-serra  0,15m =&lt; Ø &lt; 0,30m - acima de 1.000 unidades (incluindo, desgalhamento, corte em toras e empilhamento)</v>
          </cell>
          <cell r="C3210" t="str">
            <v>U</v>
          </cell>
          <cell r="D3210">
            <v>23.07</v>
          </cell>
        </row>
        <row r="3211">
          <cell r="A3211" t="str">
            <v>RO-40108</v>
          </cell>
          <cell r="B3211" t="str">
            <v>Corte de árvore nativa com moto-serra  0,15m =&lt; Ø &lt; 0,30m - até 1.000 unidades (incluindo, desgalhamento, corte em toras e empilhamento)</v>
          </cell>
          <cell r="C3211" t="str">
            <v>U</v>
          </cell>
          <cell r="D3211">
            <v>30.81</v>
          </cell>
        </row>
        <row r="3212">
          <cell r="A3212" t="str">
            <v>RO-42488</v>
          </cell>
          <cell r="B3212" t="str">
            <v>Corte de árvore nativa com moto-serra Ø &gt;= 0,30m - até 1.000 unidades (incluindo, desgalhamento, corte em toras e empilhamento)</v>
          </cell>
          <cell r="C3212" t="str">
            <v>U</v>
          </cell>
          <cell r="D3212">
            <v>44</v>
          </cell>
        </row>
        <row r="3213">
          <cell r="A3213" t="str">
            <v>RO-40222</v>
          </cell>
          <cell r="B3213" t="str">
            <v>Demolição de muro de arrimo em gabião</v>
          </cell>
          <cell r="C3213" t="str">
            <v>m3</v>
          </cell>
          <cell r="D3213">
            <v>68.37</v>
          </cell>
        </row>
        <row r="3214">
          <cell r="A3214" t="str">
            <v>RO-43333</v>
          </cell>
          <cell r="B3214" t="str">
            <v>Desmatamento, destocamento e limpeza de árvores, arbustos e vegetação rasteira. (execução na espessura de até 30cm, incluindo remanejamento para fora da linha de offsets e acerto do material)</v>
          </cell>
          <cell r="C3214" t="str">
            <v>m2</v>
          </cell>
          <cell r="D3214">
            <v>0.48</v>
          </cell>
        </row>
        <row r="3215">
          <cell r="A3215" t="str">
            <v>RO-40229</v>
          </cell>
          <cell r="B3215" t="str">
            <v>Enrocamento de pedra de mão jogada (Execução incluindo o fornecimento de todos os materiais)</v>
          </cell>
          <cell r="C3215" t="str">
            <v>m3</v>
          </cell>
          <cell r="D3215">
            <v>135.84</v>
          </cell>
        </row>
        <row r="3216">
          <cell r="A3216" t="str">
            <v>RO-40242</v>
          </cell>
          <cell r="B3216" t="str">
            <v>Escalonamento de taludes de aterro</v>
          </cell>
          <cell r="C3216" t="str">
            <v>m3</v>
          </cell>
          <cell r="D3216">
            <v>6.78</v>
          </cell>
        </row>
        <row r="3217">
          <cell r="A3217" t="str">
            <v>RO-40137</v>
          </cell>
          <cell r="B3217" t="str">
            <v>Escavação, carga, descarga, espalhamento e transporte de material de  2ª categoria com motoscraper. Distância média de transporte  de 0 a 200 m</v>
          </cell>
          <cell r="C3217" t="str">
            <v>m3</v>
          </cell>
          <cell r="D3217">
            <v>9.94</v>
          </cell>
        </row>
        <row r="3218">
          <cell r="A3218" t="str">
            <v>RO-40138</v>
          </cell>
          <cell r="B3218" t="str">
            <v>Escavação, carga, descarga, espalhamento e transporte de material de  2ª categoria com motoscraper. Distância média de transporte  de 201 a 400 m</v>
          </cell>
          <cell r="C3218" t="str">
            <v>m3</v>
          </cell>
          <cell r="D3218">
            <v>11.17</v>
          </cell>
        </row>
        <row r="3219">
          <cell r="A3219" t="str">
            <v>RO-40140</v>
          </cell>
          <cell r="B3219" t="str">
            <v>Escavação, carga, descarga, espalhamento e transporte de material de  2ª categoria com motoscraper. Distância média de transporte  de 401 a 600 m</v>
          </cell>
          <cell r="C3219" t="str">
            <v>m3</v>
          </cell>
          <cell r="D3219">
            <v>11.98</v>
          </cell>
        </row>
        <row r="3220">
          <cell r="A3220" t="str">
            <v>RO-40143</v>
          </cell>
          <cell r="B3220" t="str">
            <v>Escavação, carga, descarga, espalhamento e transporte de material de  2ª categoria com motoscraper. Distância média de transporte  de 601 a 800 m</v>
          </cell>
          <cell r="C3220" t="str">
            <v>m3</v>
          </cell>
          <cell r="D3220">
            <v>13.15</v>
          </cell>
        </row>
        <row r="3221">
          <cell r="A3221" t="str">
            <v>RO-40144</v>
          </cell>
          <cell r="B3221" t="str">
            <v>Escavação, carga, descarga, espalhamento e transporte de material de  2ª categoria com motoscraper. Distância média de transporte  de 801 a 1.000 m</v>
          </cell>
          <cell r="C3221" t="str">
            <v>m3</v>
          </cell>
          <cell r="D3221">
            <v>13.79</v>
          </cell>
        </row>
        <row r="3222">
          <cell r="A3222" t="str">
            <v>RO-40148</v>
          </cell>
          <cell r="B3222" t="str">
            <v>Escavação, carga, descarga, espalhamento e transporte de material de 1ª categoria, com caminhão. Distância média de transporte  &lt;= 200 m</v>
          </cell>
          <cell r="C3222" t="str">
            <v>m3</v>
          </cell>
          <cell r="D3222">
            <v>5.61</v>
          </cell>
        </row>
        <row r="3223">
          <cell r="A3223" t="str">
            <v>RO-40153</v>
          </cell>
          <cell r="B3223" t="str">
            <v>Escavação, carga, descarga, espalhamento e transporte de material de 1ª categoria, com caminhão. Distância média de transporte  de 1.001 a 1.200 m</v>
          </cell>
          <cell r="C3223" t="str">
            <v>m3</v>
          </cell>
          <cell r="D3223">
            <v>8.34</v>
          </cell>
        </row>
        <row r="3224">
          <cell r="A3224" t="str">
            <v>RO-40154</v>
          </cell>
          <cell r="B3224" t="str">
            <v>Escavação, carga, descarga, espalhamento e transporte de material de 1ª categoria, com caminhão. Distância média de transporte  de 1.201 a 1.400 m</v>
          </cell>
          <cell r="C3224" t="str">
            <v>m3</v>
          </cell>
          <cell r="D3224">
            <v>8.65</v>
          </cell>
        </row>
        <row r="3225">
          <cell r="A3225" t="str">
            <v>RO-40155</v>
          </cell>
          <cell r="B3225" t="str">
            <v>Escavação, carga, descarga, espalhamento e transporte de material de 1ª categoria, com caminhão. Distância média de transporte  de 1.401 a 1.600 m</v>
          </cell>
          <cell r="C3225" t="str">
            <v>m3</v>
          </cell>
          <cell r="D3225">
            <v>9.27</v>
          </cell>
        </row>
        <row r="3226">
          <cell r="A3226" t="str">
            <v>RO-40156</v>
          </cell>
          <cell r="B3226" t="str">
            <v>Escavação, carga, descarga, espalhamento e transporte de material de 1ª categoria, com caminhão. Distância média de transporte  de 1.601 a 1.800 m</v>
          </cell>
          <cell r="C3226" t="str">
            <v>m3</v>
          </cell>
          <cell r="D3226">
            <v>9.5399999999999991</v>
          </cell>
        </row>
        <row r="3227">
          <cell r="A3227" t="str">
            <v>RO-40157</v>
          </cell>
          <cell r="B3227" t="str">
            <v>Escavação, carga, descarga, espalhamento e transporte de material de 1ª categoria, com caminhão. Distância média de transporte  de 1.801 a 2.000 m</v>
          </cell>
          <cell r="C3227" t="str">
            <v>m3</v>
          </cell>
          <cell r="D3227">
            <v>9.7799999999999994</v>
          </cell>
        </row>
        <row r="3228">
          <cell r="A3228" t="str">
            <v>RO-40158</v>
          </cell>
          <cell r="B3228" t="str">
            <v>Escavação, carga, descarga, espalhamento e transporte de material de 1ª categoria, com caminhão. Distância média de transporte  de 2.001 a 2.500 m</v>
          </cell>
          <cell r="C3228" t="str">
            <v>m3</v>
          </cell>
          <cell r="D3228">
            <v>10.26</v>
          </cell>
        </row>
        <row r="3229">
          <cell r="A3229" t="str">
            <v>RO-40149</v>
          </cell>
          <cell r="B3229" t="str">
            <v>Escavação, carga, descarga, espalhamento e transporte de material de 1ª categoria, com caminhão. Distância média de transporte  de 201 a 400 m</v>
          </cell>
          <cell r="C3229" t="str">
            <v>m3</v>
          </cell>
          <cell r="D3229">
            <v>6.44</v>
          </cell>
        </row>
        <row r="3230">
          <cell r="A3230" t="str">
            <v>RO-40159</v>
          </cell>
          <cell r="B3230" t="str">
            <v>Escavação, carga, descarga, espalhamento e transporte de material de 1ª categoria, com caminhão. Distância média de transporte  de 2.501 a 3.000 m</v>
          </cell>
          <cell r="C3230" t="str">
            <v>m3</v>
          </cell>
          <cell r="D3230">
            <v>11.01</v>
          </cell>
        </row>
        <row r="3231">
          <cell r="A3231" t="str">
            <v>RO-40160</v>
          </cell>
          <cell r="B3231" t="str">
            <v>Escavação, carga, descarga, espalhamento e transporte de material de 1ª categoria, com caminhão. Distância média de transporte  de 3.001 a 4.000 m</v>
          </cell>
          <cell r="C3231" t="str">
            <v>m3</v>
          </cell>
          <cell r="D3231">
            <v>12.19</v>
          </cell>
        </row>
        <row r="3232">
          <cell r="A3232" t="str">
            <v>RO-40150</v>
          </cell>
          <cell r="B3232" t="str">
            <v>Escavação, carga, descarga, espalhamento e transporte de material de 1ª categoria, com caminhão. Distância média de transporte  de 401 a 600 m</v>
          </cell>
          <cell r="C3232" t="str">
            <v>m3</v>
          </cell>
          <cell r="D3232">
            <v>6.89</v>
          </cell>
        </row>
        <row r="3233">
          <cell r="A3233" t="str">
            <v>RO-40151</v>
          </cell>
          <cell r="B3233" t="str">
            <v>Escavação, carga, descarga, espalhamento e transporte de material de 1ª categoria, com caminhão. Distância média de transporte  de 601 a 800 m</v>
          </cell>
          <cell r="C3233" t="str">
            <v>m3</v>
          </cell>
          <cell r="D3233">
            <v>7.72</v>
          </cell>
        </row>
        <row r="3234">
          <cell r="A3234" t="str">
            <v>RO-40152</v>
          </cell>
          <cell r="B3234" t="str">
            <v>Escavação, carga, descarga, espalhamento e transporte de material de 1ª categoria, com caminhão. Distância média de transporte  de 801 a 1.000 m</v>
          </cell>
          <cell r="C3234" t="str">
            <v>m3</v>
          </cell>
          <cell r="D3234">
            <v>8</v>
          </cell>
        </row>
        <row r="3235">
          <cell r="A3235" t="str">
            <v>RO-40129</v>
          </cell>
          <cell r="B3235" t="str">
            <v>Escavação, carga, descarga, espalhamento e transporte de material de 1ª categoria, com motoscraper. Distância média de transporte  &lt;= 200 m</v>
          </cell>
          <cell r="C3235" t="str">
            <v>m3</v>
          </cell>
          <cell r="D3235">
            <v>7.08</v>
          </cell>
        </row>
        <row r="3236">
          <cell r="A3236" t="str">
            <v>RO-40130</v>
          </cell>
          <cell r="B3236" t="str">
            <v>Escavação, carga, descarga, espalhamento e transporte de material de 1ª categoria, com motoscraper. Distância média de transporte  de 201 a 400 m</v>
          </cell>
          <cell r="C3236" t="str">
            <v>m3</v>
          </cell>
          <cell r="D3236">
            <v>7.82</v>
          </cell>
        </row>
        <row r="3237">
          <cell r="A3237" t="str">
            <v>RO-40131</v>
          </cell>
          <cell r="B3237" t="str">
            <v>Escavação, carga, descarga, espalhamento e transporte de material de 1ª categoria, com motoscraper. Distância média de transporte  de 401 a 600 m</v>
          </cell>
          <cell r="C3237" t="str">
            <v>m3</v>
          </cell>
          <cell r="D3237">
            <v>9.17</v>
          </cell>
        </row>
        <row r="3238">
          <cell r="A3238" t="str">
            <v>RO-40134</v>
          </cell>
          <cell r="B3238" t="str">
            <v>Escavação, carga, descarga, espalhamento e transporte de material de 1ª categoria, com motoscraper. Distância média de transporte  de 601 a 800 m</v>
          </cell>
          <cell r="C3238" t="str">
            <v>m3</v>
          </cell>
          <cell r="D3238">
            <v>9.69</v>
          </cell>
        </row>
        <row r="3239">
          <cell r="A3239" t="str">
            <v>RO-40135</v>
          </cell>
          <cell r="B3239" t="str">
            <v>Escavação, carga, descarga, espalhamento e transporte de material de 1ª categoria, com motoscraper. Distância média de transporte  de 801 a 1.000 m</v>
          </cell>
          <cell r="C3239" t="str">
            <v>m3</v>
          </cell>
          <cell r="D3239">
            <v>10.74</v>
          </cell>
        </row>
        <row r="3240">
          <cell r="A3240" t="str">
            <v>RO-40162</v>
          </cell>
          <cell r="B3240" t="str">
            <v>Escavação, carga, descarga, espalhamento e transporte de material de 2ª. categoria com caminhão. Distância média de transporte  &lt;= 200 m</v>
          </cell>
          <cell r="C3240" t="str">
            <v>m3</v>
          </cell>
          <cell r="D3240">
            <v>7.12</v>
          </cell>
        </row>
        <row r="3241">
          <cell r="A3241" t="str">
            <v>RO-40167</v>
          </cell>
          <cell r="B3241" t="str">
            <v>Escavação, carga, descarga, espalhamento e transporte de material de 2ª. categoria com caminhão. Distância média de transporte  de 1.001 a 1.200 m</v>
          </cell>
          <cell r="C3241" t="str">
            <v>m3</v>
          </cell>
          <cell r="D3241">
            <v>9.76</v>
          </cell>
        </row>
        <row r="3242">
          <cell r="A3242" t="str">
            <v>RO-40168</v>
          </cell>
          <cell r="B3242" t="str">
            <v>Escavação, carga, descarga, espalhamento e transporte de material de 2ª. categoria com caminhão. Distância média de transporte  de 1.201 a 1.400 m</v>
          </cell>
          <cell r="C3242" t="str">
            <v>m3</v>
          </cell>
          <cell r="D3242">
            <v>10.55</v>
          </cell>
        </row>
        <row r="3243">
          <cell r="A3243" t="str">
            <v>RO-40169</v>
          </cell>
          <cell r="B3243" t="str">
            <v>Escavação, carga, descarga, espalhamento e transporte de material de 2ª. categoria com caminhão. Distância média de transporte  de 1.401 a 1.600 m</v>
          </cell>
          <cell r="C3243" t="str">
            <v>m3</v>
          </cell>
          <cell r="D3243">
            <v>10.86</v>
          </cell>
        </row>
        <row r="3244">
          <cell r="A3244" t="str">
            <v>RO-40170</v>
          </cell>
          <cell r="B3244" t="str">
            <v>Escavação, carga, descarga, espalhamento e transporte de material de 2ª. categoria com caminhão. Distância média de transporte  de 1.601 a 1.800 m</v>
          </cell>
          <cell r="C3244" t="str">
            <v>m3</v>
          </cell>
          <cell r="D3244">
            <v>11.14</v>
          </cell>
        </row>
        <row r="3245">
          <cell r="A3245" t="str">
            <v>RO-40171</v>
          </cell>
          <cell r="B3245" t="str">
            <v>Escavação, carga, descarga, espalhamento e transporte de material de 2ª. categoria com caminhão. Distância média de transporte  de 1.801 a 2.000 m</v>
          </cell>
          <cell r="C3245" t="str">
            <v>m3</v>
          </cell>
          <cell r="D3245">
            <v>11.39</v>
          </cell>
        </row>
        <row r="3246">
          <cell r="A3246" t="str">
            <v>RO-40172</v>
          </cell>
          <cell r="B3246" t="str">
            <v>Escavação, carga, descarga, espalhamento e transporte de material de 2ª. categoria com caminhão. Distância média de transporte  de 2.001 a 2.500 m</v>
          </cell>
          <cell r="C3246" t="str">
            <v>m3</v>
          </cell>
          <cell r="D3246">
            <v>12.37</v>
          </cell>
        </row>
        <row r="3247">
          <cell r="A3247" t="str">
            <v>RO-40163</v>
          </cell>
          <cell r="B3247" t="str">
            <v>Escavação, carga, descarga, espalhamento e transporte de material de 2ª. categoria com caminhão. Distância média de transporte  de 201 a 400 m</v>
          </cell>
          <cell r="C3247" t="str">
            <v>m3</v>
          </cell>
          <cell r="D3247">
            <v>7.63</v>
          </cell>
        </row>
        <row r="3248">
          <cell r="A3248" t="str">
            <v>RO-40173</v>
          </cell>
          <cell r="B3248" t="str">
            <v>Escavação, carga, descarga, espalhamento e transporte de material de 2ª. categoria com caminhão. Distância média de transporte  de 2.501 a 3.000 m</v>
          </cell>
          <cell r="C3248" t="str">
            <v>m3</v>
          </cell>
          <cell r="D3248">
            <v>12.8</v>
          </cell>
        </row>
        <row r="3249">
          <cell r="A3249" t="str">
            <v>RO-40174</v>
          </cell>
          <cell r="B3249" t="str">
            <v>Escavação, carga, descarga, espalhamento e transporte de material de 2ª. categoria com caminhão. Distância média de transporte  de 3.001 a 4.000 m</v>
          </cell>
          <cell r="C3249" t="str">
            <v>m3</v>
          </cell>
          <cell r="D3249">
            <v>13.7</v>
          </cell>
        </row>
        <row r="3250">
          <cell r="A3250" t="str">
            <v>RO-40164</v>
          </cell>
          <cell r="B3250" t="str">
            <v>Escavação, carga, descarga, espalhamento e transporte de material de 2ª. categoria com caminhão. Distância média de transporte  de 401 a 600 m</v>
          </cell>
          <cell r="C3250" t="str">
            <v>m3</v>
          </cell>
          <cell r="D3250">
            <v>8.58</v>
          </cell>
        </row>
        <row r="3251">
          <cell r="A3251" t="str">
            <v>RO-40165</v>
          </cell>
          <cell r="B3251" t="str">
            <v>Escavação, carga, descarga, espalhamento e transporte de material de 2ª. categoria com caminhão. Distância média de transporte  de 601 a 800 m</v>
          </cell>
          <cell r="C3251" t="str">
            <v>m3</v>
          </cell>
          <cell r="D3251">
            <v>9.1</v>
          </cell>
        </row>
        <row r="3252">
          <cell r="A3252" t="str">
            <v>RO-40166</v>
          </cell>
          <cell r="B3252" t="str">
            <v>Escavação, carga, descarga, espalhamento e transporte de material de 2ª. categoria com caminhão. Distância média de transporte  de 801 a 1.000 m</v>
          </cell>
          <cell r="C3252" t="str">
            <v>m3</v>
          </cell>
          <cell r="D3252">
            <v>9.4</v>
          </cell>
        </row>
        <row r="3253">
          <cell r="A3253" t="str">
            <v>RO-42329</v>
          </cell>
          <cell r="B3253" t="str">
            <v>Escavação, carga, descarga, espalhamento e transporte de material de 3ª. categoria . Distância média de transporte  de 2.501 a 3.000 m</v>
          </cell>
          <cell r="C3253" t="str">
            <v>m3</v>
          </cell>
          <cell r="D3253">
            <v>41.02</v>
          </cell>
        </row>
        <row r="3254">
          <cell r="A3254" t="str">
            <v>RO-40182</v>
          </cell>
          <cell r="B3254" t="str">
            <v>Escavação, carga, descarga, espalhamento e transporte de material de 3ª categoria. Distância média de transporte  &lt;= 200 m</v>
          </cell>
          <cell r="C3254" t="str">
            <v>m3</v>
          </cell>
          <cell r="D3254">
            <v>35.380000000000003</v>
          </cell>
        </row>
        <row r="3255">
          <cell r="A3255" t="str">
            <v>RO-41777</v>
          </cell>
          <cell r="B3255" t="str">
            <v>Escavação, carga, descarga, espalhamento e transporte de material de 3ª categoria. Distância média de transporte  de 1.001 a 1.200 m</v>
          </cell>
          <cell r="C3255" t="str">
            <v>m3</v>
          </cell>
          <cell r="D3255">
            <v>37.82</v>
          </cell>
        </row>
        <row r="3256">
          <cell r="A3256" t="str">
            <v>RO-40183</v>
          </cell>
          <cell r="B3256" t="str">
            <v>Escavação, carga, descarga, espalhamento e transporte de material de 3ª categoria. Distância média de transporte  de 201 a 400 m</v>
          </cell>
          <cell r="C3256" t="str">
            <v>m3</v>
          </cell>
          <cell r="D3256">
            <v>35.950000000000003</v>
          </cell>
        </row>
        <row r="3257">
          <cell r="A3257" t="str">
            <v>RO-42330</v>
          </cell>
          <cell r="B3257" t="str">
            <v>Escavação, carga, descarga, espalhamento e transporte de material de 3ª. categoria. Distância média de transporte  de 3.001 a 4.000 m</v>
          </cell>
          <cell r="C3257" t="str">
            <v>m3</v>
          </cell>
          <cell r="D3257">
            <v>42.86</v>
          </cell>
        </row>
        <row r="3258">
          <cell r="A3258" t="str">
            <v>RO-40184</v>
          </cell>
          <cell r="B3258" t="str">
            <v>Escavação, carga, descarga, espalhamento e transporte de material de 3ª categoria. Distância média de transporte  de 401 a 600 m</v>
          </cell>
          <cell r="C3258" t="str">
            <v>m3</v>
          </cell>
          <cell r="D3258">
            <v>36.49</v>
          </cell>
        </row>
        <row r="3259">
          <cell r="A3259" t="str">
            <v>RO-40185</v>
          </cell>
          <cell r="B3259" t="str">
            <v>Escavação, carga, descarga, espalhamento e transporte de material de 3ª categoria. Distância média de transporte  de 601 a 800 m</v>
          </cell>
          <cell r="C3259" t="str">
            <v>m3</v>
          </cell>
          <cell r="D3259">
            <v>37.07</v>
          </cell>
        </row>
        <row r="3260">
          <cell r="A3260" t="str">
            <v>RO-41778</v>
          </cell>
          <cell r="B3260" t="str">
            <v>Escavação, carga, descarga, espalhamento e transporte de material de 3ª categoria. Distância média de transporte de 1.201 a 1.400 m</v>
          </cell>
          <cell r="C3260" t="str">
            <v>m3</v>
          </cell>
          <cell r="D3260">
            <v>39.020000000000003</v>
          </cell>
        </row>
        <row r="3261">
          <cell r="A3261" t="str">
            <v>RO-41834</v>
          </cell>
          <cell r="B3261" t="str">
            <v>Escavação, carga, descarga, espalhamento e transporte de material de 3ª categoria. Distância média de transporte de 1.401 a 1.600 m</v>
          </cell>
          <cell r="C3261" t="str">
            <v>m3</v>
          </cell>
          <cell r="D3261">
            <v>39.36</v>
          </cell>
        </row>
        <row r="3262">
          <cell r="A3262" t="str">
            <v>RO-41835</v>
          </cell>
          <cell r="B3262" t="str">
            <v>Escavação, carga, descarga, espalhamento e transporte de material de 3ª categoria. Distância média de transporte de 1.601 a 1.800 m</v>
          </cell>
          <cell r="C3262" t="str">
            <v>m3</v>
          </cell>
          <cell r="D3262">
            <v>39.67</v>
          </cell>
        </row>
        <row r="3263">
          <cell r="A3263" t="str">
            <v>RO-41836</v>
          </cell>
          <cell r="B3263" t="str">
            <v>Escavação, carga, descarga, espalhamento e transporte de material de 3ª categoria. Distância média de transporte de 1.801 a 2.000 m</v>
          </cell>
          <cell r="C3263" t="str">
            <v>m3</v>
          </cell>
          <cell r="D3263">
            <v>39.96</v>
          </cell>
        </row>
        <row r="3264">
          <cell r="A3264" t="str">
            <v>RO-40186</v>
          </cell>
          <cell r="B3264" t="str">
            <v>Escavação, carga, descarga, espalhamento e transporte de material de 3ª categoria. Distância média de transporte de 2.001 a 2.500 m</v>
          </cell>
          <cell r="C3264" t="str">
            <v>m3</v>
          </cell>
          <cell r="D3264">
            <v>40.54</v>
          </cell>
        </row>
        <row r="3265">
          <cell r="A3265" t="str">
            <v>RO-41776</v>
          </cell>
          <cell r="B3265" t="str">
            <v>Escavação, carga, descarga, espalhamento e transporte de material de 3ª categoria. Distância média de transporte de 801 a 1.000 m</v>
          </cell>
          <cell r="C3265" t="str">
            <v>m3</v>
          </cell>
          <cell r="D3265">
            <v>37.42</v>
          </cell>
        </row>
        <row r="3266">
          <cell r="A3266" t="str">
            <v>RO-40192</v>
          </cell>
          <cell r="B3266" t="str">
            <v>Escavação e carga com trator e carregadeira (material de 1ª categoria)</v>
          </cell>
          <cell r="C3266" t="str">
            <v>m3</v>
          </cell>
          <cell r="D3266">
            <v>4.58</v>
          </cell>
        </row>
        <row r="3267">
          <cell r="A3267" t="str">
            <v>RO-40193</v>
          </cell>
          <cell r="B3267" t="str">
            <v>Escavação e transporte com trator  de material de 2ª categoria.Distância média de transporte &lt;=50 m</v>
          </cell>
          <cell r="C3267" t="str">
            <v>m3</v>
          </cell>
          <cell r="D3267">
            <v>6.57</v>
          </cell>
        </row>
        <row r="3268">
          <cell r="A3268" t="str">
            <v>RO-40194</v>
          </cell>
          <cell r="B3268" t="str">
            <v>Escavação e transporte com trator de material de 1ª categoria.Distância média de transporte &lt;= 50 m</v>
          </cell>
          <cell r="C3268" t="str">
            <v>m3</v>
          </cell>
          <cell r="D3268">
            <v>3.18</v>
          </cell>
        </row>
        <row r="3269">
          <cell r="A3269" t="str">
            <v>RO-40217</v>
          </cell>
          <cell r="B3269" t="str">
            <v>Escavação em material de 3ª categoria com esgotamento de àgua</v>
          </cell>
          <cell r="C3269" t="str">
            <v>m3</v>
          </cell>
          <cell r="D3269">
            <v>115.72</v>
          </cell>
        </row>
        <row r="3270">
          <cell r="A3270" t="str">
            <v>RO-40211</v>
          </cell>
          <cell r="B3270" t="str">
            <v>Escavação manual de valas em solo, com altura de 0 a 1,50 m</v>
          </cell>
          <cell r="C3270" t="str">
            <v>m3</v>
          </cell>
          <cell r="D3270">
            <v>59.11</v>
          </cell>
        </row>
        <row r="3271">
          <cell r="A3271" t="str">
            <v>RO-40213</v>
          </cell>
          <cell r="B3271" t="str">
            <v>Escavação manual de valas em solo, com altura de 1,50 m a 3,00 m</v>
          </cell>
          <cell r="C3271" t="str">
            <v>m3</v>
          </cell>
          <cell r="D3271">
            <v>74.650000000000006</v>
          </cell>
        </row>
        <row r="3272">
          <cell r="A3272" t="str">
            <v>RO-40216</v>
          </cell>
          <cell r="B3272" t="str">
            <v>Escavação manual em material de 1ª categoria com esgotamento de àgua</v>
          </cell>
          <cell r="C3272" t="str">
            <v>m3</v>
          </cell>
          <cell r="D3272">
            <v>74.989999999999995</v>
          </cell>
        </row>
        <row r="3273">
          <cell r="A3273" t="str">
            <v>RO-40218</v>
          </cell>
          <cell r="B3273" t="str">
            <v>Escavação mecânica de valas em material de 1ª categoria (Execução, incluindo remoção para fora do leito estradal)</v>
          </cell>
          <cell r="C3273" t="str">
            <v>m3</v>
          </cell>
          <cell r="D3273">
            <v>10.08</v>
          </cell>
        </row>
        <row r="3274">
          <cell r="A3274" t="str">
            <v>RO-40215</v>
          </cell>
          <cell r="B3274" t="str">
            <v>Escavação mecânica de valas em material de 1ª e 2ª categoria (Execução, incluindo remoção para fora do leito estradal)</v>
          </cell>
          <cell r="C3274" t="str">
            <v>m3</v>
          </cell>
          <cell r="D3274">
            <v>11.59</v>
          </cell>
        </row>
        <row r="3275">
          <cell r="A3275" t="str">
            <v>RO-40219</v>
          </cell>
          <cell r="B3275" t="str">
            <v>Escavação mecânica de valas em material de 2ª categoria (Execução, incluindo remoção para fora do leito estradal)</v>
          </cell>
          <cell r="C3275" t="str">
            <v>m3</v>
          </cell>
          <cell r="D3275">
            <v>12.83</v>
          </cell>
        </row>
        <row r="3276">
          <cell r="A3276" t="str">
            <v>RO-40220</v>
          </cell>
          <cell r="B3276" t="str">
            <v>Escavação mecânica de valas em rocha (Execução, incluindo remoção para fora do leito estradal)</v>
          </cell>
          <cell r="C3276" t="str">
            <v>m3</v>
          </cell>
          <cell r="D3276">
            <v>101.53</v>
          </cell>
        </row>
        <row r="3277">
          <cell r="A3277" t="str">
            <v>RO-42263</v>
          </cell>
          <cell r="B3277" t="str">
            <v>Espalhamento de material em bota-fora</v>
          </cell>
          <cell r="C3277" t="str">
            <v>m3</v>
          </cell>
          <cell r="D3277">
            <v>0.27</v>
          </cell>
        </row>
        <row r="3278">
          <cell r="A3278" t="str">
            <v>RO-40231</v>
          </cell>
          <cell r="B3278" t="str">
            <v>Gabião tipo colchão reno espessura = 0,30 m, tela  revestida com  PVC (Execução, incluindo fornecimento de todos os materiais)</v>
          </cell>
          <cell r="C3278" t="str">
            <v>m2</v>
          </cell>
          <cell r="D3278">
            <v>251.57</v>
          </cell>
        </row>
        <row r="3279">
          <cell r="A3279" t="str">
            <v>RO-40230</v>
          </cell>
          <cell r="B3279" t="str">
            <v>Muro de arrimo em gabião caixa, tela galvanizada (Execução, incluindo fornecimento de todos os materiais)</v>
          </cell>
          <cell r="C3279" t="str">
            <v>m3</v>
          </cell>
          <cell r="D3279">
            <v>267.8</v>
          </cell>
        </row>
        <row r="3280">
          <cell r="A3280" t="str">
            <v>RO-40221</v>
          </cell>
          <cell r="B3280" t="str">
            <v>Muro de arrimo em gabião caixa, tela revestida com PVC (Execução, incluindo fornecimento de todos os materiais)</v>
          </cell>
          <cell r="C3280" t="str">
            <v>m3</v>
          </cell>
          <cell r="D3280">
            <v>324.06</v>
          </cell>
        </row>
        <row r="3281">
          <cell r="A3281" t="str">
            <v>RO-40233</v>
          </cell>
          <cell r="B3281" t="str">
            <v>Muro de arrimo em rip-rap, com enchimento de areia e cimento. Traço - 1:10 (execução, incluindo fornecimento e transporte de todos os materiais)</v>
          </cell>
          <cell r="C3281" t="str">
            <v>m3</v>
          </cell>
          <cell r="D3281">
            <v>281.64999999999998</v>
          </cell>
        </row>
        <row r="3282">
          <cell r="A3282" t="str">
            <v>RO-40232</v>
          </cell>
          <cell r="B3282" t="str">
            <v>Muro de arrimo em rip-rap (vegetativo)</v>
          </cell>
          <cell r="C3282" t="str">
            <v>m3</v>
          </cell>
          <cell r="D3282">
            <v>208.68</v>
          </cell>
        </row>
        <row r="3283">
          <cell r="A3283" t="str">
            <v>RO-40240</v>
          </cell>
          <cell r="B3283" t="str">
            <v>Patrolamento (Reconformação mecânica da plataforma)</v>
          </cell>
          <cell r="C3283" t="str">
            <v>m2</v>
          </cell>
          <cell r="D3283">
            <v>0.06</v>
          </cell>
        </row>
        <row r="3284">
          <cell r="A3284" t="str">
            <v>RO-40114</v>
          </cell>
          <cell r="B3284" t="str">
            <v>Raspagem e limpeza de vegetação com regularização do terreno</v>
          </cell>
          <cell r="C3284" t="str">
            <v>m2</v>
          </cell>
          <cell r="D3284">
            <v>0.15</v>
          </cell>
        </row>
        <row r="3285">
          <cell r="A3285" t="str">
            <v>RO-40234</v>
          </cell>
          <cell r="B3285" t="str">
            <v>Reaterro e compactação manual de vala</v>
          </cell>
          <cell r="C3285" t="str">
            <v>m3</v>
          </cell>
          <cell r="D3285">
            <v>33.869999999999997</v>
          </cell>
        </row>
        <row r="3286">
          <cell r="A3286" t="str">
            <v>RO-40118</v>
          </cell>
          <cell r="B3286" t="str">
            <v>Remoção, transporte e espalhamento de solo mole. Distância média de transporte  &lt;= 200 m</v>
          </cell>
          <cell r="C3286" t="str">
            <v>m3</v>
          </cell>
          <cell r="D3286">
            <v>15.5</v>
          </cell>
        </row>
        <row r="3287">
          <cell r="A3287" t="str">
            <v>RO-40124</v>
          </cell>
          <cell r="B3287" t="str">
            <v>Remoção, transporte e espalhamento de solo mole. Distância média de transporte  de 1.001 a 1.500 m</v>
          </cell>
          <cell r="C3287" t="str">
            <v>m3</v>
          </cell>
          <cell r="D3287">
            <v>20.07</v>
          </cell>
        </row>
        <row r="3288">
          <cell r="A3288" t="str">
            <v>RO-40125</v>
          </cell>
          <cell r="B3288" t="str">
            <v>Remoção, transporte e espalhamento de solo mole. Distância média de transporte  de 1.501 a 2.000 m</v>
          </cell>
          <cell r="C3288" t="str">
            <v>m3</v>
          </cell>
          <cell r="D3288">
            <v>22.54</v>
          </cell>
        </row>
        <row r="3289">
          <cell r="A3289" t="str">
            <v>RO-40128</v>
          </cell>
          <cell r="B3289" t="str">
            <v>Remoção, transporte e espalhamento de solo mole. Distância média de transporte  de 2.001 a 3.000 m</v>
          </cell>
          <cell r="C3289" t="str">
            <v>m3</v>
          </cell>
          <cell r="D3289">
            <v>25.23</v>
          </cell>
        </row>
        <row r="3290">
          <cell r="A3290" t="str">
            <v>RO-40120</v>
          </cell>
          <cell r="B3290" t="str">
            <v>Remoção, transporte e espalhamento de solo mole. Distância média de transporte  de 201 a 400 m</v>
          </cell>
          <cell r="C3290" t="str">
            <v>m3</v>
          </cell>
          <cell r="D3290">
            <v>16.48</v>
          </cell>
        </row>
        <row r="3291">
          <cell r="A3291" t="str">
            <v>RO-40121</v>
          </cell>
          <cell r="B3291" t="str">
            <v>Remoção, transporte e espalhamento de solo mole. Distância média de transporte  de 401 a 600 m</v>
          </cell>
          <cell r="C3291" t="str">
            <v>m3</v>
          </cell>
          <cell r="D3291">
            <v>17.46</v>
          </cell>
        </row>
        <row r="3292">
          <cell r="A3292" t="str">
            <v>RO-40122</v>
          </cell>
          <cell r="B3292" t="str">
            <v>Remoção, transporte e espalhamento de solo mole. Distância média de transporte  de 601 a 800 m</v>
          </cell>
          <cell r="C3292" t="str">
            <v>m3</v>
          </cell>
          <cell r="D3292">
            <v>18.66</v>
          </cell>
        </row>
        <row r="3293">
          <cell r="A3293" t="str">
            <v>RO-40123</v>
          </cell>
          <cell r="B3293" t="str">
            <v>Remoção, transporte e espalhamento de solo mole. Distância média de transporte  de 801 a 1.000 m</v>
          </cell>
          <cell r="C3293" t="str">
            <v>m3</v>
          </cell>
          <cell r="D3293">
            <v>19.489999999999998</v>
          </cell>
        </row>
        <row r="3294">
          <cell r="A3294" t="str">
            <v>RO-43144</v>
          </cell>
          <cell r="B3294" t="str">
            <v>Remoção, transporte e espalhamento de solo mole. Distância média de transporte de 3.001 a 4.000 m</v>
          </cell>
          <cell r="C3294" t="str">
            <v>m3</v>
          </cell>
          <cell r="D3294">
            <v>26.75</v>
          </cell>
        </row>
        <row r="3295">
          <cell r="A3295" t="str">
            <v>RO-40210</v>
          </cell>
          <cell r="B3295" t="str">
            <v>Revestimento primário (Execução, incluindo escavação, carga, descarga, espalhamento e compactação do material)</v>
          </cell>
          <cell r="C3295" t="str">
            <v>m3</v>
          </cell>
          <cell r="D3295">
            <v>14.92</v>
          </cell>
        </row>
        <row r="3296">
          <cell r="A3296">
            <v>250</v>
          </cell>
          <cell r="B3296" t="str">
            <v>Drenagem</v>
          </cell>
        </row>
        <row r="3297">
          <cell r="A3297" t="str">
            <v>RO-42910</v>
          </cell>
          <cell r="B3297" t="str">
            <v>Bacia de acumulação tipo I - A (Jusante de saídas d'água e valetas de proteção)</v>
          </cell>
          <cell r="C3297" t="str">
            <v>U</v>
          </cell>
          <cell r="D3297">
            <v>715.89</v>
          </cell>
        </row>
        <row r="3298">
          <cell r="A3298" t="str">
            <v>RO-42379</v>
          </cell>
          <cell r="B3298" t="str">
            <v>Bacia de acumulação tipo I (Jusante de saídas d'água e valetas de proteção)</v>
          </cell>
          <cell r="C3298" t="str">
            <v>U</v>
          </cell>
          <cell r="D3298">
            <v>735.77</v>
          </cell>
        </row>
        <row r="3299">
          <cell r="A3299" t="str">
            <v>RO-42911</v>
          </cell>
          <cell r="B3299" t="str">
            <v>Bacia de acumulação tipo II - A (Jusante de bueiros de greide)</v>
          </cell>
          <cell r="C3299" t="str">
            <v>U</v>
          </cell>
          <cell r="D3299">
            <v>1034.06</v>
          </cell>
        </row>
        <row r="3300">
          <cell r="A3300" t="str">
            <v>RO-42380</v>
          </cell>
          <cell r="B3300" t="str">
            <v>Bacia de acumulação tipo II (Jusante de bueiros de greide)</v>
          </cell>
          <cell r="C3300" t="str">
            <v>U</v>
          </cell>
          <cell r="D3300">
            <v>1113.6099999999999</v>
          </cell>
        </row>
        <row r="3301">
          <cell r="A3301" t="str">
            <v>RO-40472</v>
          </cell>
          <cell r="B3301" t="str">
            <v>Bueiro duplo celular de concreto Padrão DER/MG.  Para altura de aterro de 5,10 a 10,00 m. BDCC (2,50 x 2,00)m - boca (Execução, incluindo fornecimento e transporte de todos os materiais, exclusive escavação e compactação)</v>
          </cell>
          <cell r="C3301" t="str">
            <v>U</v>
          </cell>
          <cell r="D3301">
            <v>9462.92</v>
          </cell>
        </row>
        <row r="3302">
          <cell r="A3302" t="str">
            <v>RO-40448</v>
          </cell>
          <cell r="B3302" t="str">
            <v>Bueiro duplo celular de concreto Padrão DER/MG.  Para altura de aterro de 5,10 a 10,00 m. BDCC (2,50 x 2,00)m - corpo (Execução, incluindo fornecimento e transporte de todos os materiais, exclusive escavação e compactação)</v>
          </cell>
          <cell r="C3302" t="str">
            <v>m</v>
          </cell>
          <cell r="D3302">
            <v>10044.950000000001</v>
          </cell>
        </row>
        <row r="3303">
          <cell r="A3303" t="str">
            <v>RO-40474</v>
          </cell>
          <cell r="B3303" t="str">
            <v>Bueiro duplo celular de concreto Padrão DER/MG.  Para altura de aterro de 5,10 a 10,00 m. BDCC (3,00 x 2,00)m - boca (Execução, incluindo fornecimento e transporte de todos os materiais, exclusive escavação e compactação)</v>
          </cell>
          <cell r="C3303" t="str">
            <v>U</v>
          </cell>
          <cell r="D3303">
            <v>10572.44</v>
          </cell>
        </row>
        <row r="3304">
          <cell r="A3304" t="str">
            <v>RO-40450</v>
          </cell>
          <cell r="B3304" t="str">
            <v>Bueiro duplo celular de concreto Padrão DER/MG.  Para altura de aterro de 5,10 a 10,00 m. BDCC (3,00 x 2,00)m - corpo (Execução, incluindo fornecimento e transporte de todos os materiais, exclusive escavação e compactação)</v>
          </cell>
          <cell r="C3304" t="str">
            <v>m</v>
          </cell>
          <cell r="D3304">
            <v>12431.19</v>
          </cell>
        </row>
        <row r="3305">
          <cell r="A3305" t="str">
            <v>RO-40475</v>
          </cell>
          <cell r="B3305" t="str">
            <v>Bueiro duplo celular de concreto Padrão DER/MG.  Para altura de aterro de 5,10 a 10,00 m. BDCC (3,00 x 3,00)m - boca (Execução, incluindo fornecimento e transporte de todos os materiais, exclusive escavação e compactação)</v>
          </cell>
          <cell r="C3305" t="str">
            <v>U</v>
          </cell>
          <cell r="D3305">
            <v>20399.86</v>
          </cell>
        </row>
        <row r="3306">
          <cell r="A3306" t="str">
            <v>RO-40451</v>
          </cell>
          <cell r="B3306" t="str">
            <v>Bueiro duplo celular de concreto Padrão DER/MG.  Para altura de aterro de 5,10 a 10,00 m. BDCC (3,00 x 3,00)m - corpo (Execução, incluindo fornecimento e transporte de todos os materiais, exclusive escavação e compactação)</v>
          </cell>
          <cell r="C3306" t="str">
            <v>m</v>
          </cell>
          <cell r="D3306">
            <v>15045.91</v>
          </cell>
        </row>
        <row r="3307">
          <cell r="A3307" t="str">
            <v>RO-40476</v>
          </cell>
          <cell r="B3307" t="str">
            <v>Bueiro duplo celular de concreto Padrão DER/MG.  Para altura de aterro de 5,10 a 10,00 m. BDCC (3,50 x 3,50)m - boca (Execução, incluindo fornecimento e transporte de todos os materiais, exclusive escavação e compactação)</v>
          </cell>
          <cell r="C3307" t="str">
            <v>U</v>
          </cell>
          <cell r="D3307">
            <v>28922.82</v>
          </cell>
        </row>
        <row r="3308">
          <cell r="A3308" t="str">
            <v>RO-40452</v>
          </cell>
          <cell r="B3308" t="str">
            <v>Bueiro duplo celular de concreto Padrão DER/MG.  Para altura de aterro de 5,10 a 10,00 m. BDCC (3,50 x 3,50)m - corpo (Execução, incluindo fornecimento e transporte de todos os materiais, exclusive escavação e compactação)</v>
          </cell>
          <cell r="C3308" t="str">
            <v>m</v>
          </cell>
          <cell r="D3308">
            <v>19316.580000000002</v>
          </cell>
        </row>
        <row r="3309">
          <cell r="A3309" t="str">
            <v>RO-40453</v>
          </cell>
          <cell r="B3309" t="str">
            <v>Bueiro duplo celular de concreto Padrão DER/MG. Para altura de aterro de 0 a 5,00 m. BDCC (1,00 x 1,00)m - boca (Execução, incluindo fornecimento e transporte de todos os materiais, exclusive escavação e compactação)</v>
          </cell>
          <cell r="C3309" t="str">
            <v>U</v>
          </cell>
          <cell r="D3309">
            <v>1858.79</v>
          </cell>
        </row>
        <row r="3310">
          <cell r="A3310" t="str">
            <v>RO-40429</v>
          </cell>
          <cell r="B3310" t="str">
            <v>Bueiro duplo celular de concreto Padrão DER/MG. Para altura de aterro de 0 a 5,00 m. BDCC (1,00 x 1,00)m - corpo (Execução, incluindo fornecimento e transporte de todos os materiais, exclusive escavação e compactação)</v>
          </cell>
          <cell r="C3310" t="str">
            <v>m</v>
          </cell>
          <cell r="D3310">
            <v>2494.38</v>
          </cell>
        </row>
        <row r="3311">
          <cell r="A3311" t="str">
            <v>RO-40455</v>
          </cell>
          <cell r="B3311" t="str">
            <v>Bueiro duplo celular de concreto Padrão DER/MG. Para altura de aterro de 0 a 5,00 m. BDCC (1,50 x 2,00)m - boca (Execução, incluindo fornecimento e transporte de todos os materiais, exclusive escavação e compactação)</v>
          </cell>
          <cell r="C3311" t="str">
            <v>U</v>
          </cell>
          <cell r="D3311">
            <v>6447.62</v>
          </cell>
        </row>
        <row r="3312">
          <cell r="A3312" t="str">
            <v>RO-40431</v>
          </cell>
          <cell r="B3312" t="str">
            <v>Bueiro duplo celular de concreto Padrão DER/MG. Para altura de aterro de 0 a 5,00 m. BDCC (1,50 x 2,00)m - corpo (Execução, incluindo fornecimento e transporte de todos os materiais, exclusive escavação e compactação)</v>
          </cell>
          <cell r="C3312" t="str">
            <v>m</v>
          </cell>
          <cell r="D3312">
            <v>5209.1899999999996</v>
          </cell>
        </row>
        <row r="3313">
          <cell r="A3313" t="str">
            <v>RO-40456</v>
          </cell>
          <cell r="B3313" t="str">
            <v>Bueiro duplo celular de concreto Padrão DER/MG. Para altura de aterro de 0 a 5,00 m. BDCC (2,00 x 1,50)m - boca (Execução, incluindo fornecimento e transporte de todos os materiais, exclusive escavação e compactação)</v>
          </cell>
          <cell r="C3313" t="str">
            <v>U</v>
          </cell>
          <cell r="D3313">
            <v>4393.6499999999996</v>
          </cell>
        </row>
        <row r="3314">
          <cell r="A3314" t="str">
            <v>RO-40432</v>
          </cell>
          <cell r="B3314" t="str">
            <v>Bueiro duplo celular de concreto Padrão DER/MG. Para altura de aterro de 0 a 5,00 m. BDCC (2,00 x 1,50)m - corpo (Execução, incluindo fornecimento e transporte de todos os materiais, exclusive escavação e compactação)</v>
          </cell>
          <cell r="C3314" t="str">
            <v>m</v>
          </cell>
          <cell r="D3314">
            <v>5609.86</v>
          </cell>
        </row>
        <row r="3315">
          <cell r="A3315" t="str">
            <v>RO-40457</v>
          </cell>
          <cell r="B3315" t="str">
            <v>Bueiro duplo celular de concreto Padrão DER/MG. Para altura de aterro de 0 a 5,00 m. BDCC (2,00 x 2,00)m - boca (Execução, incluindo fornecimento e transporte de todos os materiais, exclusive escavação e compactação)</v>
          </cell>
          <cell r="C3315" t="str">
            <v>U</v>
          </cell>
          <cell r="D3315">
            <v>7072.26</v>
          </cell>
        </row>
        <row r="3316">
          <cell r="A3316" t="str">
            <v>RO-40433</v>
          </cell>
          <cell r="B3316" t="str">
            <v>Bueiro duplo celular de concreto Padrão DER/MG. Para altura de aterro de 0 a 5,00 m. BDCC (2,00 x 2,00)m - corpo (Execução, incluindo fornecimento e transporte de todos os materiais, exclusive escavação e compactação)</v>
          </cell>
          <cell r="C3316" t="str">
            <v>m</v>
          </cell>
          <cell r="D3316">
            <v>6576.03</v>
          </cell>
        </row>
        <row r="3317">
          <cell r="A3317" t="str">
            <v>RO-40458</v>
          </cell>
          <cell r="B3317" t="str">
            <v>Bueiro duplo celular de concreto Padrão DER/MG. Para altura de aterro de 0 a 5,00 m. BDCC (2,00 x 2,50)m - boca (Execução, incluindo fornecimento e transporte de todos os materiais, exclusive escavação e compactação)</v>
          </cell>
          <cell r="C3317" t="str">
            <v>U</v>
          </cell>
          <cell r="D3317">
            <v>10432.290000000001</v>
          </cell>
        </row>
        <row r="3318">
          <cell r="A3318" t="str">
            <v>RO-40434</v>
          </cell>
          <cell r="B3318" t="str">
            <v>Bueiro duplo celular de concreto Padrão DER/MG. Para altura de aterro de 0 a 5,00 m. BDCC (2,00 x 2,50)m - corpo (Execução, incluindo fornecimento e transporte de todos os materiais, exclusive escavação e compactação)</v>
          </cell>
          <cell r="C3318" t="str">
            <v>m</v>
          </cell>
          <cell r="D3318">
            <v>7617.25</v>
          </cell>
        </row>
        <row r="3319">
          <cell r="A3319" t="str">
            <v>RO-40459</v>
          </cell>
          <cell r="B3319" t="str">
            <v>Bueiro duplo celular de concreto Padrão DER/MG. Para altura de aterro de 0 a 5,00 m. BDCC (2,00 x 3,00)m - boca (Execução, incluindo fornecimento e transporte de todos os materiais, exclusive escavação e compactação)</v>
          </cell>
          <cell r="C3319" t="str">
            <v>U</v>
          </cell>
          <cell r="D3319">
            <v>14797.88</v>
          </cell>
        </row>
        <row r="3320">
          <cell r="A3320" t="str">
            <v>RO-40435</v>
          </cell>
          <cell r="B3320" t="str">
            <v>Bueiro duplo celular de concreto Padrão DER/MG. Para altura de aterro de 0 a 5,00 m. BDCC (2,00 x 3,00)m - corpo (Execução, incluindo fornecimento e transporte de todos os materiais, exclusive escavação e compactação)</v>
          </cell>
          <cell r="C3320" t="str">
            <v>m</v>
          </cell>
          <cell r="D3320">
            <v>8826.93</v>
          </cell>
        </row>
        <row r="3321">
          <cell r="A3321" t="str">
            <v>RO-40460</v>
          </cell>
          <cell r="B3321" t="str">
            <v>Bueiro duplo celular de concreto Padrão DER/MG. Para altura de aterro de 0 a 5,00 m. BDCC (2,50 x 1,50)m - boca (Execução, incluindo fornecimento e transporte de todos os materiais, exclusive escavação e compactação)</v>
          </cell>
          <cell r="C3321" t="str">
            <v>U</v>
          </cell>
          <cell r="D3321">
            <v>4869.75</v>
          </cell>
        </row>
        <row r="3322">
          <cell r="A3322" t="str">
            <v>RO-40436</v>
          </cell>
          <cell r="B3322" t="str">
            <v>Bueiro duplo celular de concreto Padrão DER/MG. Para altura de aterro de 0 a 5,00 m. BDCC (2,50 x 1,50)m - corpo (Execução, incluindo fornecimento e transporte de todos os materiais, exclusive escavação e compactação)</v>
          </cell>
          <cell r="C3322" t="str">
            <v>m</v>
          </cell>
          <cell r="D3322">
            <v>7079.45</v>
          </cell>
        </row>
        <row r="3323">
          <cell r="A3323" t="str">
            <v>RO-40461</v>
          </cell>
          <cell r="B3323" t="str">
            <v>Bueiro duplo celular de concreto Padrão DER/MG. Para altura de aterro de 0 a 5,00 m. BDCC (2,50 x 2,00)m - boca (Execução, incluindo fornecimento e transporte de todos os materiais, exclusive escavação e compactação)</v>
          </cell>
          <cell r="C3323" t="str">
            <v>U</v>
          </cell>
          <cell r="D3323">
            <v>7583.78</v>
          </cell>
        </row>
        <row r="3324">
          <cell r="A3324" t="str">
            <v>RO-40437</v>
          </cell>
          <cell r="B3324" t="str">
            <v>Bueiro duplo celular de concreto Padrão DER/MG. Para altura de aterro de 0 a 5,00 m. BDCC (2,50 x 2,00)m - corpo (Execução, incluindo fornecimento e transporte de todos os materiais, exclusive escavação e compactação)</v>
          </cell>
          <cell r="C3324" t="str">
            <v>m</v>
          </cell>
          <cell r="D3324">
            <v>8006.43</v>
          </cell>
        </row>
        <row r="3325">
          <cell r="A3325" t="str">
            <v>RO-40462</v>
          </cell>
          <cell r="B3325" t="str">
            <v>Bueiro duplo celular de concreto Padrão DER/MG. Para altura de aterro de 0 a 5,00 m. BDCC (2,50 x 2,50)m - boca (Execução, incluindo fornecimento e transporte de todos os materiais, exclusive escavação e compactação)</v>
          </cell>
          <cell r="C3325" t="str">
            <v>U</v>
          </cell>
          <cell r="D3325">
            <v>11259.47</v>
          </cell>
        </row>
        <row r="3326">
          <cell r="A3326" t="str">
            <v>RO-40438</v>
          </cell>
          <cell r="B3326" t="str">
            <v>Bueiro duplo celular de concreto Padrão DER/MG. Para altura de aterro de 0 a 5,00 m. BDCC (2,50 x 2,50)m - corpo (Execução, incluindo fornecimento e transporte de todos os materiais, exclusive escavação e compactação)</v>
          </cell>
          <cell r="C3326" t="str">
            <v>m</v>
          </cell>
          <cell r="D3326">
            <v>9136.6200000000008</v>
          </cell>
        </row>
        <row r="3327">
          <cell r="A3327" t="str">
            <v>RO-40463</v>
          </cell>
          <cell r="B3327" t="str">
            <v>Bueiro duplo celular de concreto Padrão DER/MG. Para altura de aterro de 0 a 5,00 m. BDCC (2,50 x 3,00)m - boca (Execução, incluindo fornecimento e transporte de todos os materiais, exclusive escavação e compactação)</v>
          </cell>
          <cell r="C3327" t="str">
            <v>U</v>
          </cell>
          <cell r="D3327">
            <v>15683.01</v>
          </cell>
        </row>
        <row r="3328">
          <cell r="A3328" t="str">
            <v>RO-40439</v>
          </cell>
          <cell r="B3328" t="str">
            <v>Bueiro duplo celular de concreto Padrão DER/MG. Para altura de aterro de 0 a 5,00 m. BDCC (2,50 x 3,00)m - corpo (Execução, incluindo fornecimento e transporte de todos os materiais, exclusive escavação e compactação)</v>
          </cell>
          <cell r="C3328" t="str">
            <v>m</v>
          </cell>
          <cell r="D3328">
            <v>10278.219999999999</v>
          </cell>
        </row>
        <row r="3329">
          <cell r="A3329" t="str">
            <v>RO-40464</v>
          </cell>
          <cell r="B3329" t="str">
            <v>Bueiro duplo celular de concreto Padrão DER/MG. Para altura de aterro de 0 a 5,00 m. BDCC (3,00 x 2,00)m - boca (Execução, incluindo fornecimento e transporte de todos os materiais, exclusive escavação e compactação)</v>
          </cell>
          <cell r="C3329" t="str">
            <v>U</v>
          </cell>
          <cell r="D3329">
            <v>8283.7900000000009</v>
          </cell>
        </row>
        <row r="3330">
          <cell r="A3330" t="str">
            <v>RO-40440</v>
          </cell>
          <cell r="B3330" t="str">
            <v>Bueiro duplo celular de concreto Padrão DER/MG. Para altura de aterro de 0 a 5,00 m. BDCC (3,00 x 2,00)m - corpo (Execução, incluindo fornecimento e transporte de todos os materiais, exclusive escavação e compactação)</v>
          </cell>
          <cell r="C3330" t="str">
            <v>m</v>
          </cell>
          <cell r="D3330">
            <v>9751.16</v>
          </cell>
        </row>
        <row r="3331">
          <cell r="A3331" t="str">
            <v>RO-40465</v>
          </cell>
          <cell r="B3331" t="str">
            <v>Bueiro duplo celular de concreto Padrão DER/MG. Para altura de aterro de 0 a 5,00 m. BDCC (3,00 x 2,50)m - boca (Execução, incluindo fornecimento e transporte de todos os materiais, exclusive escavação e compactação)</v>
          </cell>
          <cell r="C3331" t="str">
            <v>U</v>
          </cell>
          <cell r="D3331">
            <v>11985.34</v>
          </cell>
        </row>
        <row r="3332">
          <cell r="A3332" t="str">
            <v>RO-40441</v>
          </cell>
          <cell r="B3332" t="str">
            <v>Bueiro duplo celular de concreto Padrão DER/MG. Para altura de aterro de 0 a 5,00 m. BDCC (3,00 x 2,50)m - corpo (Execução, incluindo fornecimento e transporte de todos os materiais, exclusive escavação e compactação)</v>
          </cell>
          <cell r="C3332" t="str">
            <v>m</v>
          </cell>
          <cell r="D3332">
            <v>10780.03</v>
          </cell>
        </row>
        <row r="3333">
          <cell r="A3333" t="str">
            <v>RO-40466</v>
          </cell>
          <cell r="B3333" t="str">
            <v>Bueiro duplo celular de concreto Padrão DER/MG. Para altura de aterro de 0 a 5,00 m. BDCC (3,00 x 3,00)m - boca (Execução, incluindo fornecimento e transporte de todos os materiais, exclusive escavação e compactação)</v>
          </cell>
          <cell r="C3333" t="str">
            <v>U</v>
          </cell>
          <cell r="D3333">
            <v>16554.48</v>
          </cell>
        </row>
        <row r="3334">
          <cell r="A3334" t="str">
            <v>RO-40442</v>
          </cell>
          <cell r="B3334" t="str">
            <v>Bueiro duplo celular de concreto Padrão DER/MG. Para altura de aterro de 0 a 5,00 m. BDCC (3,00 x 3,00)m - corpo (Execução, incluindo fornecimento e transporte de todos os materiais, exclusive escavação e compactação)</v>
          </cell>
          <cell r="C3334" t="str">
            <v>m</v>
          </cell>
          <cell r="D3334">
            <v>11934.39</v>
          </cell>
        </row>
        <row r="3335">
          <cell r="A3335" t="str">
            <v>RO-40467</v>
          </cell>
          <cell r="B3335" t="str">
            <v>Bueiro duplo celular de concreto Padrão DER/MG. Para altura de aterro de 0 a 5,00 m. BDCC (3,00 x 3,50)m - boca (Execução, incluindo fornecimento e transporte de todos os materiais, exclusive escavação e compactação)</v>
          </cell>
          <cell r="C3335" t="str">
            <v>U</v>
          </cell>
          <cell r="D3335">
            <v>22095.75</v>
          </cell>
        </row>
        <row r="3336">
          <cell r="A3336" t="str">
            <v>RO-40443</v>
          </cell>
          <cell r="B3336" t="str">
            <v>Bueiro duplo celular de concreto Padrão DER/MG. Para altura de aterro de 0 a 5,00 m. BDCC (3,00 x 3,50)m - corpo (Execução, incluindo fornecimento e transporte de todos os materiais, exclusive escavação e compactação)</v>
          </cell>
          <cell r="C3336" t="str">
            <v>m</v>
          </cell>
          <cell r="D3336">
            <v>13236.38</v>
          </cell>
        </row>
        <row r="3337">
          <cell r="A3337" t="str">
            <v>RO-40469</v>
          </cell>
          <cell r="B3337" t="str">
            <v>Bueiro duplo celular de concreto Padrão DER/MG. Para altura de aterro de 0 a 5,00 m. BDCC (3,50 x 3,00)m - boca (Execução, incluindo fornecimento e transporte de todos os materiais, exclusive escavação e compactação)</v>
          </cell>
          <cell r="C3337" t="str">
            <v>U</v>
          </cell>
          <cell r="D3337">
            <v>17481.62</v>
          </cell>
        </row>
        <row r="3338">
          <cell r="A3338" t="str">
            <v>RO-40444</v>
          </cell>
          <cell r="B3338" t="str">
            <v>Bueiro duplo celular de concreto Padrão DER/MG. Para altura de aterro de 0 a 5,00 m. BDCC (3,50 x 3,00)m - corpo (Execução, incluindo fornecimento e transporte de todos os materiais, exclusive escavação e compactação)</v>
          </cell>
          <cell r="C3338" t="str">
            <v>m</v>
          </cell>
          <cell r="D3338">
            <v>13785</v>
          </cell>
        </row>
        <row r="3339">
          <cell r="A3339" t="str">
            <v>RO-41798</v>
          </cell>
          <cell r="B3339" t="str">
            <v>Bueiro duplo celular de concreto Padrão DER/MG. Para altura de aterro de 0 a 5,00 m. BDCC (3,50 x 3,50)m - boca (Execução, incluindo fornecimento e transporte de todos os materiais, exclusive escavação e compactação)</v>
          </cell>
          <cell r="C3339" t="str">
            <v>U</v>
          </cell>
          <cell r="D3339">
            <v>23184.61</v>
          </cell>
        </row>
        <row r="3340">
          <cell r="A3340" t="str">
            <v>RO-40445</v>
          </cell>
          <cell r="B3340" t="str">
            <v>Bueiro duplo celular de concreto Padrão DER/MG. Para altura de aterro de 0 a 5,00 m. BDCC (3,50 x 3,50)m - corpo (Execução, incluindo fornecimento e transporte de todos os materiais, exclusive escavação e compactação)</v>
          </cell>
          <cell r="C3340" t="str">
            <v>m</v>
          </cell>
          <cell r="D3340">
            <v>15077.27</v>
          </cell>
        </row>
        <row r="3341">
          <cell r="A3341" t="str">
            <v>RO-40471</v>
          </cell>
          <cell r="B3341" t="str">
            <v>Bueiro duplo celular de concreto Padrão DER/MG. Para altura de aterro de 0 a 5,00 m. BDCC (4,00 x 4,00)m - boca (Execução, incluindo fornecimento e transporte de todos os materiais, exclusive escavação e compactação)</v>
          </cell>
          <cell r="C3341" t="str">
            <v>U</v>
          </cell>
          <cell r="D3341">
            <v>30784.639999999999</v>
          </cell>
        </row>
        <row r="3342">
          <cell r="A3342" t="str">
            <v>RO-40447</v>
          </cell>
          <cell r="B3342" t="str">
            <v>Bueiro duplo celular de concreto Padrão DER/MG. Para altura de aterro de 0 a 5,00 m. BDCC (4,00 x 4,00)m - corpo (Execução, incluindo fornecimento e transporte de todos os materiais, exclusive escavação e compactação)</v>
          </cell>
          <cell r="C3342" t="str">
            <v>m</v>
          </cell>
          <cell r="D3342">
            <v>18698.53</v>
          </cell>
        </row>
        <row r="3343">
          <cell r="A3343" t="str">
            <v>RO-40297</v>
          </cell>
          <cell r="B3343" t="str">
            <v>Bueiro duplo tubular  de concreto, classe CA-2.  BDTC Ø 0,60 m - corpo (Execução, incluindo fornecimento e transporte de todos os materiais e berço, exclusive escavação e compactação)</v>
          </cell>
          <cell r="C3343" t="str">
            <v>m</v>
          </cell>
          <cell r="D3343">
            <v>927.92</v>
          </cell>
        </row>
        <row r="3344">
          <cell r="A3344" t="str">
            <v>RO-40298</v>
          </cell>
          <cell r="B3344" t="str">
            <v>Bueiro duplo tubular  de concreto, classe CA-2.  BDTC Ø 0,80 m - corpo (Execução, incluindo fornecimento e transporte de todos os materiais e berço, exclusive escavação e compactação)</v>
          </cell>
          <cell r="C3344" t="str">
            <v>m</v>
          </cell>
          <cell r="D3344">
            <v>1559.3</v>
          </cell>
        </row>
        <row r="3345">
          <cell r="A3345" t="str">
            <v>RO-40299</v>
          </cell>
          <cell r="B3345" t="str">
            <v>Bueiro duplo tubular  de concreto, classe CA-2.  BDTC Ø 1,00  m - corpo (Execução, incluindo fornecimento e transporte de todos os materiais e berço, exclusive escavação e compactação)</v>
          </cell>
          <cell r="C3345" t="str">
            <v>m</v>
          </cell>
          <cell r="D3345">
            <v>2226.48</v>
          </cell>
        </row>
        <row r="3346">
          <cell r="A3346" t="str">
            <v>RO-40300</v>
          </cell>
          <cell r="B3346" t="str">
            <v>Bueiro duplo tubular  de concreto, classe CA-2.  BDTC Ø 1,20 m - corpo (Execução, incluindo fornecimento e transporte de todos os materiais e berço, exclusive escavação e compactação)</v>
          </cell>
          <cell r="C3346" t="str">
            <v>m</v>
          </cell>
          <cell r="D3346">
            <v>3020.54</v>
          </cell>
        </row>
        <row r="3347">
          <cell r="A3347" t="str">
            <v>RO-40301</v>
          </cell>
          <cell r="B3347" t="str">
            <v>Bueiro duplo tubular  de concreto, classe CA-2.  BDTC Ø 1,50  m - corpo (Execução, incluindo fornecimento e transporte de todos os materiais e berço, exclusive escavação e compactação)</v>
          </cell>
          <cell r="C3347" t="str">
            <v>m</v>
          </cell>
          <cell r="D3347">
            <v>4655.08</v>
          </cell>
        </row>
        <row r="3348">
          <cell r="A3348" t="str">
            <v>RO-40307</v>
          </cell>
          <cell r="B3348" t="str">
            <v>Bueiro duplo tubular de concreto, BDTC Ø 0,60 m - boca (Execução, incluindo fornecimento e transporte de todos os materiais, exclusive escavação e compactação)</v>
          </cell>
          <cell r="C3348" t="str">
            <v>U</v>
          </cell>
          <cell r="D3348">
            <v>1936.1</v>
          </cell>
        </row>
        <row r="3349">
          <cell r="A3349" t="str">
            <v>RO-40308</v>
          </cell>
          <cell r="B3349" t="str">
            <v>Bueiro duplo tubular de concreto, BDTC Ø 0,80 m - boca (Execução, incluindo fornecimento e transporte de todos os materiais, exclusive escavação e compactação)</v>
          </cell>
          <cell r="C3349" t="str">
            <v>U</v>
          </cell>
          <cell r="D3349">
            <v>3151</v>
          </cell>
        </row>
        <row r="3350">
          <cell r="A3350" t="str">
            <v>RO-40309</v>
          </cell>
          <cell r="B3350" t="str">
            <v>Bueiro duplo tubular de concreto, BDTC Ø 1,00 m - boca (Execução, incluindo fornecimento e transporte de todos os materiais, exclusive escavação e compactação)</v>
          </cell>
          <cell r="C3350" t="str">
            <v>U</v>
          </cell>
          <cell r="D3350">
            <v>4743.71</v>
          </cell>
        </row>
        <row r="3351">
          <cell r="A3351" t="str">
            <v>RO-40310</v>
          </cell>
          <cell r="B3351" t="str">
            <v>Bueiro duplo tubular de concreto, BDTC Ø 1,20 m - boca (Execução, incluindo fornecimento e transporte de todos os materiais, exclusive escavação e compactação)</v>
          </cell>
          <cell r="C3351" t="str">
            <v>U</v>
          </cell>
          <cell r="D3351">
            <v>6910.25</v>
          </cell>
        </row>
        <row r="3352">
          <cell r="A3352" t="str">
            <v>RO-40311</v>
          </cell>
          <cell r="B3352" t="str">
            <v>Bueiro duplo tubular de concreto, BDTC Ø 1,50 m - boca (Execução, incluindo fornecimento e transporte de todos os materiais, exclusive escavação e compactação)</v>
          </cell>
          <cell r="C3352" t="str">
            <v>U</v>
          </cell>
          <cell r="D3352">
            <v>12294.12</v>
          </cell>
        </row>
        <row r="3353">
          <cell r="A3353" t="str">
            <v>RO-40292</v>
          </cell>
          <cell r="B3353" t="str">
            <v>Bueiro duplo tubular de concreto, classe CA-1. BDTC Ø 0,60 m - corpo (Execução, incluindo fornecimento e transporte de todos os materiais e berço, exclusive escavação e compactação)</v>
          </cell>
          <cell r="C3353" t="str">
            <v>m</v>
          </cell>
          <cell r="D3353">
            <v>867.76</v>
          </cell>
        </row>
        <row r="3354">
          <cell r="A3354" t="str">
            <v>RO-40293</v>
          </cell>
          <cell r="B3354" t="str">
            <v>Bueiro duplo tubular de concreto, classe CA-1. BDTC Ø 0,80 m - corpo (Execução, incluindo fornecimento e transporte de todos os materiais e berço, exclusive escavação e compactação)</v>
          </cell>
          <cell r="C3354" t="str">
            <v>m</v>
          </cell>
          <cell r="D3354">
            <v>1355.78</v>
          </cell>
        </row>
        <row r="3355">
          <cell r="A3355" t="str">
            <v>RO-40294</v>
          </cell>
          <cell r="B3355" t="str">
            <v>Bueiro duplo tubular de concreto, classe CA-1. BDTC Ø 1,00 m - corpo (Execução, incluindo fornecimento e transporte de todos os materiais e berço, exclusive escavação e compactação)</v>
          </cell>
          <cell r="C3355" t="str">
            <v>m</v>
          </cell>
          <cell r="D3355">
            <v>2017.26</v>
          </cell>
        </row>
        <row r="3356">
          <cell r="A3356" t="str">
            <v>RO-40295</v>
          </cell>
          <cell r="B3356" t="str">
            <v>Bueiro duplo tubular de concreto, classe CA-1. BDTC Ø 1,20 m - corpo (Execução, incluindo fornecimento e transporte de todos os materiais e berço, exclusive escavação e compactação)</v>
          </cell>
          <cell r="C3356" t="str">
            <v>m</v>
          </cell>
          <cell r="D3356">
            <v>2897.98</v>
          </cell>
        </row>
        <row r="3357">
          <cell r="A3357" t="str">
            <v>RO-40296</v>
          </cell>
          <cell r="B3357" t="str">
            <v>Bueiro duplo tubular de concreto, classe CA-1. BDTC Ø 1,50 m - corpo (Execução, incluindo fornecimento e transporte de todos os materiais e berço, exclusive escavação e compactação)</v>
          </cell>
          <cell r="C3357" t="str">
            <v>m</v>
          </cell>
          <cell r="D3357">
            <v>4281.34</v>
          </cell>
        </row>
        <row r="3358">
          <cell r="A3358" t="str">
            <v>RO-40302</v>
          </cell>
          <cell r="B3358" t="str">
            <v>Bueiro duplo tubular de concreto, classe CA-3. BDTC Ø 0,60 m - corpo (Execução, incluindo fornecimento e transporte de todos os materiais e berço, exclusive escavação e compactação)</v>
          </cell>
          <cell r="C3358" t="str">
            <v>m</v>
          </cell>
          <cell r="D3358">
            <v>999.44</v>
          </cell>
        </row>
        <row r="3359">
          <cell r="A3359" t="str">
            <v>RO-40303</v>
          </cell>
          <cell r="B3359" t="str">
            <v>Bueiro duplo tubular de concreto, classe CA-3. BDTC Ø 0,80 m - corpo (Execução, incluindo fornecimento e transporte de todos os materiais e berço, exclusive escavação e compactação)</v>
          </cell>
          <cell r="C3359" t="str">
            <v>m</v>
          </cell>
          <cell r="D3359">
            <v>1629.12</v>
          </cell>
        </row>
        <row r="3360">
          <cell r="A3360" t="str">
            <v>RO-40304</v>
          </cell>
          <cell r="B3360" t="str">
            <v>Bueiro duplo tubular de concreto, classe CA-3. BDTC Ø 1,00 m - corpo (Execução, incluindo fornecimento e transporte de todos os materiais e berço, exclusive escavação e compactação)</v>
          </cell>
          <cell r="C3360" t="str">
            <v>m</v>
          </cell>
          <cell r="D3360">
            <v>2338.48</v>
          </cell>
        </row>
        <row r="3361">
          <cell r="A3361" t="str">
            <v>RO-40305</v>
          </cell>
          <cell r="B3361" t="str">
            <v>Bueiro duplo tubular de concreto, classe CA-3. BDTC Ø 1,20 m - corpo (Execução, incluindo fornecimento e transporte de todos os materiais e berço, exclusive escavação e compactação)</v>
          </cell>
          <cell r="C3361" t="str">
            <v>m</v>
          </cell>
          <cell r="D3361">
            <v>3192.08</v>
          </cell>
        </row>
        <row r="3362">
          <cell r="A3362" t="str">
            <v>RO-40306</v>
          </cell>
          <cell r="B3362" t="str">
            <v>Bueiro duplo tubular de concreto, classe CA-3. BDTC Ø 1,50 m - corpo (Execução, incluindo fornecimento e transporte de todos os materiais e berço, exclusive escavação e compactação)</v>
          </cell>
          <cell r="C3362" t="str">
            <v>m</v>
          </cell>
          <cell r="D3362">
            <v>4788.3599999999997</v>
          </cell>
        </row>
        <row r="3363">
          <cell r="A3363" t="str">
            <v>RO-40418</v>
          </cell>
          <cell r="B3363" t="str">
            <v>Bueiro simples celular de concreto Padrão DER/MG.  Para altura de aterro de 5,10 a 10,00 m. BSCC (1,50 x 1,50)m - boca (Execução, incluindo fornecimento e transporte de todos os materiais, exclusive escavação e compactação)</v>
          </cell>
          <cell r="C3363" t="str">
            <v>U</v>
          </cell>
          <cell r="D3363">
            <v>4590.1400000000003</v>
          </cell>
        </row>
        <row r="3364">
          <cell r="A3364" t="str">
            <v>RO-40377</v>
          </cell>
          <cell r="B3364" t="str">
            <v>Bueiro simples celular de concreto Padrão DER/MG.  Para altura de aterro de 5,10 a 10,00 m. BSCC (1,50 x 1,50)m - corpo (Execução, incluindo fornecimento e transporte de todos os materiais, exclusive escavação e compactação)</v>
          </cell>
          <cell r="C3364" t="str">
            <v>m</v>
          </cell>
          <cell r="D3364">
            <v>3290.02</v>
          </cell>
        </row>
        <row r="3365">
          <cell r="A3365" t="str">
            <v>RO-40419</v>
          </cell>
          <cell r="B3365" t="str">
            <v>Bueiro simples celular de concreto Padrão DER/MG.  Para altura de aterro de 5,10 a 10,00 m. BSCC (2,00 x 1,50)m - boca (Execução, incluindo fornecimento e transporte de todos os materiais, exclusive escavação e compactação)</v>
          </cell>
          <cell r="C3365" t="str">
            <v>U</v>
          </cell>
          <cell r="D3365">
            <v>5383.74</v>
          </cell>
        </row>
        <row r="3366">
          <cell r="A3366" t="str">
            <v>RO-40378</v>
          </cell>
          <cell r="B3366" t="str">
            <v>Bueiro simples celular de concreto Padrão DER/MG.  Para altura de aterro de 5,10 a 10,00 m. BSCC (2,00 x 1,50)m - corpo (Execução, incluindo fornecimento e transporte de todos os materiais, exclusive escavação e compactação)</v>
          </cell>
          <cell r="C3366" t="str">
            <v>m</v>
          </cell>
          <cell r="D3366">
            <v>4310.71</v>
          </cell>
        </row>
        <row r="3367">
          <cell r="A3367" t="str">
            <v>RO-40420</v>
          </cell>
          <cell r="B3367" t="str">
            <v>Bueiro simples celular de concreto Padrão DER/MG.  Para altura de aterro de 5,10 a 10,00 m. BSCC (2,00 x 2,00)m - boca (Execução, incluindo fornecimento e transporte de todos os materiais, exclusive escavação e compactação)</v>
          </cell>
          <cell r="C3367" t="str">
            <v>U</v>
          </cell>
          <cell r="D3367">
            <v>8416.9</v>
          </cell>
        </row>
        <row r="3368">
          <cell r="A3368" t="str">
            <v>RO-40379</v>
          </cell>
          <cell r="B3368" t="str">
            <v>Bueiro simples celular de concreto Padrão DER/MG.  Para altura de aterro de 5,10 a 10,00 m. BSCC (2,00 x 2,00)m - corpo (Execução, incluindo fornecimento e transporte de todos os materiais, exclusive escavação e compactação)</v>
          </cell>
          <cell r="C3368" t="str">
            <v>m</v>
          </cell>
          <cell r="D3368">
            <v>5089.0600000000004</v>
          </cell>
        </row>
        <row r="3369">
          <cell r="A3369" t="str">
            <v>RO-40421</v>
          </cell>
          <cell r="B3369" t="str">
            <v>Bueiro simples celular de concreto Padrão DER/MG.  Para altura de aterro de 5,10 a 10,00 m. BSCC (2,00 x 2,50)m - boca (Execução, incluindo fornecimento e transporte de todos os materiais, exclusive escavação e compactação)</v>
          </cell>
          <cell r="C3369" t="str">
            <v>U</v>
          </cell>
          <cell r="D3369">
            <v>12351.81</v>
          </cell>
        </row>
        <row r="3370">
          <cell r="A3370" t="str">
            <v>RO-40380</v>
          </cell>
          <cell r="B3370" t="str">
            <v>Bueiro simples celular de concreto Padrão DER/MG.  Para altura de aterro de 5,10 a 10,00 m. BSCC (2,00 x 2,50)m - corpo (Execução, incluindo fornecimento e transporte de todos os materiais, exclusive escavação e compactação)</v>
          </cell>
          <cell r="C3370" t="str">
            <v>m</v>
          </cell>
          <cell r="D3370">
            <v>5943.48</v>
          </cell>
        </row>
        <row r="3371">
          <cell r="A3371" t="str">
            <v>RO-40422</v>
          </cell>
          <cell r="B3371" t="str">
            <v>Bueiro simples celular de concreto Padrão DER/MG.  Para altura de aterro de 5,10 a 10,00 m. BSCC (2,00 x 3,00)m - boca (Execução, incluindo fornecimento e transporte de todos os materiais, exclusive escavação e compactação)</v>
          </cell>
          <cell r="C3371" t="str">
            <v>U</v>
          </cell>
          <cell r="D3371">
            <v>17194.97</v>
          </cell>
        </row>
        <row r="3372">
          <cell r="A3372" t="str">
            <v>RO-40381</v>
          </cell>
          <cell r="B3372" t="str">
            <v>Bueiro simples celular de concreto Padrão DER/MG.  Para altura de aterro de 5,10 a 10,00 m. BSCC (2,00 x 3,00)m - corpo (Execução, incluindo fornecimento e transporte de todos os materiais, exclusive escavação e compactação)</v>
          </cell>
          <cell r="C3372" t="str">
            <v>m</v>
          </cell>
          <cell r="D3372">
            <v>6900.55</v>
          </cell>
        </row>
        <row r="3373">
          <cell r="A3373" t="str">
            <v>RO-40423</v>
          </cell>
          <cell r="B3373" t="str">
            <v>Bueiro simples celular de concreto Padrão DER/MG.  Para altura de aterro de 5,10 a 10,00 m. BSCC (2,50 x 2,00)m - boca (Execução, incluindo fornecimento e transporte de todos os materiais, exclusive escavação e compactação)</v>
          </cell>
          <cell r="C3373" t="str">
            <v>U</v>
          </cell>
          <cell r="D3373">
            <v>9462.92</v>
          </cell>
        </row>
        <row r="3374">
          <cell r="A3374" t="str">
            <v>RO-40382</v>
          </cell>
          <cell r="B3374" t="str">
            <v>Bueiro simples celular de concreto Padrão DER/MG.  Para altura de aterro de 5,10 a 10,00 m. BSCC (2,50 x 2,00)m - corpo (Execução, incluindo fornecimento e transporte de todos os materiais, exclusive escavação e compactação)</v>
          </cell>
          <cell r="C3374" t="str">
            <v>m</v>
          </cell>
          <cell r="D3374">
            <v>6274.49</v>
          </cell>
        </row>
        <row r="3375">
          <cell r="A3375" t="str">
            <v>RO-40383</v>
          </cell>
          <cell r="B3375" t="str">
            <v>Bueiro simples celular de concreto Padrão DER/MG.  Para altura de aterro de 5,10 a 10,00 m. BSCC (2,50 x 2,50)m - corpo (Execução, incluindo fornecimento e transporte de todos os materiais, exclusive escavação e compactação)</v>
          </cell>
          <cell r="C3375" t="str">
            <v>m</v>
          </cell>
          <cell r="D3375">
            <v>7184.19</v>
          </cell>
        </row>
        <row r="3376">
          <cell r="A3376" t="str">
            <v>RO-40425</v>
          </cell>
          <cell r="B3376" t="str">
            <v>Bueiro simples celular de concreto Padrão DER/MG.  Para altura de aterro de 5,10 a 10,00 m. BSCC (3,00 x 2,50)m - boca (Execução, incluindo fornecimento e transporte de todos os materiais, exclusive escavação e compactação)</v>
          </cell>
          <cell r="C3376" t="str">
            <v>U</v>
          </cell>
          <cell r="D3376">
            <v>14853.63</v>
          </cell>
        </row>
        <row r="3377">
          <cell r="A3377" t="str">
            <v>RO-40384</v>
          </cell>
          <cell r="B3377" t="str">
            <v>Bueiro simples celular de concreto Padrão DER/MG.  Para altura de aterro de 5,10 a 10,00 m. BSCC (3,00 x 2,50)m - corpo (Execução, incluindo fornecimento e transporte de todos os materiais, exclusive escavação e compactação)</v>
          </cell>
          <cell r="C3377" t="str">
            <v>m</v>
          </cell>
          <cell r="D3377">
            <v>8571.41</v>
          </cell>
        </row>
        <row r="3378">
          <cell r="A3378" t="str">
            <v>RO-40426</v>
          </cell>
          <cell r="B3378" t="str">
            <v>Bueiro simples celular de concreto Padrão DER/MG.  Para altura de aterro de 5,10 a 10,00 m. BSCC (3,00 x 3,00)m - boca (Execução, incluindo fornecimento e transporte de todos os materiais, exclusive escavação e compactação)</v>
          </cell>
          <cell r="C3378" t="str">
            <v>U</v>
          </cell>
          <cell r="D3378">
            <v>20399.86</v>
          </cell>
        </row>
        <row r="3379">
          <cell r="A3379" t="str">
            <v>RO-40385</v>
          </cell>
          <cell r="B3379" t="str">
            <v>Bueiro simples celular de concreto Padrão DER/MG.  Para altura de aterro de 5,10 a 10,00 m. BSCC (3,00 x 3,00)m - corpo (Execução, incluindo fornecimento e transporte de todos os materiais, exclusive escavação e compactação)</v>
          </cell>
          <cell r="C3379" t="str">
            <v>m</v>
          </cell>
          <cell r="D3379">
            <v>9612.83</v>
          </cell>
        </row>
        <row r="3380">
          <cell r="A3380" t="str">
            <v>RO-40392</v>
          </cell>
          <cell r="B3380" t="str">
            <v>Bueiro simples celular de concreto Padrão DER/MG. Para altura de aterro de 0 a 5,00 m. BSCC (1,00 x 1,00)m - boca (Execução, incluindo fornecimento e transporte de todos os materiais, exclusive escavação e compactação)</v>
          </cell>
          <cell r="C3380" t="str">
            <v>U</v>
          </cell>
          <cell r="D3380">
            <v>1858.79</v>
          </cell>
        </row>
        <row r="3381">
          <cell r="A3381" t="str">
            <v>RO-40354</v>
          </cell>
          <cell r="B3381" t="str">
            <v>Bueiro simples celular de concreto Padrão DER/MG. Para altura de aterro de 0 a 5,00 m. BSCC (1,00 x 1,00)m - corpo (Execução, incluindo fornecimento e transporte de todos os materiais, exclusive escavação e compactação)</v>
          </cell>
          <cell r="C3381" t="str">
            <v>m</v>
          </cell>
          <cell r="D3381">
            <v>1579.93</v>
          </cell>
        </row>
        <row r="3382">
          <cell r="A3382" t="str">
            <v>RO-40393</v>
          </cell>
          <cell r="B3382" t="str">
            <v>Bueiro simples celular de concreto Padrão DER/MG. Para altura de aterro de 0 a 5,00 m. BSCC (1,00 x 1,50)m - boca (Execução, incluindo fornecimento e transporte de todos os materiais, exclusive escavação e compactação)</v>
          </cell>
          <cell r="C3382" t="str">
            <v>U</v>
          </cell>
          <cell r="D3382">
            <v>3517.01</v>
          </cell>
        </row>
        <row r="3383">
          <cell r="A3383" t="str">
            <v>RO-40355</v>
          </cell>
          <cell r="B3383" t="str">
            <v>Bueiro simples celular de concreto Padrão DER/MG. Para altura de aterro de 0 a 5,00 m. BSCC (1,00 x 1,50)m - corpo (Execução, incluindo fornecimento e transporte de todos os materiais, exclusive escavação e compactação)</v>
          </cell>
          <cell r="C3383" t="str">
            <v>m</v>
          </cell>
          <cell r="D3383">
            <v>2127.2199999999998</v>
          </cell>
        </row>
        <row r="3384">
          <cell r="A3384" t="str">
            <v>RO-40394</v>
          </cell>
          <cell r="B3384" t="str">
            <v>Bueiro simples celular de concreto Padrão DER/MG. Para altura de aterro de 0 a 5,00 m. BSCC (1,00 x 2,00 m - boca (Execução, incluindo fornecimento e transporte de todos os materiais, exclusive escavação e compactação)</v>
          </cell>
          <cell r="C3384" t="str">
            <v>U</v>
          </cell>
          <cell r="D3384">
            <v>5989.28</v>
          </cell>
        </row>
        <row r="3385">
          <cell r="A3385" t="str">
            <v>RO-40356</v>
          </cell>
          <cell r="B3385" t="str">
            <v>Bueiro simples celular de concreto Padrão DER/MG. Para altura de aterro de 0 a 5,00 m. BSCC (1,00 x 2,00)m - corpo (Execução, incluindo fornecimento e transporte de todos os materiais, exclusive escavação e compactação)</v>
          </cell>
          <cell r="C3385" t="str">
            <v>m</v>
          </cell>
          <cell r="D3385">
            <v>2797.4</v>
          </cell>
        </row>
        <row r="3386">
          <cell r="A3386" t="str">
            <v>RO-40395</v>
          </cell>
          <cell r="B3386" t="str">
            <v>Bueiro simples celular de concreto Padrão DER/MG. Para altura de aterro de 0 a 5,00 m. BSCC (1,50 x 1,00)m - boca (Execução, incluindo fornecimento e transporte de todos os materiais, exclusive escavação e compactação)</v>
          </cell>
          <cell r="C3386" t="str">
            <v>U</v>
          </cell>
          <cell r="D3386">
            <v>2138.23</v>
          </cell>
        </row>
        <row r="3387">
          <cell r="A3387" t="str">
            <v>RO-40357</v>
          </cell>
          <cell r="B3387" t="str">
            <v>Bueiro simples celular de concreto Padrão DER/MG. Para altura de aterro de 0 a 5,00 m. BSCC (1,50 x 1,00)m - corpo (Execução, incluindo fornecimento e transporte de todos os materiais, exclusive escavação e compactação)</v>
          </cell>
          <cell r="C3387" t="str">
            <v>m</v>
          </cell>
          <cell r="D3387">
            <v>2168.27</v>
          </cell>
        </row>
        <row r="3388">
          <cell r="A3388" t="str">
            <v>RO-40396</v>
          </cell>
          <cell r="B3388" t="str">
            <v>Bueiro simples celular de concreto Padrão DER/MG. Para altura de aterro de 0 a 5,00 m. BSCC (1,50 x 1,50)m - boca (Execução, incluindo fornecimento e transporte de todos os materiais, exclusive escavação e compactação)</v>
          </cell>
          <cell r="C3388" t="str">
            <v>U</v>
          </cell>
          <cell r="D3388">
            <v>3946.26</v>
          </cell>
        </row>
        <row r="3389">
          <cell r="A3389" t="str">
            <v>RO-40358</v>
          </cell>
          <cell r="B3389" t="str">
            <v>Bueiro simples celular de concreto Padrão DER/MG. Para altura de aterro de 0 a 5,00 m. BSCC (1,50 x 1,50)m - corpo (Execução, incluindo fornecimento e transporte de todos os materiais, exclusive escavação e compactação)</v>
          </cell>
          <cell r="C3389" t="str">
            <v>m</v>
          </cell>
          <cell r="D3389">
            <v>2740.44</v>
          </cell>
        </row>
        <row r="3390">
          <cell r="A3390" t="str">
            <v>RO-40397</v>
          </cell>
          <cell r="B3390" t="str">
            <v>Bueiro simples celular de concreto Padrão DER/MG. Para altura de aterro de 0 a 5,00 m. BSCC (1,50 x 2,00)m - boca (Execução, incluindo fornecimento e transporte de todos os materiais, exclusive escavação e compactação)</v>
          </cell>
          <cell r="C3390" t="str">
            <v>U</v>
          </cell>
          <cell r="D3390">
            <v>6447.62</v>
          </cell>
        </row>
        <row r="3391">
          <cell r="A3391" t="str">
            <v>RO-40359</v>
          </cell>
          <cell r="B3391" t="str">
            <v>Bueiro simples celular de concreto Padrão DER/MG. Para altura de aterro de 0 a 5,00 m. BSCC (1,50 x 2,00)m - corpo (Execução, incluindo fornecimento e transporte de todos os materiais, exclusive escavação e compactação)</v>
          </cell>
          <cell r="C3391" t="str">
            <v>m</v>
          </cell>
          <cell r="D3391">
            <v>3412.69</v>
          </cell>
        </row>
        <row r="3392">
          <cell r="A3392" t="str">
            <v>RO-41797</v>
          </cell>
          <cell r="B3392" t="str">
            <v>Bueiro simples celular de concreto Padrão DER/MG. Para altura de aterro de 0 a 5,00 m. BSCC (2,00 x 1,00)m - boca (Execução, incluindo fornecimento e transporte de todos os materiais, exclusive escavação e compactação)</v>
          </cell>
          <cell r="C3392" t="str">
            <v>U</v>
          </cell>
          <cell r="D3392">
            <v>2436.89</v>
          </cell>
        </row>
        <row r="3393">
          <cell r="A3393" t="str">
            <v>RO-41796</v>
          </cell>
          <cell r="B3393" t="str">
            <v>Bueiro simples celular de concreto Padrão DER/MG. Para altura de aterro de 0 a 5,00 m. BSCC (2,00 x 1,00)m - corpo (Execução, incluindo fornecimento e transporte de todos os materiais, exclusive escavação e compactação)</v>
          </cell>
          <cell r="C3393" t="str">
            <v>m</v>
          </cell>
          <cell r="D3393">
            <v>2854.93</v>
          </cell>
        </row>
        <row r="3394">
          <cell r="A3394" t="str">
            <v>RO-40398</v>
          </cell>
          <cell r="B3394" t="str">
            <v>Bueiro simples celular de concreto Padrão DER/MG. Para altura de aterro de 0 a 5,00 m. BSCC (2,00 x 1,50)m - boca (Execução, incluindo fornecimento e transporte de todos os materiais, exclusive escavação e compactação)</v>
          </cell>
          <cell r="C3394" t="str">
            <v>U</v>
          </cell>
          <cell r="D3394">
            <v>4393.6499999999996</v>
          </cell>
        </row>
        <row r="3395">
          <cell r="A3395" t="str">
            <v>RO-40360</v>
          </cell>
          <cell r="B3395" t="str">
            <v>Bueiro simples celular de concreto Padrão DER/MG. Para altura de aterro de 0 a 5,00 m. BSCC (2,00 x 1,50)m - corpo (Execução, incluindo fornecimento e transporte de todos os materiais, exclusive escavação e compactação)</v>
          </cell>
          <cell r="C3395" t="str">
            <v>m</v>
          </cell>
          <cell r="D3395">
            <v>3457.83</v>
          </cell>
        </row>
        <row r="3396">
          <cell r="A3396" t="str">
            <v>RO-40399</v>
          </cell>
          <cell r="B3396" t="str">
            <v>Bueiro simples celular de concreto Padrão DER/MG. Para altura de aterro de 0 a 5,00 m. BSCC (2,00 x 2,00)m - boca (Execução, incluindo fornecimento e transporte de todos os materiais, exclusive escavação e compactação)</v>
          </cell>
          <cell r="C3396" t="str">
            <v>U</v>
          </cell>
          <cell r="D3396">
            <v>7072.26</v>
          </cell>
        </row>
        <row r="3397">
          <cell r="A3397" t="str">
            <v>RO-40361</v>
          </cell>
          <cell r="B3397" t="str">
            <v>Bueiro simples celular de concreto Padrão DER/MG. Para altura de aterro de 0 a 5,00 m. BSCC (2,00 x 2,00)m - corpo (Execução, incluindo fornecimento e transporte de todos os materiais, exclusive escavação e compactação)</v>
          </cell>
          <cell r="C3397" t="str">
            <v>m</v>
          </cell>
          <cell r="D3397">
            <v>4143.2299999999996</v>
          </cell>
        </row>
        <row r="3398">
          <cell r="A3398" t="str">
            <v>RO-40400</v>
          </cell>
          <cell r="B3398" t="str">
            <v>Bueiro simples celular de concreto Padrão DER/MG. Para altura de aterro de 0 a 5,00 m. BSCC (2,00 x 2,50)m - boca (Execução, incluindo fornecimento e transporte de todos os materiais, exclusive escavação e compactação)</v>
          </cell>
          <cell r="C3398" t="str">
            <v>U</v>
          </cell>
          <cell r="D3398">
            <v>10432.290000000001</v>
          </cell>
        </row>
        <row r="3399">
          <cell r="A3399" t="str">
            <v>RO-40362</v>
          </cell>
          <cell r="B3399" t="str">
            <v>Bueiro simples celular de concreto Padrão DER/MG. Para altura de aterro de 0 a 5,00 m. BSCC (2,00 x 2,50)m - corpo (Execução, incluindo fornecimento e transporte de todos os materiais, exclusive escavação e compactação)</v>
          </cell>
          <cell r="C3399" t="str">
            <v>m</v>
          </cell>
          <cell r="D3399">
            <v>4888.6099999999997</v>
          </cell>
        </row>
        <row r="3400">
          <cell r="A3400" t="str">
            <v>RO-40401</v>
          </cell>
          <cell r="B3400" t="str">
            <v>Bueiro simples celular de concreto Padrão DER/MG. Para altura de aterro de 0 a 5,00 m. BSCC (2,00 x 3,00)m - boca (Execução, incluindo fornecimento e transporte de todos os materiais, exclusive escavação e compactação)</v>
          </cell>
          <cell r="C3400" t="str">
            <v>U</v>
          </cell>
          <cell r="D3400">
            <v>14797.88</v>
          </cell>
        </row>
        <row r="3401">
          <cell r="A3401" t="str">
            <v>RO-40363</v>
          </cell>
          <cell r="B3401" t="str">
            <v>Bueiro simples celular de concreto Padrão DER/MG. Para altura de aterro de 0 a 5,00 m. BSCC (2,00 x 3,00)m - corpo (Execução, incluindo fornecimento e transporte de todos os materiais, exclusive escavação e compactação)</v>
          </cell>
          <cell r="C3401" t="str">
            <v>m</v>
          </cell>
          <cell r="D3401">
            <v>5751.48</v>
          </cell>
        </row>
        <row r="3402">
          <cell r="A3402" t="str">
            <v>RO-40404</v>
          </cell>
          <cell r="B3402" t="str">
            <v>Bueiro simples celular de concreto Padrão DER/MG. Para altura de aterro de 0 a 5,00 m. BSCC (2,50 x 2,00)m - boca (Execução, incluindo fornecimento e transporte de todos os materiais, exclusive escavação e compactação)</v>
          </cell>
          <cell r="C3402" t="str">
            <v>U</v>
          </cell>
          <cell r="D3402">
            <v>7583.78</v>
          </cell>
        </row>
        <row r="3403">
          <cell r="A3403" t="str">
            <v>RO-40366</v>
          </cell>
          <cell r="B3403" t="str">
            <v>Bueiro simples celular de concreto Padrão DER/MG. Para altura de aterro de 0 a 5,00 m. BSCC (2,50 x 2,00)m - corpo (Execução, incluindo fornecimento e transporte de todos os materiais, exclusive escavação e compactação)</v>
          </cell>
          <cell r="C3403" t="str">
            <v>m</v>
          </cell>
          <cell r="D3403">
            <v>4953.3100000000004</v>
          </cell>
        </row>
        <row r="3404">
          <cell r="A3404" t="str">
            <v>RO-40405</v>
          </cell>
          <cell r="B3404" t="str">
            <v>Bueiro simples celular de concreto Padrão DER/MG. Para altura de aterro de 0 a 5,00 m. BSCC (2,50 x 2,50)m - boca (Execução, incluindo fornecimento e transporte de todos os materiais, exclusive escavação e compactação)</v>
          </cell>
          <cell r="C3404" t="str">
            <v>U</v>
          </cell>
          <cell r="D3404">
            <v>11259.47</v>
          </cell>
        </row>
        <row r="3405">
          <cell r="A3405" t="str">
            <v>RO-40367</v>
          </cell>
          <cell r="B3405" t="str">
            <v>Bueiro simples celular de concreto Padrão DER/MG. Para altura de aterro de 0 a 5,00 m. BSCC (2,50 x 2,50)m - corpo (Execução, incluindo fornecimento e transporte de todos os materiais, exclusive escavação e compactação)</v>
          </cell>
          <cell r="C3405" t="str">
            <v>m</v>
          </cell>
          <cell r="D3405">
            <v>5767.28</v>
          </cell>
        </row>
        <row r="3406">
          <cell r="A3406" t="str">
            <v>RO-40406</v>
          </cell>
          <cell r="B3406" t="str">
            <v>Bueiro simples celular de concreto Padrão DER/MG. Para altura de aterro de 0 a 5,00 m. BSCC (2,50 x 3,00)m - boca (Execução, incluindo fornecimento e transporte de todos os materiais, exclusive escavação e compactação)</v>
          </cell>
          <cell r="C3406" t="str">
            <v>U</v>
          </cell>
          <cell r="D3406">
            <v>15683.01</v>
          </cell>
        </row>
        <row r="3407">
          <cell r="A3407" t="str">
            <v>RO-40368</v>
          </cell>
          <cell r="B3407" t="str">
            <v>Bueiro simples celular de concreto Padrão DER/MG. Para altura de aterro de 0 a 5,00 m. BSCC (2,50 x 3,00)m - corpo (Execução, incluindo fornecimento e transporte de todos os materiais, exclusive escavação e compactação)</v>
          </cell>
          <cell r="C3407" t="str">
            <v>m</v>
          </cell>
          <cell r="D3407">
            <v>6596.97</v>
          </cell>
        </row>
        <row r="3408">
          <cell r="A3408" t="str">
            <v>RO-40408</v>
          </cell>
          <cell r="B3408" t="str">
            <v>Bueiro simples celular de concreto Padrão DER/MG. Para altura de aterro de 0 a 5,00 m. BSCC (3,00 x 1,50)m - boca (Execução, incluindo fornecimento e transporte de todos os materiais, exclusive escavação e compactação)</v>
          </cell>
          <cell r="C3408" t="str">
            <v>U</v>
          </cell>
          <cell r="D3408">
            <v>5271.46</v>
          </cell>
        </row>
        <row r="3409">
          <cell r="A3409" t="str">
            <v>RO-40370</v>
          </cell>
          <cell r="B3409" t="str">
            <v>Bueiro simples celular de concreto Padrão DER/MG. Para altura de aterro de 0 a 5,00 m. BSCC (3,00 x 1,50)m - corpo (Execução, incluindo fornecimento e transporte de todos os materiais, exclusive escavação e compactação)</v>
          </cell>
          <cell r="C3409" t="str">
            <v>m</v>
          </cell>
          <cell r="D3409">
            <v>5240.74</v>
          </cell>
        </row>
        <row r="3410">
          <cell r="A3410" t="str">
            <v>RO-40409</v>
          </cell>
          <cell r="B3410" t="str">
            <v>Bueiro simples celular de concreto Padrão DER/MG. Para altura de aterro de 0 a 5,00 m. BSCC (3,00 x 2,00)m - boca (Execução, incluindo fornecimento e transporte de todos os materiais, exclusive escavação e compactação)</v>
          </cell>
          <cell r="C3410" t="str">
            <v>U</v>
          </cell>
          <cell r="D3410">
            <v>8283.7900000000009</v>
          </cell>
        </row>
        <row r="3411">
          <cell r="A3411" t="str">
            <v>RO-40371</v>
          </cell>
          <cell r="B3411" t="str">
            <v>Bueiro simples celular de concreto Padrão DER/MG. Para altura de aterro de 0 a 5,00 m. BSCC (3,00 x 2,00)m - corpo (Execução, incluindo fornecimento e transporte de todos os materiais, exclusive escavação e compactação)</v>
          </cell>
          <cell r="C3411" t="str">
            <v>m</v>
          </cell>
          <cell r="D3411">
            <v>5977.8</v>
          </cell>
        </row>
        <row r="3412">
          <cell r="A3412" t="str">
            <v>RO-40410</v>
          </cell>
          <cell r="B3412" t="str">
            <v>Bueiro simples celular de concreto Padrão DER/MG. Para altura de aterro de 0 a 5,00 m. BSCC (3,00 x 2,50)m - boca (Execução, incluindo fornecimento e transporte de todos os materiais, exclusive escavação e compactação)</v>
          </cell>
          <cell r="C3412" t="str">
            <v>U</v>
          </cell>
          <cell r="D3412">
            <v>11985.34</v>
          </cell>
        </row>
        <row r="3413">
          <cell r="A3413" t="str">
            <v>RO-40372</v>
          </cell>
          <cell r="B3413" t="str">
            <v>Bueiro simples celular de concreto Padrão DER/MG. Para altura de aterro de 0 a 5,00 m. BSCC (3,00 x 2,50)m - corpo (Execução, incluindo fornecimento e transporte de todos os materiais, exclusive escavação e compactação)</v>
          </cell>
          <cell r="C3413" t="str">
            <v>m</v>
          </cell>
          <cell r="D3413">
            <v>6732.56</v>
          </cell>
        </row>
        <row r="3414">
          <cell r="A3414" t="str">
            <v>RO-40411</v>
          </cell>
          <cell r="B3414" t="str">
            <v>Bueiro simples celular de concreto Padrão DER/MG. Para altura de aterro de 0 a 5,00 m. BSCC (3,00 x 3,00)m - boca (Execução, incluindo fornecimento e transporte de todos os materiais, exclusive escavação e compactação)</v>
          </cell>
          <cell r="C3414" t="str">
            <v>U</v>
          </cell>
          <cell r="D3414">
            <v>16554.48</v>
          </cell>
        </row>
        <row r="3415">
          <cell r="A3415" t="str">
            <v>RO-40373</v>
          </cell>
          <cell r="B3415" t="str">
            <v>Bueiro simples celular de concreto Padrão DER/MG. Para altura de aterro de 0 a 5,00 m. BSCC (3,00 x 3,00)m - corpo (Execução, incluindo fornecimento e transporte de todos os materiais, exclusive escavação e compactação)</v>
          </cell>
          <cell r="C3415" t="str">
            <v>m</v>
          </cell>
          <cell r="D3415">
            <v>7587.65</v>
          </cell>
        </row>
        <row r="3416">
          <cell r="A3416" t="str">
            <v>RO-40412</v>
          </cell>
          <cell r="B3416" t="str">
            <v>Bueiro simples celular de concreto Padrão DER/MG. Para altura de aterro de 0 a 5,00 m. BSCC (3,00 x 3,50)m - boca (Execução, incluindo fornecimento e transporte de todos os materiais, exclusive escavação e compactação)</v>
          </cell>
          <cell r="C3416" t="str">
            <v>U</v>
          </cell>
          <cell r="D3416">
            <v>22095.75</v>
          </cell>
        </row>
        <row r="3417">
          <cell r="A3417" t="str">
            <v>RO-43343</v>
          </cell>
          <cell r="B3417" t="str">
            <v>Bueiro simples celular de concreto Padrão DER/MG. Para altura de aterro de 0 a 5,00 m. BSCC (3,00 x 3,50)m - corpo (Execução, incluindo fornecimento e transporte de todos os materiais, exclusive escavação e compactação)</v>
          </cell>
          <cell r="C3417" t="str">
            <v>m</v>
          </cell>
          <cell r="D3417">
            <v>8518.16</v>
          </cell>
        </row>
        <row r="3418">
          <cell r="A3418" t="str">
            <v>RO-40414</v>
          </cell>
          <cell r="B3418" t="str">
            <v>Bueiro simples celular de concreto Padrão DER/MG. Para altura de aterro de 0 a 5,00 m. BSCC (3,50 x 2,50)m - boca (Execução, incluindo fornecimento e transporte de todos os materiais, exclusive escavação e compactação)</v>
          </cell>
          <cell r="C3418" t="str">
            <v>U</v>
          </cell>
          <cell r="D3418">
            <v>12706.77</v>
          </cell>
        </row>
        <row r="3419">
          <cell r="A3419" t="str">
            <v>RO-40375</v>
          </cell>
          <cell r="B3419" t="str">
            <v>Bueiro simples celular de concreto Padrão DER/MG. Para altura de aterro de 0 a 5,00 m. BSCC (3,50 x 2,50)m - corpo (Execução, incluindo fornecimento e transporte de todos os materiais, exclusive escavação e compactação)</v>
          </cell>
          <cell r="C3419" t="str">
            <v>m</v>
          </cell>
          <cell r="D3419">
            <v>7817.17</v>
          </cell>
        </row>
        <row r="3420">
          <cell r="A3420" t="str">
            <v>RO-40415</v>
          </cell>
          <cell r="B3420" t="str">
            <v>Bueiro simples celular de concreto Padrão DER/MG. Para altura de aterro de 0 a 5,00 m. BSCC (3,50 x 3,00)m - boca (Execução, incluindo fornecimento e transporte de todos os materiais, exclusive escavação e compactação)</v>
          </cell>
          <cell r="C3420" t="str">
            <v>U</v>
          </cell>
          <cell r="D3420">
            <v>17481.62</v>
          </cell>
        </row>
        <row r="3421">
          <cell r="A3421" t="str">
            <v>RO-40376</v>
          </cell>
          <cell r="B3421" t="str">
            <v>Bueiro simples celular de concreto Padrão DER/MG. Para altura de aterro de 0 a 5,00 m. BSCC (3,50 x 3,00)m - corpo (Execução, incluindo fornecimento e transporte de todos os materiais, exclusive escavação e compactação)</v>
          </cell>
          <cell r="C3421" t="str">
            <v>m</v>
          </cell>
          <cell r="D3421">
            <v>8671.18</v>
          </cell>
        </row>
        <row r="3422">
          <cell r="A3422" t="str">
            <v>RO-40416</v>
          </cell>
          <cell r="B3422" t="str">
            <v>Bueiro simples celular de concreto Padrão DER/MG. Para altura de aterro de 0 a 5,00 m. BSCC (3,50 x 3,50)m - boca (Execução, incluindo fornecimento e transporte de todos os materiais, exclusive escavação e compactação)</v>
          </cell>
          <cell r="C3422" t="str">
            <v>U</v>
          </cell>
          <cell r="D3422">
            <v>23184.61</v>
          </cell>
        </row>
        <row r="3423">
          <cell r="A3423" t="str">
            <v>RO-40388</v>
          </cell>
          <cell r="B3423" t="str">
            <v>Bueiro simples celular de concreto Padrão DER/MG. Para altura de aterro de 0 a 5,00 m. BSCC (3,50 x 3,50)m - corpo (Execução, incluindo fornecimento e transporte de todos os materiais, exclusive escavação e compactação)</v>
          </cell>
          <cell r="C3423" t="str">
            <v>m</v>
          </cell>
          <cell r="D3423">
            <v>9616.4</v>
          </cell>
        </row>
        <row r="3424">
          <cell r="A3424" t="str">
            <v>RO-40417</v>
          </cell>
          <cell r="B3424" t="str">
            <v>Bueiro simples celular de concreto Padrão DER/MG. Para altura de aterro de 0 a 5,00 m. BSCC (3,50 x 4,00)m - boca (Execução, incluindo fornecimento e transporte de todos os materiais, exclusive escavação e compactação)</v>
          </cell>
          <cell r="C3424" t="str">
            <v>U</v>
          </cell>
          <cell r="D3424">
            <v>30328.639999999999</v>
          </cell>
        </row>
        <row r="3425">
          <cell r="A3425" t="str">
            <v>RO-40389</v>
          </cell>
          <cell r="B3425" t="str">
            <v>Bueiro simples celular de concreto Padrão DER/MG. Para altura de aterro de 0 a 5,00 m. BSCC (3,50 x 4,00)m - corpo (Execução, incluindo fornecimento e transporte de todos os materiais, exclusive escavação e compactação)</v>
          </cell>
          <cell r="C3425" t="str">
            <v>m</v>
          </cell>
          <cell r="D3425">
            <v>10772.65</v>
          </cell>
        </row>
        <row r="3426">
          <cell r="A3426" t="str">
            <v>RO-40424</v>
          </cell>
          <cell r="B3426" t="str">
            <v>Bueiro simples celular de concreto Padrão DER/MG.Para altura de aterro de 5,10 a 10,00 m.BSCC (2,50 x 2,50)m - boca (Execução, incluindo fornecimento e transporte de todos os materiais, exclusive escavação e compactação)</v>
          </cell>
          <cell r="C3426" t="str">
            <v>U</v>
          </cell>
          <cell r="D3426">
            <v>13682.49</v>
          </cell>
        </row>
        <row r="3427">
          <cell r="A3427" t="str">
            <v>RO-40275</v>
          </cell>
          <cell r="B3427" t="str">
            <v>Bueiro simples tubular  de concreto, classe CA-2.  BSTC Ø 0,40 m - corpo (Execução, incluindo fornecimento e transporte de todos os materiais e berço, exclusive escavação e compactação)</v>
          </cell>
          <cell r="C3427" t="str">
            <v>m</v>
          </cell>
          <cell r="D3427">
            <v>291.27</v>
          </cell>
        </row>
        <row r="3428">
          <cell r="A3428" t="str">
            <v>RO-40276</v>
          </cell>
          <cell r="B3428" t="str">
            <v>Bueiro simples tubular  de concreto, classe CA-2.  BSTC Ø 0,60 m  - corpo (Execução, incluindo fornecimento e transporte de todos os materiais e berço, exclusive escavação e compactação)</v>
          </cell>
          <cell r="C3428" t="str">
            <v>m</v>
          </cell>
          <cell r="D3428">
            <v>492.64</v>
          </cell>
        </row>
        <row r="3429">
          <cell r="A3429" t="str">
            <v>RO-40277</v>
          </cell>
          <cell r="B3429" t="str">
            <v>Bueiro simples tubular  de concreto, classe CA-2.  BSTC Ø 0,80 m  - corpo (Execução, incluindo fornecimento e transporte de todos os materiais e berço, exclusive escavação e compactação)</v>
          </cell>
          <cell r="C3429" t="str">
            <v>m</v>
          </cell>
          <cell r="D3429">
            <v>817.02</v>
          </cell>
        </row>
        <row r="3430">
          <cell r="A3430" t="str">
            <v>RO-40278</v>
          </cell>
          <cell r="B3430" t="str">
            <v>Bueiro simples tubular  de concreto, classe CA-2.  BSTC Ø 1,00 m - corpo (Execução, incluindo fornecimento e transporte de todos os materiais e berço, exclusive escavação e compactação)</v>
          </cell>
          <cell r="C3430" t="str">
            <v>m</v>
          </cell>
          <cell r="D3430">
            <v>1161.05</v>
          </cell>
        </row>
        <row r="3431">
          <cell r="A3431" t="str">
            <v>RO-40279</v>
          </cell>
          <cell r="B3431" t="str">
            <v>Bueiro simples tubular  de concreto, classe CA-2.  BSTC Ø 1,20 m  - corpo (Execução, incluindo fornecimento e transporte de todos os materiais e berço, exclusive escavação e compactação)</v>
          </cell>
          <cell r="C3431" t="str">
            <v>m</v>
          </cell>
          <cell r="D3431">
            <v>1567.64</v>
          </cell>
        </row>
        <row r="3432">
          <cell r="A3432" t="str">
            <v>RO-40280</v>
          </cell>
          <cell r="B3432" t="str">
            <v>Bueiro simples tubular  de concreto, classe CA-2.  BSTC Ø 1,50 m  - corpo (Execução, incluindo fornecimento e transporte de todos os materiais e berço, exclusive escavação e compactação)</v>
          </cell>
          <cell r="C3432" t="str">
            <v>m</v>
          </cell>
          <cell r="D3432">
            <v>2399.69</v>
          </cell>
        </row>
        <row r="3433">
          <cell r="A3433" t="str">
            <v>RO-40286</v>
          </cell>
          <cell r="B3433" t="str">
            <v>Bueiro simples tubular de concreto, BSTC Ø 0,40 m - boca (Execução, incluindo fornecimento e transporte de todos os materiais, exclusive escavação e compactação)</v>
          </cell>
          <cell r="C3433" t="str">
            <v>U</v>
          </cell>
          <cell r="D3433">
            <v>465.64</v>
          </cell>
        </row>
        <row r="3434">
          <cell r="A3434" t="str">
            <v>RO-40287</v>
          </cell>
          <cell r="B3434" t="str">
            <v>Bueiro simples tubular de concreto, BSTC Ø 0,60 m - boca (Execução, incluindo fornecimento e transporte de todos os materiais, exclusive escavação e compactação)</v>
          </cell>
          <cell r="C3434" t="str">
            <v>U</v>
          </cell>
          <cell r="D3434">
            <v>1305.04</v>
          </cell>
        </row>
        <row r="3435">
          <cell r="A3435" t="str">
            <v>RO-40288</v>
          </cell>
          <cell r="B3435" t="str">
            <v>Bueiro simples tubular de concreto, BSTC Ø 0,80 m - boca (Execução, incluindo fornecimento e transporte de todos os materiais, exclusive escavação e compactação)</v>
          </cell>
          <cell r="C3435" t="str">
            <v>U</v>
          </cell>
          <cell r="D3435">
            <v>2191.16</v>
          </cell>
        </row>
        <row r="3436">
          <cell r="A3436" t="str">
            <v>RO-41754</v>
          </cell>
          <cell r="B3436" t="str">
            <v>Bueiro simples tubular de concreto. BSTC Ø 1,00 m - boca (Execução, incluindo fornecimento e transporte de todos os materiais, exclusive escavação e compactação)</v>
          </cell>
          <cell r="C3436" t="str">
            <v>U</v>
          </cell>
          <cell r="D3436">
            <v>3396.82</v>
          </cell>
        </row>
        <row r="3437">
          <cell r="A3437" t="str">
            <v>RO-41783</v>
          </cell>
          <cell r="B3437" t="str">
            <v>Bueiro simples tubular de concreto. BSTC Ø 1,20 m - boca (Execução, incluindo fornecimento e transporte de todos os materiais, exclusive escavação e compactação)</v>
          </cell>
          <cell r="C3437" t="str">
            <v>U</v>
          </cell>
          <cell r="D3437">
            <v>4934.38</v>
          </cell>
        </row>
        <row r="3438">
          <cell r="A3438" t="str">
            <v>RO-42197</v>
          </cell>
          <cell r="B3438" t="str">
            <v>Bueiro simples tubular de concreto. BSTC Ø 1,50 m - boca (Execução, incluindo fornecimento e transporte de todos os materiais, exclusive escavação e compactação)</v>
          </cell>
          <cell r="C3438" t="str">
            <v>U</v>
          </cell>
          <cell r="D3438">
            <v>8992</v>
          </cell>
        </row>
        <row r="3439">
          <cell r="A3439" t="str">
            <v>RO-40269</v>
          </cell>
          <cell r="B3439" t="str">
            <v>Bueiro simples tubular de concreto classe CA-1. BSTC Ø 0,40 m - corpo (Execução, incluindo fornecimento e transporte de todos os materiais e berço, exclusive escavação e compactação)</v>
          </cell>
          <cell r="C3439" t="str">
            <v>m</v>
          </cell>
          <cell r="D3439">
            <v>283.22000000000003</v>
          </cell>
        </row>
        <row r="3440">
          <cell r="A3440" t="str">
            <v>RO-40270</v>
          </cell>
          <cell r="B3440" t="str">
            <v>Bueiro simples tubular de concreto, classe CA-1. BSTC Ø 0,60 m - corpo (Execução, incluindo fornecimento e transporte de todos os materiais e berço, exclusive escavação e compactação)</v>
          </cell>
          <cell r="C3440" t="str">
            <v>m</v>
          </cell>
          <cell r="D3440">
            <v>462.56</v>
          </cell>
        </row>
        <row r="3441">
          <cell r="A3441" t="str">
            <v>RO-40271</v>
          </cell>
          <cell r="B3441" t="str">
            <v>Bueiro simples tubular de concreto, classe CA-1. BSTC Ø 0,80 m - corpo (Execução, incluindo fornecimento e transporte de todos os materiais e berço, exclusive escavação e compactação)</v>
          </cell>
          <cell r="C3441" t="str">
            <v>m</v>
          </cell>
          <cell r="D3441">
            <v>715.26</v>
          </cell>
        </row>
        <row r="3442">
          <cell r="A3442" t="str">
            <v>RO-40272</v>
          </cell>
          <cell r="B3442" t="str">
            <v>Bueiro simples tubular de concreto, classe CA-1. BSTC Ø 1,00 m - corpo (Execução, incluindo fornecimento e transporte de todos os materiais e berço, exclusive escavação e compactação)</v>
          </cell>
          <cell r="C3442" t="str">
            <v>m</v>
          </cell>
          <cell r="D3442">
            <v>1056.44</v>
          </cell>
        </row>
        <row r="3443">
          <cell r="A3443" t="str">
            <v>RO-40273</v>
          </cell>
          <cell r="B3443" t="str">
            <v>Bueiro simples tubular de concreto, classe CA-1. BSTC Ø 1,20 m - corpo (Execução, incluindo fornecimento e transporte de todos os materiais e berço, exclusive escavação e compactação)</v>
          </cell>
          <cell r="C3443" t="str">
            <v>m</v>
          </cell>
          <cell r="D3443">
            <v>1506.36</v>
          </cell>
        </row>
        <row r="3444">
          <cell r="A3444" t="str">
            <v>RO-40274</v>
          </cell>
          <cell r="B3444" t="str">
            <v>Bueiro simples tubular de concreto, classe CA-1. BSTC Ø 1,50 m - corpo (Execução, incluindo fornecimento e transporte de todos os materiais e berço, exclusive escavação e compactação)</v>
          </cell>
          <cell r="C3444" t="str">
            <v>m</v>
          </cell>
          <cell r="D3444">
            <v>2212.8200000000002</v>
          </cell>
        </row>
        <row r="3445">
          <cell r="A3445" t="str">
            <v>RO-40281</v>
          </cell>
          <cell r="B3445" t="str">
            <v>Bueiro simples tubular de concreto, classe CA-3. BSTC Ø 0,60 m - corpo (Execução, incluindo fornecimento e transporte de todos os materiais e berço, exclusive escavação e compactação)</v>
          </cell>
          <cell r="C3445" t="str">
            <v>m</v>
          </cell>
          <cell r="D3445">
            <v>528.4</v>
          </cell>
        </row>
        <row r="3446">
          <cell r="A3446" t="str">
            <v>RO-40282</v>
          </cell>
          <cell r="B3446" t="str">
            <v>Bueiro simples tubular de concreto, classe CA-3. BSTC Ø 0,80 m - corpo (Execução, incluindo fornecimento e transporte de todos os materiais e berço, exclusive escavação e compactação)</v>
          </cell>
          <cell r="C3446" t="str">
            <v>m</v>
          </cell>
          <cell r="D3446">
            <v>851.93</v>
          </cell>
        </row>
        <row r="3447">
          <cell r="A3447" t="str">
            <v>RO-40283</v>
          </cell>
          <cell r="B3447" t="str">
            <v>Bueiro simples tubular de concreto, classe CA-3. BSTC Ø 1,00 m - corpo (Execução, incluindo fornecimento e transporte de todos os materiais e berço, exclusive escavação e compactação)</v>
          </cell>
          <cell r="C3447" t="str">
            <v>m</v>
          </cell>
          <cell r="D3447">
            <v>1217.05</v>
          </cell>
        </row>
        <row r="3448">
          <cell r="A3448" t="str">
            <v>RO-40284</v>
          </cell>
          <cell r="B3448" t="str">
            <v>Bueiro simples tubular de concreto, classe CA-3. BSTC Ø 1,20 m - corpo (Execução, incluindo fornecimento e transporte de todos os materiais e berço, exclusive escavação e compactação)</v>
          </cell>
          <cell r="C3448" t="str">
            <v>m</v>
          </cell>
          <cell r="D3448">
            <v>1653.41</v>
          </cell>
        </row>
        <row r="3449">
          <cell r="A3449" t="str">
            <v>RO-40285</v>
          </cell>
          <cell r="B3449" t="str">
            <v>Bueiro simples tubular de concreto, classe CA-3. BSTC Ø 1,50 m - corpo (Execução, incluindo fornecimento e transporte de todos os materiais e berço, exclusive escavação e compactação)</v>
          </cell>
          <cell r="C3449" t="str">
            <v>m</v>
          </cell>
          <cell r="D3449">
            <v>2466.33</v>
          </cell>
        </row>
        <row r="3450">
          <cell r="A3450" t="str">
            <v>RO-40501</v>
          </cell>
          <cell r="B3450" t="str">
            <v>Bueiro triplo celular de concreto Padrão DER/MG.  Para altura de aterro de 5,10 a 10,00 m. BTCC (2,00 x 1,50)m - boca (Execução, incluindo fornecimento e transporte de todos os materiais, exclusive escavação e compactação)</v>
          </cell>
          <cell r="C3450" t="str">
            <v>U</v>
          </cell>
          <cell r="D3450">
            <v>5383.74</v>
          </cell>
        </row>
        <row r="3451">
          <cell r="A3451" t="str">
            <v>RO-40488</v>
          </cell>
          <cell r="B3451" t="str">
            <v>Bueiro triplo celular de concreto Padrão DER/MG.  Para altura de aterro de 5,10 a 10,00 m. BTCC (2,00 x 1,50)m - corpo (Execução, incluindo fornecimento e transporte de todos os materiais, exclusive escavação e compactação)</v>
          </cell>
          <cell r="C3451" t="str">
            <v>m</v>
          </cell>
          <cell r="D3451">
            <v>9723.66</v>
          </cell>
        </row>
        <row r="3452">
          <cell r="A3452" t="str">
            <v>RO-40503</v>
          </cell>
          <cell r="B3452" t="str">
            <v>Bueiro triplo celular de concreto Padrão DER/MG.  Para altura de aterro de 5,10 a 10,00 m. BTCC (3,50 x 3,50)m - boca (Execução, incluindo fornecimento e transporte de todos os materiais, exclusive escavação e compactação)</v>
          </cell>
          <cell r="C3452" t="str">
            <v>U</v>
          </cell>
          <cell r="D3452">
            <v>28922.82</v>
          </cell>
        </row>
        <row r="3453">
          <cell r="A3453" t="str">
            <v>RO-40478</v>
          </cell>
          <cell r="B3453" t="str">
            <v>Bueiro triplo celular de concreto Padrão DER/MG.  Para altura de aterro de 5,10 a 10,00 m. BTCC (3,50 x 3,50)m - corpo (Execução, incluindo fornecimento e transporte de todos os materiais, exclusive escavação e compactação)</v>
          </cell>
          <cell r="C3453" t="str">
            <v>m</v>
          </cell>
          <cell r="D3453">
            <v>26824.5</v>
          </cell>
        </row>
        <row r="3454">
          <cell r="A3454" t="str">
            <v>RO-40504</v>
          </cell>
          <cell r="B3454" t="str">
            <v>Bueiro triplo celular de concreto Padrão DER/MG. Para altura de aterro de 0 a 5,00 m.  BTCC (2,00 x 2,00)m - boca (Execução, incluindo fornecimento e transporte de todos os materiais, exclusive escavação e compactação)</v>
          </cell>
          <cell r="C3454" t="str">
            <v>U</v>
          </cell>
          <cell r="D3454">
            <v>7072.26</v>
          </cell>
        </row>
        <row r="3455">
          <cell r="A3455" t="str">
            <v>RO-40483</v>
          </cell>
          <cell r="B3455" t="str">
            <v>Bueiro triplo celular de concreto Padrão DER/MG. Para altura de aterro de 0 a 5,00 m.  BTCC (2,00 x 2,00)m - corpo (Execução, incluindo fornecimento e transporte de todos os materiais, exclusive escavação e compactação)</v>
          </cell>
          <cell r="C3455" t="str">
            <v>m</v>
          </cell>
          <cell r="D3455">
            <v>9141.3700000000008</v>
          </cell>
        </row>
        <row r="3456">
          <cell r="A3456" t="str">
            <v>RO-42272</v>
          </cell>
          <cell r="B3456" t="str">
            <v>Bueiro triplo celular de concreto Padrão DER/MG. Para altura de aterro de 0 a 5,00 m.  BTCC (2,50 x 1,50)m - boca (Execução, incluindo fornecimento e transporte de todos os materiais, exclusive escavação e compactação)</v>
          </cell>
          <cell r="C3456" t="str">
            <v>U</v>
          </cell>
          <cell r="D3456">
            <v>4869.75</v>
          </cell>
        </row>
        <row r="3457">
          <cell r="A3457" t="str">
            <v>RO-42271</v>
          </cell>
          <cell r="B3457" t="str">
            <v>Bueiro triplo celular de concreto Padrão DER/MG. Para altura de aterro de 0 a 5,00 m.  BTCC (2,50 x 1,50)m - corpo (Execução, incluindo fornecimento e transporte de todos os materiais, exclusive escavação e compactação)</v>
          </cell>
          <cell r="C3457" t="str">
            <v>m</v>
          </cell>
          <cell r="D3457">
            <v>10059.65</v>
          </cell>
        </row>
        <row r="3458">
          <cell r="A3458" t="str">
            <v>RO-40505</v>
          </cell>
          <cell r="B3458" t="str">
            <v>Bueiro triplo celular de concreto Padrão DER/MG. Para altura de aterro de 0 a 5,00 m.  BTCC (2,50 x 2,50)m - boca (Execução, incluindo fornecimento e transporte de todos os materiais, exclusive escavação e compactação)</v>
          </cell>
          <cell r="C3458" t="str">
            <v>U</v>
          </cell>
          <cell r="D3458">
            <v>11259.47</v>
          </cell>
        </row>
        <row r="3459">
          <cell r="A3459" t="str">
            <v>RO-40494</v>
          </cell>
          <cell r="B3459" t="str">
            <v>Bueiro triplo celular de concreto Padrão DER/MG. Para altura de aterro de 0 a 5,00 m.  BTCC (2,50 x 2,50)m - corpo (Execução, incluindo fornecimento e transporte de todos os materiais, exclusive escavação e compactação)</v>
          </cell>
          <cell r="C3459" t="str">
            <v>m</v>
          </cell>
          <cell r="D3459">
            <v>12687.92</v>
          </cell>
        </row>
        <row r="3460">
          <cell r="A3460" t="str">
            <v>RO-40496</v>
          </cell>
          <cell r="B3460" t="str">
            <v>Bueiro triplo celular de concreto Padrão DER/MG. Para altura de aterro de 0 a 5,00 m.  BTCC (3,00 x 2,50)m - boca (Execução, incluindo fornecimento e transporte de todos os materiais, exclusive escavação e compactação)</v>
          </cell>
          <cell r="C3460" t="str">
            <v>U</v>
          </cell>
          <cell r="D3460">
            <v>11985.34</v>
          </cell>
        </row>
        <row r="3461">
          <cell r="A3461" t="str">
            <v>RO-40485</v>
          </cell>
          <cell r="B3461" t="str">
            <v>Bueiro triplo celular de concreto Padrão DER/MG. Para altura de aterro de 0 a 5,00 m.  BTCC (3,00 x 2,50)m - corpo (Execução, incluindo fornecimento e transporte de todos os materiais, exclusive escavação e compactação)</v>
          </cell>
          <cell r="C3461" t="str">
            <v>m</v>
          </cell>
          <cell r="D3461">
            <v>15073.14</v>
          </cell>
        </row>
        <row r="3462">
          <cell r="A3462" t="str">
            <v>RO-40497</v>
          </cell>
          <cell r="B3462" t="str">
            <v>Bueiro triplo celular de concreto Padrão DER/MG. Para altura de aterro de 0 a 5,00 m.  BTCC (3,00 x 3,00 m - boca (Execução, incluindo fornecimento e transporte de todos os materiais, exclusive escavação e compactação)</v>
          </cell>
          <cell r="C3462" t="str">
            <v>U</v>
          </cell>
          <cell r="D3462">
            <v>16554.48</v>
          </cell>
        </row>
        <row r="3463">
          <cell r="A3463" t="str">
            <v>RO-40486</v>
          </cell>
          <cell r="B3463" t="str">
            <v>Bueiro triplo celular de concreto Padrão DER/MG. Para altura de aterro de 0 a 5,00 m.  BTCC (3,00 x 3,00)m - corpo (Execução, incluindo fornecimento e transporte de todos os materiais, exclusive escavação e compactação)</v>
          </cell>
          <cell r="C3463" t="str">
            <v>m</v>
          </cell>
          <cell r="D3463">
            <v>16526.22</v>
          </cell>
        </row>
        <row r="3464">
          <cell r="A3464" t="str">
            <v>RO-40498</v>
          </cell>
          <cell r="B3464" t="str">
            <v>Bueiro triplo celular de concreto Padrão DER/MG. Para altura de aterro de 0 a 5,00 m.  BTCC (3,00 x 3,50)m - boca (Execução, incluindo fornecimento e transporte de todos os materiais, exclusive escavação e compactação)</v>
          </cell>
          <cell r="C3464" t="str">
            <v>U</v>
          </cell>
          <cell r="D3464">
            <v>22095.75</v>
          </cell>
        </row>
        <row r="3465">
          <cell r="A3465" t="str">
            <v>RO-40487</v>
          </cell>
          <cell r="B3465" t="str">
            <v>Bueiro triplo celular de concreto Padrão DER/MG. Para altura de aterro de 0 a 5,00 m.  BTCC (3,00 x 3,50)m - corpo (Execução, incluindo fornecimento e transporte de todos os materiais, exclusive escavação e compactação)</v>
          </cell>
          <cell r="C3465" t="str">
            <v>m</v>
          </cell>
          <cell r="D3465">
            <v>18183.43</v>
          </cell>
        </row>
        <row r="3466">
          <cell r="A3466" t="str">
            <v>RO-41799</v>
          </cell>
          <cell r="B3466" t="str">
            <v>Bueiro triplo celular de concreto Padrão DER/MG. Para altura de aterro de 0 a 5,00 m.  BTCC (3,00 x2,00)m - corpo (Execução, incluindo fornecimento e transporte de todos os materiais, exclusive escavação e compactação)</v>
          </cell>
          <cell r="C3466" t="str">
            <v>m</v>
          </cell>
          <cell r="D3466">
            <v>13760.83</v>
          </cell>
        </row>
        <row r="3467">
          <cell r="A3467" t="str">
            <v>RO-40507</v>
          </cell>
          <cell r="B3467" t="str">
            <v>Bueiro triplo celular de concreto Padrão DER/MG. Para altura de aterro de 0 a 5,00 m.  BTCC (3,50 x 3,50)m - boca (Execução, incluindo fornecimento e transporte de todos os materiais, exclusive escavação e compactação)</v>
          </cell>
          <cell r="C3467" t="str">
            <v>U</v>
          </cell>
          <cell r="D3467">
            <v>23184.61</v>
          </cell>
        </row>
        <row r="3468">
          <cell r="A3468" t="str">
            <v>RO-40492</v>
          </cell>
          <cell r="B3468" t="str">
            <v>Bueiro triplo celular de concreto Padrão DER/MG. Para altura de aterro de 0 a 5,00 m.  BTCC (3,50 x 3,50)m - corpo (Execução, incluindo fornecimento e transporte de todos os materiais, exclusive escavação e compactação)</v>
          </cell>
          <cell r="C3468" t="str">
            <v>m</v>
          </cell>
          <cell r="D3468">
            <v>20838.580000000002</v>
          </cell>
        </row>
        <row r="3469">
          <cell r="A3469" t="str">
            <v>RO-40500</v>
          </cell>
          <cell r="B3469" t="str">
            <v>Bueiro triplo celular de concreto Padrão DER/MG. Para altura de aterro de 0 a 5,00 m.  BTCC (4,00 x 4,00)m - corpo (Execução, incluindo fornecimento e transporte de todos os materiais, exclusive escavação e compactação)</v>
          </cell>
          <cell r="C3469" t="str">
            <v>m</v>
          </cell>
          <cell r="D3469">
            <v>26116.52</v>
          </cell>
        </row>
        <row r="3470">
          <cell r="A3470" t="str">
            <v>RO-40509</v>
          </cell>
          <cell r="B3470" t="str">
            <v>Bueiro triplo celular de concreto Padrão DER/MG. Para altura de aterro de 0 a 5,00 m. BTCC (4,00 x 4,00)m - boca (Execução, incluindo fornecimento e transporte de todos os materiais, exclusive escavação e compactação)</v>
          </cell>
          <cell r="C3470" t="str">
            <v>U</v>
          </cell>
          <cell r="D3470">
            <v>30784.639999999999</v>
          </cell>
        </row>
        <row r="3471">
          <cell r="A3471" t="str">
            <v>RO-44766</v>
          </cell>
          <cell r="B3471" t="str">
            <v>Bueiro triplo celular de concreto padrão DER/MG para altura de aterro de 0 a 5,00m. BTCC (3,00 X 2,00)m - boca (Execução, incluindo fornecimento e transporte de todos os materiais, exclusive escavação e compactação)</v>
          </cell>
          <cell r="C3471" t="str">
            <v>U</v>
          </cell>
          <cell r="D3471">
            <v>8283.7900000000009</v>
          </cell>
        </row>
        <row r="3472">
          <cell r="A3472" t="str">
            <v>RO-42821</v>
          </cell>
          <cell r="B3472" t="str">
            <v>Bueiro triplo celular de concreto Padrão DER/MG. Para altura de aterro de 5,10 a 10,00 m. BTCC (3,50 x 2,50)m - boca (Execução, incluindo fornecimento e transporte de todos os materiais, exclusive escavação e compactação)</v>
          </cell>
          <cell r="C3472" t="str">
            <v>U</v>
          </cell>
          <cell r="D3472">
            <v>16373.06</v>
          </cell>
        </row>
        <row r="3473">
          <cell r="A3473" t="str">
            <v>RO-42820</v>
          </cell>
          <cell r="B3473" t="str">
            <v>Bueiro triplo celular de concreto Padrão DER/MG. Para altura de aterro de 5,10 a 10,00 m. BTCC (3,50 x 2,50)m - corpo (Execução, incluindo fornecimento e transporte de todos os materiais, exclusive escavação e compactação)</v>
          </cell>
          <cell r="C3473" t="str">
            <v>m</v>
          </cell>
          <cell r="D3473">
            <v>23112.53</v>
          </cell>
        </row>
        <row r="3474">
          <cell r="A3474" t="str">
            <v>RO-40321</v>
          </cell>
          <cell r="B3474" t="str">
            <v>Bueiro triplo tubular  de concreto, classe CA-2.  BTTC Ø 0,60 m - corpo (Execução, incluindo fornecimento e transporte de todos os materiais e berço, exclusive escavação e compactação)</v>
          </cell>
          <cell r="C3474" t="str">
            <v>m</v>
          </cell>
          <cell r="D3474">
            <v>1362.99</v>
          </cell>
        </row>
        <row r="3475">
          <cell r="A3475" t="str">
            <v>RO-40322</v>
          </cell>
          <cell r="B3475" t="str">
            <v>Bueiro triplo tubular  de concreto, classe CA-2.  BTTC Ø 0,80 m - corpo (Execução, incluindo fornecimento e transporte de todos os materiais e berço, exclusive escavação e compactação)</v>
          </cell>
          <cell r="C3475" t="str">
            <v>m</v>
          </cell>
          <cell r="D3475">
            <v>2301.5700000000002</v>
          </cell>
        </row>
        <row r="3476">
          <cell r="A3476" t="str">
            <v>RO-40323</v>
          </cell>
          <cell r="B3476" t="str">
            <v>Bueiro triplo tubular  de concreto, classe CA-2.  BTTC Ø 1,00 m - corpo (Execução, incluindo fornecimento e transporte de todos os materiais e berço, exclusive escavação e compactação)</v>
          </cell>
          <cell r="C3476" t="str">
            <v>m</v>
          </cell>
          <cell r="D3476">
            <v>3292.23</v>
          </cell>
        </row>
        <row r="3477">
          <cell r="A3477" t="str">
            <v>RO-40324</v>
          </cell>
          <cell r="B3477" t="str">
            <v>Bueiro triplo tubular  de concreto, classe CA-2.  BTTC Ø 1,20 m - corpo (Execução, incluindo fornecimento e transporte de todos os materiais e berço, exclusive escavação e compactação)</v>
          </cell>
          <cell r="C3477" t="str">
            <v>m</v>
          </cell>
          <cell r="D3477">
            <v>4473.3900000000003</v>
          </cell>
        </row>
        <row r="3478">
          <cell r="A3478" t="str">
            <v>RO-40325</v>
          </cell>
          <cell r="B3478" t="str">
            <v>Bueiro triplo tubular  de concreto, classe CA-2.  BTTC Ø 1,50 m - corpo (Execução, incluindo fornecimento e transporte de todos os materiais e berço, exclusive escavação e compactação)</v>
          </cell>
          <cell r="C3478" t="str">
            <v>m</v>
          </cell>
          <cell r="D3478">
            <v>6910.46</v>
          </cell>
        </row>
        <row r="3479">
          <cell r="A3479" t="str">
            <v>RO-40331</v>
          </cell>
          <cell r="B3479" t="str">
            <v>Bueiro triplo tubular de concreto. BTTC Ø 0,60 m - boca (Execução, incluindo fornecimento e transporte de todos os materiais, exclusive escavação e compactação)</v>
          </cell>
          <cell r="C3479" t="str">
            <v>U</v>
          </cell>
          <cell r="D3479">
            <v>2517.85</v>
          </cell>
        </row>
        <row r="3480">
          <cell r="A3480" t="str">
            <v>RO-40332</v>
          </cell>
          <cell r="B3480" t="str">
            <v>Bueiro triplo tubular de concreto. BTTC Ø 0,80 m - boca (Execução, incluindo fornecimento e transporte de todos os materiais, exclusive escavação e compactação)</v>
          </cell>
          <cell r="C3480" t="str">
            <v>U</v>
          </cell>
          <cell r="D3480">
            <v>4059.26</v>
          </cell>
        </row>
        <row r="3481">
          <cell r="A3481" t="str">
            <v>RO-40333</v>
          </cell>
          <cell r="B3481" t="str">
            <v>Bueiro triplo tubular de concreto. BTTC Ø 1,00 m - boca (Execução, incluindo fornecimento e transporte de todos os materiais, exclusive escavação e compactação)</v>
          </cell>
          <cell r="C3481" t="str">
            <v>U</v>
          </cell>
          <cell r="D3481">
            <v>6090.6</v>
          </cell>
        </row>
        <row r="3482">
          <cell r="A3482" t="str">
            <v>RO-40334</v>
          </cell>
          <cell r="B3482" t="str">
            <v>Bueiro triplo tubular de concreto. BTTC Ø 1,20 m - boca (Execução, incluindo fornecimento e transporte de todos os materiais, exclusive escavação e compactação)</v>
          </cell>
          <cell r="C3482" t="str">
            <v>U</v>
          </cell>
          <cell r="D3482">
            <v>8885.24</v>
          </cell>
        </row>
        <row r="3483">
          <cell r="A3483" t="str">
            <v>RO-40335</v>
          </cell>
          <cell r="B3483" t="str">
            <v>Bueiro triplo tubular de concreto. BTTC Ø 1,50 m - boca (Execução, incluindo fornecimento e transporte de todos os materiais, exclusive escavação e compactação)</v>
          </cell>
          <cell r="C3483" t="str">
            <v>U</v>
          </cell>
          <cell r="D3483">
            <v>15653.41</v>
          </cell>
        </row>
        <row r="3484">
          <cell r="A3484" t="str">
            <v>RO-40316</v>
          </cell>
          <cell r="B3484" t="str">
            <v>Bueiro triplo tubular de concreto, classe CA-1. BTTC Ø 0,60 m - corpo (Execução, incluindo fornecimento e transporte de todos os materiais e berço, exclusive escavação e compactação)</v>
          </cell>
          <cell r="C3484" t="str">
            <v>m</v>
          </cell>
          <cell r="D3484">
            <v>1272.75</v>
          </cell>
        </row>
        <row r="3485">
          <cell r="A3485" t="str">
            <v>RO-40317</v>
          </cell>
          <cell r="B3485" t="str">
            <v>Bueiro triplo tubular de concreto, classe CA-1. BTTC Ø 0,80 m - corpo (Execução, incluindo fornecimento e transporte de todos os materiais e berço, exclusive escavação e compactação)</v>
          </cell>
          <cell r="C3485" t="str">
            <v>m</v>
          </cell>
          <cell r="D3485">
            <v>1996.29</v>
          </cell>
        </row>
        <row r="3486">
          <cell r="A3486" t="str">
            <v>RO-40318</v>
          </cell>
          <cell r="B3486" t="str">
            <v>Bueiro triplo tubular de concreto, classe CA-1. BTTC Ø 1,00 m - corpo (Execução, incluindo fornecimento e transporte de todos os materiais e berço, exclusive escavação e compactação)</v>
          </cell>
          <cell r="C3486" t="str">
            <v>m</v>
          </cell>
          <cell r="D3486">
            <v>2978.4</v>
          </cell>
        </row>
        <row r="3487">
          <cell r="A3487" t="str">
            <v>RO-40319</v>
          </cell>
          <cell r="B3487" t="str">
            <v>Bueiro triplo tubular de concreto, classe CA-1. BTTC Ø 1,20 m - corpo (Execução, incluindo fornecimento e transporte de todos os materiais e berço, exclusive escavação e compactação)</v>
          </cell>
          <cell r="C3487" t="str">
            <v>m</v>
          </cell>
          <cell r="D3487">
            <v>4289.17</v>
          </cell>
        </row>
        <row r="3488">
          <cell r="A3488" t="str">
            <v>RO-40320</v>
          </cell>
          <cell r="B3488" t="str">
            <v>Bueiro triplo tubular de concreto, classe CA-1. BTTC Ø 1,50 m - corpo (Execução, incluindo fornecimento e transporte de todos os materiais e berço, exclusive escavação e compactação)</v>
          </cell>
          <cell r="C3488" t="str">
            <v>m</v>
          </cell>
          <cell r="D3488">
            <v>6349.85</v>
          </cell>
        </row>
        <row r="3489">
          <cell r="A3489" t="str">
            <v>RO-40327</v>
          </cell>
          <cell r="B3489" t="str">
            <v>Bueiro triplo tubular de concreto, classe CA-3. BTTC Ø 0,80 m - corpo (Execução, incluindo fornecimento e transporte de todos os materiais e berço, exclusive escavação e compactação)</v>
          </cell>
          <cell r="C3489" t="str">
            <v>m</v>
          </cell>
          <cell r="D3489">
            <v>2406.3000000000002</v>
          </cell>
        </row>
        <row r="3490">
          <cell r="A3490" t="str">
            <v>RO-40328</v>
          </cell>
          <cell r="B3490" t="str">
            <v>Bueiro triplo tubular de concreto, classe CA-3. BTTC Ø 1,00 m - corpo (Execução, incluindo fornecimento e transporte de todos os materiais e berço, exclusive escavação e compactação)</v>
          </cell>
          <cell r="C3490" t="str">
            <v>m</v>
          </cell>
          <cell r="D3490">
            <v>3460.23</v>
          </cell>
        </row>
        <row r="3491">
          <cell r="A3491" t="str">
            <v>RO-40329</v>
          </cell>
          <cell r="B3491" t="str">
            <v>Bueiro triplo tubular de concreto, classe CA-3. BTTC Ø 1,20 m - corpo (Execução, incluindo fornecimento e transporte de todos os materiais e berço, exclusive escavação e compactação)</v>
          </cell>
          <cell r="C3491" t="str">
            <v>m</v>
          </cell>
          <cell r="D3491">
            <v>4730.7</v>
          </cell>
        </row>
        <row r="3492">
          <cell r="A3492" t="str">
            <v>RO-40330</v>
          </cell>
          <cell r="B3492" t="str">
            <v>Bueiro triplo tubular de concreto, classe CA-3. BTTC Ø 1,50 m - corpo (Execução, incluindo fornecimento e transporte de todos os materiais e berço, exclusive escavação e compactação)</v>
          </cell>
          <cell r="C3492" t="str">
            <v>m</v>
          </cell>
          <cell r="D3492">
            <v>7110.38</v>
          </cell>
        </row>
        <row r="3493">
          <cell r="A3493" t="str">
            <v>RO-40988</v>
          </cell>
          <cell r="B3493" t="str">
            <v>Colchão drenante de areia (Execução,  incluindo  espalhamento e fornecimento de todos os materiais, exceto transporte dos agregados)</v>
          </cell>
          <cell r="C3493" t="str">
            <v>m3</v>
          </cell>
          <cell r="D3493">
            <v>88.97</v>
          </cell>
        </row>
        <row r="3494">
          <cell r="A3494" t="str">
            <v>RO-43118</v>
          </cell>
          <cell r="B3494" t="str">
            <v>Colchão drenante de brita com geotextil não tecido (Execução,  incluindo  espalhamento e fornecimento de todos os materiais, exceto transporte dos agregados)</v>
          </cell>
          <cell r="C3494" t="str">
            <v>m3</v>
          </cell>
          <cell r="D3494">
            <v>139.86000000000001</v>
          </cell>
        </row>
        <row r="3495">
          <cell r="A3495" t="str">
            <v>RO-40935</v>
          </cell>
          <cell r="B3495" t="str">
            <v>Dreno de alivio de pavimento, tipo DR.DA-01 (Execução incluindo  escavação ,fornecimento de todos os materiais, exceto transporte dos agregados)</v>
          </cell>
          <cell r="C3495" t="str">
            <v>m</v>
          </cell>
          <cell r="D3495">
            <v>8.2899999999999991</v>
          </cell>
        </row>
        <row r="3496">
          <cell r="A3496" t="str">
            <v>RO-40925</v>
          </cell>
          <cell r="B3496" t="str">
            <v>Dreno de talvegue com pedra de mão, brita e areia, tipo DR.DT (Execução, incluindo fornecimento de todos os materiais, exceto transporte dos agregados e escavação)</v>
          </cell>
          <cell r="C3496" t="str">
            <v>m3</v>
          </cell>
          <cell r="D3496">
            <v>154.19999999999999</v>
          </cell>
        </row>
        <row r="3497">
          <cell r="A3497" t="str">
            <v>RO-43467</v>
          </cell>
          <cell r="B3497" t="str">
            <v>Dreno de Talvegue tipo DR-DT com pedra de mão (Execução, incluindo fornecimento de todos os materiais, exceto transporte dos agregados e escavação)</v>
          </cell>
          <cell r="C3497" t="str">
            <v>m3</v>
          </cell>
          <cell r="D3497">
            <v>134.52000000000001</v>
          </cell>
        </row>
        <row r="3498">
          <cell r="A3498" t="str">
            <v>RO-40928</v>
          </cell>
          <cell r="B3498" t="str">
            <v>Dreno espinha de peixe de areia, tipo DR.EP-01 (Execução incluindo  escavação ,fornecimento de todos os materiais, exceto transporte dos agregados)</v>
          </cell>
          <cell r="C3498" t="str">
            <v>m</v>
          </cell>
          <cell r="D3498">
            <v>16.22</v>
          </cell>
        </row>
        <row r="3499">
          <cell r="A3499" t="str">
            <v>RO-40930</v>
          </cell>
          <cell r="B3499" t="str">
            <v>Dreno espinha de peixe de brita, tipo DR.EP-01 (Execução incluindo  escavação ,fornecimento de todos os materiais, exceto transporte dos agregados)</v>
          </cell>
          <cell r="C3499" t="str">
            <v>m</v>
          </cell>
          <cell r="D3499">
            <v>18.7</v>
          </cell>
        </row>
        <row r="3500">
          <cell r="A3500" t="str">
            <v>RO-42808</v>
          </cell>
          <cell r="B3500" t="str">
            <v>Dreno profundo com areia, sem selo, com 1,50x0,40 m e tubo de polietileno de alta densidade perfurado, de 100mm envolvido em manta geotêxtil não tecida, tipo DR.DP-02 (Execução  incluindo  escavação , fornecimento de todos os materiais, exceto transporte dos agregados)</v>
          </cell>
          <cell r="C3500" t="str">
            <v>m</v>
          </cell>
          <cell r="D3500">
            <v>95.5</v>
          </cell>
        </row>
        <row r="3501">
          <cell r="A3501" t="str">
            <v>RO-42935</v>
          </cell>
          <cell r="B3501" t="str">
            <v>Dreno profundo com brita, com selo, com 1,50x0,40 m envolvido em manta geotêxtil não tecida, com tubo de polietileno de alta densidade perfurado, de 100mm tipo DR.DPS-02 (Execução  incluindo  escavação, fornecimento de todos os materiais, exceto transporte dos agregados)</v>
          </cell>
          <cell r="C3501" t="str">
            <v>m</v>
          </cell>
          <cell r="D3501">
            <v>111.83</v>
          </cell>
        </row>
        <row r="3502">
          <cell r="A3502" t="str">
            <v>RO-42838</v>
          </cell>
          <cell r="B3502" t="str">
            <v>Dreno profundo com brita, sem selo, com 1,50x0,40 m envolvido em manta geotêxtil não tecida, com tubo de polietileno de alta densidade perfurado, de 100mm tipo DR.DP-02 (Execução  incluindo  escavação, fornecimento de todos os materiais, exceto transporte dos agregados)</v>
          </cell>
          <cell r="C3502" t="str">
            <v>m</v>
          </cell>
          <cell r="D3502">
            <v>122.97</v>
          </cell>
        </row>
        <row r="3503">
          <cell r="A3503" t="str">
            <v>RO-43276</v>
          </cell>
          <cell r="B3503" t="str">
            <v>Dreno profundo com brita, sem selo, com 1,50x0,60 m envolvido em manta geotêxtil não tecida, com tubo de polietileno de alta densidade perfurado, de 100mm tipo DR.DP-02 (Execução  incluindo  escavação, fornecimento de todos os materiais, exceto transporte dos agregados)</v>
          </cell>
          <cell r="C3503" t="str">
            <v>m</v>
          </cell>
          <cell r="D3503">
            <v>173.12</v>
          </cell>
        </row>
        <row r="3504">
          <cell r="A3504" t="str">
            <v>RO-40942</v>
          </cell>
          <cell r="B3504" t="str">
            <v>Dreno profundo de areia com selo, com (1,50 x 0,40)m e tubo de PVC perfurado com ø 100mm, tipo DPS-02 (Execução  incluindo  escavação,  fornecimento de todos os materiais, exceto transporte dos agregados)</v>
          </cell>
          <cell r="C3504" t="str">
            <v>m</v>
          </cell>
          <cell r="D3504">
            <v>84.34</v>
          </cell>
        </row>
        <row r="3505">
          <cell r="A3505" t="str">
            <v>RO-40953</v>
          </cell>
          <cell r="B3505" t="str">
            <v>Dreno profundo de corte em rocha tipo DR.DPR (Execução  incluindo  escavação,  fornecimento de todos os materiais, exceto transporte dos agregados)</v>
          </cell>
          <cell r="C3505" t="str">
            <v>m</v>
          </cell>
          <cell r="D3505">
            <v>48.16</v>
          </cell>
        </row>
        <row r="3506">
          <cell r="A3506" t="str">
            <v>RO-40956</v>
          </cell>
          <cell r="B3506" t="str">
            <v>Dreno vertical de areia (Execução incluindo  escavação ,fornecimento de todos os materiais, exceto transporte dos agregados)</v>
          </cell>
          <cell r="C3506" t="str">
            <v>m3</v>
          </cell>
          <cell r="D3506">
            <v>125.8</v>
          </cell>
        </row>
        <row r="3507">
          <cell r="A3507" t="str">
            <v>RO-40955</v>
          </cell>
          <cell r="B3507" t="str">
            <v>Dreno vertical de brita (Execução incluindo  escavação ,fornecimento de todos os materiais, exceto transporte dos agregados)</v>
          </cell>
          <cell r="C3507" t="str">
            <v>m3</v>
          </cell>
          <cell r="D3507">
            <v>167.14</v>
          </cell>
        </row>
        <row r="3508">
          <cell r="A3508" t="str">
            <v>RO-41037</v>
          </cell>
          <cell r="B3508" t="str">
            <v>Enrocamento de talude, tipo OC.ET-01 (Execução, incluindo  fornecimento de todos os materiais, exclui transporte do agregado)</v>
          </cell>
          <cell r="C3508" t="str">
            <v>m3</v>
          </cell>
          <cell r="D3508">
            <v>198</v>
          </cell>
        </row>
        <row r="3509">
          <cell r="A3509" t="str">
            <v>RO-40345</v>
          </cell>
          <cell r="B3509" t="str">
            <v>Gigante de sustentação para bueiro duplo tubular de concreto - BDTC Ø 0,80 m (Execução, incluindo fornecimento e transporte de todos os materiais,exclusive escavação e compactação)</v>
          </cell>
          <cell r="C3509" t="str">
            <v>U</v>
          </cell>
          <cell r="D3509">
            <v>1359.08</v>
          </cell>
        </row>
        <row r="3510">
          <cell r="A3510" t="str">
            <v>RO-40342</v>
          </cell>
          <cell r="B3510" t="str">
            <v>Gigante de sustentação para bueiro simples tubular de concreto - BSTC Ø 0,60 m (Execução, incluindo fornecimento e transporte de todos os materiais,exclusive escavação e compactação)</v>
          </cell>
          <cell r="C3510" t="str">
            <v>U</v>
          </cell>
          <cell r="D3510">
            <v>663.78</v>
          </cell>
        </row>
        <row r="3511">
          <cell r="A3511" t="str">
            <v>RO-40343</v>
          </cell>
          <cell r="B3511" t="str">
            <v>Gigante de sustentação para bueiro simples tubular de concreto - BSTC Ø 0,80 m (Execução, incluindo fornecimento e transporte de todos os materiais,exclusive escavação e compactação)</v>
          </cell>
          <cell r="C3511" t="str">
            <v>U</v>
          </cell>
          <cell r="D3511">
            <v>716.36</v>
          </cell>
        </row>
        <row r="3512">
          <cell r="A3512" t="str">
            <v>RO-40344</v>
          </cell>
          <cell r="B3512" t="str">
            <v>Gigante de sustentação para bueiro simples tubular de concreto - BSTC Ø 1,00 m (Execução, incluindo fornecimento e transporte de todos os materiais,exclusive escavação e compactação)</v>
          </cell>
          <cell r="C3512" t="str">
            <v>U</v>
          </cell>
          <cell r="D3512">
            <v>867.68</v>
          </cell>
        </row>
        <row r="3513">
          <cell r="A3513" t="str">
            <v>RO-40346</v>
          </cell>
          <cell r="B3513" t="str">
            <v>Gigante de sustentação para bueiro triplo tubular de concreto - BTTC Ø 1,00 m (Execução, incluindo fornecimento e transporte de todos os materiais,exclusive escavação e compactação)</v>
          </cell>
          <cell r="C3513" t="str">
            <v>U</v>
          </cell>
          <cell r="D3513">
            <v>1870.72</v>
          </cell>
        </row>
        <row r="3514">
          <cell r="A3514" t="str">
            <v>RO-41034</v>
          </cell>
          <cell r="B3514" t="str">
            <v>Guarda-corpo, tipo OC.NJ-S1 (Execução incluindo  fornecimento e transporte de todos os materiais)</v>
          </cell>
          <cell r="C3514" t="str">
            <v>m</v>
          </cell>
          <cell r="D3514">
            <v>452.96</v>
          </cell>
        </row>
        <row r="3515">
          <cell r="A3515" t="str">
            <v>RO-43310</v>
          </cell>
          <cell r="B3515" t="str">
            <v>Manta geotêxtil não tecida, A/150, OP/15 ou similar, resistência à tração de 10 KN/m2 (Execução, incluindo fornecimento, transporte e colocação)</v>
          </cell>
          <cell r="C3515" t="str">
            <v>m2</v>
          </cell>
          <cell r="D3515">
            <v>6.98</v>
          </cell>
        </row>
        <row r="3516">
          <cell r="A3516" t="str">
            <v>RO-40980</v>
          </cell>
          <cell r="B3516" t="str">
            <v>Manta geotêxtil não tecida, A/180, OP/20 ou similar, resistência à tração de 12 KN/m2 (Incluindo fornecimento, transporte e colocação)</v>
          </cell>
          <cell r="C3516" t="str">
            <v>m2</v>
          </cell>
          <cell r="D3516">
            <v>4.4000000000000004</v>
          </cell>
        </row>
        <row r="3517">
          <cell r="A3517" t="str">
            <v>RO-40981</v>
          </cell>
          <cell r="B3517" t="str">
            <v>Manta geotêxtil não tecida, A/300, OP/30 ou similar, resistência à tração de 21 KN/m2 (Execução, incluindo fornecimento, transporte e colocação)</v>
          </cell>
          <cell r="C3517" t="str">
            <v>m2</v>
          </cell>
          <cell r="D3517">
            <v>6.98</v>
          </cell>
        </row>
        <row r="3518">
          <cell r="A3518" t="str">
            <v>RO-40982</v>
          </cell>
          <cell r="B3518" t="str">
            <v>Manta geotêxtil não tecida, A/500, OP/60 ou similar, resistência à tração de 39 KN/m2 (Execução, incluindo fornecimento, transporte e colocação)</v>
          </cell>
          <cell r="C3518" t="str">
            <v>m2</v>
          </cell>
          <cell r="D3518">
            <v>14.48</v>
          </cell>
        </row>
        <row r="3519">
          <cell r="A3519" t="str">
            <v>RO-43147</v>
          </cell>
          <cell r="B3519" t="str">
            <v>Manta geotêxtil não tecida, OP/40 ou similar, resistência à tração de 27 KN/m2 (Execução, incluindo fornecimento, transporte e colocação)</v>
          </cell>
          <cell r="C3519" t="str">
            <v>m2</v>
          </cell>
          <cell r="D3519">
            <v>10.07</v>
          </cell>
        </row>
        <row r="3520">
          <cell r="A3520" t="str">
            <v>RO-40976</v>
          </cell>
          <cell r="B3520" t="str">
            <v>Manta geotextil tecida, 2004 ou similar, resistência a tração de 22 KN/m2 (Eexecução, incluindo fornecimento, transporte e colocação)</v>
          </cell>
          <cell r="C3520" t="str">
            <v>m2</v>
          </cell>
          <cell r="D3520">
            <v>3.87</v>
          </cell>
        </row>
        <row r="3521">
          <cell r="A3521" t="str">
            <v>RO-40977</v>
          </cell>
          <cell r="B3521" t="str">
            <v>Manta geotextil tecida, 2008 ou similar, resistência à tração de 35 KN/m2. (Execução, incluindo fornecimento, transporte e colocação)</v>
          </cell>
          <cell r="C3521" t="str">
            <v>m2</v>
          </cell>
          <cell r="D3521">
            <v>6.79</v>
          </cell>
        </row>
        <row r="3522">
          <cell r="A3522" t="str">
            <v>RO-40978</v>
          </cell>
          <cell r="B3522" t="str">
            <v>Manta geotextil tecida, 2010a ou similar, resistência a tração de 42 KN/m2. (Execução, incluindo fornecimento, transporte e colocação)</v>
          </cell>
          <cell r="C3522" t="str">
            <v>m2</v>
          </cell>
          <cell r="D3522">
            <v>7.59</v>
          </cell>
        </row>
        <row r="3523">
          <cell r="A3523" t="str">
            <v>RO-40638</v>
          </cell>
          <cell r="B3523" t="str">
            <v>Meio-fio de concreto, tipo DR.MF-01 (Execução, incluindo escavação, fornecimento e transporte de todos os materiais)</v>
          </cell>
          <cell r="C3523" t="str">
            <v>m</v>
          </cell>
          <cell r="D3523">
            <v>56.18</v>
          </cell>
        </row>
        <row r="3524">
          <cell r="A3524" t="str">
            <v>RO-40553</v>
          </cell>
          <cell r="B3524" t="str">
            <v>Mureta de proteção,  tipo DR.MP-01 (Execução,  fornecimento e transporte de todos os materiais)</v>
          </cell>
          <cell r="C3524" t="str">
            <v>m</v>
          </cell>
          <cell r="D3524">
            <v>55.7</v>
          </cell>
        </row>
        <row r="3525">
          <cell r="A3525" t="str">
            <v>RO-41031</v>
          </cell>
          <cell r="B3525" t="str">
            <v>Passagem de gado, tipo OC.PG-01 - boca (Execução, incluindo guardad-corpo, fornecimento e transporte de todos os materiais, exclusive escavação, compactação e fundação para a passagem de gado)</v>
          </cell>
          <cell r="C3525" t="str">
            <v>U</v>
          </cell>
          <cell r="D3525">
            <v>8319.34</v>
          </cell>
        </row>
        <row r="3526">
          <cell r="A3526" t="str">
            <v>RO-41030</v>
          </cell>
          <cell r="B3526" t="str">
            <v>Passagem de gado, tipo OC.PG-01 - corpo (Execução, incluindo guardad-corpo, fornecimento e transporte de todos os materiais, exclusive escavação, compactação e fundação para a passagem de gado)</v>
          </cell>
          <cell r="C3526" t="str">
            <v>m</v>
          </cell>
          <cell r="D3526">
            <v>4604.41</v>
          </cell>
        </row>
        <row r="3527">
          <cell r="A3527" t="str">
            <v>RO-41029</v>
          </cell>
          <cell r="B3527" t="str">
            <v>Passagem de gado, tipo OC.PG-03 -  boca (Execução, incluindo guardad-corpo, fornecimento e transporte de todos os materiais, exclusive escavação, compactação e fundação para a passagem de gado)</v>
          </cell>
          <cell r="C3527" t="str">
            <v>U</v>
          </cell>
          <cell r="D3527">
            <v>12572.97</v>
          </cell>
        </row>
        <row r="3528">
          <cell r="A3528" t="str">
            <v>RO-41028</v>
          </cell>
          <cell r="B3528" t="str">
            <v>Passagem de gado, tipo OC.PG-03 - corpo (Execução, incluindo guardad-corpo, fornecimento e transporte de todos os materiais, exclusive escavação, compactação e fundação para a passagem de gado)</v>
          </cell>
          <cell r="C3528" t="str">
            <v>m</v>
          </cell>
          <cell r="D3528">
            <v>6939.31</v>
          </cell>
        </row>
        <row r="3529">
          <cell r="A3529" t="str">
            <v>RO-42920</v>
          </cell>
          <cell r="B3529" t="str">
            <v>Passagem sobre sarjeta, tipo OC.PS-01A com lajes de largura = 1,00m (Execução incluindo escavação, fornecimento e transporte de todos os materiais)</v>
          </cell>
          <cell r="C3529" t="str">
            <v>U</v>
          </cell>
          <cell r="D3529">
            <v>1622.78</v>
          </cell>
        </row>
        <row r="3530">
          <cell r="A3530" t="str">
            <v>RO-41033</v>
          </cell>
          <cell r="B3530" t="str">
            <v>Passagem sobre sarjeta, tipo OC.PS-02A com lajes de largura = 2,00m (Execução incluindo escavação, fornecimento e transporte de todos os materiais)</v>
          </cell>
          <cell r="C3530" t="str">
            <v>U</v>
          </cell>
          <cell r="D3530">
            <v>2264.2600000000002</v>
          </cell>
        </row>
        <row r="3531">
          <cell r="A3531" t="str">
            <v>RO-41057</v>
          </cell>
          <cell r="B3531" t="str">
            <v>Remoção de bueiro duplo tubular de concreto. BDTC Ø 0,60 m - boca</v>
          </cell>
          <cell r="C3531" t="str">
            <v>U</v>
          </cell>
          <cell r="D3531">
            <v>343.02</v>
          </cell>
        </row>
        <row r="3532">
          <cell r="A3532" t="str">
            <v>RO-41052</v>
          </cell>
          <cell r="B3532" t="str">
            <v>Remoção de bueiro duplo tubular de concreto. BDTC Ø 0,60 m - corpo</v>
          </cell>
          <cell r="C3532" t="str">
            <v>m</v>
          </cell>
          <cell r="D3532">
            <v>150.5</v>
          </cell>
        </row>
        <row r="3533">
          <cell r="A3533" t="str">
            <v>RO-41058</v>
          </cell>
          <cell r="B3533" t="str">
            <v>Remoção de bueiro duplo tubular de concreto. BDTC Ø 0,80 m - boca</v>
          </cell>
          <cell r="C3533" t="str">
            <v>U</v>
          </cell>
          <cell r="D3533">
            <v>541.69000000000005</v>
          </cell>
        </row>
        <row r="3534">
          <cell r="A3534" t="str">
            <v>RO-41053</v>
          </cell>
          <cell r="B3534" t="str">
            <v>Remoção de bueiro duplo tubular de concreto. BDTC Ø 0,80 m - corpo</v>
          </cell>
          <cell r="C3534" t="str">
            <v>m</v>
          </cell>
          <cell r="D3534">
            <v>239.29</v>
          </cell>
        </row>
        <row r="3535">
          <cell r="A3535" t="str">
            <v>RO-41059</v>
          </cell>
          <cell r="B3535" t="str">
            <v>Remoção de bueiro duplo tubular de concreto. BDTC Ø 1.00 m - boca</v>
          </cell>
          <cell r="C3535" t="str">
            <v>U</v>
          </cell>
          <cell r="D3535">
            <v>801.98</v>
          </cell>
        </row>
        <row r="3536">
          <cell r="A3536" t="str">
            <v>RO-41054</v>
          </cell>
          <cell r="B3536" t="str">
            <v>Remoção de bueiro duplo tubular de concreto. BDTC Ø 1,00 m - corpo</v>
          </cell>
          <cell r="C3536" t="str">
            <v>m</v>
          </cell>
          <cell r="D3536">
            <v>348.65</v>
          </cell>
        </row>
        <row r="3537">
          <cell r="A3537" t="str">
            <v>RO-41060</v>
          </cell>
          <cell r="B3537" t="str">
            <v>Remoção de bueiro duplo tubular de concreto. BDTC Ø 1,20 m - boca</v>
          </cell>
          <cell r="C3537" t="str">
            <v>U</v>
          </cell>
          <cell r="D3537">
            <v>1189.76</v>
          </cell>
        </row>
        <row r="3538">
          <cell r="A3538" t="str">
            <v>RO-41055</v>
          </cell>
          <cell r="B3538" t="str">
            <v>Remoção de bueiro duplo tubular de concreto. BDTC Ø 1,20 m - corpo</v>
          </cell>
          <cell r="C3538" t="str">
            <v>m</v>
          </cell>
          <cell r="D3538">
            <v>465.17</v>
          </cell>
        </row>
        <row r="3539">
          <cell r="A3539" t="str">
            <v>RO-41061</v>
          </cell>
          <cell r="B3539" t="str">
            <v>Remoção de bueiro duplo tubular de concreto. BDTC Ø 1,50 m - boca</v>
          </cell>
          <cell r="C3539" t="str">
            <v>U</v>
          </cell>
          <cell r="D3539">
            <v>2199.83</v>
          </cell>
        </row>
        <row r="3540">
          <cell r="A3540" t="str">
            <v>RO-41056</v>
          </cell>
          <cell r="B3540" t="str">
            <v>Remoção de bueiro duplo tubular de concreto. BDTC Ø 1,50 m - corpo</v>
          </cell>
          <cell r="C3540" t="str">
            <v>m</v>
          </cell>
          <cell r="D3540">
            <v>642.85</v>
          </cell>
        </row>
        <row r="3541">
          <cell r="A3541" t="str">
            <v>RO-41046</v>
          </cell>
          <cell r="B3541" t="str">
            <v>Remoção de bueiro simples tubular de concreto. BSTC Ø 0,40 m - boca</v>
          </cell>
          <cell r="C3541" t="str">
            <v>U</v>
          </cell>
          <cell r="D3541">
            <v>128.30000000000001</v>
          </cell>
        </row>
        <row r="3542">
          <cell r="A3542" t="str">
            <v>RO-41040</v>
          </cell>
          <cell r="B3542" t="str">
            <v>Remoção de bueiro simples tubular de concreto. BSTC Ø 0,40 m - corpo</v>
          </cell>
          <cell r="C3542" t="str">
            <v>m</v>
          </cell>
          <cell r="D3542">
            <v>46.91</v>
          </cell>
        </row>
        <row r="3543">
          <cell r="A3543" t="str">
            <v>RO-41047</v>
          </cell>
          <cell r="B3543" t="str">
            <v>Remoção de bueiro simples tubular de concreto. BSTC Ø 0,60 m - boca</v>
          </cell>
          <cell r="C3543" t="str">
            <v>U</v>
          </cell>
          <cell r="D3543">
            <v>235.84</v>
          </cell>
        </row>
        <row r="3544">
          <cell r="A3544" t="str">
            <v>RO-41041</v>
          </cell>
          <cell r="B3544" t="str">
            <v>Remoção de bueiro simples tubular de concreto. BSTC Ø 0,60 m - corpo</v>
          </cell>
          <cell r="C3544" t="str">
            <v>m</v>
          </cell>
          <cell r="D3544">
            <v>85.46</v>
          </cell>
        </row>
        <row r="3545">
          <cell r="A3545" t="str">
            <v>RO-41048</v>
          </cell>
          <cell r="B3545" t="str">
            <v>Remoção de bueiro simples tubular de concreto. BSTC Ø 0,80 m - boca</v>
          </cell>
          <cell r="C3545" t="str">
            <v>U</v>
          </cell>
          <cell r="D3545">
            <v>381.14</v>
          </cell>
        </row>
        <row r="3546">
          <cell r="A3546" t="str">
            <v>RO-41042</v>
          </cell>
          <cell r="B3546" t="str">
            <v>Remoção de bueiro simples tubular de concreto. BSTC Ø 0,80 m - corpo</v>
          </cell>
          <cell r="C3546" t="str">
            <v>m</v>
          </cell>
          <cell r="D3546">
            <v>135.74</v>
          </cell>
        </row>
        <row r="3547">
          <cell r="A3547" t="str">
            <v>RO-41049</v>
          </cell>
          <cell r="B3547" t="str">
            <v>Remoção de bueiro simples tubular de concreto. BSTC Ø 1,00 m - boca</v>
          </cell>
          <cell r="C3547" t="str">
            <v>U</v>
          </cell>
          <cell r="D3547">
            <v>579.98</v>
          </cell>
        </row>
        <row r="3548">
          <cell r="A3548" t="str">
            <v>RO-41043</v>
          </cell>
          <cell r="B3548" t="str">
            <v>Remoção de bueiro simples tubular de concreto. BSTC Ø 1,00 m - corpo</v>
          </cell>
          <cell r="C3548" t="str">
            <v>m</v>
          </cell>
          <cell r="D3548">
            <v>193.61</v>
          </cell>
        </row>
        <row r="3549">
          <cell r="A3549" t="str">
            <v>RO-41050</v>
          </cell>
          <cell r="B3549" t="str">
            <v>Remoção de bueiro simples tubular de concreto. BSTC Ø 1,20 m - boca</v>
          </cell>
          <cell r="C3549" t="str">
            <v>U</v>
          </cell>
          <cell r="D3549">
            <v>850.16</v>
          </cell>
        </row>
        <row r="3550">
          <cell r="A3550" t="str">
            <v>RO-41044</v>
          </cell>
          <cell r="B3550" t="str">
            <v>Remoção de bueiro simples tubular de concreto. BSTC Ø 1,20 m - corpo</v>
          </cell>
          <cell r="C3550" t="str">
            <v>m</v>
          </cell>
          <cell r="D3550">
            <v>258.52999999999997</v>
          </cell>
        </row>
        <row r="3551">
          <cell r="A3551" t="str">
            <v>RO-41051</v>
          </cell>
          <cell r="B3551" t="str">
            <v>Remoção de bueiro simples tubular de concreto. BSTC Ø 1,50 m - boca</v>
          </cell>
          <cell r="C3551" t="str">
            <v>U</v>
          </cell>
          <cell r="D3551">
            <v>1589.22</v>
          </cell>
        </row>
        <row r="3552">
          <cell r="A3552" t="str">
            <v>RO-41045</v>
          </cell>
          <cell r="B3552" t="str">
            <v>Remoção de bueiro simples tubular de concreto. BSTC Ø 1,50 m - corpo</v>
          </cell>
          <cell r="C3552" t="str">
            <v>m</v>
          </cell>
          <cell r="D3552">
            <v>354.27</v>
          </cell>
        </row>
        <row r="3553">
          <cell r="A3553" t="str">
            <v>RO-41067</v>
          </cell>
          <cell r="B3553" t="str">
            <v>Remoção de bueiro triplo tubular de concreto. BTTC Ø 0,60 m - boca</v>
          </cell>
          <cell r="C3553" t="str">
            <v>U</v>
          </cell>
          <cell r="D3553">
            <v>438.37</v>
          </cell>
        </row>
        <row r="3554">
          <cell r="A3554" t="str">
            <v>RO-41062</v>
          </cell>
          <cell r="B3554" t="str">
            <v>Remoção de bueiro triplo tubular de concreto. BTTC Ø 0,60 m - corpo</v>
          </cell>
          <cell r="C3554" t="str">
            <v>m</v>
          </cell>
          <cell r="D3554">
            <v>225.69</v>
          </cell>
        </row>
        <row r="3555">
          <cell r="A3555" t="str">
            <v>RO-41068</v>
          </cell>
          <cell r="B3555" t="str">
            <v>Remoção de bueiro triplo tubular de concreto. BTTC Ø 0,80 m - boca</v>
          </cell>
          <cell r="C3555" t="str">
            <v>U</v>
          </cell>
          <cell r="D3555">
            <v>689.42</v>
          </cell>
        </row>
        <row r="3556">
          <cell r="A3556" t="str">
            <v>RO-41063</v>
          </cell>
          <cell r="B3556" t="str">
            <v>Remoção de bueiro triplo tubular de concreto. BTTC Ø 0,80 m - corpo</v>
          </cell>
          <cell r="C3556" t="str">
            <v>m</v>
          </cell>
          <cell r="D3556">
            <v>358.59</v>
          </cell>
        </row>
        <row r="3557">
          <cell r="A3557" t="str">
            <v>RO-41069</v>
          </cell>
          <cell r="B3557" t="str">
            <v>Remoção de bueiro triplo tubular de concreto. BTTC Ø 1,00 m - boca</v>
          </cell>
          <cell r="C3557" t="str">
            <v>U</v>
          </cell>
          <cell r="D3557">
            <v>1023.98</v>
          </cell>
        </row>
        <row r="3558">
          <cell r="A3558" t="str">
            <v>RO-41064</v>
          </cell>
          <cell r="B3558" t="str">
            <v>Remoção de bueiro triplo tubular de concreto. BTTC Ø 1,00 m - corpo</v>
          </cell>
          <cell r="C3558" t="str">
            <v>m</v>
          </cell>
          <cell r="D3558">
            <v>522.91</v>
          </cell>
        </row>
        <row r="3559">
          <cell r="A3559" t="str">
            <v>RO-41070</v>
          </cell>
          <cell r="B3559" t="str">
            <v>Remoção de bueiro triplo tubular de concreto. BTTC Ø 1.20 m - boca</v>
          </cell>
          <cell r="C3559" t="str">
            <v>U</v>
          </cell>
          <cell r="D3559">
            <v>1529.37</v>
          </cell>
        </row>
        <row r="3560">
          <cell r="A3560" t="str">
            <v>RO-41065</v>
          </cell>
          <cell r="B3560" t="str">
            <v>Remoção de bueiro triplo tubular de concreto. BTTC Ø 1,20 m - corpo</v>
          </cell>
          <cell r="C3560" t="str">
            <v>m</v>
          </cell>
          <cell r="D3560">
            <v>699.56</v>
          </cell>
        </row>
        <row r="3561">
          <cell r="A3561" t="str">
            <v>RO-41071</v>
          </cell>
          <cell r="B3561" t="str">
            <v>Remoção de bueiro triplo tubular de concreto. BTTC Ø 1,50 m - boca</v>
          </cell>
          <cell r="C3561" t="str">
            <v>U</v>
          </cell>
          <cell r="D3561">
            <v>2817.42</v>
          </cell>
        </row>
        <row r="3562">
          <cell r="A3562" t="str">
            <v>RO-41066</v>
          </cell>
          <cell r="B3562" t="str">
            <v>Remoção de bueiro triplo tubular de concreto. BTTC Ø 1,50 m - corpo</v>
          </cell>
          <cell r="C3562" t="str">
            <v>m</v>
          </cell>
          <cell r="D3562">
            <v>965.35</v>
          </cell>
        </row>
        <row r="3563">
          <cell r="A3563" t="str">
            <v>RO-40630</v>
          </cell>
          <cell r="B3563" t="str">
            <v>Sarjeta de concreto em aterro, tipo DR.SCA-x/y. Largura = 100 cm tipo 70/10 (Execução, incluindo escavação, fornecimento e transporte de todos os materiais)</v>
          </cell>
          <cell r="C3563" t="str">
            <v>m</v>
          </cell>
          <cell r="D3563">
            <v>58.68</v>
          </cell>
        </row>
        <row r="3564">
          <cell r="A3564" t="str">
            <v>RO-40631</v>
          </cell>
          <cell r="B3564" t="str">
            <v>Sarjeta de concreto em aterro, tipo DR.SCA-x/y. Largura = 100 cm tipo 70/15 (Execução, incluindo escavação, fornecimento e transporte de todos os materiais)</v>
          </cell>
          <cell r="C3564" t="str">
            <v>m</v>
          </cell>
          <cell r="D3564">
            <v>65.42</v>
          </cell>
        </row>
        <row r="3565">
          <cell r="A3565" t="str">
            <v>RO-40632</v>
          </cell>
          <cell r="B3565" t="str">
            <v>Sarjeta de concreto em aterro, tipo DR.SCA-x/y. Largura = 100 cm tipo 70/20 (Execução, incluindo escavação, fornecimento e transporte de todos os materiais)</v>
          </cell>
          <cell r="C3565" t="str">
            <v>m</v>
          </cell>
          <cell r="D3565">
            <v>74.7</v>
          </cell>
        </row>
        <row r="3566">
          <cell r="A3566" t="str">
            <v>RO-40633</v>
          </cell>
          <cell r="B3566" t="str">
            <v>Sarjeta de concreto em aterro, tipo DR.SCA-x/y. Largura = 100 cm tipo 70/25 (Execução, incluindo escavação, fornecimento e transporte de todos os materiais)</v>
          </cell>
          <cell r="C3566" t="str">
            <v>m</v>
          </cell>
          <cell r="D3566">
            <v>82.68</v>
          </cell>
        </row>
        <row r="3567">
          <cell r="A3567" t="str">
            <v>RO-40634</v>
          </cell>
          <cell r="B3567" t="str">
            <v>Sarjeta de concreto em aterro, tipo DR.SCA-x/y. Largura = 100 cm tipo 70/30 (Execução, incluindo escavação, fornecimento e transporte de todos os materiais)</v>
          </cell>
          <cell r="C3567" t="str">
            <v>m</v>
          </cell>
          <cell r="D3567">
            <v>91.96</v>
          </cell>
        </row>
        <row r="3568">
          <cell r="A3568" t="str">
            <v>RO-40613</v>
          </cell>
          <cell r="B3568" t="str">
            <v>Sarjeta de concreto em aterro, tipo DR.SCA-x/y. Largura = 60 cm tipo 30/10 (Execução, incluindo escavação,fornecimento, transporte e plantio da grama)</v>
          </cell>
          <cell r="C3568" t="str">
            <v>m</v>
          </cell>
          <cell r="D3568">
            <v>41.54</v>
          </cell>
        </row>
        <row r="3569">
          <cell r="A3569" t="str">
            <v>RO-40614</v>
          </cell>
          <cell r="B3569" t="str">
            <v>Sarjeta de concreto em aterro, tipo DR.SCA-x/y. Largura = 60 cm tipo 30/15 (Execução, incluindo escavação,fornecimento, transporte e plantio da grama)</v>
          </cell>
          <cell r="C3569" t="str">
            <v>m</v>
          </cell>
          <cell r="D3569">
            <v>48.81</v>
          </cell>
        </row>
        <row r="3570">
          <cell r="A3570" t="str">
            <v>RO-40615</v>
          </cell>
          <cell r="B3570" t="str">
            <v>Sarjeta de concreto em aterro, tipo DR.SCA-x/y. Largura = 60 cm tipo 30/20 (Execução, incluindo escavação, fornecimento e transporte de todos os materiais)</v>
          </cell>
          <cell r="C3570" t="str">
            <v>m</v>
          </cell>
          <cell r="D3570">
            <v>56.9</v>
          </cell>
        </row>
        <row r="3571">
          <cell r="A3571" t="str">
            <v>RO-40616</v>
          </cell>
          <cell r="B3571" t="str">
            <v>Sarjeta de concreto em aterro, tipo DR.SCA-x/y. Largura = 70 cm tipo 40/10 (Execução, incluindo escavação, fornecimento e transporte de todos os materiais)</v>
          </cell>
          <cell r="C3571" t="str">
            <v>m</v>
          </cell>
          <cell r="D3571">
            <v>47.09</v>
          </cell>
        </row>
        <row r="3572">
          <cell r="A3572" t="str">
            <v>RO-40617</v>
          </cell>
          <cell r="B3572" t="str">
            <v>Sarjeta de concreto em aterro, tipo DR.SCA-x/y. Largura = 70 cm tipo 40/15 (Execução, incluindo escavação, fornecimento e transporte de todos os materiais)</v>
          </cell>
          <cell r="C3572" t="str">
            <v>m</v>
          </cell>
          <cell r="D3572">
            <v>55.13</v>
          </cell>
        </row>
        <row r="3573">
          <cell r="A3573" t="str">
            <v>RO-40618</v>
          </cell>
          <cell r="B3573" t="str">
            <v>Sarjeta de concreto em aterro, tipo DR.SCA-x/y. Largura = 70 cm tipo 40/20 (Execução, incluindo escavação, fornecimento e transporte de todos os materiais)</v>
          </cell>
          <cell r="C3573" t="str">
            <v>m</v>
          </cell>
          <cell r="D3573">
            <v>60.04</v>
          </cell>
        </row>
        <row r="3574">
          <cell r="A3574" t="str">
            <v>RO-40619</v>
          </cell>
          <cell r="B3574" t="str">
            <v>Sarjeta de concreto em aterro, tipo DR.SCA-x/y. Largura = 70 cm tipo 40/25 (Execução, incluindo escavação, fornecimento e transporte de todos os materiais)</v>
          </cell>
          <cell r="C3574" t="str">
            <v>m</v>
          </cell>
          <cell r="D3574">
            <v>69.489999999999995</v>
          </cell>
        </row>
        <row r="3575">
          <cell r="A3575" t="str">
            <v>RO-40620</v>
          </cell>
          <cell r="B3575" t="str">
            <v>Sarjeta de concreto em aterro, tipo DR.SCA-x/y. Largura = 80 cm tipo 50/10 (Execução, incluindo escavação, fornecimento e transporte de todos os materiais)</v>
          </cell>
          <cell r="C3575" t="str">
            <v>m</v>
          </cell>
          <cell r="D3575">
            <v>51.76</v>
          </cell>
        </row>
        <row r="3576">
          <cell r="A3576" t="str">
            <v>RO-40621</v>
          </cell>
          <cell r="B3576" t="str">
            <v>Sarjeta de concreto em aterro, tipo DR.SCA-x/y. Largura = 80 cm tipo 50/15 (Execução, incluindo escavação, fornecimento e transporte de todos os materiais)</v>
          </cell>
          <cell r="C3576" t="str">
            <v>m</v>
          </cell>
          <cell r="D3576">
            <v>58.15</v>
          </cell>
        </row>
        <row r="3577">
          <cell r="A3577" t="str">
            <v>RO-40622</v>
          </cell>
          <cell r="B3577" t="str">
            <v>Sarjeta de concreto em aterro, tipo DR.SCA-x/y. Largura = 80 cm tipo 50/20 (Execução, incluindo escavação, fornecimento e transporte de todos os materiais)</v>
          </cell>
          <cell r="C3577" t="str">
            <v>m</v>
          </cell>
          <cell r="D3577">
            <v>65.010000000000005</v>
          </cell>
        </row>
        <row r="3578">
          <cell r="A3578" t="str">
            <v>RO-40623</v>
          </cell>
          <cell r="B3578" t="str">
            <v>Sarjeta de concreto em aterro, tipo DR.SCA-x/y. Largura = 80 cm tipo 50/25 (Execução, incluindo escavação, fornecimento e transporte de todos os materiais)</v>
          </cell>
          <cell r="C3578" t="str">
            <v>m</v>
          </cell>
          <cell r="D3578">
            <v>73.28</v>
          </cell>
        </row>
        <row r="3579">
          <cell r="A3579" t="str">
            <v>RO-40624</v>
          </cell>
          <cell r="B3579" t="str">
            <v>Sarjeta de concreto em aterro, tipo DR.SCA-x/y. Largura = 80 cm tipo 50/30 (Execução, incluindo escavação, fornecimento e transporte de todos os materiais)</v>
          </cell>
          <cell r="C3579" t="str">
            <v>m</v>
          </cell>
          <cell r="D3579">
            <v>81.92</v>
          </cell>
        </row>
        <row r="3580">
          <cell r="A3580" t="str">
            <v>RO-40625</v>
          </cell>
          <cell r="B3580" t="str">
            <v>Sarjeta de concreto em aterro, tipo DR.SCA-x/y. Largura = 90 cm tipo 60/10 (Execução, incluindo escavação, fornecimento e transporte de todos os materiais)</v>
          </cell>
          <cell r="C3580" t="str">
            <v>m</v>
          </cell>
          <cell r="D3580">
            <v>56.43</v>
          </cell>
        </row>
        <row r="3581">
          <cell r="A3581" t="str">
            <v>RO-40626</v>
          </cell>
          <cell r="B3581" t="str">
            <v>Sarjeta de concreto em aterro, tipo DR.SCA-x/y. Largura = 90 cm tipo 60/15 (Execução, incluindo escavação, fornecimento e transporte de todos os materiais)</v>
          </cell>
          <cell r="C3581" t="str">
            <v>m</v>
          </cell>
          <cell r="D3581">
            <v>61.81</v>
          </cell>
        </row>
        <row r="3582">
          <cell r="A3582" t="str">
            <v>RO-40627</v>
          </cell>
          <cell r="B3582" t="str">
            <v>Sarjeta de concreto em aterro, tipo DR.SCA-x/y. Largura = 90 cm tipo 60/20 (Execução, incluindo escavação, fornecimento e transporte de todos os materiais)</v>
          </cell>
          <cell r="C3582" t="str">
            <v>m</v>
          </cell>
          <cell r="D3582">
            <v>70.02</v>
          </cell>
        </row>
        <row r="3583">
          <cell r="A3583" t="str">
            <v>RO-40628</v>
          </cell>
          <cell r="B3583" t="str">
            <v>Sarjeta de concreto em aterro, tipo DR.SCA-x/y. Largura = 90 cm tipo 60/25 (Execução, incluindo escavação, fornecimento e transporte de todos os materiais)</v>
          </cell>
          <cell r="C3583" t="str">
            <v>m</v>
          </cell>
          <cell r="D3583">
            <v>77.89</v>
          </cell>
        </row>
        <row r="3584">
          <cell r="A3584" t="str">
            <v>RO-40629</v>
          </cell>
          <cell r="B3584" t="str">
            <v>Sarjeta de concreto em aterro, tipo DR.SCA-x/y. Largura = 90 cm tipo 60/30 (Execução, incluindo escavação, fornecimento e transporte de todos os materiais)</v>
          </cell>
          <cell r="C3584" t="str">
            <v>m</v>
          </cell>
          <cell r="D3584">
            <v>86.52</v>
          </cell>
        </row>
        <row r="3585">
          <cell r="A3585" t="str">
            <v>RO-40666</v>
          </cell>
          <cell r="B3585" t="str">
            <v>Sarjeta de concreto em corte tipo DR.SCC-x/y. Largura = 100 cm tipo 90/10 (Execução, incluindo escavação, fornecimento e transporte de todos os materiais)</v>
          </cell>
          <cell r="C3585" t="str">
            <v>m</v>
          </cell>
          <cell r="D3585">
            <v>69.91</v>
          </cell>
        </row>
        <row r="3586">
          <cell r="A3586" t="str">
            <v>RO-40667</v>
          </cell>
          <cell r="B3586" t="str">
            <v>Sarjeta de concreto em corte tipo DR.SCC-x/y. Largura = 100 cm tipo 90/15 (Execução, incluindo escavação, fornecimento e transporte de todos os materiais)</v>
          </cell>
          <cell r="C3586" t="str">
            <v>m</v>
          </cell>
          <cell r="D3586">
            <v>73.27</v>
          </cell>
        </row>
        <row r="3587">
          <cell r="A3587" t="str">
            <v>RO-40668</v>
          </cell>
          <cell r="B3587" t="str">
            <v>Sarjeta de concreto em corte tipo DR.SCC-x/y. Largura = 100 cm tipo 90/20 (Execução, incluindo escavação, fornecimento e transporte de todos os materiais)</v>
          </cell>
          <cell r="C3587" t="str">
            <v>m</v>
          </cell>
          <cell r="D3587">
            <v>76.47</v>
          </cell>
        </row>
        <row r="3588">
          <cell r="A3588" t="str">
            <v>RO-40669</v>
          </cell>
          <cell r="B3588" t="str">
            <v>Sarjeta de concreto em corte tipo DR.SCC-x/y. Largura = 100 cm tipo 90/25 (Execução, incluindo escavação, fornecimento e transporte de todos os materiais)</v>
          </cell>
          <cell r="C3588" t="str">
            <v>m</v>
          </cell>
          <cell r="D3588">
            <v>80.31</v>
          </cell>
        </row>
        <row r="3589">
          <cell r="A3589" t="str">
            <v>RO-40670</v>
          </cell>
          <cell r="B3589" t="str">
            <v>Sarjeta de concreto em corte tipo DR.SCC-x/y. Largura = 100 cm tipo 90/30 (Execução, incluindo escavação, fornecimento e transporte de todos os materiais)</v>
          </cell>
          <cell r="C3589" t="str">
            <v>m</v>
          </cell>
          <cell r="D3589">
            <v>83.75</v>
          </cell>
        </row>
        <row r="3590">
          <cell r="A3590" t="str">
            <v>RO-40647</v>
          </cell>
          <cell r="B3590" t="str">
            <v>Sarjeta de concreto em corte tipo DR.SCC-x/y. Largura = 50 cm tipo 40/10 (Execução, incluindo escavação, fornecimento e transporte de todos os materiais)</v>
          </cell>
          <cell r="C3590" t="str">
            <v>m</v>
          </cell>
          <cell r="D3590">
            <v>42.36</v>
          </cell>
        </row>
        <row r="3591">
          <cell r="A3591" t="str">
            <v>RO-40648</v>
          </cell>
          <cell r="B3591" t="str">
            <v>Sarjeta de concreto em corte tipo DR.SCC-x/y. Largura = 50 cm tipo 40/15 (Execução, incluindo escavação, fornecimento e transporte de todos os materiais)</v>
          </cell>
          <cell r="C3591" t="str">
            <v>m</v>
          </cell>
          <cell r="D3591">
            <v>45.61</v>
          </cell>
        </row>
        <row r="3592">
          <cell r="A3592" t="str">
            <v>RO-40649</v>
          </cell>
          <cell r="B3592" t="str">
            <v>Sarjeta de concreto em corte tipo DR.SCC-x/y. Largura = 60 cm tipo 50/10 (Execução, incluindo escavação, fornecimento e transporte de todos os materiais)</v>
          </cell>
          <cell r="C3592" t="str">
            <v>m</v>
          </cell>
          <cell r="D3592">
            <v>47.97</v>
          </cell>
        </row>
        <row r="3593">
          <cell r="A3593" t="str">
            <v>RO-40650</v>
          </cell>
          <cell r="B3593" t="str">
            <v>Sarjeta de concreto em corte tipo DR.SCC-x/y. Largura = 60 cm tipo 50/15 (Execução, incluindo escavação, fornecimento e transporte de todos os materiais)</v>
          </cell>
          <cell r="C3593" t="str">
            <v>m</v>
          </cell>
          <cell r="D3593">
            <v>50.76</v>
          </cell>
        </row>
        <row r="3594">
          <cell r="A3594" t="str">
            <v>RO-40651</v>
          </cell>
          <cell r="B3594" t="str">
            <v>Sarjeta de concreto em corte tipo DR.SCC-x/y. Largura = 60 cm tipo 50/20 (Execução, incluindo escavação, fornecimento e transporte de todos os materiais)</v>
          </cell>
          <cell r="C3594" t="str">
            <v>m</v>
          </cell>
          <cell r="D3594">
            <v>54.12</v>
          </cell>
        </row>
        <row r="3595">
          <cell r="A3595" t="str">
            <v>RO-40652</v>
          </cell>
          <cell r="B3595" t="str">
            <v>Sarjeta de concreto em corte tipo DR.SCC-x/y. Largura = 70 cm tipo 60/10 (Execução, incluindo escavação, fornecimento e transporte de todos os materiais)</v>
          </cell>
          <cell r="C3595" t="str">
            <v>m</v>
          </cell>
          <cell r="D3595">
            <v>53.53</v>
          </cell>
        </row>
        <row r="3596">
          <cell r="A3596" t="str">
            <v>RO-40653</v>
          </cell>
          <cell r="B3596" t="str">
            <v>Sarjeta de concreto em corte tipo DR.SCC-x/y. Largura = 70 cm tipo 60/15 (Execução, incluindo escavação, fornecimento e transporte de todos os materiais)</v>
          </cell>
          <cell r="C3596" t="str">
            <v>m</v>
          </cell>
          <cell r="D3596">
            <v>55.84</v>
          </cell>
        </row>
        <row r="3597">
          <cell r="A3597" t="str">
            <v>RO-40654</v>
          </cell>
          <cell r="B3597" t="str">
            <v>Sarjeta de concreto em corte tipo DR.SCC-x/y. Largura = 70 cm tipo 60/20 (Execução, incluindo escavação, fornecimento e transporte de todos os materiais)</v>
          </cell>
          <cell r="C3597" t="str">
            <v>m</v>
          </cell>
          <cell r="D3597">
            <v>60.04</v>
          </cell>
        </row>
        <row r="3598">
          <cell r="A3598" t="str">
            <v>RO-40655</v>
          </cell>
          <cell r="B3598" t="str">
            <v>Sarjeta de concreto em corte tipo DR.SCC-x/y. Largura = 70 cm tipo 60/25 (Execução, incluindo escavação, fornecimento e transporte de todos os materiais)</v>
          </cell>
          <cell r="C3598" t="str">
            <v>m</v>
          </cell>
          <cell r="D3598">
            <v>63.59</v>
          </cell>
        </row>
        <row r="3599">
          <cell r="A3599" t="str">
            <v>RO-40656</v>
          </cell>
          <cell r="B3599" t="str">
            <v>Sarjeta de concreto em corte tipo DR.SCC-x/y. Largura = 80 cm tipo 70/10 (Execução, incluindo escavação, fornecimento e transporte de todos os materiais)</v>
          </cell>
          <cell r="C3599" t="str">
            <v>m</v>
          </cell>
          <cell r="D3599">
            <v>59.32</v>
          </cell>
        </row>
        <row r="3600">
          <cell r="A3600" t="str">
            <v>RO-40657</v>
          </cell>
          <cell r="B3600" t="str">
            <v>Sarjeta de concreto em corte tipo DR.SCC-x/y. Largura = 80 cm tipo 70/15 (Execução, incluindo escavação, fornecimento e transporte de todos os materiais)</v>
          </cell>
          <cell r="C3600" t="str">
            <v>m</v>
          </cell>
          <cell r="D3600">
            <v>60.45</v>
          </cell>
        </row>
        <row r="3601">
          <cell r="A3601" t="str">
            <v>RO-40658</v>
          </cell>
          <cell r="B3601" t="str">
            <v>Sarjeta de concreto em corte tipo DR.SCC-x/y. Largura = 80 cm tipo 70/20 (Execução, incluindo escavação, fornecimento e transporte de todos os materiais)</v>
          </cell>
          <cell r="C3601" t="str">
            <v>m</v>
          </cell>
          <cell r="D3601">
            <v>64.650000000000006</v>
          </cell>
        </row>
        <row r="3602">
          <cell r="A3602" t="str">
            <v>RO-40659</v>
          </cell>
          <cell r="B3602" t="str">
            <v>Sarjeta de concreto em corte tipo DR.SCC-x/y. Largura = 80 cm tipo 70/25 (Execução, incluindo escavação, fornecimento e transporte de todos os materiais)</v>
          </cell>
          <cell r="C3602" t="str">
            <v>m</v>
          </cell>
          <cell r="D3602">
            <v>68.97</v>
          </cell>
        </row>
        <row r="3603">
          <cell r="A3603" t="str">
            <v>RO-40660</v>
          </cell>
          <cell r="B3603" t="str">
            <v>Sarjeta de concreto em corte tipo DR.SCC-x/y. Largura = 80 cm tipo 70/30 (Execução, incluindo escavação, fornecimento e transporte de todos os materiais)</v>
          </cell>
          <cell r="C3603" t="str">
            <v>m</v>
          </cell>
          <cell r="D3603">
            <v>72.45</v>
          </cell>
        </row>
        <row r="3604">
          <cell r="A3604" t="str">
            <v>RO-40661</v>
          </cell>
          <cell r="B3604" t="str">
            <v>Sarjeta de concreto em corte tipo DR.SCC-x/y. Largura = 90 cm tipo 80/10 (Execução, incluindo escavação, fornecimento e transporte de todos os materiais)</v>
          </cell>
          <cell r="C3604" t="str">
            <v>m</v>
          </cell>
          <cell r="D3604">
            <v>64.290000000000006</v>
          </cell>
        </row>
        <row r="3605">
          <cell r="A3605" t="str">
            <v>RO-40662</v>
          </cell>
          <cell r="B3605" t="str">
            <v>Sarjeta de concreto em corte tipo DR.SCC-x/y. Largura = 90 cm tipo 80/15 (Execução, incluindo escavação, fornecimento e transporte de todos os materiais)</v>
          </cell>
          <cell r="C3605" t="str">
            <v>m</v>
          </cell>
          <cell r="D3605">
            <v>66.77</v>
          </cell>
        </row>
        <row r="3606">
          <cell r="A3606" t="str">
            <v>RO-40663</v>
          </cell>
          <cell r="B3606" t="str">
            <v>Sarjeta de concreto em corte tipo DR.SCC-x/y. Largura = 90 cm tipo 80/20 (Execução, incluindo escavação, fornecimento e transporte de todos os materiais)</v>
          </cell>
          <cell r="C3606" t="str">
            <v>m</v>
          </cell>
          <cell r="D3606">
            <v>70.62</v>
          </cell>
        </row>
        <row r="3607">
          <cell r="A3607" t="str">
            <v>RO-40664</v>
          </cell>
          <cell r="B3607" t="str">
            <v>Sarjeta de concreto em corte tipo DR.SCC-x/y. Largura = 90 cm tipo 80/25 (Execução, incluindo escavação, fornecimento e transporte de todos os materiais)</v>
          </cell>
          <cell r="C3607" t="str">
            <v>m</v>
          </cell>
          <cell r="D3607">
            <v>74.34</v>
          </cell>
        </row>
        <row r="3608">
          <cell r="A3608" t="str">
            <v>RO-40665</v>
          </cell>
          <cell r="B3608" t="str">
            <v>Sarjeta de concreto em corte tipo DR.SCC-x/y. Largura = 90 cm tipo 80/30 (Execução, incluindo escavação, fornecimento e transporte de todos os materiais)</v>
          </cell>
          <cell r="C3608" t="str">
            <v>m</v>
          </cell>
          <cell r="D3608">
            <v>78.19</v>
          </cell>
        </row>
        <row r="3609">
          <cell r="A3609" t="str">
            <v>RO-40607</v>
          </cell>
          <cell r="B3609" t="str">
            <v>Sarjeta de grama em corte tipo SGC-x/y. Largura = 100 cm tipo 100/10 (Execução, incluindo escavação,fornecimento, transporte e plantio da grama)</v>
          </cell>
          <cell r="C3609" t="str">
            <v>m</v>
          </cell>
          <cell r="D3609">
            <v>16.11</v>
          </cell>
        </row>
        <row r="3610">
          <cell r="A3610" t="str">
            <v>RO-40608</v>
          </cell>
          <cell r="B3610" t="str">
            <v>Sarjeta de grama em corte tipo SGC-x/y. Largura = 100 cm tipo 100/15 (Execução, incluindo escavação,fornecimento, transporte e plantio da grama)</v>
          </cell>
          <cell r="C3610" t="str">
            <v>m</v>
          </cell>
          <cell r="D3610">
            <v>18.22</v>
          </cell>
        </row>
        <row r="3611">
          <cell r="A3611" t="str">
            <v>RO-40609</v>
          </cell>
          <cell r="B3611" t="str">
            <v>Sarjeta de grama em corte tipo SGC-x/y. Largura = 100 cm tipo 100/20 (Execução, incluindo escavação,fornecimento, transporte e plantio da grama)</v>
          </cell>
          <cell r="C3611" t="str">
            <v>m</v>
          </cell>
          <cell r="D3611">
            <v>20.21</v>
          </cell>
        </row>
        <row r="3612">
          <cell r="A3612" t="str">
            <v>RO-40610</v>
          </cell>
          <cell r="B3612" t="str">
            <v>Sarjeta de grama em corte tipo SGC-x/y. Largura = 100 cm tipo 100/25 (Execução, incluindo escavação,fornecimento, transporte e plantio da grama)</v>
          </cell>
          <cell r="C3612" t="str">
            <v>m</v>
          </cell>
          <cell r="D3612">
            <v>22.19</v>
          </cell>
        </row>
        <row r="3613">
          <cell r="A3613" t="str">
            <v>RO-40591</v>
          </cell>
          <cell r="B3613" t="str">
            <v>Sarjeta de grama em corte tipo SGC-x/y. Largura = 50 cm tipo 50/10 (Execução, incluindo escavação,fornecimento, transporte e plantio da grama)</v>
          </cell>
          <cell r="C3613" t="str">
            <v>m</v>
          </cell>
          <cell r="D3613">
            <v>8.68</v>
          </cell>
        </row>
        <row r="3614">
          <cell r="A3614" t="str">
            <v>RO-40592</v>
          </cell>
          <cell r="B3614" t="str">
            <v>Sarjeta de grama em corte tipo SGC-x/y. Largura = 50 cm tipo 50/15 (Execução, incluindo escavação,fornecimento, transporte e plantio da grama)</v>
          </cell>
          <cell r="C3614" t="str">
            <v>m</v>
          </cell>
          <cell r="D3614">
            <v>10.08</v>
          </cell>
        </row>
        <row r="3615">
          <cell r="A3615" t="str">
            <v>RO-40593</v>
          </cell>
          <cell r="B3615" t="str">
            <v>Sarjeta de grama em corte tipo SGC-x/y. Largura = 60 cm tipo 60/10 (Execução, incluindo escavação,fornecimento, transporte e plantio da grama)</v>
          </cell>
          <cell r="C3615" t="str">
            <v>m</v>
          </cell>
          <cell r="D3615">
            <v>10.37</v>
          </cell>
        </row>
        <row r="3616">
          <cell r="A3616" t="str">
            <v>RO-40594</v>
          </cell>
          <cell r="B3616" t="str">
            <v>Sarjeta de grama em corte tipo SGC-x/y. Largura = 60 cm tipo 60/15 (Execução, incluindo escavação,fornecimento, transporte e plantio da grama)</v>
          </cell>
          <cell r="C3616" t="str">
            <v>m</v>
          </cell>
          <cell r="D3616">
            <v>11.63</v>
          </cell>
        </row>
        <row r="3617">
          <cell r="A3617" t="str">
            <v>RO-40595</v>
          </cell>
          <cell r="B3617" t="str">
            <v>Sarjeta de grama em corte tipo SGC-x/y. Largura = 60 cm tipo 60/20 (Execução, incluindo escavação,fornecimento, transporte e plantio da grama)</v>
          </cell>
          <cell r="C3617" t="str">
            <v>m</v>
          </cell>
          <cell r="D3617">
            <v>12.9</v>
          </cell>
        </row>
        <row r="3618">
          <cell r="A3618" t="str">
            <v>RO-40596</v>
          </cell>
          <cell r="B3618" t="str">
            <v>Sarjeta de grama em corte tipo SGC-x/y. Largura = 70 cm tipo 70/10 (Execução, incluindo escavação,fornecimento, transporte e plantio da grama)</v>
          </cell>
          <cell r="C3618" t="str">
            <v>m</v>
          </cell>
          <cell r="D3618">
            <v>11.93</v>
          </cell>
        </row>
        <row r="3619">
          <cell r="A3619" t="str">
            <v>RO-40597</v>
          </cell>
          <cell r="B3619" t="str">
            <v>Sarjeta de grama em corte tipo SGC-x/y. Largura = 70 cm tipo 70/15 (Execução, incluindo escavação,fornecimento, transporte e plantio da grama)</v>
          </cell>
          <cell r="C3619" t="str">
            <v>m</v>
          </cell>
          <cell r="D3619">
            <v>13.38</v>
          </cell>
        </row>
        <row r="3620">
          <cell r="A3620" t="str">
            <v>RO-40598</v>
          </cell>
          <cell r="B3620" t="str">
            <v>Sarjeta de grama em corte tipo SGC-x/y. Largura = 70 cm tipo 70/20 (Execução, incluindo escavação,fornecimento, transporte e plantio da grama)</v>
          </cell>
          <cell r="C3620" t="str">
            <v>m</v>
          </cell>
          <cell r="D3620">
            <v>15.01</v>
          </cell>
        </row>
        <row r="3621">
          <cell r="A3621" t="str">
            <v>RO-40599</v>
          </cell>
          <cell r="B3621" t="str">
            <v>Sarjeta de grama em corte tipo SGC-x/y. Largura = 80 cm tipo 80/10 (Execução, incluindo escavação,fornecimento, transporte e plantio da grama)</v>
          </cell>
          <cell r="C3621" t="str">
            <v>m</v>
          </cell>
          <cell r="D3621">
            <v>13.24</v>
          </cell>
        </row>
        <row r="3622">
          <cell r="A3622" t="str">
            <v>RO-40600</v>
          </cell>
          <cell r="B3622" t="str">
            <v>Sarjeta de grama em corte tipo SGC-x/y. Largura = 80 cm tipo 80/15 (Execução, incluindo escavação,fornecimento, transporte e plantio da grama)</v>
          </cell>
          <cell r="C3622" t="str">
            <v>m</v>
          </cell>
          <cell r="D3622">
            <v>14.93</v>
          </cell>
        </row>
        <row r="3623">
          <cell r="A3623" t="str">
            <v>RO-40601</v>
          </cell>
          <cell r="B3623" t="str">
            <v>Sarjeta de grama em corte tipo SGC-x/y. Largura = 80 cm tipo 80/20 (Execução, incluindo escavação,fornecimento, transporte e plantio da grama)</v>
          </cell>
          <cell r="C3623" t="str">
            <v>m</v>
          </cell>
          <cell r="D3623">
            <v>16.62</v>
          </cell>
        </row>
        <row r="3624">
          <cell r="A3624" t="str">
            <v>RO-40602</v>
          </cell>
          <cell r="B3624" t="str">
            <v>Sarjeta de grama em corte tipo SGC-x/y. Largura = 80 cm tipo 80/25 (Execução, incluindo escavação,fornecimento, transporte e plantio da grama)</v>
          </cell>
          <cell r="C3624" t="str">
            <v>m</v>
          </cell>
          <cell r="D3624">
            <v>18.440000000000001</v>
          </cell>
        </row>
        <row r="3625">
          <cell r="A3625" t="str">
            <v>RO-40603</v>
          </cell>
          <cell r="B3625" t="str">
            <v>Sarjeta de grama em corte tipo SGC-x/y. Largura = 90 cm tipo 90/10 (Execução, incluindo escavação,fornecimento, transporte e plantio da grama)</v>
          </cell>
          <cell r="C3625" t="str">
            <v>m</v>
          </cell>
          <cell r="D3625">
            <v>14.67</v>
          </cell>
        </row>
        <row r="3626">
          <cell r="A3626" t="str">
            <v>RO-40604</v>
          </cell>
          <cell r="B3626" t="str">
            <v>Sarjeta de grama em corte tipo SGC-x/y. Largura = 90 cm tipo 90/15 (Execução, incluindo escavação,fornecimento, transporte e plantio da grama)</v>
          </cell>
          <cell r="C3626" t="str">
            <v>m</v>
          </cell>
          <cell r="D3626">
            <v>16.79</v>
          </cell>
        </row>
        <row r="3627">
          <cell r="A3627" t="str">
            <v>RO-40605</v>
          </cell>
          <cell r="B3627" t="str">
            <v>Sarjeta de grama em corte tipo SGC-x/y. Largura = 90 cm tipo 90/20 (Execução, incluindo escavação,fornecimento, transporte e plantio da grama)</v>
          </cell>
          <cell r="C3627" t="str">
            <v>m</v>
          </cell>
          <cell r="D3627">
            <v>18.47</v>
          </cell>
        </row>
        <row r="3628">
          <cell r="A3628" t="str">
            <v>RO-40606</v>
          </cell>
          <cell r="B3628" t="str">
            <v>Sarjeta de grama em corte tipo SGC-x/y. Largura = 90 cm tipo 90/25 (Execução, incluindo escavação,fornecimento, transporte e plantio da grama)</v>
          </cell>
          <cell r="C3628" t="str">
            <v>m</v>
          </cell>
          <cell r="D3628">
            <v>20.079999999999998</v>
          </cell>
        </row>
        <row r="3629">
          <cell r="A3629" t="str">
            <v>RO-40587</v>
          </cell>
          <cell r="B3629" t="str">
            <v>Sarjeta de terra em corte tipo DR.SCT- x/y. Largura = 100 cm tipo 100/10 (Execução, incluindo escavação)</v>
          </cell>
          <cell r="C3629" t="str">
            <v>m</v>
          </cell>
          <cell r="D3629">
            <v>2.95</v>
          </cell>
        </row>
        <row r="3630">
          <cell r="A3630" t="str">
            <v>RO-40588</v>
          </cell>
          <cell r="B3630" t="str">
            <v>Sarjeta de terra em corte tipo DR.SCT- x/y. Largura = 100 cm tipo 100/15 (Execução, incluindo escavação)</v>
          </cell>
          <cell r="C3630" t="str">
            <v>m</v>
          </cell>
          <cell r="D3630">
            <v>4.43</v>
          </cell>
        </row>
        <row r="3631">
          <cell r="A3631" t="str">
            <v>RO-40589</v>
          </cell>
          <cell r="B3631" t="str">
            <v>Sarjeta de terra em corte tipo DR.SCT- x/y. Largura = 100 cm tipo 100/20 (Execução, incluindo escavação)</v>
          </cell>
          <cell r="C3631" t="str">
            <v>m</v>
          </cell>
          <cell r="D3631">
            <v>5.91</v>
          </cell>
        </row>
        <row r="3632">
          <cell r="A3632" t="str">
            <v>RO-40590</v>
          </cell>
          <cell r="B3632" t="str">
            <v>Sarjeta de terra em corte tipo DR.SCT- x/y. Largura = 100 cm tipo 100/25 (Execução, incluindo escavação)</v>
          </cell>
          <cell r="C3632" t="str">
            <v>m</v>
          </cell>
          <cell r="D3632">
            <v>7.38</v>
          </cell>
        </row>
        <row r="3633">
          <cell r="A3633" t="str">
            <v>RO-40571</v>
          </cell>
          <cell r="B3633" t="str">
            <v>Sarjeta de terra em corte tipo DR.SCT- x/y. Largura = 50 cm tipo 50/10 (Execução, incluindo escavação)</v>
          </cell>
          <cell r="C3633" t="str">
            <v>m</v>
          </cell>
          <cell r="D3633">
            <v>1.47</v>
          </cell>
        </row>
        <row r="3634">
          <cell r="A3634" t="str">
            <v>RO-40572</v>
          </cell>
          <cell r="B3634" t="str">
            <v>Sarjeta de terra em corte tipo DR.SCT- x/y. Largura = 50 cm tipo 50/15 (Execução, incluindo escavação)</v>
          </cell>
          <cell r="C3634" t="str">
            <v>m</v>
          </cell>
          <cell r="D3634">
            <v>2.2400000000000002</v>
          </cell>
        </row>
        <row r="3635">
          <cell r="A3635" t="str">
            <v>RO-40573</v>
          </cell>
          <cell r="B3635" t="str">
            <v>Sarjeta de terra em corte tipo DR.SCT- x/y. Largura = 60 cm tipo 60/10 (Execução, incluindo escavação)</v>
          </cell>
          <cell r="C3635" t="str">
            <v>m</v>
          </cell>
          <cell r="D3635">
            <v>1.77</v>
          </cell>
        </row>
        <row r="3636">
          <cell r="A3636" t="str">
            <v>RO-40574</v>
          </cell>
          <cell r="B3636" t="str">
            <v>Sarjeta de terra em corte tipo DR.SCT- x/y. Largura = 60 cm tipo 60/15 (Execução, incluindo escavação)</v>
          </cell>
          <cell r="C3636" t="str">
            <v>m</v>
          </cell>
          <cell r="D3636">
            <v>2.65</v>
          </cell>
        </row>
        <row r="3637">
          <cell r="A3637" t="str">
            <v>RO-40575</v>
          </cell>
          <cell r="B3637" t="str">
            <v>Sarjeta de terra em corte tipo DR.SCT- x/y. Largura = 60 cm tipo 60/20 (Execução, incluindo escavação)</v>
          </cell>
          <cell r="C3637" t="str">
            <v>m</v>
          </cell>
          <cell r="D3637">
            <v>3.54</v>
          </cell>
        </row>
        <row r="3638">
          <cell r="A3638" t="str">
            <v>RO-40576</v>
          </cell>
          <cell r="B3638" t="str">
            <v>Sarjeta de terra em corte tipo DR.SCT- x/y. Largura = 70 cm tipo 70/10 (Execução, incluindo escavação)</v>
          </cell>
          <cell r="C3638" t="str">
            <v>m</v>
          </cell>
          <cell r="D3638">
            <v>2.06</v>
          </cell>
        </row>
        <row r="3639">
          <cell r="A3639" t="str">
            <v>RO-40577</v>
          </cell>
          <cell r="B3639" t="str">
            <v>Sarjeta de terra em corte tipo DR.SCT- x/y. Largura = 70 cm tipo 70/15 (Execução, incluindo escavação)</v>
          </cell>
          <cell r="C3639" t="str">
            <v>m</v>
          </cell>
          <cell r="D3639">
            <v>3.13</v>
          </cell>
        </row>
        <row r="3640">
          <cell r="A3640" t="str">
            <v>RO-40578</v>
          </cell>
          <cell r="B3640" t="str">
            <v>Sarjeta de terra em corte tipo DR.SCT- x/y. Largura = 70 cm tipo 70/20 (Execução, incluindo escavação)</v>
          </cell>
          <cell r="C3640" t="str">
            <v>m</v>
          </cell>
          <cell r="D3640">
            <v>4.13</v>
          </cell>
        </row>
        <row r="3641">
          <cell r="A3641" t="str">
            <v>RO-40579</v>
          </cell>
          <cell r="B3641" t="str">
            <v>Sarjeta de terra em corte tipo DR.SCT- x/y. Largura = 80 cm tipo 80/10 (Execução, incluindo escavação)</v>
          </cell>
          <cell r="C3641" t="str">
            <v>m</v>
          </cell>
          <cell r="D3641">
            <v>2.36</v>
          </cell>
        </row>
        <row r="3642">
          <cell r="A3642" t="str">
            <v>RO-40580</v>
          </cell>
          <cell r="B3642" t="str">
            <v>Sarjeta de terra em corte tipo DR.SCT- x/y. Largura = 80 cm tipo 80/15 (Execução, incluindo escavação)</v>
          </cell>
          <cell r="C3642" t="str">
            <v>m</v>
          </cell>
          <cell r="D3642">
            <v>3.54</v>
          </cell>
        </row>
        <row r="3643">
          <cell r="A3643" t="str">
            <v>RO-40581</v>
          </cell>
          <cell r="B3643" t="str">
            <v>Sarjeta de terra em corte tipo DR.SCT- x/y. Largura = 80 cm tipo 80/20 (Execução, incluindo escavação)</v>
          </cell>
          <cell r="C3643" t="str">
            <v>m</v>
          </cell>
          <cell r="D3643">
            <v>4.72</v>
          </cell>
        </row>
        <row r="3644">
          <cell r="A3644" t="str">
            <v>RO-40582</v>
          </cell>
          <cell r="B3644" t="str">
            <v>Sarjeta de terra em corte tipo DR.SCT- x/y. Largura = 80 cm tipo 80/25 (Execução, incluindo escavação)</v>
          </cell>
          <cell r="C3644" t="str">
            <v>m</v>
          </cell>
          <cell r="D3644">
            <v>5.91</v>
          </cell>
        </row>
        <row r="3645">
          <cell r="A3645" t="str">
            <v>RO-40583</v>
          </cell>
          <cell r="B3645" t="str">
            <v>Sarjeta de terra em corte tipo DR.SCT- x/y. Largura = 90 cm tipo 90/10 (Execução, incluindo escavação)</v>
          </cell>
          <cell r="C3645" t="str">
            <v>m</v>
          </cell>
          <cell r="D3645">
            <v>2.65</v>
          </cell>
        </row>
        <row r="3646">
          <cell r="A3646" t="str">
            <v>RO-40584</v>
          </cell>
          <cell r="B3646" t="str">
            <v>Sarjeta de terra em corte tipo DR.SCT- x/y. Largura = 90 cm tipo 90/15 (Execução, incluindo escavação)</v>
          </cell>
          <cell r="C3646" t="str">
            <v>m</v>
          </cell>
          <cell r="D3646">
            <v>4.01</v>
          </cell>
        </row>
        <row r="3647">
          <cell r="A3647" t="str">
            <v>RO-40585</v>
          </cell>
          <cell r="B3647" t="str">
            <v>Sarjeta de terra em corte tipo DR.SCT- x/y. Largura = 90 cm tipo 90/20 (Execução, incluindo escavação)</v>
          </cell>
          <cell r="C3647" t="str">
            <v>m</v>
          </cell>
          <cell r="D3647">
            <v>5.31</v>
          </cell>
        </row>
        <row r="3648">
          <cell r="A3648" t="str">
            <v>RO-40586</v>
          </cell>
          <cell r="B3648" t="str">
            <v>Sarjeta de terra em corte tipo DR.SCT- x/y. Largura = 90 cm tipo 90/25 (Execução, incluindo escavação)</v>
          </cell>
          <cell r="C3648" t="str">
            <v>m</v>
          </cell>
          <cell r="D3648">
            <v>6.67</v>
          </cell>
        </row>
        <row r="3649">
          <cell r="A3649" t="str">
            <v>RO-40984</v>
          </cell>
          <cell r="B3649" t="str">
            <v>Terminal de dreno de alivio, tipo DR.DA-01 (Execução,  incluindo  escavação,  fornecimento e transporte de todos os materiais)</v>
          </cell>
          <cell r="C3649" t="str">
            <v>U</v>
          </cell>
          <cell r="D3649">
            <v>39.06</v>
          </cell>
        </row>
        <row r="3650">
          <cell r="A3650" t="str">
            <v>RO-40975</v>
          </cell>
          <cell r="B3650" t="str">
            <v>Terminal de dreno profundo de corte em rocha para DR.DPR (Execução, incluindo  escavação, fornecimento e transporte  de todos os materiais)</v>
          </cell>
          <cell r="C3650" t="str">
            <v>U</v>
          </cell>
          <cell r="D3650">
            <v>203.6</v>
          </cell>
        </row>
        <row r="3651">
          <cell r="A3651" t="str">
            <v>RO-40974</v>
          </cell>
          <cell r="B3651" t="str">
            <v>Terminal de dreno profundo, tipo DR.TDP (Execução,  incluindo  escavação, fornecimento e transporte de todos os materiais)</v>
          </cell>
          <cell r="C3651" t="str">
            <v>U</v>
          </cell>
          <cell r="D3651">
            <v>115.55</v>
          </cell>
        </row>
        <row r="3652">
          <cell r="A3652" t="str">
            <v>RO-40514</v>
          </cell>
          <cell r="B3652" t="str">
            <v>Valeta de proteção de aterro tipo DR.VPA (Execução, incluindo escavação)</v>
          </cell>
          <cell r="C3652" t="str">
            <v>m</v>
          </cell>
          <cell r="D3652">
            <v>29.68</v>
          </cell>
        </row>
        <row r="3653">
          <cell r="A3653" t="str">
            <v>RO-40528</v>
          </cell>
          <cell r="B3653" t="str">
            <v>Valeta de proteção de corte, tipo DR.VP-01., tipo 105/100 (Execução, incluindo escavação)</v>
          </cell>
          <cell r="C3653" t="str">
            <v>m</v>
          </cell>
          <cell r="D3653">
            <v>31.91</v>
          </cell>
        </row>
        <row r="3654">
          <cell r="A3654" t="str">
            <v>RO-40529</v>
          </cell>
          <cell r="B3654" t="str">
            <v>Valeta de proteção de corte, tipo DR.VP-01., tipo 105/80 (Execução, incluindo escavação)</v>
          </cell>
          <cell r="C3654" t="str">
            <v>m</v>
          </cell>
          <cell r="D3654">
            <v>28.96</v>
          </cell>
        </row>
        <row r="3655">
          <cell r="A3655" t="str">
            <v>RO-40530</v>
          </cell>
          <cell r="B3655" t="str">
            <v>Valeta de proteção de corte, tipo DR.VP-01., tipo 105/90 (Execução, incluindo escavação)</v>
          </cell>
          <cell r="C3655" t="str">
            <v>m</v>
          </cell>
          <cell r="D3655">
            <v>30.44</v>
          </cell>
        </row>
        <row r="3656">
          <cell r="A3656" t="str">
            <v>RO-40531</v>
          </cell>
          <cell r="B3656" t="str">
            <v>Valeta de proteção de corte, tipo DR.VP-01., tipo 115/100 (Execução, incluindo escavação)</v>
          </cell>
          <cell r="C3656" t="str">
            <v>m</v>
          </cell>
          <cell r="D3656">
            <v>33.75</v>
          </cell>
        </row>
        <row r="3657">
          <cell r="A3657" t="str">
            <v>RO-40532</v>
          </cell>
          <cell r="B3657" t="str">
            <v>Valeta de proteção de corte, tipo DR.VP-01., tipo 115/80 (Execução, incluindo escavação)</v>
          </cell>
          <cell r="C3657" t="str">
            <v>m</v>
          </cell>
          <cell r="D3657">
            <v>30.79</v>
          </cell>
        </row>
        <row r="3658">
          <cell r="A3658" t="str">
            <v>RO-40533</v>
          </cell>
          <cell r="B3658" t="str">
            <v>Valeta de proteção de corte, tipo DR.VP-01., tipo 115/90 (Execução, incluindo escavação)</v>
          </cell>
          <cell r="C3658" t="str">
            <v>m</v>
          </cell>
          <cell r="D3658">
            <v>32.270000000000003</v>
          </cell>
        </row>
        <row r="3659">
          <cell r="A3659" t="str">
            <v>RO-40534</v>
          </cell>
          <cell r="B3659" t="str">
            <v>Valeta de proteção de corte, tipo DR.VP-01., tipo 125/100 (Execução, incluindo escavação)</v>
          </cell>
          <cell r="C3659" t="str">
            <v>m</v>
          </cell>
          <cell r="D3659">
            <v>35.58</v>
          </cell>
        </row>
        <row r="3660">
          <cell r="A3660" t="str">
            <v>RO-40535</v>
          </cell>
          <cell r="B3660" t="str">
            <v>Valeta de proteção de corte, tipo DR.VP-01., tipo 125/90 (Execução, incluindo escavação)</v>
          </cell>
          <cell r="C3660" t="str">
            <v>m</v>
          </cell>
          <cell r="D3660">
            <v>34.1</v>
          </cell>
        </row>
        <row r="3661">
          <cell r="A3661" t="str">
            <v>RO-40519</v>
          </cell>
          <cell r="B3661" t="str">
            <v>Valeta de proteção de corte, tipo DR.VP-01., tipo 75/50 (Execução, incluindo escavação)</v>
          </cell>
          <cell r="C3661" t="str">
            <v>m</v>
          </cell>
          <cell r="D3661">
            <v>19.32</v>
          </cell>
        </row>
        <row r="3662">
          <cell r="A3662" t="str">
            <v>RO-40520</v>
          </cell>
          <cell r="B3662" t="str">
            <v>Valeta de proteção de corte, tipo DR.VP-01., tipo 75/60 (Execução, incluindo escavação)</v>
          </cell>
          <cell r="C3662" t="str">
            <v>m</v>
          </cell>
          <cell r="D3662">
            <v>20.8</v>
          </cell>
        </row>
        <row r="3663">
          <cell r="A3663" t="str">
            <v>RO-40521</v>
          </cell>
          <cell r="B3663" t="str">
            <v>Valeta de proteção de corte, tipo DR.VP-01., tipo 75/70 (Execução, incluindo escavação)</v>
          </cell>
          <cell r="C3663" t="str">
            <v>m</v>
          </cell>
          <cell r="D3663">
            <v>22.28</v>
          </cell>
        </row>
        <row r="3664">
          <cell r="A3664" t="str">
            <v>RO-40522</v>
          </cell>
          <cell r="B3664" t="str">
            <v>Valeta de proteção de corte, tipo DR.VP-01., tipo 85/60 (Execução, incluindo escavação)</v>
          </cell>
          <cell r="C3664" t="str">
            <v>m</v>
          </cell>
          <cell r="D3664">
            <v>22.52</v>
          </cell>
        </row>
        <row r="3665">
          <cell r="A3665" t="str">
            <v>RO-40523</v>
          </cell>
          <cell r="B3665" t="str">
            <v>Valeta de proteção de corte, tipo DR.VP-01., tipo 85/70 (Execução, incluindo escavação)</v>
          </cell>
          <cell r="C3665" t="str">
            <v>m</v>
          </cell>
          <cell r="D3665">
            <v>23.99</v>
          </cell>
        </row>
        <row r="3666">
          <cell r="A3666" t="str">
            <v>RO-40524</v>
          </cell>
          <cell r="B3666" t="str">
            <v>Valeta de proteção de corte, tipo DR.VP-01., tipo 85/80 (Execução, incluindo escavação)</v>
          </cell>
          <cell r="C3666" t="str">
            <v>m</v>
          </cell>
          <cell r="D3666">
            <v>25.47</v>
          </cell>
        </row>
        <row r="3667">
          <cell r="A3667" t="str">
            <v>RO-40525</v>
          </cell>
          <cell r="B3667" t="str">
            <v>Valeta de proteção de corte, tipo DR.VP-01., tipo 95/70 (Execução, incluindo escavação)</v>
          </cell>
          <cell r="C3667" t="str">
            <v>m</v>
          </cell>
          <cell r="D3667">
            <v>25.71</v>
          </cell>
        </row>
        <row r="3668">
          <cell r="A3668" t="str">
            <v>RO-40526</v>
          </cell>
          <cell r="B3668" t="str">
            <v>Valeta de proteção de corte, tipo DR.VP-01., tipo 95/80 (Execução, incluindo escavação)</v>
          </cell>
          <cell r="C3668" t="str">
            <v>m</v>
          </cell>
          <cell r="D3668">
            <v>27.19</v>
          </cell>
        </row>
        <row r="3669">
          <cell r="A3669" t="str">
            <v>RO-40527</v>
          </cell>
          <cell r="B3669" t="str">
            <v>Valeta de proteção de corte, tipo DR.VP-01., tipo 95/90 (Execução, incluindo escavação)</v>
          </cell>
          <cell r="C3669" t="str">
            <v>m</v>
          </cell>
          <cell r="D3669">
            <v>28.66</v>
          </cell>
        </row>
        <row r="3670">
          <cell r="A3670" t="str">
            <v>RO-40545</v>
          </cell>
          <cell r="B3670" t="str">
            <v>Valeta de proteção de corte, tipo DR.VP-02., tipo 105/100 (Execução, incluindo escavação, fornecimento, transporte e plantio da grama)</v>
          </cell>
          <cell r="C3670" t="str">
            <v>m</v>
          </cell>
          <cell r="D3670">
            <v>57.86</v>
          </cell>
        </row>
        <row r="3671">
          <cell r="A3671" t="str">
            <v>RO-40546</v>
          </cell>
          <cell r="B3671" t="str">
            <v>Valeta de proteção de corte, tipo DR.VP-02., tipo 105/80 (Execução, incluindo escavação, fornecimento, transporte e plantio da grama)</v>
          </cell>
          <cell r="C3671" t="str">
            <v>m</v>
          </cell>
          <cell r="D3671">
            <v>52.76</v>
          </cell>
        </row>
        <row r="3672">
          <cell r="A3672" t="str">
            <v>RO-40547</v>
          </cell>
          <cell r="B3672" t="str">
            <v>Valeta de proteção de corte, tipo DR.VP-02., tipo 105/90 (Execução, incluindo escavação, fornecimento, transporte e plantio da grama)</v>
          </cell>
          <cell r="C3672" t="str">
            <v>m</v>
          </cell>
          <cell r="D3672">
            <v>55.12</v>
          </cell>
        </row>
        <row r="3673">
          <cell r="A3673" t="str">
            <v>RO-40548</v>
          </cell>
          <cell r="B3673" t="str">
            <v>Valeta de proteção de corte, tipo DR.VP-02., tipo 115/100 (Execução, incluindo escavação,fornecimento, transporte e plantio da grama)</v>
          </cell>
          <cell r="C3673" t="str">
            <v>m</v>
          </cell>
          <cell r="D3673">
            <v>59.82</v>
          </cell>
        </row>
        <row r="3674">
          <cell r="A3674" t="str">
            <v>RO-40549</v>
          </cell>
          <cell r="B3674" t="str">
            <v>Valeta de proteção de corte, tipo DR.VP-02., tipo 115/80 (Execução, incluindo escavação, fornecimento, transporte e plantio da grama)</v>
          </cell>
          <cell r="C3674" t="str">
            <v>m</v>
          </cell>
          <cell r="D3674">
            <v>55.09</v>
          </cell>
        </row>
        <row r="3675">
          <cell r="A3675" t="str">
            <v>RO-40550</v>
          </cell>
          <cell r="B3675" t="str">
            <v>Valeta de proteção de corte, tipo DR.VP-02., tipo 115/90 (Execução, incluindo escavação, fornecimento, transporte e plantio da grama)</v>
          </cell>
          <cell r="C3675" t="str">
            <v>m</v>
          </cell>
          <cell r="D3675">
            <v>57.33</v>
          </cell>
        </row>
        <row r="3676">
          <cell r="A3676" t="str">
            <v>RO-40551</v>
          </cell>
          <cell r="B3676" t="str">
            <v>Valeta de proteção de corte, tipo DR.VP-02., tipo 125/100 (Execução, incluindo escavação,fornecimento, transporte e plantio da grama)</v>
          </cell>
          <cell r="C3676" t="str">
            <v>m</v>
          </cell>
          <cell r="D3676">
            <v>62.16</v>
          </cell>
        </row>
        <row r="3677">
          <cell r="A3677" t="str">
            <v>RO-40552</v>
          </cell>
          <cell r="B3677" t="str">
            <v>Valeta de proteção de corte, tipo DR.VP-02., tipo 125/90 (Execução, incluindo escavação,fornecimento, transporte e plantio da grama)</v>
          </cell>
          <cell r="C3677" t="str">
            <v>m</v>
          </cell>
          <cell r="D3677">
            <v>59.92</v>
          </cell>
        </row>
        <row r="3678">
          <cell r="A3678" t="str">
            <v>RO-40536</v>
          </cell>
          <cell r="B3678" t="str">
            <v>Valeta de proteção de corte, tipo DR.VP-02., tipo 75/50 (Execução, incluindo escavação, fornecimento, transporte e plantio da grama)</v>
          </cell>
          <cell r="C3678" t="str">
            <v>m</v>
          </cell>
          <cell r="D3678">
            <v>39.32</v>
          </cell>
        </row>
        <row r="3679">
          <cell r="A3679" t="str">
            <v>RO-40537</v>
          </cell>
          <cell r="B3679" t="str">
            <v>Valeta de proteção de corte, tipo DR.VP-02., tipo 75/60 (Execução, incluindo escavação, fornecimento, transporte e plantio da grama)</v>
          </cell>
          <cell r="C3679" t="str">
            <v>m</v>
          </cell>
          <cell r="D3679">
            <v>41.56</v>
          </cell>
        </row>
        <row r="3680">
          <cell r="A3680" t="str">
            <v>RO-40538</v>
          </cell>
          <cell r="B3680" t="str">
            <v>Valeta de proteção de corte, tipo DR.VP-02., tipo 75/70 (Execução, incluindo escavação, fornecimento, transporte e plantio da grama)</v>
          </cell>
          <cell r="C3680" t="str">
            <v>m</v>
          </cell>
          <cell r="D3680">
            <v>44.3</v>
          </cell>
        </row>
        <row r="3681">
          <cell r="A3681" t="str">
            <v>RO-40539</v>
          </cell>
          <cell r="B3681" t="str">
            <v>Valeta de proteção de corte, tipo DR.VP-02., tipo 85/60 (Execução, incluindo escavação, fornecimento, transporte e plantio da grama)</v>
          </cell>
          <cell r="C3681" t="str">
            <v>m</v>
          </cell>
          <cell r="D3681">
            <v>43.78</v>
          </cell>
        </row>
        <row r="3682">
          <cell r="A3682" t="str">
            <v>RO-40540</v>
          </cell>
          <cell r="B3682" t="str">
            <v>Valeta de proteção de corte, tipo DR.VP-02., tipo 85/70 (Execução, incluindo escavação, fornecimento, transporte e plantio da grama)</v>
          </cell>
          <cell r="C3682" t="str">
            <v>m</v>
          </cell>
          <cell r="D3682">
            <v>46.27</v>
          </cell>
        </row>
        <row r="3683">
          <cell r="A3683" t="str">
            <v>RO-40541</v>
          </cell>
          <cell r="B3683" t="str">
            <v>Valeta de proteção de corte, tipo DR.VP-02., tipo 85/80 (Execução, incluindo escavação, fornecimento, transporte e plantio da grama)</v>
          </cell>
          <cell r="C3683" t="str">
            <v>m</v>
          </cell>
          <cell r="D3683">
            <v>49.01</v>
          </cell>
        </row>
        <row r="3684">
          <cell r="A3684" t="str">
            <v>RO-40542</v>
          </cell>
          <cell r="B3684" t="str">
            <v>Valeta de proteção de corte, tipo DR.VP-02., tipo 95/70 (Execução, incluindo escavação, fornecimento, transporte e plantio da grama)</v>
          </cell>
          <cell r="C3684" t="str">
            <v>m</v>
          </cell>
          <cell r="D3684">
            <v>48.24</v>
          </cell>
        </row>
        <row r="3685">
          <cell r="A3685" t="str">
            <v>RO-40543</v>
          </cell>
          <cell r="B3685" t="str">
            <v>Valeta de proteção de corte, tipo DR.VP-02., tipo 95/80 (Execução, incluindo escavação, fornecimento, transporte e plantio da grama)</v>
          </cell>
          <cell r="C3685" t="str">
            <v>m</v>
          </cell>
          <cell r="D3685">
            <v>50.73</v>
          </cell>
        </row>
        <row r="3686">
          <cell r="A3686" t="str">
            <v>RO-40544</v>
          </cell>
          <cell r="B3686" t="str">
            <v>Valeta de proteção de corte, tipo DR.VP-02., tipo 95/90 (Execução, incluindo escavação, fornecimento, transporte e plantio da grama)</v>
          </cell>
          <cell r="C3686" t="str">
            <v>m</v>
          </cell>
          <cell r="D3686">
            <v>53.34</v>
          </cell>
        </row>
        <row r="3687">
          <cell r="A3687" t="str">
            <v>RO-40563</v>
          </cell>
          <cell r="B3687" t="str">
            <v>Valeta de proteção de corte, tipo DR.VP-03., tipo 105/100 (Execução, incluindo escavação,fornecimento e transporte de todos os materiais)</v>
          </cell>
          <cell r="C3687" t="str">
            <v>m</v>
          </cell>
          <cell r="D3687">
            <v>142.91</v>
          </cell>
        </row>
        <row r="3688">
          <cell r="A3688" t="str">
            <v>RO-40564</v>
          </cell>
          <cell r="B3688" t="str">
            <v>Valeta de proteção de corte, tipo DR.VP-03., tipo 105/80 (Execução, incluindo escavação,fornecimento e transporte de todos os materiais)</v>
          </cell>
          <cell r="C3688" t="str">
            <v>m</v>
          </cell>
          <cell r="D3688">
            <v>130.74</v>
          </cell>
        </row>
        <row r="3689">
          <cell r="A3689" t="str">
            <v>RO-40565</v>
          </cell>
          <cell r="B3689" t="str">
            <v>Valeta de proteção de corte, tipo DR.VP-03., tipo 105/90 (Execução, incluindo escavação,fornecimento e transporte de todos os materiais)</v>
          </cell>
          <cell r="C3689" t="str">
            <v>m</v>
          </cell>
          <cell r="D3689">
            <v>136.83000000000001</v>
          </cell>
        </row>
        <row r="3690">
          <cell r="A3690" t="str">
            <v>RO-40566</v>
          </cell>
          <cell r="B3690" t="str">
            <v>Valeta de proteção de corte, tipo DR.VP-03., tipo 115/100 (Execução, incluindo escavação,fornecimento e transporte de todos os materiais)</v>
          </cell>
          <cell r="C3690" t="str">
            <v>m</v>
          </cell>
          <cell r="D3690">
            <v>144.1</v>
          </cell>
        </row>
        <row r="3691">
          <cell r="A3691" t="str">
            <v>RO-40567</v>
          </cell>
          <cell r="B3691" t="str">
            <v>Valeta de proteção de corte, tipo DR.VP-03., tipo 115/80 (Execução, incluindo escavação,fornecimento e transporte de todos os materiais)</v>
          </cell>
          <cell r="C3691" t="str">
            <v>m</v>
          </cell>
          <cell r="D3691">
            <v>134.54</v>
          </cell>
        </row>
        <row r="3692">
          <cell r="A3692" t="str">
            <v>RO-40568</v>
          </cell>
          <cell r="B3692" t="str">
            <v>Valeta de proteção de corte, tipo DR.VP-03., tipo 115/90 (Execução, incluindo escavação,fornecimento e transporte de todos os materiais)</v>
          </cell>
          <cell r="C3692" t="str">
            <v>m</v>
          </cell>
          <cell r="D3692">
            <v>138.66</v>
          </cell>
        </row>
        <row r="3693">
          <cell r="A3693" t="str">
            <v>RO-40569</v>
          </cell>
          <cell r="B3693" t="str">
            <v>Valeta de proteção de corte, tipo DR.VP-03., tipo 125/100 (Execução, incluindo escavação,fornecimento e transporte de todos os materiais)</v>
          </cell>
          <cell r="C3693" t="str">
            <v>m</v>
          </cell>
          <cell r="D3693">
            <v>148.57</v>
          </cell>
        </row>
        <row r="3694">
          <cell r="A3694" t="str">
            <v>RO-40570</v>
          </cell>
          <cell r="B3694" t="str">
            <v>Valeta de proteção de corte, tipo DR.VP-03., tipo 125/90 (Execução, incluindo escavação,fornecimento e transporte de todos os materiais)</v>
          </cell>
          <cell r="C3694" t="str">
            <v>m</v>
          </cell>
          <cell r="D3694">
            <v>143.13</v>
          </cell>
        </row>
        <row r="3695">
          <cell r="A3695" t="str">
            <v>RO-40554</v>
          </cell>
          <cell r="B3695" t="str">
            <v>Valeta de proteção de corte, tipo DR.VP-03., tipo 75/50 (Execução, incluindo escavação,fornecimento e transporte de todos os materiais)</v>
          </cell>
          <cell r="C3695" t="str">
            <v>m</v>
          </cell>
          <cell r="D3695">
            <v>107.24</v>
          </cell>
        </row>
        <row r="3696">
          <cell r="A3696" t="str">
            <v>RO-40555</v>
          </cell>
          <cell r="B3696" t="str">
            <v>Valeta de proteção de corte, tipo DR.VP-03., tipo 75/60 (Execução, incluindo escavação,fornecimento e transporte de todos os materiais)</v>
          </cell>
          <cell r="C3696" t="str">
            <v>m</v>
          </cell>
          <cell r="D3696">
            <v>112.68</v>
          </cell>
        </row>
        <row r="3697">
          <cell r="A3697" t="str">
            <v>RO-40556</v>
          </cell>
          <cell r="B3697" t="str">
            <v>Valeta de proteção de corte, tipo DR.VP-03., tipo 75/70 (Execução, incluindo escavação,fornecimento e transporte de todos os materiais)</v>
          </cell>
          <cell r="C3697" t="str">
            <v>m</v>
          </cell>
          <cell r="D3697">
            <v>118.78</v>
          </cell>
        </row>
        <row r="3698">
          <cell r="A3698" t="str">
            <v>RO-40557</v>
          </cell>
          <cell r="B3698" t="str">
            <v>Valeta de proteção de corte, tipo DR.VP-03., tipo 85/60 (Execução, incluindo escavação,fornecimento e transporte de todos os materiais)</v>
          </cell>
          <cell r="C3698" t="str">
            <v>m</v>
          </cell>
          <cell r="D3698">
            <v>115.06</v>
          </cell>
        </row>
        <row r="3699">
          <cell r="A3699" t="str">
            <v>RO-40558</v>
          </cell>
          <cell r="B3699" t="str">
            <v>Valeta de proteção de corte, tipo DR.VP-03., tipo 85/70 (Execução, incluindo escavação,fornecimento e transporte de todos os materiais)</v>
          </cell>
          <cell r="C3699" t="str">
            <v>m</v>
          </cell>
          <cell r="D3699">
            <v>120.49</v>
          </cell>
        </row>
        <row r="3700">
          <cell r="A3700" t="str">
            <v>RO-40559</v>
          </cell>
          <cell r="B3700" t="str">
            <v>Valeta de proteção de corte, tipo DR.VP-03., tipo 85/80 (Execução, incluindo escavação,fornecimento e transporte de todos os materiais)</v>
          </cell>
          <cell r="C3700" t="str">
            <v>m</v>
          </cell>
          <cell r="D3700">
            <v>126.58</v>
          </cell>
        </row>
        <row r="3701">
          <cell r="A3701" t="str">
            <v>RO-40560</v>
          </cell>
          <cell r="B3701" t="str">
            <v>Valeta de proteção de corte, tipo DR.VP-03., tipo 95/70 (Execução, incluindo escavação,fornecimento e transporte de todos os materiais)</v>
          </cell>
          <cell r="C3701" t="str">
            <v>m</v>
          </cell>
          <cell r="D3701">
            <v>122.87</v>
          </cell>
        </row>
        <row r="3702">
          <cell r="A3702" t="str">
            <v>RO-40561</v>
          </cell>
          <cell r="B3702" t="str">
            <v>Valeta de proteção de corte, tipo DR.VP-03., tipo 95/80 (Execução, incluindo escavação,fornecimento e transporte de todos os materiais)</v>
          </cell>
          <cell r="C3702" t="str">
            <v>m</v>
          </cell>
          <cell r="D3702">
            <v>127.64</v>
          </cell>
        </row>
        <row r="3703">
          <cell r="A3703" t="str">
            <v>RO-40562</v>
          </cell>
          <cell r="B3703" t="str">
            <v>Valeta de proteção de corte, tipo DR.VP-03., tipo 95/90 (Execução, incluindo escavação,fornecimento e transporte de todos os materiais)</v>
          </cell>
          <cell r="C3703" t="str">
            <v>m</v>
          </cell>
          <cell r="D3703">
            <v>134.38999999999999</v>
          </cell>
        </row>
        <row r="3704">
          <cell r="A3704">
            <v>251</v>
          </cell>
          <cell r="B3704" t="str">
            <v>Pavimentação</v>
          </cell>
        </row>
        <row r="3705">
          <cell r="A3705" t="str">
            <v>RO-41688</v>
          </cell>
          <cell r="B3705" t="str">
            <v>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v>
          </cell>
          <cell r="C3705" t="str">
            <v>m3</v>
          </cell>
          <cell r="D3705">
            <v>195.05</v>
          </cell>
        </row>
        <row r="3706">
          <cell r="A3706" t="str">
            <v>RO-43859</v>
          </cell>
          <cell r="B3706" t="str">
            <v>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v>
          </cell>
          <cell r="C3706" t="str">
            <v>m3</v>
          </cell>
          <cell r="D3706">
            <v>195.5</v>
          </cell>
        </row>
        <row r="3707">
          <cell r="A3707" t="str">
            <v>RO-41137</v>
          </cell>
          <cell r="B3707" t="str">
            <v>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v>
          </cell>
          <cell r="C3707" t="str">
            <v>m3</v>
          </cell>
          <cell r="D3707">
            <v>72.099999999999994</v>
          </cell>
        </row>
        <row r="3708">
          <cell r="A3708" t="str">
            <v>RO-41144</v>
          </cell>
          <cell r="B3708" t="str">
            <v>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v>
          </cell>
          <cell r="C3708" t="str">
            <v>m3</v>
          </cell>
          <cell r="D3708">
            <v>62.53</v>
          </cell>
        </row>
        <row r="3709">
          <cell r="A3709" t="str">
            <v>RO-43165</v>
          </cell>
          <cell r="B3709" t="str">
            <v>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v>
          </cell>
          <cell r="C3709" t="str">
            <v>m3</v>
          </cell>
          <cell r="D3709">
            <v>23.89</v>
          </cell>
        </row>
        <row r="3710">
          <cell r="A3710" t="str">
            <v>RO-43170</v>
          </cell>
          <cell r="B3710" t="str">
            <v>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v>
          </cell>
          <cell r="C3710" t="str">
            <v>m3</v>
          </cell>
          <cell r="D3710">
            <v>24.3</v>
          </cell>
        </row>
        <row r="3711">
          <cell r="A3711" t="str">
            <v>RO-43836</v>
          </cell>
          <cell r="B3711" t="str">
            <v>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v>
          </cell>
          <cell r="C3711" t="str">
            <v>m3</v>
          </cell>
          <cell r="D3711">
            <v>161.56</v>
          </cell>
        </row>
        <row r="3712">
          <cell r="A3712" t="str">
            <v>RO-44461</v>
          </cell>
          <cell r="B3712" t="str">
            <v>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v>
          </cell>
          <cell r="C3712" t="str">
            <v>m3</v>
          </cell>
          <cell r="D3712">
            <v>163.69999999999999</v>
          </cell>
        </row>
        <row r="3713">
          <cell r="A3713" t="str">
            <v>RO-41138</v>
          </cell>
          <cell r="B3713" t="str">
            <v>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v>
          </cell>
          <cell r="C3713" t="str">
            <v>m3</v>
          </cell>
          <cell r="D3713">
            <v>71.489999999999995</v>
          </cell>
        </row>
        <row r="3714">
          <cell r="A3714" t="str">
            <v>RO-41113</v>
          </cell>
          <cell r="B3714" t="str">
            <v>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v>
          </cell>
          <cell r="C3714" t="str">
            <v>m3</v>
          </cell>
          <cell r="D3714">
            <v>61.7</v>
          </cell>
        </row>
        <row r="3715">
          <cell r="A3715" t="str">
            <v>RO-41163</v>
          </cell>
          <cell r="B3715" t="str">
            <v>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v>
          </cell>
          <cell r="C3715" t="str">
            <v>m3</v>
          </cell>
          <cell r="D3715">
            <v>22.49</v>
          </cell>
        </row>
        <row r="3716">
          <cell r="A3716" t="str">
            <v>RO-42186</v>
          </cell>
          <cell r="B3716" t="str">
            <v>Base de solo com mistura em usina, compactada na energia do proctor intermediario (Execução, incluindo escavação, carga, descarga,  espalhamento e compactação da mistura; exclui aquisição e transporte do material e da mistura)</v>
          </cell>
          <cell r="C3716" t="str">
            <v>m3</v>
          </cell>
          <cell r="D3716">
            <v>25.88</v>
          </cell>
        </row>
        <row r="3717">
          <cell r="A3717" t="str">
            <v>RO-43164</v>
          </cell>
          <cell r="B3717" t="str">
            <v>Base de solo com mistura em usina, compactada na energia do proctor intermodificado (Execução, incluindo escavação, carga, descarga,  espalhamento e compactação da mistura; exclui aquisição e transporte do material e da mistura)</v>
          </cell>
          <cell r="C3717" t="str">
            <v>m3</v>
          </cell>
          <cell r="D3717">
            <v>26.25</v>
          </cell>
        </row>
        <row r="3718">
          <cell r="A3718" t="str">
            <v>RO-44242</v>
          </cell>
          <cell r="B3718" t="str">
            <v>Base de solo com mistura na pista, compactada na energia do proctor intermodificado (Execução, incluindo escavação, carga e descarga do material de jazida, espalhamento, umidecimento, homogenização e compactação da mistura; exclui aquisição e transporte do material)</v>
          </cell>
          <cell r="C3718" t="str">
            <v>m3</v>
          </cell>
          <cell r="D3718">
            <v>24.8</v>
          </cell>
        </row>
        <row r="3719">
          <cell r="A3719" t="str">
            <v>RO-43113</v>
          </cell>
          <cell r="B3719" t="str">
            <v>Base de solo sem mistura, compactada na energia do proctor intermediário (Execução, incluindo escavação, carga, descarga, espalhamento, umidecimento e compactação do material; exclui aquisição e transporte do material)</v>
          </cell>
          <cell r="C3719" t="str">
            <v>m3</v>
          </cell>
          <cell r="D3719">
            <v>22.27</v>
          </cell>
        </row>
        <row r="3720">
          <cell r="A3720" t="str">
            <v>RO-42395</v>
          </cell>
          <cell r="B3720" t="str">
            <v>Base de solo sem mistura, compactada na energia do proctor intermodificado (Execução, incluindo escavação, carga, descarga, espalhamento, umidecimento e compactação do material; exclui aquisição e transporte do material)</v>
          </cell>
          <cell r="C3720" t="str">
            <v>m3</v>
          </cell>
          <cell r="D3720">
            <v>22.83</v>
          </cell>
        </row>
        <row r="3721">
          <cell r="A3721" t="str">
            <v>RO-41098</v>
          </cell>
          <cell r="B3721" t="str">
            <v>Base de solo sem mistura, compactada na energia do proctor modificado (Execução, incluindo escavação, carga, descarga, espalhamento, umidecimento e compactação do material; exclui aquisição e transporte do material)</v>
          </cell>
          <cell r="C3721" t="str">
            <v>m3</v>
          </cell>
          <cell r="D3721">
            <v>23.46</v>
          </cell>
        </row>
        <row r="3722">
          <cell r="A3722" t="str">
            <v>RO-14019</v>
          </cell>
          <cell r="B3722"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C3722" t="str">
            <v>m3</v>
          </cell>
          <cell r="D3722">
            <v>1093.8900000000001</v>
          </cell>
        </row>
        <row r="3723">
          <cell r="A3723" t="str">
            <v>RO-14020</v>
          </cell>
          <cell r="B3723"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C3723" t="str">
            <v>t</v>
          </cell>
          <cell r="D3723">
            <v>455.79</v>
          </cell>
        </row>
        <row r="3724">
          <cell r="A3724" t="str">
            <v>RO-41177</v>
          </cell>
          <cell r="B3724" t="str">
            <v>Concreto betuminoso usinado a quente (faixa C) (Execução, incluindo usinagem, aplicação, espalhamento e compactação, fornecimento dos agregados; exclui o fornecimento e transporte do material betuminoso, o transporte dos agregados e o transporte da usina até a pista)</v>
          </cell>
          <cell r="C3724" t="str">
            <v>m3</v>
          </cell>
          <cell r="D3724">
            <v>418.03</v>
          </cell>
        </row>
        <row r="3725">
          <cell r="A3725" t="str">
            <v>RO-43829</v>
          </cell>
          <cell r="B3725" t="str">
            <v>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v>
          </cell>
          <cell r="C3725" t="str">
            <v>m3</v>
          </cell>
          <cell r="D3725">
            <v>447.78</v>
          </cell>
        </row>
        <row r="3726">
          <cell r="A3726" t="str">
            <v>RO-41087</v>
          </cell>
          <cell r="B3726" t="str">
            <v>Escavação e carga de material de jazida (inclusive expurgo e capeamento)</v>
          </cell>
          <cell r="C3726" t="str">
            <v>m3</v>
          </cell>
          <cell r="D3726">
            <v>9.49</v>
          </cell>
        </row>
        <row r="3727">
          <cell r="A3727" t="str">
            <v>RO-42650</v>
          </cell>
          <cell r="B3727" t="str">
            <v>Fresagem contínua de pavimento asfáltico (3cm)</v>
          </cell>
          <cell r="C3727" t="str">
            <v>m2</v>
          </cell>
          <cell r="D3727">
            <v>2.39</v>
          </cell>
        </row>
        <row r="3728">
          <cell r="A3728" t="str">
            <v>RO-42643</v>
          </cell>
          <cell r="B3728" t="str">
            <v>Fresagem descontínua de pavimento asfáltico (3cm)</v>
          </cell>
          <cell r="C3728" t="str">
            <v>m2</v>
          </cell>
          <cell r="D3728">
            <v>3.79</v>
          </cell>
        </row>
        <row r="3729">
          <cell r="A3729" t="str">
            <v>RO-51228</v>
          </cell>
          <cell r="B3729" t="str">
            <v>Imprimação (Execução e fornecimento do material betuminoso, exclusive transporte do material betuminoso)</v>
          </cell>
          <cell r="C3729" t="str">
            <v>m2</v>
          </cell>
          <cell r="D3729">
            <v>3.99</v>
          </cell>
        </row>
        <row r="3730">
          <cell r="A3730" t="str">
            <v>RO-41164</v>
          </cell>
          <cell r="B3730" t="str">
            <v>Imprimação sem fornecimento do material betuminoso (Execução, incluindo transporte do material betuminoso dentro do canteiro de obras)</v>
          </cell>
          <cell r="C3730" t="str">
            <v>m2</v>
          </cell>
          <cell r="D3730">
            <v>0.41</v>
          </cell>
        </row>
        <row r="3731">
          <cell r="A3731" t="str">
            <v>RO-41204</v>
          </cell>
          <cell r="B3731" t="str">
            <v>Lama asfaltica com espessura de 12,0 mm com fornecimento do material betuminoso (Execução, incluindo fornecimento e  transporte dentro do canteiro de obras  dos agregados e do material betuminoso)</v>
          </cell>
          <cell r="C3731" t="str">
            <v>m2</v>
          </cell>
          <cell r="D3731">
            <v>9.5399999999999991</v>
          </cell>
        </row>
        <row r="3732">
          <cell r="A3732" t="str">
            <v>RO-43326</v>
          </cell>
          <cell r="B3732" t="str">
            <v>Lama asfaltica com espessura de 12,0 mm sem fornecimento do material betuminoso (Execução, incluindo fornecimento dos agregados e o transporte dentro do canteiro de obras do material betuminoso e dos agregados)</v>
          </cell>
          <cell r="C3732" t="str">
            <v>m2</v>
          </cell>
          <cell r="D3732">
            <v>4.22</v>
          </cell>
        </row>
        <row r="3733">
          <cell r="A3733" t="str">
            <v>RO-43422</v>
          </cell>
          <cell r="B3733" t="str">
            <v>Lama asfáltica com espessura de 6,0 mm com fornecimento do material betuminoso (Execução, incluindo fornecimento  e o transporte dentro do canteiro de obras dos agregados e do material betuminoso)</v>
          </cell>
          <cell r="C3733" t="str">
            <v>m2</v>
          </cell>
          <cell r="D3733">
            <v>5.81</v>
          </cell>
        </row>
        <row r="3734">
          <cell r="A3734" t="str">
            <v>RO-43327</v>
          </cell>
          <cell r="B3734" t="str">
            <v>Lama asfaltica com espessura de 6,0 mm sem fornecimento do material betuminoso (Execução, incluindo fornecimento dos agregados e o transporte dentro do canteiro de obras do material betuminoso e dos agregados)</v>
          </cell>
          <cell r="C3734" t="str">
            <v>m2</v>
          </cell>
          <cell r="D3734">
            <v>2.15</v>
          </cell>
        </row>
        <row r="3735">
          <cell r="A3735" t="str">
            <v>RO-42649</v>
          </cell>
          <cell r="B3735" t="str">
            <v>Micro-revestimento asfático a frio  com espessura de 12mm (Execução, incluindo o fornecimento de todos os materiais, exceto a emulsão)</v>
          </cell>
          <cell r="C3735" t="str">
            <v>m2</v>
          </cell>
          <cell r="D3735">
            <v>3.08</v>
          </cell>
        </row>
        <row r="3736">
          <cell r="A3736" t="str">
            <v>RO-42831</v>
          </cell>
          <cell r="B3736" t="str">
            <v>Micro-revestimento asfático a frio  (com espessura de 15mm (Execução, incluindo o fornecimento de todos os materiais, exceto a emulsão)</v>
          </cell>
          <cell r="C3736" t="str">
            <v>m2</v>
          </cell>
          <cell r="D3736">
            <v>3.96</v>
          </cell>
        </row>
        <row r="3737">
          <cell r="A3737" t="str">
            <v>RO-43971</v>
          </cell>
          <cell r="B3737" t="str">
            <v>Pavimento de alvenaria poliédrica com 8,0 cm de espessura (Execução, incluindo o fornecimento do material do colchão de assentamento e das pedras; exclui os transportes dos materiais)</v>
          </cell>
          <cell r="C3737" t="str">
            <v>m2</v>
          </cell>
          <cell r="D3737">
            <v>26.26</v>
          </cell>
        </row>
        <row r="3738">
          <cell r="A3738" t="str">
            <v>RO-41208</v>
          </cell>
          <cell r="B3738" t="str">
            <v>Pavimento de paralepípedo com 10,0 cm de espessura (Execução, incluindo o fornecimento do material do colchão de assentamento e das pedras; exclui os transportes dos materiais)</v>
          </cell>
          <cell r="C3738" t="str">
            <v>m2</v>
          </cell>
          <cell r="D3738">
            <v>40.71</v>
          </cell>
        </row>
        <row r="3739">
          <cell r="A3739" t="str">
            <v>RO-51229</v>
          </cell>
          <cell r="B3739" t="str">
            <v>Pintura de ligação (Execução e fornecimento do material betuminoso, exclusive transporte do material betuminoso)</v>
          </cell>
          <cell r="C3739" t="str">
            <v>m2</v>
          </cell>
          <cell r="D3739">
            <v>2.12</v>
          </cell>
        </row>
        <row r="3740">
          <cell r="A3740" t="str">
            <v>RO-41166</v>
          </cell>
          <cell r="B3740" t="str">
            <v>Pintura de ligação sem fornecimento do material betuminoso (Execução, incluindo o transporte do material betuminoso dentro do canteiro de obras)</v>
          </cell>
          <cell r="C3740" t="str">
            <v>m2</v>
          </cell>
          <cell r="D3740">
            <v>0.27</v>
          </cell>
        </row>
        <row r="3741">
          <cell r="A3741" t="str">
            <v>RO-14021</v>
          </cell>
          <cell r="B3741" t="str">
            <v>Pré-misturado a frio - PMF (Execução, incluindo usinagem, aplicação, espalhamento e compactação, fornecimento dos agregados e material betuminoso, exclui transporte dos agregados e do material betuminoso até usina e da massa pronta até a pista)</v>
          </cell>
          <cell r="C3741" t="str">
            <v>m3</v>
          </cell>
          <cell r="D3741">
            <v>769.04</v>
          </cell>
        </row>
        <row r="3742">
          <cell r="A3742" t="str">
            <v>RO-14022</v>
          </cell>
          <cell r="B3742" t="str">
            <v>Pré-misturado a frio - PMF (Execução, incluindo usinagem, aplicação, espalhamento e compactação, fornecimento dos agregados e material betuminoso, exclui transporte dos agregados e do material betuminoso até usina e da massa pronta até a pista)</v>
          </cell>
          <cell r="C3742" t="str">
            <v>t</v>
          </cell>
          <cell r="D3742">
            <v>366.2</v>
          </cell>
        </row>
        <row r="3743">
          <cell r="A3743" t="str">
            <v>RO-43228</v>
          </cell>
          <cell r="B3743" t="str">
            <v>Pré-misturado a frio (Execução, incluindo o fornecimento dos agregados, exclui o transporte dos materiais, o fornecimento e transporte do material betuminoso)</v>
          </cell>
          <cell r="C3743" t="str">
            <v>m3</v>
          </cell>
          <cell r="D3743">
            <v>209.67</v>
          </cell>
        </row>
        <row r="3744">
          <cell r="A3744" t="str">
            <v>RO-43833</v>
          </cell>
          <cell r="B3744" t="str">
            <v>Reciclagem e reconfecção do  pavimento com adição de 2% de cimento , compactada na energia do proctor intermediário (Execução, com reaproveitamento do material, incluindo fornecimento e transporte do cimento)</v>
          </cell>
          <cell r="C3744" t="str">
            <v>m3</v>
          </cell>
          <cell r="D3744">
            <v>72.08</v>
          </cell>
        </row>
        <row r="3745">
          <cell r="A3745" t="str">
            <v>RO-41079</v>
          </cell>
          <cell r="B3745" t="str">
            <v>Reciclagem e reconfecção do pavimento com  adição de 3% de cimento, compactada na energia do proctor intermediário (Execução com reaproveitamento do material , incluindo o fornecimento e transporte do cimento)</v>
          </cell>
          <cell r="C3745" t="str">
            <v>m3</v>
          </cell>
          <cell r="D3745">
            <v>85.88</v>
          </cell>
        </row>
        <row r="3746">
          <cell r="A3746" t="str">
            <v>RO-41092</v>
          </cell>
          <cell r="B3746" t="str">
            <v>Reforço do sub-leito com adição de 3% de cal e compactação à 100% (Execução, incluindo fornrcimento da cal, escavação, carga, descarga, homogenização, umidecimento, espalhamento e compactação do material)</v>
          </cell>
          <cell r="C3746" t="str">
            <v>m3</v>
          </cell>
          <cell r="D3746">
            <v>28.39</v>
          </cell>
        </row>
        <row r="3747">
          <cell r="A3747" t="str">
            <v>RO-41093</v>
          </cell>
          <cell r="B3747" t="str">
            <v>Reforço do sub-leito (Execução, incluindo escavação, carga, descarga, homogenização, umidecimento, espalhamento e compactação do material)</v>
          </cell>
          <cell r="C3747" t="str">
            <v>m3</v>
          </cell>
          <cell r="D3747">
            <v>16.78</v>
          </cell>
        </row>
        <row r="3748">
          <cell r="A3748" t="str">
            <v>RO-41082</v>
          </cell>
          <cell r="B3748" t="str">
            <v>Regularização do sub-leito (proctor intermediário)</v>
          </cell>
          <cell r="C3748" t="str">
            <v>m2</v>
          </cell>
          <cell r="D3748">
            <v>1.24</v>
          </cell>
        </row>
        <row r="3749">
          <cell r="A3749" t="str">
            <v>RO-41083</v>
          </cell>
          <cell r="B3749" t="str">
            <v>Regularização do sub-leito (proctor internormal)</v>
          </cell>
          <cell r="C3749" t="str">
            <v>m2</v>
          </cell>
          <cell r="D3749">
            <v>1.25</v>
          </cell>
        </row>
        <row r="3750">
          <cell r="A3750" t="str">
            <v>RO-41081</v>
          </cell>
          <cell r="B3750" t="str">
            <v>Regularização do sub-leito (proctor normal)</v>
          </cell>
          <cell r="C3750" t="str">
            <v>m2</v>
          </cell>
          <cell r="D3750">
            <v>1.2</v>
          </cell>
        </row>
        <row r="3751">
          <cell r="A3751" t="str">
            <v>RO-41773</v>
          </cell>
          <cell r="B3751" t="str">
            <v>Remoção e carga da camada de material granular do pavimento (base e/ou sub-base)</v>
          </cell>
          <cell r="C3751" t="str">
            <v>m3</v>
          </cell>
          <cell r="D3751">
            <v>10.19</v>
          </cell>
        </row>
        <row r="3752">
          <cell r="A3752" t="str">
            <v>RO-41211</v>
          </cell>
          <cell r="B3752" t="str">
            <v>Remoção e carga de todo pavimento existente</v>
          </cell>
          <cell r="C3752" t="str">
            <v>m3</v>
          </cell>
          <cell r="D3752">
            <v>10.85</v>
          </cell>
        </row>
        <row r="3753">
          <cell r="A3753" t="str">
            <v>RO-41212</v>
          </cell>
          <cell r="B3753" t="str">
            <v>Remoção e carga do revestimento asfaltico em pré-misturado ou concreto betuminoso usinado a quente</v>
          </cell>
          <cell r="C3753" t="str">
            <v>m2</v>
          </cell>
          <cell r="D3753">
            <v>1.18</v>
          </cell>
        </row>
        <row r="3754">
          <cell r="A3754" t="str">
            <v>RO-41209</v>
          </cell>
          <cell r="B3754" t="str">
            <v>Remoçao e carga do revestimento asfaltico em tratamento superficial</v>
          </cell>
          <cell r="C3754" t="str">
            <v>m2</v>
          </cell>
          <cell r="D3754">
            <v>0.63</v>
          </cell>
        </row>
        <row r="3755">
          <cell r="A3755" t="str">
            <v>RO-41207</v>
          </cell>
          <cell r="B3755" t="str">
            <v>Reperfilamento de pavimento (para CBUQ e pré-misturado a frio) (Aplicação com motoniveladora, exclui o fornecimento da massa)</v>
          </cell>
          <cell r="C3755" t="str">
            <v>t</v>
          </cell>
          <cell r="D3755">
            <v>17.38</v>
          </cell>
        </row>
        <row r="3756">
          <cell r="A3756" t="str">
            <v>RO-41135</v>
          </cell>
          <cell r="B3756" t="str">
            <v>Sub-base de solo, com mistura na pista, compactada na energia de proctor intermodificado (Execução, incluindo escavação, carga e descarga do material de jazida, espalhamento, umidecimento, homogenização e compactação da mistura; exclui aquisição e transporte do material)</v>
          </cell>
          <cell r="C3756" t="str">
            <v>m3</v>
          </cell>
          <cell r="D3756">
            <v>24.8</v>
          </cell>
        </row>
        <row r="3757">
          <cell r="A3757" t="str">
            <v>RO-41104</v>
          </cell>
          <cell r="B3757" t="str">
            <v>Sub-base de solo, com mistura na pista, compactada na energia do proctor intermediário (Execução, incluindo escavação, carga e descarga do material de jazida, espalhamento, umidecimento, homogenização e compactação da mistura; exclui aquisição e transporte do material)</v>
          </cell>
          <cell r="C3757" t="str">
            <v>m3</v>
          </cell>
          <cell r="D3757">
            <v>24.07</v>
          </cell>
        </row>
        <row r="3758">
          <cell r="A3758" t="str">
            <v>RO-42280</v>
          </cell>
          <cell r="B3758" t="str">
            <v>Sub-base, sem mistura, compactada na energia de proctor intermodificado (Execução, incluindo escavação, carga, descarga, espalhamento, umidecimento e compactação do material; exclui aquisição e transporte do material)</v>
          </cell>
          <cell r="C3758" t="str">
            <v>m3</v>
          </cell>
          <cell r="D3758">
            <v>22.83</v>
          </cell>
        </row>
        <row r="3759">
          <cell r="A3759" t="str">
            <v>RO-43112</v>
          </cell>
          <cell r="B3759" t="str">
            <v>Sub-base, sem mistura, compactada na energia do proctor intermediário (Execução, incluindo escavação, carga, descarga, espalhamento, umidecimento e compactação do material; exclui aquisição e transporte do material)</v>
          </cell>
          <cell r="C3759" t="str">
            <v>m3</v>
          </cell>
          <cell r="D3759">
            <v>22.27</v>
          </cell>
        </row>
        <row r="3760">
          <cell r="A3760" t="str">
            <v>RO-43195</v>
          </cell>
          <cell r="B3760" t="str">
            <v>Sub-base, sem mistura, compactado na energia do proctor modificado (Execução, incluindo escavação, carga, descarga, espalhamento, umidecimento e compactação do material; exclui aquisição e transporte do material)</v>
          </cell>
          <cell r="C3760" t="str">
            <v>m3</v>
          </cell>
          <cell r="D3760">
            <v>23.46</v>
          </cell>
        </row>
        <row r="3761">
          <cell r="A3761" t="str">
            <v>RO-41171</v>
          </cell>
          <cell r="B3761" t="str">
            <v>Tratamento anti-pó (Execução, incluindo o fornecimento da areia)</v>
          </cell>
          <cell r="C3761" t="str">
            <v>m2</v>
          </cell>
          <cell r="D3761">
            <v>1.19</v>
          </cell>
        </row>
        <row r="3762">
          <cell r="A3762" t="str">
            <v>RO-42664</v>
          </cell>
          <cell r="B3762" t="str">
            <v>Tratamento superficial duplo com aplicação de emulsão asfáltica modificada por polímero (Execução, incluindo fornecimento e limpeza dos agregados)</v>
          </cell>
          <cell r="C3762" t="str">
            <v>m2</v>
          </cell>
          <cell r="D3762">
            <v>6.47</v>
          </cell>
        </row>
        <row r="3763">
          <cell r="A3763" t="str">
            <v>RO-13321</v>
          </cell>
          <cell r="B3763" t="str">
            <v>Tratamento superficial duplo com banho diluído e fornecimento do material betuminoso (Execução, incluindo fornecimento e limpeza dos agregados e fornecimento do material betuminoso, exclusive transporte do material betuminoso)</v>
          </cell>
          <cell r="C3763" t="str">
            <v>m2</v>
          </cell>
          <cell r="D3763">
            <v>15.52</v>
          </cell>
        </row>
        <row r="3764">
          <cell r="A3764" t="str">
            <v>RO-43449</v>
          </cell>
          <cell r="B3764" t="str">
            <v>Tratamento superficial duplo com banho diluído (Execução, incluindo fornecimento e limpeza dos agregados)</v>
          </cell>
          <cell r="C3764" t="str">
            <v>m2</v>
          </cell>
          <cell r="D3764">
            <v>6.63</v>
          </cell>
        </row>
        <row r="3765">
          <cell r="A3765" t="str">
            <v>RO-41168</v>
          </cell>
          <cell r="B3765" t="str">
            <v>Tratamento superficial simples com banho diluído (Execução, incluindo fornecimento e limpeza dos agregados)</v>
          </cell>
          <cell r="C3765" t="str">
            <v>m2</v>
          </cell>
          <cell r="D3765">
            <v>3.3</v>
          </cell>
        </row>
        <row r="3766">
          <cell r="A3766" t="str">
            <v>RO-13320</v>
          </cell>
          <cell r="B3766" t="str">
            <v>Tratamento superficial simples com banho diluído (Execução, incluindo fornecimento e limpeza dos agregados e fornecimento do material betuminoso, exclusive transporte do material betuminoso)</v>
          </cell>
          <cell r="C3766" t="str">
            <v>m2</v>
          </cell>
          <cell r="D3766">
            <v>8.8800000000000008</v>
          </cell>
        </row>
        <row r="3767">
          <cell r="A3767" t="str">
            <v>RO-41170</v>
          </cell>
          <cell r="B3767" t="str">
            <v>Tratamento superficial triplo com banho diluído (Execução, incluindo fornecimento e limpeza dos agregados e transporte do material betuminoso dentro do canteiro de obras)</v>
          </cell>
          <cell r="C3767" t="str">
            <v>m2</v>
          </cell>
          <cell r="D3767">
            <v>8.2799999999999994</v>
          </cell>
        </row>
        <row r="3768">
          <cell r="A3768" t="str">
            <v>RO-41178</v>
          </cell>
          <cell r="B3768" t="str">
            <v>Usinagem de concreto betuminoso usinado a quente (faixa C) (Execução, incluindo o fornecimento dos agregados; exclui o fornecimento e transporte do material betuminoso e o transporte dos agregados)</v>
          </cell>
          <cell r="C3768" t="str">
            <v>t</v>
          </cell>
          <cell r="D3768">
            <v>150.47</v>
          </cell>
        </row>
        <row r="3769">
          <cell r="A3769" t="str">
            <v>RO-42208</v>
          </cell>
          <cell r="B3769" t="str">
            <v>Usinagem de concreto betuminoso usinado a quente para reperfilamento  (faixa C) (Execução, incluindo o fornecimento dos agregados; exclui o fornecimento e transporte do material betuminoso e o transporte dos agregados)</v>
          </cell>
          <cell r="C3769" t="str">
            <v>m3</v>
          </cell>
          <cell r="D3769">
            <v>361.15</v>
          </cell>
        </row>
        <row r="3770">
          <cell r="A3770" t="str">
            <v>RO-43402</v>
          </cell>
          <cell r="B3770" t="str">
            <v>Usinagem de pré-misturado a frio (Execução, incluindo o fornecimento dos agregados)</v>
          </cell>
          <cell r="C3770" t="str">
            <v>m3</v>
          </cell>
          <cell r="D3770">
            <v>161.32</v>
          </cell>
        </row>
        <row r="3771">
          <cell r="A3771">
            <v>253</v>
          </cell>
          <cell r="B3771" t="str">
            <v>Pavimento de Concreto</v>
          </cell>
        </row>
        <row r="3772">
          <cell r="A3772" t="str">
            <v>RO-43473</v>
          </cell>
          <cell r="B3772" t="str">
            <v>Cordão trapezoidal de concreto nas dimensões 15x12 cm e h=35 cm (Fck &gt;=35 MPa) (Execução, incluindo o fornecimento e transporte de todos os materiais)</v>
          </cell>
          <cell r="C3772" t="str">
            <v>m</v>
          </cell>
          <cell r="D3772">
            <v>38.450000000000003</v>
          </cell>
        </row>
        <row r="3773">
          <cell r="A3773" t="str">
            <v>RO-42387</v>
          </cell>
          <cell r="B3773" t="str">
            <v>Remoção de blocos sextavados (Bloquetes)</v>
          </cell>
          <cell r="C3773" t="str">
            <v>m2</v>
          </cell>
          <cell r="D3773">
            <v>11.39</v>
          </cell>
        </row>
        <row r="3774">
          <cell r="A3774" t="str">
            <v>RO-43415</v>
          </cell>
          <cell r="B3774" t="str">
            <v>Remoção manual de calçamento intertravado</v>
          </cell>
          <cell r="C3774" t="str">
            <v>m2</v>
          </cell>
          <cell r="D3774">
            <v>13.67</v>
          </cell>
        </row>
        <row r="3775">
          <cell r="A3775">
            <v>254</v>
          </cell>
          <cell r="B3775" t="str">
            <v>Sinalização Horizontal</v>
          </cell>
        </row>
        <row r="3776">
          <cell r="A3776" t="str">
            <v>RO-42887</v>
          </cell>
          <cell r="B3776" t="str">
            <v>Balizador de lâmina flexivel de PVC, tipo SV-BLF (Execução, incluindo fornecimento e transporte de todos  materiais)</v>
          </cell>
          <cell r="C3776" t="str">
            <v>U</v>
          </cell>
          <cell r="D3776">
            <v>17.84</v>
          </cell>
        </row>
        <row r="3777">
          <cell r="A3777" t="str">
            <v>RO-42399</v>
          </cell>
          <cell r="B3777" t="str">
            <v>Banda rugosa em concreto betuminoso usinado a quente com  fornecimento do material betuminoso (Execução, incluindo o fornecimento e transporte dos agregados, material betuminoso e pintura  de ligação)</v>
          </cell>
          <cell r="C3777" t="str">
            <v>m3</v>
          </cell>
          <cell r="D3777">
            <v>1418.25</v>
          </cell>
        </row>
        <row r="3778">
          <cell r="A3778" t="str">
            <v>RO-43269</v>
          </cell>
          <cell r="B3778" t="str">
            <v>Banda rugosa em pré-misturado a frio com fornecimento do material betuminoso (execução incluindo o fornecimento e transporte dos agregados, material betuminoso e pintura de ligação)</v>
          </cell>
          <cell r="C3778" t="str">
            <v>m3</v>
          </cell>
          <cell r="D3778">
            <v>1183.07</v>
          </cell>
        </row>
        <row r="3779">
          <cell r="A3779" t="str">
            <v>RO-42215</v>
          </cell>
          <cell r="B3779" t="str">
            <v>Banda rugosa em pré-misturado a frio sem fornecimento do material betuminoso (Execução, incluindo o fornecimento dos agregados e pintura  de ligação)</v>
          </cell>
          <cell r="C3779" t="str">
            <v>m3</v>
          </cell>
          <cell r="D3779">
            <v>569.57000000000005</v>
          </cell>
        </row>
        <row r="3780">
          <cell r="A3780" t="str">
            <v>RO-42830</v>
          </cell>
          <cell r="B3780" t="str">
            <v>Braço projetado com altura maior ou igual à 5,50 metros e vão de 3,80 metros (Execução, incluindo instalação, base de concreto, chumbadores, colocação da placa,fornecimento e transporte dos  materiais)</v>
          </cell>
          <cell r="C3780" t="str">
            <v>U</v>
          </cell>
          <cell r="D3780">
            <v>1781.81</v>
          </cell>
        </row>
        <row r="3781">
          <cell r="A3781" t="str">
            <v>RO-43226</v>
          </cell>
          <cell r="B3781" t="str">
            <v>Colocação de placas</v>
          </cell>
          <cell r="C3781" t="str">
            <v>m2</v>
          </cell>
          <cell r="D3781">
            <v>86.67</v>
          </cell>
        </row>
        <row r="3782">
          <cell r="A3782" t="str">
            <v>RO-41237</v>
          </cell>
          <cell r="B3782" t="str">
            <v>Linhas de resina acrilica de  0,6mm  de espessura e Largura  = 0,10m (Execução, incluindo pré-marcação, fornecimento e transporte de todos os materiais)</v>
          </cell>
          <cell r="C3782" t="str">
            <v>m</v>
          </cell>
          <cell r="D3782">
            <v>2.99</v>
          </cell>
        </row>
        <row r="3783">
          <cell r="A3783" t="str">
            <v>RO-41243</v>
          </cell>
          <cell r="B3783" t="str">
            <v>Linhas de resina acrilica 0,6mm com Largura &gt; 0,30m (execução, inclusive pré-marcação, fornecimento e transporte de todos os materiais)</v>
          </cell>
          <cell r="C3783" t="str">
            <v>m2</v>
          </cell>
          <cell r="D3783">
            <v>26.32</v>
          </cell>
        </row>
        <row r="3784">
          <cell r="A3784" t="str">
            <v>RO-41240</v>
          </cell>
          <cell r="B3784" t="str">
            <v>Linhas de resina acrilica 0,6mm de espessura e  Largura = 0,30m (execução, inclusive pré-marcação, fornecimento e transporte de todos os materiais)</v>
          </cell>
          <cell r="C3784" t="str">
            <v>m</v>
          </cell>
          <cell r="D3784">
            <v>8.25</v>
          </cell>
        </row>
        <row r="3785">
          <cell r="A3785" t="str">
            <v>RO-42198</v>
          </cell>
          <cell r="B3785" t="str">
            <v>Linhas de resina acrilica 0,6mm de espessura e Largura  = 0,08m (Execução, inclusive pré-marcação, fornecimento e transporte de todos os materiais)</v>
          </cell>
          <cell r="C3785" t="str">
            <v>m</v>
          </cell>
          <cell r="D3785">
            <v>2.46</v>
          </cell>
        </row>
        <row r="3786">
          <cell r="A3786" t="str">
            <v>RO-41239</v>
          </cell>
          <cell r="B3786" t="str">
            <v>Linhas de resina acrilica 0,6mm de espessura e Largura  = 0,20m (execução, inclusive pré-marcação, fornecimento e transporte de todos os materiais)</v>
          </cell>
          <cell r="C3786" t="str">
            <v>m</v>
          </cell>
          <cell r="D3786">
            <v>5.62</v>
          </cell>
        </row>
        <row r="3787">
          <cell r="A3787" t="str">
            <v>RO-42886</v>
          </cell>
          <cell r="B3787" t="str">
            <v>Placa de aço carbono com película refletiva grau diamante tipo X da ABNT - Escudo (Execução, incluindo fornecimento transporte de todos  materiais, inclusive poste de sustentação)</v>
          </cell>
          <cell r="C3787" t="str">
            <v>m2</v>
          </cell>
          <cell r="D3787">
            <v>1112.97</v>
          </cell>
        </row>
        <row r="3788">
          <cell r="A3788" t="str">
            <v>RO-42884</v>
          </cell>
          <cell r="B3788" t="str">
            <v>Placa de aço carbono com película refletiva grau diamante tipo X da ABNT - Marcador de Perigo 0,30 x 0,90 m (Execução, incluindo fornecimento transporte de todos  materiais, inclusive poste de sustentação)</v>
          </cell>
          <cell r="C3788" t="str">
            <v>m2</v>
          </cell>
          <cell r="D3788">
            <v>455.63</v>
          </cell>
        </row>
        <row r="3789">
          <cell r="A3789" t="str">
            <v>RO-42885</v>
          </cell>
          <cell r="B3789" t="str">
            <v>Placa de aço carbono com película refletiva grau diamante tipo X da ABNT - Marco Quilométrico (Execução, incluindo fornecimento transporte de todos  materiais, inclusive poste de sustentação)</v>
          </cell>
          <cell r="C3789" t="str">
            <v>m2</v>
          </cell>
          <cell r="D3789">
            <v>1112.97</v>
          </cell>
        </row>
        <row r="3790">
          <cell r="A3790" t="str">
            <v>RO-42878</v>
          </cell>
          <cell r="B3790" t="str">
            <v>Placa de aço carbono com película refletiva grau diamante tipo X da ABNT - Placa Circular (Execução, incluindo fornecimento e transporte de todos os materiais, inclusive poste de sustentação)</v>
          </cell>
          <cell r="C3790" t="str">
            <v>m2</v>
          </cell>
          <cell r="D3790">
            <v>1074.95</v>
          </cell>
        </row>
        <row r="3791">
          <cell r="A3791" t="str">
            <v>RO-42879</v>
          </cell>
          <cell r="B3791" t="str">
            <v>Placa de aço carbono com película refletiva grau diamante tipo X da ABNT - Placa octogonal (Execução, incluindo fornecimento e transporte de todos os materiais, inclusive postes de sustentação)</v>
          </cell>
          <cell r="C3791" t="str">
            <v>m2</v>
          </cell>
          <cell r="D3791">
            <v>960.28</v>
          </cell>
        </row>
        <row r="3792">
          <cell r="A3792" t="str">
            <v>RO-42881</v>
          </cell>
          <cell r="B3792" t="str">
            <v>Placa de aço carbono com película refletiva grau diamante tipo X da ABNT - Placa quadrada (Execução, incluindo fornecimento e transporte de todos os materiais, inclusive poste de sustentação)</v>
          </cell>
          <cell r="C3792" t="str">
            <v>m2</v>
          </cell>
          <cell r="D3792">
            <v>1015.32</v>
          </cell>
        </row>
        <row r="3793">
          <cell r="A3793" t="str">
            <v>RO-42882</v>
          </cell>
          <cell r="B3793" t="str">
            <v>Placa de aço carbono com película refletiva grau diamante tipo X da ABNT - Placa Retangular (Execução, incluindo fornecimento e transporte de todos os materiais, inclusive poste de sustentação)</v>
          </cell>
          <cell r="C3793" t="str">
            <v>m2</v>
          </cell>
          <cell r="D3793">
            <v>1112.97</v>
          </cell>
        </row>
        <row r="3794">
          <cell r="A3794" t="str">
            <v>RO-42880</v>
          </cell>
          <cell r="B3794" t="str">
            <v>Placa de aço carbono com película refletiva grau diamante tipo X da ABNT - Placa triangular (Execução, incluindo fornecimento e transporte de todos os materiais, inclusive poste de sustentação)</v>
          </cell>
          <cell r="C3794" t="str">
            <v>m2</v>
          </cell>
          <cell r="D3794">
            <v>924.88</v>
          </cell>
        </row>
        <row r="3795">
          <cell r="A3795" t="str">
            <v>RO-42883</v>
          </cell>
          <cell r="B3795" t="str">
            <v>Placa de aço carbono com película refletiva grau diamante tipo X da ABNT, com suporte de madeira - Marcador de Alinhamento (Execução, incluindo fornecimento transporte de todos  materiais, inclusive poste de sustentação)</v>
          </cell>
          <cell r="C3795" t="str">
            <v>m2</v>
          </cell>
          <cell r="D3795">
            <v>455.63</v>
          </cell>
        </row>
        <row r="3796">
          <cell r="A3796" t="str">
            <v>RO-41227</v>
          </cell>
          <cell r="B3796" t="str">
            <v>Pré-marcação para linhas de sinalização horizontal por alinhamento (Execução, incluindo fornecimento e transporte de todos os materiais Eixo, bordo esquerdo e bordo direito)</v>
          </cell>
          <cell r="C3796" t="str">
            <v>km</v>
          </cell>
          <cell r="D3796">
            <v>365.63</v>
          </cell>
        </row>
        <row r="3797">
          <cell r="A3797" t="str">
            <v>RO-41779</v>
          </cell>
          <cell r="B3797" t="str">
            <v>Setas, simbolos e dizeres de resina acrílica 0,6mm de espessura (Execução, incluindo pré-marcação, fornecimento e transporte de todos os materiais)</v>
          </cell>
          <cell r="C3797" t="str">
            <v>m2</v>
          </cell>
          <cell r="D3797">
            <v>39.479999999999997</v>
          </cell>
        </row>
        <row r="3798">
          <cell r="A3798" t="str">
            <v>RO-41231</v>
          </cell>
          <cell r="B3798" t="str">
            <v>Tacha refletiva tipo SHTRP, com catadióptrico em apenas uma face (Execução, incluindo fornecimento, colocação e transporte de todos os materiais)</v>
          </cell>
          <cell r="C3798" t="str">
            <v>U</v>
          </cell>
          <cell r="D3798">
            <v>17.66</v>
          </cell>
        </row>
        <row r="3799">
          <cell r="A3799" t="str">
            <v>RO-41230</v>
          </cell>
          <cell r="B3799" t="str">
            <v>Tacha refletiva tipo SHTRP, com catadióptrico nas duas faces (Execução, incluindo fornecimento, colocação e transporte de todos os materiais)</v>
          </cell>
          <cell r="C3799" t="str">
            <v>U</v>
          </cell>
          <cell r="D3799">
            <v>27.19</v>
          </cell>
        </row>
        <row r="3800">
          <cell r="A3800" t="str">
            <v>RO-41228</v>
          </cell>
          <cell r="B3800" t="str">
            <v>Tachão refletivo  tipo SHTRG, com catadióptrico nas duas faces (Execução, incluindo fornecimento, colocação e transporte de todos os materiais)</v>
          </cell>
          <cell r="C3800" t="str">
            <v>U</v>
          </cell>
          <cell r="D3800">
            <v>59.6</v>
          </cell>
        </row>
        <row r="3801">
          <cell r="A3801" t="str">
            <v>RO-41229</v>
          </cell>
          <cell r="B3801" t="str">
            <v>Tachão refletivo tipo SHTRG, com catadióptrico em apenas uma face (Execução, incluindo fornecimento, colocação e transporte de todos os materiais)</v>
          </cell>
          <cell r="C3801" t="str">
            <v>U</v>
          </cell>
          <cell r="D3801">
            <v>55.38</v>
          </cell>
        </row>
        <row r="3802">
          <cell r="A3802">
            <v>280</v>
          </cell>
          <cell r="B3802" t="str">
            <v>Sinalização Vertical</v>
          </cell>
        </row>
        <row r="3803">
          <cell r="A3803" t="str">
            <v>RO-42829</v>
          </cell>
          <cell r="B3803" t="str">
            <v>Braço projetado com altura maior ou igual à 5,50 metros e vão de 4,80 metros (Execução, incluindo instalação, base de concreto, chumbadores, colocação da placa, fornecimento e transporte dos  materiais)</v>
          </cell>
          <cell r="C3803" t="str">
            <v>U</v>
          </cell>
          <cell r="D3803">
            <v>2130.4</v>
          </cell>
        </row>
        <row r="3804">
          <cell r="A3804" t="str">
            <v>RO-41763</v>
          </cell>
          <cell r="B3804" t="str">
            <v>Defensa Singela semi-maleável SV-DSM-02 (Execução, incluindo fornecimento, colocação e transporte de todos os materiais)</v>
          </cell>
          <cell r="C3804" t="str">
            <v>m</v>
          </cell>
          <cell r="D3804">
            <v>388.8</v>
          </cell>
        </row>
        <row r="3805">
          <cell r="A3805" t="str">
            <v>RO-44777</v>
          </cell>
          <cell r="B3805" t="str">
            <v>Placa de aço carbono com película refletiva alta intensidade prismática tipo III da ABNT  - Marcador de Alinhamento (Execução, incluindo fornecimento e transporte de todos os materiais, inclusive postes de sustentação)</v>
          </cell>
          <cell r="C3805" t="str">
            <v>m2</v>
          </cell>
          <cell r="D3805">
            <v>303.17</v>
          </cell>
        </row>
        <row r="3806">
          <cell r="A3806" t="str">
            <v>RO-42983</v>
          </cell>
          <cell r="B3806" t="str">
            <v>Placa de aço carbono com película refletiva alta intensidade prismática tipo III da ABNT - Escudo (Execução, incluindo fornecimento e transporte de todos os materiais, inclusive postes de sustentação)</v>
          </cell>
          <cell r="C3806" t="str">
            <v>m2</v>
          </cell>
          <cell r="D3806">
            <v>697.69</v>
          </cell>
        </row>
        <row r="3807">
          <cell r="A3807" t="str">
            <v>RO-44585</v>
          </cell>
          <cell r="B3807" t="str">
            <v>Placa de aço carbono com película refletiva alta intensidade prismática tipo III da ABNT - Marcador de perigo 0,30x0,90 m (Execução, incluindo fornecimento e transporte de todos os materiais, inclusive poste de sustentação)</v>
          </cell>
          <cell r="C3807" t="str">
            <v>m2</v>
          </cell>
          <cell r="D3807">
            <v>303.17</v>
          </cell>
        </row>
        <row r="3808">
          <cell r="A3808" t="str">
            <v>RO-44586</v>
          </cell>
          <cell r="B3808" t="str">
            <v>Placa de aço carbono com película refletiva alta intensidade prismática tipo III da ABNT - Marco quilométrico (Execução, incluindo fornecimento e transporte de todos os materiais, inclusive postes de sustentação)</v>
          </cell>
          <cell r="C3808" t="str">
            <v>m2</v>
          </cell>
          <cell r="D3808">
            <v>697.69</v>
          </cell>
        </row>
        <row r="3809">
          <cell r="A3809" t="str">
            <v>RO-42977</v>
          </cell>
          <cell r="B3809" t="str">
            <v>Placa de aço carbono com película refletiva alta intensidade prismática tipo III da ABNT - Placa circular (execução, incluindo fornecimento e transporte de todos os materiais, inclusive postes de sustentação)</v>
          </cell>
          <cell r="C3809" t="str">
            <v>m2</v>
          </cell>
          <cell r="D3809">
            <v>675.65</v>
          </cell>
        </row>
        <row r="3810">
          <cell r="A3810" t="str">
            <v>RO-42978</v>
          </cell>
          <cell r="B3810" t="str">
            <v>Placa de aço carbono com película refletiva alta intensidade prismática tipo III da ABNT - Placa octogonal (execução, incluindo fornecimento e transporte de todos os materiais, inclusive postes de sustentação)</v>
          </cell>
          <cell r="C3810" t="str">
            <v>m2</v>
          </cell>
          <cell r="D3810">
            <v>627.52</v>
          </cell>
        </row>
        <row r="3811">
          <cell r="A3811" t="str">
            <v>RO-42980</v>
          </cell>
          <cell r="B3811" t="str">
            <v>Placa de aço carbono com película refletiva alta intensidade prismática tipo III da ABNT - Placa quadrada (Execução, incluindo fornecimento e transporte de todos os materiais, inclusive postes de sustentação)</v>
          </cell>
          <cell r="C3811" t="str">
            <v>m2</v>
          </cell>
          <cell r="D3811">
            <v>650.62</v>
          </cell>
        </row>
        <row r="3812">
          <cell r="A3812" t="str">
            <v>RO-42981</v>
          </cell>
          <cell r="B3812" t="str">
            <v>Placa de aço carbono com película refletiva alta intensidade prismática tipo III da ABNT - Placa retangular (Execução, incluindo fornecimento e transporte de todos os materiais, inclusive postes de sustentação)</v>
          </cell>
          <cell r="C3812" t="str">
            <v>m2</v>
          </cell>
          <cell r="D3812">
            <v>697.69</v>
          </cell>
        </row>
        <row r="3813">
          <cell r="A3813" t="str">
            <v>RO-42979</v>
          </cell>
          <cell r="B3813" t="str">
            <v>Placa de aço carbono com película refletiva alta intensidade prismática tipo III da ABNT - Placa triangular (execução, incluindo fornecimento e transporte de todos os materiais, inclusive postes de sustentação)</v>
          </cell>
          <cell r="C3813" t="str">
            <v>m2</v>
          </cell>
          <cell r="D3813">
            <v>584.14</v>
          </cell>
        </row>
        <row r="3814">
          <cell r="A3814" t="str">
            <v>RO-42210</v>
          </cell>
          <cell r="B3814" t="str">
            <v>Placa de aço carbono com película refletiva grau técnico tipo I da ABNT - Escudo (Execução, incluindo fornecimento e transporte de todos os materiais, inclusive poste de sustentação)</v>
          </cell>
          <cell r="C3814" t="str">
            <v>m2</v>
          </cell>
          <cell r="D3814">
            <v>606.44000000000005</v>
          </cell>
        </row>
        <row r="3815">
          <cell r="A3815" t="str">
            <v>RO-42194</v>
          </cell>
          <cell r="B3815" t="str">
            <v>Placa de aço carbono com película refletiva grau técnico tipo I da ABNT - Marcador de Alinhamento (Execução, incluindo fornecimento e transporte de todos os materiais, inclusive poste de sustentação)</v>
          </cell>
          <cell r="C3815" t="str">
            <v>m2</v>
          </cell>
          <cell r="D3815">
            <v>269.66000000000003</v>
          </cell>
        </row>
        <row r="3816">
          <cell r="A3816" t="str">
            <v>RO-42195</v>
          </cell>
          <cell r="B3816" t="str">
            <v>Placa de aço carbono com película refletiva grau técnico tipo I da ABNT - Marcador de Perigo 0,30 x 0,90m (Execução, incluindo fornecimento e transporte de todos os materiais, inclusive poste de sustentação)</v>
          </cell>
          <cell r="C3816" t="str">
            <v>m2</v>
          </cell>
          <cell r="D3816">
            <v>269.66000000000003</v>
          </cell>
        </row>
        <row r="3817">
          <cell r="A3817" t="str">
            <v>RO-42196</v>
          </cell>
          <cell r="B3817" t="str">
            <v>Placa de aço carbono com película refletiva grau técnico tipo I da ABNT - Marco Quilométrico (Execução, incluindo fornecimento e transporte de todos os materiais, inclusive poste de sustentação)</v>
          </cell>
          <cell r="C3817" t="str">
            <v>m2</v>
          </cell>
          <cell r="D3817">
            <v>606.44000000000005</v>
          </cell>
        </row>
        <row r="3818">
          <cell r="A3818" t="str">
            <v>RO-41841</v>
          </cell>
          <cell r="B3818" t="str">
            <v>Placa de aço carbono com película refletiva grau técnico tipo I da ABNT - Placa Circular (Execução, incluindo fornecimento e transporte de todos os materiais, inclusive poste de sustentação)</v>
          </cell>
          <cell r="C3818" t="str">
            <v>m2</v>
          </cell>
          <cell r="D3818">
            <v>587.9</v>
          </cell>
        </row>
        <row r="3819">
          <cell r="A3819" t="str">
            <v>RO-41842</v>
          </cell>
          <cell r="B3819" t="str">
            <v>Placa de aço carbono com película refletiva grau técnico tipo I da ABNT - Placa Octogonal (Execução, incluindo fornecimento e transporte de todos os materiais, inclusive poste de sustentação)</v>
          </cell>
          <cell r="C3819" t="str">
            <v>m2</v>
          </cell>
          <cell r="D3819">
            <v>554.4</v>
          </cell>
        </row>
        <row r="3820">
          <cell r="A3820" t="str">
            <v>RO-41844</v>
          </cell>
          <cell r="B3820" t="str">
            <v>Placa de aço carbono com película refletiva grau técnico tipo I da ABNT - Placa Quadrada (Execução, incluindo fornecimento e transporte de todos os materiais, inclusive poste de sustentação)</v>
          </cell>
          <cell r="C3820" t="str">
            <v>m2</v>
          </cell>
          <cell r="D3820">
            <v>570.48</v>
          </cell>
        </row>
        <row r="3821">
          <cell r="A3821" t="str">
            <v>RO-42193</v>
          </cell>
          <cell r="B3821" t="str">
            <v>Placa de aço carbono com película refletiva grau técnico tipo I da ABNT - Placa Retangular (Execução, incluindo fornecimento e transporte de todos os materiais, inclusive poste de sustentação)</v>
          </cell>
          <cell r="C3821" t="str">
            <v>m2</v>
          </cell>
          <cell r="D3821">
            <v>606.44000000000005</v>
          </cell>
        </row>
        <row r="3822">
          <cell r="A3822" t="str">
            <v>RO-41843</v>
          </cell>
          <cell r="B3822" t="str">
            <v>Placa de aço carbono com película refletiva grau técnico tipo I da ABNT - Placa Triangular (Execução, incluindo fornecimento e transporte de todos os materiais, inclusive poste de sustentação)</v>
          </cell>
          <cell r="C3822" t="str">
            <v>m2</v>
          </cell>
          <cell r="D3822">
            <v>509.26</v>
          </cell>
        </row>
        <row r="3823">
          <cell r="A3823" t="str">
            <v>RO-43014</v>
          </cell>
          <cell r="B3823" t="str">
            <v>Remoção de placas</v>
          </cell>
          <cell r="C3823" t="str">
            <v>U</v>
          </cell>
          <cell r="D3823">
            <v>15.3</v>
          </cell>
        </row>
        <row r="3824">
          <cell r="A3824">
            <v>255</v>
          </cell>
          <cell r="B3824" t="str">
            <v>Conservação</v>
          </cell>
        </row>
        <row r="3825">
          <cell r="A3825" t="str">
            <v>RO-41781</v>
          </cell>
          <cell r="B3825" t="str">
            <v>Arborização com o fornecimento e transporte da muda ((Execução, incluindo escavação, fornecimento e transporte da muda)</v>
          </cell>
          <cell r="C3825" t="str">
            <v>U</v>
          </cell>
          <cell r="D3825">
            <v>25.28</v>
          </cell>
        </row>
        <row r="3826">
          <cell r="A3826" t="str">
            <v>RO-41387</v>
          </cell>
          <cell r="B3826" t="str">
            <v>Armação de aço tipo CA-50 (Execução, incluindo preparo, dobragem, colocação nas formas e transporte de todos os materiais)</v>
          </cell>
          <cell r="C3826" t="str">
            <v>Kg</v>
          </cell>
          <cell r="D3826">
            <v>9.67</v>
          </cell>
        </row>
        <row r="3827">
          <cell r="A3827" t="str">
            <v>RO-41316</v>
          </cell>
          <cell r="B3827" t="str">
            <v>Caiação a duas demãos (Execução, incluindo fornecimento e transporte de todos os materiais)</v>
          </cell>
          <cell r="C3827" t="str">
            <v>m2</v>
          </cell>
          <cell r="D3827">
            <v>2.97</v>
          </cell>
        </row>
        <row r="3828">
          <cell r="A3828" t="str">
            <v>RO-41296</v>
          </cell>
          <cell r="B3828" t="str">
            <v>Capina (Execução, incluindo remoção do material até 5 km)</v>
          </cell>
          <cell r="C3828" t="str">
            <v>ha</v>
          </cell>
          <cell r="D3828">
            <v>6750.8</v>
          </cell>
        </row>
        <row r="3829">
          <cell r="A3829" t="str">
            <v>RO-41278</v>
          </cell>
          <cell r="B3829" t="str">
            <v>Cerca de arame farpado, tipo OC.CA-01 (com 4 fios e mourão de madeira com espaçamento de 2,5 metros) ((Execução, incluindo escavação , fornecimento, assentamento e transporte de todos os materiais)</v>
          </cell>
          <cell r="C3829" t="str">
            <v>m</v>
          </cell>
          <cell r="D3829">
            <v>20.38</v>
          </cell>
        </row>
        <row r="3830">
          <cell r="A3830" t="str">
            <v>RO-41396</v>
          </cell>
          <cell r="B3830" t="str">
            <v>Conformação das caixas de empréstimos e jazidas (Execução, incluindo regularização, fornecimento e transporte de todos os materiais)</v>
          </cell>
          <cell r="C3830" t="str">
            <v>m2</v>
          </cell>
          <cell r="D3830">
            <v>0.31</v>
          </cell>
        </row>
        <row r="3831">
          <cell r="A3831" t="str">
            <v>RO-43246</v>
          </cell>
          <cell r="B3831" t="str">
            <v>Conformação do leito estradal, inclusive umidecimento</v>
          </cell>
          <cell r="C3831" t="str">
            <v>ha</v>
          </cell>
          <cell r="D3831">
            <v>894.58</v>
          </cell>
        </row>
        <row r="3832">
          <cell r="A3832" t="str">
            <v>RO-41399</v>
          </cell>
          <cell r="B3832" t="str">
            <v>Conformação e proteção dos locais de bota fora (Execução, incluindo regularização, fornecimento e transporte de todos os materiais)</v>
          </cell>
          <cell r="C3832" t="str">
            <v>m2</v>
          </cell>
          <cell r="D3832">
            <v>0.31</v>
          </cell>
        </row>
        <row r="3833">
          <cell r="A3833" t="str">
            <v>RO-41388</v>
          </cell>
          <cell r="B3833" t="str">
            <v>Encascalhamento (Execução, incluindo escavação, carga e descarga, umidecimento e espalhamento do material)</v>
          </cell>
          <cell r="C3833" t="str">
            <v>m3</v>
          </cell>
          <cell r="D3833">
            <v>11.3</v>
          </cell>
        </row>
        <row r="3834">
          <cell r="A3834" t="str">
            <v>RO-41400</v>
          </cell>
          <cell r="B3834" t="str">
            <v>Estocagem da camada vegetal de caixas de emprestimo e jazidas</v>
          </cell>
          <cell r="C3834" t="str">
            <v>m2</v>
          </cell>
          <cell r="D3834">
            <v>0.23</v>
          </cell>
        </row>
        <row r="3835">
          <cell r="A3835" t="str">
            <v>RO-41336</v>
          </cell>
          <cell r="B3835" t="str">
            <v>Horas de servente</v>
          </cell>
          <cell r="C3835" t="str">
            <v>hora</v>
          </cell>
          <cell r="D3835">
            <v>15.54</v>
          </cell>
        </row>
        <row r="3836">
          <cell r="A3836" t="str">
            <v>RO-41300</v>
          </cell>
          <cell r="B3836" t="str">
            <v>Limpeza de bueiros (Execução, incluindo remoção do material para local adequado)</v>
          </cell>
          <cell r="C3836" t="str">
            <v>hxh</v>
          </cell>
          <cell r="D3836">
            <v>20.69</v>
          </cell>
        </row>
        <row r="3837">
          <cell r="A3837" t="str">
            <v>RO-41297</v>
          </cell>
          <cell r="B3837" t="str">
            <v>Limpeza de dispositivo de drenagem superficial (Execução, incluindo capina lateral na largura de 0,20 m  e remoção de entulho)</v>
          </cell>
          <cell r="C3837" t="str">
            <v>km</v>
          </cell>
          <cell r="D3837">
            <v>702.71</v>
          </cell>
        </row>
        <row r="3838">
          <cell r="A3838" t="str">
            <v>RO-42874</v>
          </cell>
          <cell r="B3838" t="str">
            <v>Limpeza mecânica de bueiros por hidrojateamento, com obstrução média - Ø 0,40m</v>
          </cell>
          <cell r="C3838" t="str">
            <v>m</v>
          </cell>
          <cell r="D3838">
            <v>42.02</v>
          </cell>
        </row>
        <row r="3839">
          <cell r="A3839" t="str">
            <v>RO-42875</v>
          </cell>
          <cell r="B3839" t="str">
            <v>Limpeza mecânica de bueiros por hidrojateamento, com obstrução média - Ø 0,60m</v>
          </cell>
          <cell r="C3839" t="str">
            <v>m</v>
          </cell>
          <cell r="D3839">
            <v>47.27</v>
          </cell>
        </row>
        <row r="3840">
          <cell r="A3840" t="str">
            <v>RO-42876</v>
          </cell>
          <cell r="B3840" t="str">
            <v>Limpeza mecânica de bueiros por hidrojateamento, com obstrução média - Ø 0,80m</v>
          </cell>
          <cell r="C3840" t="str">
            <v>m</v>
          </cell>
          <cell r="D3840">
            <v>56.73</v>
          </cell>
        </row>
        <row r="3841">
          <cell r="A3841" t="str">
            <v>RO-42877</v>
          </cell>
          <cell r="B3841" t="str">
            <v>Limpeza mecânica de bueiros por hidrojateamento, com obstrução média - Ø 1,00m</v>
          </cell>
          <cell r="C3841" t="str">
            <v>m</v>
          </cell>
          <cell r="D3841">
            <v>66.48</v>
          </cell>
        </row>
        <row r="3842">
          <cell r="A3842" t="str">
            <v>RO-42216</v>
          </cell>
          <cell r="B3842" t="str">
            <v>Mata-Burro em trilhos tipo OC.MB-01 (Execução, incluindo escavação, fornecimento e transporte de todos os materiais)</v>
          </cell>
          <cell r="C3842" t="str">
            <v>U</v>
          </cell>
          <cell r="D3842">
            <v>5513.66</v>
          </cell>
        </row>
        <row r="3843">
          <cell r="A3843" t="str">
            <v>RO-42283</v>
          </cell>
          <cell r="B3843" t="str">
            <v>Passeio de concreto (FCK &gt;= 11 MPa - espessura de 6 cm) (Execução, incluindo fornecimento e transporte de todos os materiais)</v>
          </cell>
          <cell r="C3843" t="str">
            <v>m2</v>
          </cell>
          <cell r="D3843">
            <v>48.11</v>
          </cell>
        </row>
        <row r="3844">
          <cell r="A3844" t="str">
            <v>RO-41379</v>
          </cell>
          <cell r="B3844" t="str">
            <v>Porteira tipo OC.PT (Execução, incluindo escavação , fornecimento, assentamento e transporte dos  materiais)</v>
          </cell>
          <cell r="C3844" t="str">
            <v>U</v>
          </cell>
          <cell r="D3844">
            <v>1607.44</v>
          </cell>
        </row>
        <row r="3845">
          <cell r="A3845" t="str">
            <v>RO-41279</v>
          </cell>
          <cell r="B3845" t="str">
            <v>Reconfecção de cerca com reaproveitamento de 70% de materiais (Execução, incluindo fornecimento, assentamento e transporte de todos os materiais)</v>
          </cell>
          <cell r="C3845" t="str">
            <v>m</v>
          </cell>
          <cell r="D3845">
            <v>12.86</v>
          </cell>
        </row>
        <row r="3846">
          <cell r="A3846" t="str">
            <v>RO-41288</v>
          </cell>
          <cell r="B3846" t="str">
            <v>Remanejamento de cerca, com aproveitamento do material (Execução, incluindo escavação e assentamento de todos os materiais)</v>
          </cell>
          <cell r="C3846" t="str">
            <v>m</v>
          </cell>
          <cell r="D3846">
            <v>16.600000000000001</v>
          </cell>
        </row>
        <row r="3847">
          <cell r="A3847" t="str">
            <v>RO-41334</v>
          </cell>
          <cell r="B3847" t="str">
            <v>Remendo profundo - recomposição da camada granular (Execução, incluindo remoção de camada granular e revestimento betuminoso, transporte para bota-fora, escavação e carga do material granular)</v>
          </cell>
          <cell r="C3847" t="str">
            <v>m3</v>
          </cell>
          <cell r="D3847">
            <v>202.83</v>
          </cell>
        </row>
        <row r="3848">
          <cell r="A3848" t="str">
            <v>RO-43439</v>
          </cell>
          <cell r="B3848" t="str">
            <v>Remendo superficial (Execução, incluindo escavação e carga do material granular)</v>
          </cell>
          <cell r="C3848" t="str">
            <v>m2</v>
          </cell>
          <cell r="D3848">
            <v>31.42</v>
          </cell>
        </row>
        <row r="3849">
          <cell r="A3849" t="str">
            <v>RO-41291</v>
          </cell>
          <cell r="B3849" t="str">
            <v>Remoção de cercas</v>
          </cell>
          <cell r="C3849" t="str">
            <v>m</v>
          </cell>
          <cell r="D3849">
            <v>8.56</v>
          </cell>
        </row>
        <row r="3850">
          <cell r="A3850" t="str">
            <v>RO-42282</v>
          </cell>
          <cell r="B3850" t="str">
            <v>Remoção de Mata-Burro</v>
          </cell>
          <cell r="C3850" t="str">
            <v>U</v>
          </cell>
          <cell r="D3850">
            <v>560.22</v>
          </cell>
        </row>
        <row r="3851">
          <cell r="A3851" t="str">
            <v>RO-41401</v>
          </cell>
          <cell r="B3851" t="str">
            <v>Reposição de camada vegetal em caixa de empréstimo e jazidas</v>
          </cell>
          <cell r="C3851" t="str">
            <v>m2</v>
          </cell>
          <cell r="D3851">
            <v>0.99</v>
          </cell>
        </row>
        <row r="3852">
          <cell r="A3852" t="str">
            <v>RO-41402</v>
          </cell>
          <cell r="B3852" t="str">
            <v>Revestimento vegetal com gramas em placas (Execução, incluindo fornecimento, umidecimento, corte e carga da grama, adubação e plantio)</v>
          </cell>
          <cell r="C3852" t="str">
            <v>m2</v>
          </cell>
          <cell r="D3852">
            <v>12.66</v>
          </cell>
        </row>
        <row r="3853">
          <cell r="A3853" t="str">
            <v>RO-41404</v>
          </cell>
          <cell r="B3853" t="str">
            <v>Revestimento vegetal com semeadura manual (Execução, incluindo fornecimento e transporte de todos os materiais)</v>
          </cell>
          <cell r="C3853" t="str">
            <v>m2</v>
          </cell>
          <cell r="D3853">
            <v>2.98</v>
          </cell>
        </row>
        <row r="3854">
          <cell r="A3854" t="str">
            <v>RO-41292</v>
          </cell>
          <cell r="B3854" t="str">
            <v>Roçada manual leve (Execução, incluindo remoção do material até 5 km)</v>
          </cell>
          <cell r="C3854" t="str">
            <v>ha</v>
          </cell>
          <cell r="D3854">
            <v>1773.47</v>
          </cell>
        </row>
        <row r="3855">
          <cell r="A3855" t="str">
            <v>RO-41293</v>
          </cell>
          <cell r="B3855" t="str">
            <v>Roçada manual pesada (Execução, incluindo remoção do material até 5 km)</v>
          </cell>
          <cell r="C3855" t="str">
            <v>ha</v>
          </cell>
          <cell r="D3855">
            <v>2516.4</v>
          </cell>
        </row>
        <row r="3856">
          <cell r="A3856" t="str">
            <v>RO-41295</v>
          </cell>
          <cell r="B3856" t="str">
            <v>Roçada mecanizada (Execução, incluindo remoção do material até 5 km)</v>
          </cell>
          <cell r="C3856" t="str">
            <v>ha</v>
          </cell>
          <cell r="D3856">
            <v>800.44</v>
          </cell>
        </row>
        <row r="3857">
          <cell r="A3857" t="str">
            <v>RO-43273</v>
          </cell>
          <cell r="B3857" t="str">
            <v>Tapa buraco - aplicação da massa (Execução, incluindo pintura de ligação)</v>
          </cell>
          <cell r="C3857" t="str">
            <v>m3</v>
          </cell>
          <cell r="D3857">
            <v>331.91</v>
          </cell>
        </row>
        <row r="3858">
          <cell r="A3858" t="str">
            <v>RO-44638</v>
          </cell>
          <cell r="B3858" t="str">
            <v>Tapa-buraco com concreto betuminoso usinado a quente ((Execução incluindo usinagem, pintura de ligação, aplicação da massa, fornecimento e transporte dos agregados, exclui fornecimento e transporte do material betuminoso)</v>
          </cell>
          <cell r="C3858" t="str">
            <v>m3</v>
          </cell>
          <cell r="D3858">
            <v>633.36</v>
          </cell>
        </row>
        <row r="3859">
          <cell r="A3859" t="str">
            <v>RO-41320</v>
          </cell>
          <cell r="B3859" t="str">
            <v>Tapa-buraco com PMF com fornecimento do material betuminoso (Execução incluindo usinagem, aplicação da massa, pintura de ligação, fornecimento e transporte dos agregados e do material betuminoso)</v>
          </cell>
          <cell r="C3859" t="str">
            <v>m3</v>
          </cell>
          <cell r="D3859">
            <v>1106.73</v>
          </cell>
        </row>
        <row r="3860">
          <cell r="A3860" t="str">
            <v>RO-41732</v>
          </cell>
          <cell r="B3860" t="str">
            <v>Transporte da grama</v>
          </cell>
          <cell r="C3860" t="str">
            <v>m2*Km</v>
          </cell>
          <cell r="D3860">
            <v>0.08</v>
          </cell>
        </row>
        <row r="3861">
          <cell r="A3861" t="str">
            <v>RO-41345</v>
          </cell>
          <cell r="B3861" t="str">
            <v>Transporte de agregados para conservação. Distância média de transporte &lt;= 10,00 km</v>
          </cell>
          <cell r="C3861" t="str">
            <v>M3xKM</v>
          </cell>
          <cell r="D3861">
            <v>1.96</v>
          </cell>
        </row>
        <row r="3862">
          <cell r="A3862" t="str">
            <v>RO-41352</v>
          </cell>
          <cell r="B3862" t="str">
            <v>Transporte de agregados para conservação. Distância média de transporte &gt; 50,10 km</v>
          </cell>
          <cell r="C3862" t="str">
            <v>M3xKM</v>
          </cell>
          <cell r="D3862">
            <v>1.19</v>
          </cell>
        </row>
        <row r="3863">
          <cell r="A3863" t="str">
            <v>RO-41346</v>
          </cell>
          <cell r="B3863" t="str">
            <v>Transporte de agregados para conservação. Distância média de transporte de 10,10 a 15,00 km</v>
          </cell>
          <cell r="C3863" t="str">
            <v>M3xKM</v>
          </cell>
          <cell r="D3863">
            <v>1.45</v>
          </cell>
        </row>
        <row r="3864">
          <cell r="A3864" t="str">
            <v>RO-41347</v>
          </cell>
          <cell r="B3864" t="str">
            <v>Transporte de agregados para conservação. Distância média de transporte de 15,10 a 20,00 km</v>
          </cell>
          <cell r="C3864" t="str">
            <v>M3xKM</v>
          </cell>
          <cell r="D3864">
            <v>1.41</v>
          </cell>
        </row>
        <row r="3865">
          <cell r="A3865" t="str">
            <v>RO-41348</v>
          </cell>
          <cell r="B3865" t="str">
            <v>Transporte de agregados para conservação. Distância média de transporte de 20,10 a 25,00 km</v>
          </cell>
          <cell r="C3865" t="str">
            <v>M3xKM</v>
          </cell>
          <cell r="D3865">
            <v>1.36</v>
          </cell>
        </row>
        <row r="3866">
          <cell r="A3866" t="str">
            <v>RO-41349</v>
          </cell>
          <cell r="B3866" t="str">
            <v>Transporte de agregados para conservação. Distância média de transporte de 25,10 a 30,00 km</v>
          </cell>
          <cell r="C3866" t="str">
            <v>M3xKM</v>
          </cell>
          <cell r="D3866">
            <v>1.34</v>
          </cell>
        </row>
        <row r="3867">
          <cell r="A3867" t="str">
            <v>RO-41350</v>
          </cell>
          <cell r="B3867" t="str">
            <v>Transporte de agregados para conservação. Distância média de transporte de 30,10 a 40,00 km</v>
          </cell>
          <cell r="C3867" t="str">
            <v>M3xKM</v>
          </cell>
          <cell r="D3867">
            <v>1.27</v>
          </cell>
        </row>
        <row r="3868">
          <cell r="A3868" t="str">
            <v>RO-41351</v>
          </cell>
          <cell r="B3868" t="str">
            <v>Transporte de agregados para conservação. Distância média de transporte de 40,10 a 50,00 km</v>
          </cell>
          <cell r="C3868" t="str">
            <v>M3xKM</v>
          </cell>
          <cell r="D3868">
            <v>1.26</v>
          </cell>
        </row>
        <row r="3869">
          <cell r="A3869" t="str">
            <v>RO-14031</v>
          </cell>
          <cell r="B3869" t="str">
            <v>Transporte de Concreto Betuminoso Usinado a Quente.  Distância média de transporte &lt;= 10,0 km (volume compactado)</v>
          </cell>
          <cell r="C3869" t="str">
            <v>m3*km</v>
          </cell>
          <cell r="D3869">
            <v>3.13</v>
          </cell>
        </row>
        <row r="3870">
          <cell r="A3870" t="str">
            <v>RO-14038</v>
          </cell>
          <cell r="B3870" t="str">
            <v>Transporte de Concreto Betuminoso Usinado a Quente.  Distância média de transporte &gt; 50,00 km (volume compactado)</v>
          </cell>
          <cell r="C3870" t="str">
            <v>m3*km</v>
          </cell>
          <cell r="D3870">
            <v>1.9</v>
          </cell>
        </row>
        <row r="3871">
          <cell r="A3871" t="str">
            <v>RO-14032</v>
          </cell>
          <cell r="B3871" t="str">
            <v>Transporte de Concreto Betuminoso Usinado a Quente.  Distância média de transporte de 10,10 a 15,00 km (volume compactado)</v>
          </cell>
          <cell r="C3871" t="str">
            <v>m3*km</v>
          </cell>
          <cell r="D3871">
            <v>2.3199999999999998</v>
          </cell>
        </row>
        <row r="3872">
          <cell r="A3872" t="str">
            <v>RO-14033</v>
          </cell>
          <cell r="B3872" t="str">
            <v>Transporte de Concreto Betuminoso Usinado a Quente.  Distância média de transporte de 15,10 a 20,00 km (volume compactado)</v>
          </cell>
          <cell r="C3872" t="str">
            <v>m3*km</v>
          </cell>
          <cell r="D3872">
            <v>2.2599999999999998</v>
          </cell>
        </row>
        <row r="3873">
          <cell r="A3873" t="str">
            <v>RO-14036</v>
          </cell>
          <cell r="B3873" t="str">
            <v>Transporte de Concreto Betuminoso Usinado a Quente.  Distância média de transporte de 30,10 a 40,00 km (volume compactado)</v>
          </cell>
          <cell r="C3873" t="str">
            <v>m3*km</v>
          </cell>
          <cell r="D3873">
            <v>2.04</v>
          </cell>
        </row>
        <row r="3874">
          <cell r="A3874" t="str">
            <v>RO-14037</v>
          </cell>
          <cell r="B3874" t="str">
            <v>Transporte de Concreto Betuminoso Usinado a Quente.  Distância média de transporte de 40,10 a 50,00 km (volume compactado)</v>
          </cell>
          <cell r="C3874" t="str">
            <v>m3*km</v>
          </cell>
          <cell r="D3874">
            <v>2.02</v>
          </cell>
        </row>
        <row r="3875">
          <cell r="A3875" t="str">
            <v>RO-41361</v>
          </cell>
          <cell r="B3875" t="str">
            <v>Transporte de concreto betuminoso usinado a quente. Distância média de transporte &lt;= 10,00 km (Densidade de material solto)</v>
          </cell>
          <cell r="C3875" t="str">
            <v>M3xKM</v>
          </cell>
          <cell r="D3875">
            <v>2.2200000000000002</v>
          </cell>
        </row>
        <row r="3876">
          <cell r="A3876" t="str">
            <v>RO-41368</v>
          </cell>
          <cell r="B3876" t="str">
            <v>Transporte de concreto betuminoso usinado a quente. Distância média de transporte &gt;= 50,10 km (Densidade de material solto)</v>
          </cell>
          <cell r="C3876" t="str">
            <v>M3xKM</v>
          </cell>
          <cell r="D3876">
            <v>1.35</v>
          </cell>
        </row>
        <row r="3877">
          <cell r="A3877" t="str">
            <v>RO-41362</v>
          </cell>
          <cell r="B3877" t="str">
            <v>Transporte de concreto betuminoso usinado a quente. Distância média de transporte de 10,10 a 15,00 km (Densidade de material solto)</v>
          </cell>
          <cell r="C3877" t="str">
            <v>M3xKM</v>
          </cell>
          <cell r="D3877">
            <v>1.64</v>
          </cell>
        </row>
        <row r="3878">
          <cell r="A3878" t="str">
            <v>RO-41363</v>
          </cell>
          <cell r="B3878" t="str">
            <v>Transporte de concreto betuminoso usinado a quente. Distância média de transporte de 15,10 a 20,00 km (Densidade de material solto)</v>
          </cell>
          <cell r="C3878" t="str">
            <v>M3xKM</v>
          </cell>
          <cell r="D3878">
            <v>1.6</v>
          </cell>
        </row>
        <row r="3879">
          <cell r="A3879" t="str">
            <v>RO-41364</v>
          </cell>
          <cell r="B3879" t="str">
            <v>Transporte de concreto betuminoso usinado a quente. Distância média de transporte de 20,10 a 25,00 km (densidade de material solto)</v>
          </cell>
          <cell r="C3879" t="str">
            <v>M3xKM</v>
          </cell>
          <cell r="D3879">
            <v>1.54</v>
          </cell>
        </row>
        <row r="3880">
          <cell r="A3880" t="str">
            <v>RO-14034</v>
          </cell>
          <cell r="B3880" t="str">
            <v>Transporte de Concreto Betuminoso Usinado a Quente. Distância média de transporte de 20,10 a 25,00 km (volume compactado)</v>
          </cell>
          <cell r="C3880" t="str">
            <v>m3*km</v>
          </cell>
          <cell r="D3880">
            <v>2.1800000000000002</v>
          </cell>
        </row>
        <row r="3881">
          <cell r="A3881" t="str">
            <v>RO-41365</v>
          </cell>
          <cell r="B3881" t="str">
            <v>Transporte de concreto betuminoso usinado a quente. Distância média de transporte de 25,10 a 30,00 km (Densidade de material solto)</v>
          </cell>
          <cell r="C3881" t="str">
            <v>M3xKM</v>
          </cell>
          <cell r="D3881">
            <v>1.52</v>
          </cell>
        </row>
        <row r="3882">
          <cell r="A3882" t="str">
            <v>RO-14035</v>
          </cell>
          <cell r="B3882" t="str">
            <v>Transporte de Concreto Betuminoso Usinado a Quente. Distância média de transporte de 25,10 a 30,00 km (volume compactado)</v>
          </cell>
          <cell r="C3882" t="str">
            <v>m3*km</v>
          </cell>
          <cell r="D3882">
            <v>2.15</v>
          </cell>
        </row>
        <row r="3883">
          <cell r="A3883" t="str">
            <v>RO-41366</v>
          </cell>
          <cell r="B3883" t="str">
            <v>Transporte de concreto betuminoso usinado a quente. Distância média de transporte de 30,10 a 40,00 km (Densidade de material solto)</v>
          </cell>
          <cell r="C3883" t="str">
            <v>M3xKM</v>
          </cell>
          <cell r="D3883">
            <v>1.44</v>
          </cell>
        </row>
        <row r="3884">
          <cell r="A3884" t="str">
            <v>RO-41367</v>
          </cell>
          <cell r="B3884" t="str">
            <v>Transporte de concreto betuminoso usinado a quente. Distância média de transporte de 40,10 a 50,00 km (Densidade de material solto)</v>
          </cell>
          <cell r="C3884" t="str">
            <v>M3xKM</v>
          </cell>
          <cell r="D3884">
            <v>1.43</v>
          </cell>
        </row>
        <row r="3885">
          <cell r="A3885" t="str">
            <v>RO-41337</v>
          </cell>
          <cell r="B3885" t="str">
            <v>Transporte de material de jazida para conservação. Distância média de transporte   &lt;= 10,00 km</v>
          </cell>
          <cell r="C3885" t="str">
            <v>M3xKM</v>
          </cell>
          <cell r="D3885">
            <v>2.09</v>
          </cell>
        </row>
        <row r="3886">
          <cell r="A3886" t="str">
            <v>RO-41344</v>
          </cell>
          <cell r="B3886" t="str">
            <v>Transporte de material de jazida para conservação. Distância média de transporte &gt; 50,10 km</v>
          </cell>
          <cell r="C3886" t="str">
            <v>M3xKM</v>
          </cell>
          <cell r="D3886">
            <v>1.27</v>
          </cell>
        </row>
        <row r="3887">
          <cell r="A3887" t="str">
            <v>RO-41338</v>
          </cell>
          <cell r="B3887" t="str">
            <v>Transporte de material de jazida para conservação. Distância média de transporte de 10,10 a 15,00 km</v>
          </cell>
          <cell r="C3887" t="str">
            <v>M3xKM</v>
          </cell>
          <cell r="D3887">
            <v>1.54</v>
          </cell>
        </row>
        <row r="3888">
          <cell r="A3888" t="str">
            <v>RO-41339</v>
          </cell>
          <cell r="B3888" t="str">
            <v>Transporte de material de jazida para conservação. Distância média de transporte de 15,10 a 20,00 km</v>
          </cell>
          <cell r="C3888" t="str">
            <v>M3xKM</v>
          </cell>
          <cell r="D3888">
            <v>1.5</v>
          </cell>
        </row>
        <row r="3889">
          <cell r="A3889" t="str">
            <v>RO-41340</v>
          </cell>
          <cell r="B3889" t="str">
            <v>Transporte de material de jazida para conservação. Distância média de transporte de 20,10 a 25,00 km</v>
          </cell>
          <cell r="C3889" t="str">
            <v>M3xKM</v>
          </cell>
          <cell r="D3889">
            <v>1.45</v>
          </cell>
        </row>
        <row r="3890">
          <cell r="A3890" t="str">
            <v>RO-41341</v>
          </cell>
          <cell r="B3890" t="str">
            <v>Transporte de material de jazida para conservação. Distância média de transporte de 25,10 a 30,00 km</v>
          </cell>
          <cell r="C3890" t="str">
            <v>M3xKM</v>
          </cell>
          <cell r="D3890">
            <v>1.43</v>
          </cell>
        </row>
        <row r="3891">
          <cell r="A3891" t="str">
            <v>RO-41342</v>
          </cell>
          <cell r="B3891" t="str">
            <v>Transporte de material de jazida para conservação. Distância média de transporte de 30,10 a 40,00 km</v>
          </cell>
          <cell r="C3891" t="str">
            <v>M3xKM</v>
          </cell>
          <cell r="D3891">
            <v>1.36</v>
          </cell>
        </row>
        <row r="3892">
          <cell r="A3892" t="str">
            <v>RO-41343</v>
          </cell>
          <cell r="B3892" t="str">
            <v>Transporte de material de jazida para conservação. Distância média de transporte de 40,10 a 50,00 km</v>
          </cell>
          <cell r="C3892" t="str">
            <v>M3xKM</v>
          </cell>
          <cell r="D3892">
            <v>1.35</v>
          </cell>
        </row>
        <row r="3893">
          <cell r="A3893" t="str">
            <v>RO-41369</v>
          </cell>
          <cell r="B3893" t="str">
            <v>Transporte de material de qualquer natureza. Distância média de transporte &lt;= 10,00 km</v>
          </cell>
          <cell r="C3893" t="str">
            <v>TxKM</v>
          </cell>
          <cell r="D3893">
            <v>1.3</v>
          </cell>
        </row>
        <row r="3894">
          <cell r="A3894" t="str">
            <v>RO-41376</v>
          </cell>
          <cell r="B3894" t="str">
            <v>Transporte de material de qualquer natureza. Distância média de transporte &gt;= 50,10 km</v>
          </cell>
          <cell r="C3894" t="str">
            <v>TxKM</v>
          </cell>
          <cell r="D3894">
            <v>0.79</v>
          </cell>
        </row>
        <row r="3895">
          <cell r="A3895" t="str">
            <v>RO-41370</v>
          </cell>
          <cell r="B3895" t="str">
            <v>Transporte de material de qualquer natureza. Distância média de transporte de 10,10 a 15,00 km</v>
          </cell>
          <cell r="C3895" t="str">
            <v>TxKM</v>
          </cell>
          <cell r="D3895">
            <v>0.96</v>
          </cell>
        </row>
        <row r="3896">
          <cell r="A3896" t="str">
            <v>RO-41371</v>
          </cell>
          <cell r="B3896" t="str">
            <v>Transporte de material de qualquer natureza. Distância média de transporte de 15,10 a 20,00 km</v>
          </cell>
          <cell r="C3896" t="str">
            <v>TxKM</v>
          </cell>
          <cell r="D3896">
            <v>0.94</v>
          </cell>
        </row>
        <row r="3897">
          <cell r="A3897" t="str">
            <v>RO-41372</v>
          </cell>
          <cell r="B3897" t="str">
            <v>Transporte de material de qualquer natureza. Distância média de transporte de 20,10 a 25,00 km</v>
          </cell>
          <cell r="C3897" t="str">
            <v>TxKM</v>
          </cell>
          <cell r="D3897">
            <v>0.9</v>
          </cell>
        </row>
        <row r="3898">
          <cell r="A3898" t="str">
            <v>RO-41373</v>
          </cell>
          <cell r="B3898" t="str">
            <v>Transporte de material de qualquer natureza. Distância média de transporte de 25,10 a 30,00 km</v>
          </cell>
          <cell r="C3898" t="str">
            <v>TxKM</v>
          </cell>
          <cell r="D3898">
            <v>0.89</v>
          </cell>
        </row>
        <row r="3899">
          <cell r="A3899" t="str">
            <v>RO-41374</v>
          </cell>
          <cell r="B3899" t="str">
            <v>Transporte de material de qualquer natureza. Distância média de transporte de 30,10 a 40,00 km</v>
          </cell>
          <cell r="C3899" t="str">
            <v>TxKM</v>
          </cell>
          <cell r="D3899">
            <v>0.85</v>
          </cell>
        </row>
        <row r="3900">
          <cell r="A3900" t="str">
            <v>RO-41375</v>
          </cell>
          <cell r="B3900" t="str">
            <v>Transporte de material de qualquer natureza. Distância média de transporte de 40,10 a 50,00 km</v>
          </cell>
          <cell r="C3900" t="str">
            <v>TxKM</v>
          </cell>
          <cell r="D3900">
            <v>0.84</v>
          </cell>
        </row>
        <row r="3901">
          <cell r="A3901" t="str">
            <v>RO-41353</v>
          </cell>
          <cell r="B3901" t="str">
            <v>Transporte de pré-misturado a frio. Distância média de transporte &lt;= 10,0 km (Densidade material solto)</v>
          </cell>
          <cell r="C3901" t="str">
            <v>M3xKM</v>
          </cell>
          <cell r="D3901">
            <v>2.2200000000000002</v>
          </cell>
        </row>
        <row r="3902">
          <cell r="A3902" t="str">
            <v>RO-14023</v>
          </cell>
          <cell r="B3902" t="str">
            <v>Transporte de pré-misturado a frio. Distância média de transporte &lt;= 10,0 km (volume compactado)</v>
          </cell>
          <cell r="C3902" t="str">
            <v>m3*km</v>
          </cell>
          <cell r="D3902">
            <v>2.74</v>
          </cell>
        </row>
        <row r="3903">
          <cell r="A3903" t="str">
            <v>RO-14030</v>
          </cell>
          <cell r="B3903" t="str">
            <v>Transporte de pré-misturado a frio. Distância média de transporte &gt; 50,00 km  (volume compactado)</v>
          </cell>
          <cell r="C3903" t="str">
            <v>m3*km</v>
          </cell>
          <cell r="D3903">
            <v>1.67</v>
          </cell>
        </row>
        <row r="3904">
          <cell r="A3904" t="str">
            <v>RO-41360</v>
          </cell>
          <cell r="B3904" t="str">
            <v>Transporte de pré-misturado a frio. Distância média de transporte &gt; 50,00 km (Densidade de material solto)</v>
          </cell>
          <cell r="C3904" t="str">
            <v>M3xKM</v>
          </cell>
          <cell r="D3904">
            <v>1.35</v>
          </cell>
        </row>
        <row r="3905">
          <cell r="A3905" t="str">
            <v>RO-14024</v>
          </cell>
          <cell r="B3905" t="str">
            <v>Transporte de pré-misturado a frio. Distância média de transporte de 10,10 a 15,00 km  (volume compactado)</v>
          </cell>
          <cell r="C3905" t="str">
            <v>m3*km</v>
          </cell>
          <cell r="D3905">
            <v>2.0299999999999998</v>
          </cell>
        </row>
        <row r="3906">
          <cell r="A3906" t="str">
            <v>RO-41354</v>
          </cell>
          <cell r="B3906" t="str">
            <v>Transporte de pré-misturado a frio. Distância média de transporte de 10,10 a 15,00 km (Densidade de material solto)</v>
          </cell>
          <cell r="C3906" t="str">
            <v>m3*km</v>
          </cell>
          <cell r="D3906">
            <v>1.64</v>
          </cell>
        </row>
        <row r="3907">
          <cell r="A3907" t="str">
            <v>RO-14025</v>
          </cell>
          <cell r="B3907" t="str">
            <v>Transporte de pré-misturado a frio. Distância média de transporte de 15,10 a 20,00 km  (volume compactado)</v>
          </cell>
          <cell r="C3907" t="str">
            <v>m3*km</v>
          </cell>
          <cell r="D3907">
            <v>1.97</v>
          </cell>
        </row>
        <row r="3908">
          <cell r="A3908" t="str">
            <v>RO-41355</v>
          </cell>
          <cell r="B3908" t="str">
            <v>Transporte de pré-misturado a frio. Distância média de transporte de 15,10 a 20,00 km (Densidade de material solto)</v>
          </cell>
          <cell r="C3908" t="str">
            <v>M3xKM</v>
          </cell>
          <cell r="D3908">
            <v>1.6</v>
          </cell>
        </row>
        <row r="3909">
          <cell r="A3909" t="str">
            <v>RO-14026</v>
          </cell>
          <cell r="B3909" t="str">
            <v>Transporte de pré-misturado a frio. Distância média de transporte de 20,10 a 25.00 km  (volume compactado)</v>
          </cell>
          <cell r="C3909" t="str">
            <v>m3*km</v>
          </cell>
          <cell r="D3909">
            <v>1.9</v>
          </cell>
        </row>
        <row r="3910">
          <cell r="A3910" t="str">
            <v>RO-41356</v>
          </cell>
          <cell r="B3910" t="str">
            <v>Transporte de pré-misturado a frio. Distância média de transporte de 20,10 a 25.00 km (Densidade de material solto)</v>
          </cell>
          <cell r="C3910" t="str">
            <v>m3*km</v>
          </cell>
          <cell r="D3910">
            <v>1.54</v>
          </cell>
        </row>
        <row r="3911">
          <cell r="A3911" t="str">
            <v>RO-14027</v>
          </cell>
          <cell r="B3911" t="str">
            <v>Transporte de pré-misturado a frio. Distância média de transporte de 25,10 a 30,00 km  (volume compactado)</v>
          </cell>
          <cell r="C3911" t="str">
            <v>m3*km</v>
          </cell>
          <cell r="D3911">
            <v>1.88</v>
          </cell>
        </row>
        <row r="3912">
          <cell r="A3912" t="str">
            <v>RO-41357</v>
          </cell>
          <cell r="B3912" t="str">
            <v>Transporte de pré-misturado a frio. Distância média de transporte de 25,10 a 30,00 km (Densidade de material solto)</v>
          </cell>
          <cell r="C3912" t="str">
            <v>M3xKM</v>
          </cell>
          <cell r="D3912">
            <v>1.52</v>
          </cell>
        </row>
        <row r="3913">
          <cell r="A3913" t="str">
            <v>RO-14028</v>
          </cell>
          <cell r="B3913" t="str">
            <v>Transporte de pré-misturado a frio. Distância média de transporte de 30,10 a 40,00 km  (volume compactado)</v>
          </cell>
          <cell r="C3913" t="str">
            <v>m3*km</v>
          </cell>
          <cell r="D3913">
            <v>1.78</v>
          </cell>
        </row>
        <row r="3914">
          <cell r="A3914" t="str">
            <v>RO-41358</v>
          </cell>
          <cell r="B3914" t="str">
            <v>Transporte de pré-misturado a frio. Distância média de transporte de 30,10 a 40,00 km (Densidade de material solto)</v>
          </cell>
          <cell r="C3914" t="str">
            <v>M3xKM</v>
          </cell>
          <cell r="D3914">
            <v>1.44</v>
          </cell>
        </row>
        <row r="3915">
          <cell r="A3915" t="str">
            <v>RO-14029</v>
          </cell>
          <cell r="B3915" t="str">
            <v>Transporte de pré-misturado a frio. Distância média de transporte de 40,10 a 50,00 km  (volume compactado)</v>
          </cell>
          <cell r="C3915" t="str">
            <v>m3*km</v>
          </cell>
          <cell r="D3915">
            <v>1.77</v>
          </cell>
        </row>
        <row r="3916">
          <cell r="A3916" t="str">
            <v>RO-41359</v>
          </cell>
          <cell r="B3916" t="str">
            <v>Transporte de pré-misturado a frio. Distância média de transporte de 40,10 a 50,00 km (Densidade de material solto)</v>
          </cell>
          <cell r="C3916" t="str">
            <v>M3xKM</v>
          </cell>
          <cell r="D3916">
            <v>1.43</v>
          </cell>
        </row>
        <row r="3917">
          <cell r="A3917" t="str">
            <v>RO-44505</v>
          </cell>
          <cell r="B3917" t="str">
            <v>Usinagem de CBUQ para tapa buraco (Execução, incluindo fornecimento e transporte dos agregados e do material betuminoso)</v>
          </cell>
          <cell r="C3917" t="str">
            <v>m3</v>
          </cell>
          <cell r="D3917">
            <v>999.97</v>
          </cell>
        </row>
        <row r="3918">
          <cell r="A3918" t="str">
            <v>RO-41329</v>
          </cell>
          <cell r="B3918" t="str">
            <v>Usinagem de concreto betuminoso usinado a quente para tapa-buraco (Execução, incluindo fornecimento dos agregados, exclui fornecimento e transporte do material betuminoso)</v>
          </cell>
          <cell r="C3918" t="str">
            <v>m3</v>
          </cell>
          <cell r="D3918">
            <v>298.62</v>
          </cell>
        </row>
        <row r="3919">
          <cell r="A3919" t="str">
            <v>RO-41321</v>
          </cell>
          <cell r="B3919" t="str">
            <v>Usinagem de pré-misturado a frio para tapa-buraco sem fornecimento do material betuminoso (Execução, incluindo fornecimento dos agregados, exclui fornecimento e transporte do material betuminoso)</v>
          </cell>
          <cell r="C3919" t="str">
            <v>m3</v>
          </cell>
          <cell r="D3919">
            <v>161.32</v>
          </cell>
        </row>
        <row r="3920">
          <cell r="A3920">
            <v>256</v>
          </cell>
          <cell r="B3920" t="str">
            <v>Obras de Arte Especiais</v>
          </cell>
        </row>
        <row r="3921">
          <cell r="A3921" t="str">
            <v>RO-41443</v>
          </cell>
          <cell r="B3921" t="str">
            <v>Andaime suspenso com piso em pranchas de madeira (Execução, incluindo o fornecimento e transporte dos materiais)</v>
          </cell>
          <cell r="C3921" t="str">
            <v>m2</v>
          </cell>
          <cell r="D3921">
            <v>123.06</v>
          </cell>
        </row>
        <row r="3922">
          <cell r="A3922" t="str">
            <v>RO-41582</v>
          </cell>
          <cell r="B3922" t="str">
            <v>Aparelhos de apoio em neoprene fretado (Execução, incluindo a aplicação, fornecimento e transporte dos materiais)</v>
          </cell>
          <cell r="C3922" t="str">
            <v>dm3</v>
          </cell>
          <cell r="D3922">
            <v>103.24</v>
          </cell>
        </row>
        <row r="3923">
          <cell r="A3923" t="str">
            <v>RO-41429</v>
          </cell>
          <cell r="B3923" t="str">
            <v>Apicoamento manual em concreto</v>
          </cell>
          <cell r="C3923" t="str">
            <v>m2</v>
          </cell>
          <cell r="D3923">
            <v>41.28</v>
          </cell>
        </row>
        <row r="3924">
          <cell r="A3924" t="str">
            <v>RO-41762</v>
          </cell>
          <cell r="B3924" t="str">
            <v>Argamassa de cimento e areia traço 1:3 (Execução, incluindo fornecimento e transporte de todos os materiais)</v>
          </cell>
          <cell r="C3924" t="str">
            <v>m3</v>
          </cell>
          <cell r="D3924">
            <v>608.73</v>
          </cell>
        </row>
        <row r="3925">
          <cell r="A3925" t="str">
            <v>RO-42285</v>
          </cell>
          <cell r="B3925" t="str">
            <v>Armação: Aço CA-50 (Execução, incluindo preparo, dobragem, colocação nas formas e transporte de todos os materiais)</v>
          </cell>
          <cell r="C3925" t="str">
            <v>Kg</v>
          </cell>
          <cell r="D3925">
            <v>9.82</v>
          </cell>
        </row>
        <row r="3926">
          <cell r="A3926" t="str">
            <v>RO-41552</v>
          </cell>
          <cell r="B3926" t="str">
            <v>Armação: Aço CA-60 (Execução, incluindo preparo, dobragem, colocação nas formas e transporte de todos os materiais)</v>
          </cell>
          <cell r="C3926" t="str">
            <v>Kg</v>
          </cell>
          <cell r="D3926">
            <v>11.07</v>
          </cell>
        </row>
        <row r="3927">
          <cell r="A3927" t="str">
            <v>RO-40989</v>
          </cell>
          <cell r="B3927" t="str">
            <v>Barreira simples de concreto armado tipo new jersey (Execução, incluindo  fornecimento e transporte de todos os materiais)</v>
          </cell>
          <cell r="C3927" t="str">
            <v>m</v>
          </cell>
          <cell r="D3927">
            <v>390.23</v>
          </cell>
        </row>
        <row r="3928">
          <cell r="A3928" t="str">
            <v>RO-41593</v>
          </cell>
          <cell r="B3928" t="str">
            <v>Caiação a três demãos (Execução, incluindo o fornecimento e transporte de todos os materiais)</v>
          </cell>
          <cell r="C3928" t="str">
            <v>m2</v>
          </cell>
          <cell r="D3928">
            <v>3.9</v>
          </cell>
        </row>
        <row r="3929">
          <cell r="A3929" t="str">
            <v>RO-41657</v>
          </cell>
          <cell r="B3929" t="str">
            <v>Cantoneira metálica de dimensões  2"x2"x5/16" (Execução, incluindo fornecimento e transporte de todos os materiais)</v>
          </cell>
          <cell r="C3929" t="str">
            <v>m</v>
          </cell>
          <cell r="D3929">
            <v>116.15</v>
          </cell>
        </row>
        <row r="3930">
          <cell r="A3930" t="str">
            <v>RO-41569</v>
          </cell>
          <cell r="B3930" t="str">
            <v>Cantoneira metálica de dimensões 3" x 3" x 3/8" (Execução, incluindo o fornecimento e transporte de todos os materiais)</v>
          </cell>
          <cell r="C3930" t="str">
            <v>m</v>
          </cell>
          <cell r="D3930">
            <v>115.93</v>
          </cell>
        </row>
        <row r="3931">
          <cell r="A3931" t="str">
            <v>RO-41571</v>
          </cell>
          <cell r="B3931" t="str">
            <v>Cantoneira metálica de dimensões 4" x 4" x 1/2" (Execução, incluindo o fornecimento e transporte de todos os materiais)</v>
          </cell>
          <cell r="C3931" t="str">
            <v>m</v>
          </cell>
          <cell r="D3931">
            <v>223.04</v>
          </cell>
        </row>
        <row r="3932">
          <cell r="A3932" t="str">
            <v>RO-41570</v>
          </cell>
          <cell r="B3932" t="str">
            <v>Cantoneira metálica de dimensões 4" x 4" x 3/8" (Execução, incluindo o fornecimento e transporte de todos os materiais)</v>
          </cell>
          <cell r="C3932" t="str">
            <v>m</v>
          </cell>
          <cell r="D3932">
            <v>196.18</v>
          </cell>
        </row>
        <row r="3933">
          <cell r="A3933" t="str">
            <v>RO-41544</v>
          </cell>
          <cell r="B3933" t="str">
            <v>Cimbramento: escoramento em madeira (Execução, incluindo o fornecimento e transporte de todos os materiais)</v>
          </cell>
          <cell r="C3933" t="str">
            <v>m3</v>
          </cell>
          <cell r="D3933">
            <v>70.349999999999994</v>
          </cell>
        </row>
        <row r="3934">
          <cell r="A3934" t="str">
            <v>RO-41621</v>
          </cell>
          <cell r="B3934" t="str">
            <v>Concreto ciclópico de  cimento portland com 30% de pedra de mão, Fck &gt;= 10 MPa (Execução, incluindo o fornecimento e transporte dos agregados)</v>
          </cell>
          <cell r="C3934" t="str">
            <v>m3</v>
          </cell>
          <cell r="D3934">
            <v>439.65</v>
          </cell>
        </row>
        <row r="3935">
          <cell r="A3935" t="str">
            <v>RO-41634</v>
          </cell>
          <cell r="B3935" t="str">
            <v>Concreto ciclópico de  cimento portland com 30% pedra de mão, Fck = 13,5 MPa (Execução, incluindo o fornecimento e transporte dos agregados)</v>
          </cell>
          <cell r="C3935" t="str">
            <v>m3</v>
          </cell>
          <cell r="D3935">
            <v>501.75</v>
          </cell>
        </row>
        <row r="3936">
          <cell r="A3936" t="str">
            <v>RO-41626</v>
          </cell>
          <cell r="B3936" t="str">
            <v>Concreto ciclópico de cimento portland com 30% pedra de mão, Fck= 15,0 MPa (Execução, incluindo o fornecimento e transporte dos agregados)</v>
          </cell>
          <cell r="C3936" t="str">
            <v>m3</v>
          </cell>
          <cell r="D3936">
            <v>512.1</v>
          </cell>
        </row>
        <row r="3937">
          <cell r="A3937" t="str">
            <v>RO-41502</v>
          </cell>
          <cell r="B3937" t="str">
            <v>Concreto ciclópico Fck &gt; 13,5 MPa, com 30% pedra de mão (Execução, incluindo o fornecimento de todos os materiais, exclui o transporte dos agregados)</v>
          </cell>
          <cell r="C3937" t="str">
            <v>m3</v>
          </cell>
          <cell r="D3937">
            <v>417.17</v>
          </cell>
        </row>
        <row r="3938">
          <cell r="A3938" t="str">
            <v>RO-41622</v>
          </cell>
          <cell r="B3938" t="str">
            <v>Concreto de cimento Portland, Fck &gt;= 11,0 MPa (Execução, incluindo o fornecimento e transporte dos agregados)</v>
          </cell>
          <cell r="C3938" t="str">
            <v>m3</v>
          </cell>
          <cell r="D3938">
            <v>542.91999999999996</v>
          </cell>
        </row>
        <row r="3939">
          <cell r="A3939" t="str">
            <v>RO-41623</v>
          </cell>
          <cell r="B3939" t="str">
            <v>Concreto de cimento Portland, Fck &gt;= 13,5 MPa (Execução, incluindo o fornecimento e transporte dos agregados)</v>
          </cell>
          <cell r="C3939" t="str">
            <v>m3</v>
          </cell>
          <cell r="D3939">
            <v>573.97</v>
          </cell>
        </row>
        <row r="3940">
          <cell r="A3940" t="str">
            <v>RO-41624</v>
          </cell>
          <cell r="B3940" t="str">
            <v>Concreto de cimento Portland, Fck &gt;= 15,0 MPa (Execução, incluindo o fornecimento e transporte dos agregados)</v>
          </cell>
          <cell r="C3940" t="str">
            <v>m3</v>
          </cell>
          <cell r="D3940">
            <v>591.22</v>
          </cell>
        </row>
        <row r="3941">
          <cell r="A3941" t="str">
            <v>RO-41625</v>
          </cell>
          <cell r="B3941" t="str">
            <v>Concreto de cimento Portland, Fck &gt;= 16,0 MPa (Execução, incluindo o fornecimento e transporte dos agregados)</v>
          </cell>
          <cell r="C3941" t="str">
            <v>m3</v>
          </cell>
          <cell r="D3941">
            <v>600.19000000000005</v>
          </cell>
        </row>
        <row r="3942">
          <cell r="A3942" t="str">
            <v>RO-41627</v>
          </cell>
          <cell r="B3942" t="str">
            <v>Concreto de cimento Portland, Fck &gt;= 18,0 MPa (Execução, incluindo o fornecimento e transporte dos agregados)</v>
          </cell>
          <cell r="C3942" t="str">
            <v>m3</v>
          </cell>
          <cell r="D3942">
            <v>605.02</v>
          </cell>
        </row>
        <row r="3943">
          <cell r="A3943" t="str">
            <v>RO-41628</v>
          </cell>
          <cell r="B3943" t="str">
            <v>Concreto de cimento Portland Fck &gt;= 20,0 MPa (Execução, incluindo o fornecimento e transporte dos agregados)</v>
          </cell>
          <cell r="C3943" t="str">
            <v>m3</v>
          </cell>
          <cell r="D3943">
            <v>615.37</v>
          </cell>
        </row>
        <row r="3944">
          <cell r="A3944" t="str">
            <v>RO-41630</v>
          </cell>
          <cell r="B3944" t="str">
            <v>Concreto de cimento Portland, Fck &gt;= 21,0 MPa (Execução, incluindo o fornecimento e transporte dos agregados)</v>
          </cell>
          <cell r="C3944" t="str">
            <v>m3</v>
          </cell>
          <cell r="D3944">
            <v>619.16</v>
          </cell>
        </row>
        <row r="3945">
          <cell r="A3945" t="str">
            <v>RO-41632</v>
          </cell>
          <cell r="B3945" t="str">
            <v>Concreto de cimento Portland, Fck &gt;= 25,0 MPa (Execução, incluindo o fornecimento e transporte dos agregados)</v>
          </cell>
          <cell r="C3945" t="str">
            <v>m3</v>
          </cell>
          <cell r="D3945">
            <v>627.79</v>
          </cell>
        </row>
        <row r="3946">
          <cell r="A3946" t="str">
            <v>RO-41633</v>
          </cell>
          <cell r="B3946" t="str">
            <v>Concreto de cimento Portland, Fck &gt;= 30,0 MPa (Execução, incluindo o fornecimento e transporte dos agregados)</v>
          </cell>
          <cell r="C3946" t="str">
            <v>m3</v>
          </cell>
          <cell r="D3946">
            <v>646.41999999999996</v>
          </cell>
        </row>
        <row r="3947">
          <cell r="A3947" t="str">
            <v>RO-42425</v>
          </cell>
          <cell r="B3947" t="str">
            <v>Concreto de pavimentação com Fck &gt;= 25 Mpa (Execução, incluindo o fornecimento de todos os materiais, exclui o transporte dos agregados)</v>
          </cell>
          <cell r="C3947" t="str">
            <v>m3</v>
          </cell>
          <cell r="D3947">
            <v>568.24</v>
          </cell>
        </row>
        <row r="3948">
          <cell r="A3948" t="str">
            <v>RO-41493</v>
          </cell>
          <cell r="B3948" t="str">
            <v>Concreto estrutural com resistência Fck &gt;= 13,5 MPa (Execução, incluindo o fornecimento de todos os materiais, exclui o transporte dos agregados)</v>
          </cell>
          <cell r="C3948" t="str">
            <v>m3</v>
          </cell>
          <cell r="D3948">
            <v>514.41999999999996</v>
          </cell>
        </row>
        <row r="3949">
          <cell r="A3949" t="str">
            <v>RO-41494</v>
          </cell>
          <cell r="B3949" t="str">
            <v>Concreto estrutural com resistência Fck &gt;= 15,0 MPa (Execução, incluindo o fornecimento de todos os materiais, exclui o transporte dos agregados)</v>
          </cell>
          <cell r="C3949" t="str">
            <v>m3</v>
          </cell>
          <cell r="D3949">
            <v>531.66999999999996</v>
          </cell>
        </row>
        <row r="3950">
          <cell r="A3950" t="str">
            <v>RO-41495</v>
          </cell>
          <cell r="B3950" t="str">
            <v>Concreto estrutural com resistência Fck &gt;= 16,0 MPa (Execução, incluindo o fornecimento de todos os materiais, exclui o transporte dos agregados)</v>
          </cell>
          <cell r="C3950" t="str">
            <v>m3</v>
          </cell>
          <cell r="D3950">
            <v>540.64</v>
          </cell>
        </row>
        <row r="3951">
          <cell r="A3951" t="str">
            <v>RO-41496</v>
          </cell>
          <cell r="B3951" t="str">
            <v>Concreto estrutural com resistência Fck &gt;= 18,0 MPa (Execução, incluindo o fornecimento de todos os materiais, exclui o transporte dos agregados)</v>
          </cell>
          <cell r="C3951" t="str">
            <v>m3</v>
          </cell>
          <cell r="D3951">
            <v>545.47</v>
          </cell>
        </row>
        <row r="3952">
          <cell r="A3952" t="str">
            <v>RO-42416</v>
          </cell>
          <cell r="B3952" t="str">
            <v>Concreto estrutural com resistência Fck &gt;= 20,0 Mpa (Execução, incluindo o fornecimento de todos os materiais, exclui o transporte dos agregados)</v>
          </cell>
          <cell r="C3952" t="str">
            <v>m3</v>
          </cell>
          <cell r="D3952">
            <v>555.82000000000005</v>
          </cell>
        </row>
        <row r="3953">
          <cell r="A3953" t="str">
            <v>RO-45041</v>
          </cell>
          <cell r="B3953" t="str">
            <v>Concreto estrutural com resistência Fck &gt;= 21 Mpa (Execução, incluindo o fornecimento de todos os materiais, exclui o transporte dos agregados)</v>
          </cell>
          <cell r="C3953" t="str">
            <v>m3</v>
          </cell>
          <cell r="D3953">
            <v>559.61</v>
          </cell>
        </row>
        <row r="3954">
          <cell r="A3954" t="str">
            <v>RO-42417</v>
          </cell>
          <cell r="B3954" t="str">
            <v>Concreto estrutural com resistência Fck &gt;= 25,0 Mpa (Execução, incluindo o fornecimento de todos os materiais, exclui o transporte dos agregados)</v>
          </cell>
          <cell r="C3954" t="str">
            <v>m3</v>
          </cell>
          <cell r="D3954">
            <v>568.24</v>
          </cell>
        </row>
        <row r="3955">
          <cell r="A3955" t="str">
            <v>RO-42456</v>
          </cell>
          <cell r="B3955" t="str">
            <v>Concreto estrutural com resistência Fck &gt;= 30,0 Mpa (Execução, incluindo o fornecimento de todos os materiais, exclui o transporte dos agregados)</v>
          </cell>
          <cell r="C3955" t="str">
            <v>m3</v>
          </cell>
          <cell r="D3955">
            <v>586.87</v>
          </cell>
        </row>
        <row r="3956">
          <cell r="A3956" t="str">
            <v>RO-42415</v>
          </cell>
          <cell r="B3956" t="str">
            <v>Concreto magro de cimento portland Fck &gt;= 10,0 MPa (Execução, incluindo o fornecimento e transporte dos agregados)</v>
          </cell>
          <cell r="C3956" t="str">
            <v>m3</v>
          </cell>
          <cell r="D3956">
            <v>483.65</v>
          </cell>
        </row>
        <row r="3957">
          <cell r="A3957" t="str">
            <v>RO-42467</v>
          </cell>
          <cell r="B3957" t="str">
            <v>Concreto magro Fck &gt;= 10,0 MPa (Execução, incluindo o fornecimento de todos os materiais, exclui o transporte dos agregados)</v>
          </cell>
          <cell r="C3957" t="str">
            <v>m3</v>
          </cell>
          <cell r="D3957">
            <v>406.99</v>
          </cell>
        </row>
        <row r="3958">
          <cell r="A3958" t="str">
            <v>RO-41599</v>
          </cell>
          <cell r="B3958" t="str">
            <v>Demolição de concreto simples</v>
          </cell>
          <cell r="C3958" t="str">
            <v>m3</v>
          </cell>
          <cell r="D3958">
            <v>139.34</v>
          </cell>
        </row>
        <row r="3959">
          <cell r="A3959" t="str">
            <v>RO-42445</v>
          </cell>
          <cell r="B3959" t="str">
            <v>Demolição de guarda-corpo, incluindo a remoção do material demolido (Execução, incluindo carga e transporte do material demolido)</v>
          </cell>
          <cell r="C3959" t="str">
            <v>m</v>
          </cell>
          <cell r="D3959">
            <v>68.040000000000006</v>
          </cell>
        </row>
        <row r="3960">
          <cell r="A3960" t="str">
            <v>RO-41435</v>
          </cell>
          <cell r="B3960" t="str">
            <v>Demolição de pavimento de concreto (Execução, incluindo a remoção do material demolido)</v>
          </cell>
          <cell r="C3960" t="str">
            <v>m2</v>
          </cell>
          <cell r="D3960">
            <v>18.87</v>
          </cell>
        </row>
        <row r="3961">
          <cell r="A3961" t="str">
            <v>RO-43107</v>
          </cell>
          <cell r="B3961" t="str">
            <v>Demolição manual de concreto armado</v>
          </cell>
          <cell r="C3961" t="str">
            <v>m3</v>
          </cell>
          <cell r="D3961">
            <v>199.56</v>
          </cell>
        </row>
        <row r="3962">
          <cell r="A3962" t="str">
            <v>RO-41602</v>
          </cell>
          <cell r="B3962" t="str">
            <v>Demolição mecânica de concreto armado</v>
          </cell>
          <cell r="C3962" t="str">
            <v>m3</v>
          </cell>
          <cell r="D3962">
            <v>189.25</v>
          </cell>
        </row>
        <row r="3963">
          <cell r="A3963" t="str">
            <v>RO-41589</v>
          </cell>
          <cell r="B3963" t="str">
            <v>Dreno de PVC ø = 100 mm, comprimento unitário = 35 cm (Execução, incluindo o fornecimento e transporte de todos os materiais)</v>
          </cell>
          <cell r="C3963" t="str">
            <v>U</v>
          </cell>
          <cell r="D3963">
            <v>21.94</v>
          </cell>
        </row>
        <row r="3964">
          <cell r="A3964" t="str">
            <v>RO-41588</v>
          </cell>
          <cell r="B3964" t="str">
            <v>Dreno de PVC ø = 100 mm, comprimento unitário = 40 cm (Execução, incluindo o fornecimento e transporte de todos os materiais)</v>
          </cell>
          <cell r="C3964" t="str">
            <v>U</v>
          </cell>
          <cell r="D3964">
            <v>22.7</v>
          </cell>
        </row>
        <row r="3965">
          <cell r="A3965" t="str">
            <v>RO-41590</v>
          </cell>
          <cell r="B3965" t="str">
            <v>Dreno de PVC ø = 100 mm, comprimento unitário = 45 cm (Execução, incluindo o fornecimento e transporte de todos os materiais)</v>
          </cell>
          <cell r="C3965" t="str">
            <v>U</v>
          </cell>
          <cell r="D3965">
            <v>23.46</v>
          </cell>
        </row>
        <row r="3966">
          <cell r="A3966" t="str">
            <v>RO-41594</v>
          </cell>
          <cell r="B3966" t="str">
            <v>Dreno de PVC ø = 100mm, comprimento unitário = 0,60m (Execução, incluindo o fornecimento e transporte de todos os materiais)</v>
          </cell>
          <cell r="C3966" t="str">
            <v>U</v>
          </cell>
          <cell r="D3966">
            <v>26.27</v>
          </cell>
        </row>
        <row r="3967">
          <cell r="A3967" t="str">
            <v>RO-41584</v>
          </cell>
          <cell r="B3967" t="str">
            <v>Dreno de PVC ø = 50 mm, comprimento unitário = 30 cm (Execução, incluindo o fornecimento e transporte de todos os materiais)</v>
          </cell>
          <cell r="C3967" t="str">
            <v>U</v>
          </cell>
          <cell r="D3967">
            <v>20.66</v>
          </cell>
        </row>
        <row r="3968">
          <cell r="A3968" t="str">
            <v>RO-42476</v>
          </cell>
          <cell r="B3968" t="str">
            <v>Dreno de PVC ø = 50 mm, comprimento unitário = 35 cm (Execução, incluindo o fornecimento e transporte de todos os materiais)</v>
          </cell>
          <cell r="C3968" t="str">
            <v>U</v>
          </cell>
          <cell r="D3968">
            <v>21.34</v>
          </cell>
        </row>
        <row r="3969">
          <cell r="A3969" t="str">
            <v>RO-42994</v>
          </cell>
          <cell r="B3969" t="str">
            <v>Dreno de PVC ø = 50 mm, comprimento unitário = 40 cm (Execução, incluindo o fornecimento e transporte de todos os materiais)</v>
          </cell>
          <cell r="C3969" t="str">
            <v>U</v>
          </cell>
          <cell r="D3969">
            <v>22.01</v>
          </cell>
        </row>
        <row r="3970">
          <cell r="A3970" t="str">
            <v>RO-41586</v>
          </cell>
          <cell r="B3970" t="str">
            <v>Dreno de PVC ø = 75 mm, comprimento unitário = 15 cm (Execução, incluindo o fornecimento e transporte de todos os materiais)</v>
          </cell>
          <cell r="C3970" t="str">
            <v>U</v>
          </cell>
          <cell r="D3970">
            <v>17.79</v>
          </cell>
        </row>
        <row r="3971">
          <cell r="A3971" t="str">
            <v>RO-41587</v>
          </cell>
          <cell r="B3971" t="str">
            <v>Dreno de PVC ø = 75 mm, comprimento unitário = 30 cm (Execução, incluindo o fornecimento e transporte de todos os materiais)</v>
          </cell>
          <cell r="C3971" t="str">
            <v>U</v>
          </cell>
          <cell r="D3971">
            <v>18.97</v>
          </cell>
        </row>
        <row r="3972">
          <cell r="A3972" t="str">
            <v>RO-41591</v>
          </cell>
          <cell r="B3972" t="str">
            <v>Dreno de PVC ø = 75 mm, comprimento unitário = 35 cm (Execução, incluindo o fornecimento e transporte de todos os materiais)</v>
          </cell>
          <cell r="C3972" t="str">
            <v>U</v>
          </cell>
          <cell r="D3972">
            <v>19.36</v>
          </cell>
        </row>
        <row r="3973">
          <cell r="A3973" t="str">
            <v>RO-41592</v>
          </cell>
          <cell r="B3973" t="str">
            <v>Dreno de PVC ø = 75 mm, comprimento unitário = 40 cm (Execução, incluindo o fornecimento e transporte de todos os materiais)</v>
          </cell>
          <cell r="C3973" t="str">
            <v>U</v>
          </cell>
          <cell r="D3973">
            <v>19.760000000000002</v>
          </cell>
        </row>
        <row r="3974">
          <cell r="A3974" t="str">
            <v>RO-44908</v>
          </cell>
          <cell r="B3974" t="str">
            <v>Ensecadeira de estacas prancha (Execução, incluindo o fornecimento e transporte de todos os materiais)</v>
          </cell>
          <cell r="C3974" t="str">
            <v>m2</v>
          </cell>
          <cell r="D3974">
            <v>276.83999999999997</v>
          </cell>
        </row>
        <row r="3975">
          <cell r="A3975" t="str">
            <v>RO-43247</v>
          </cell>
          <cell r="B3975" t="str">
            <v>Escoramento descontínuo de valas (Execução, incluindo fornecimento e transporte de todos os materiais)</v>
          </cell>
          <cell r="C3975" t="str">
            <v>m3</v>
          </cell>
          <cell r="D3975">
            <v>56.82</v>
          </cell>
        </row>
        <row r="3976">
          <cell r="A3976" t="str">
            <v>RO-41431</v>
          </cell>
          <cell r="B3976" t="str">
            <v>Estrutura metálica para andaimes</v>
          </cell>
          <cell r="C3976" t="str">
            <v>m3</v>
          </cell>
          <cell r="D3976">
            <v>7.48</v>
          </cell>
        </row>
        <row r="3977">
          <cell r="A3977" t="str">
            <v>RO-41558</v>
          </cell>
          <cell r="B3977" t="str">
            <v>Forma plana de MADEIRIT (Execução, incluindo desforma, fornecimento e transporte de todos os materiais)</v>
          </cell>
          <cell r="C3977" t="str">
            <v>m2</v>
          </cell>
          <cell r="D3977">
            <v>87.25</v>
          </cell>
        </row>
        <row r="3978">
          <cell r="A3978" t="str">
            <v>RO-41559</v>
          </cell>
          <cell r="B3978" t="str">
            <v>Formas curvas de MADEIRIT (Execução, incluindo desforma, fornecimento e transporte de todos os materiais)</v>
          </cell>
          <cell r="C3978" t="str">
            <v>m2</v>
          </cell>
          <cell r="D3978">
            <v>96.83</v>
          </cell>
        </row>
        <row r="3979">
          <cell r="A3979" t="str">
            <v>RO-42418</v>
          </cell>
          <cell r="B3979" t="str">
            <v>Formas planas de compensado com revestimento resinado (Execução, incluindo desforma,fornecimento e transporte de todos os materiais)</v>
          </cell>
          <cell r="C3979" t="str">
            <v>m2</v>
          </cell>
          <cell r="D3979">
            <v>87.25</v>
          </cell>
        </row>
        <row r="3980">
          <cell r="A3980" t="str">
            <v>RO-41614</v>
          </cell>
          <cell r="B3980" t="str">
            <v>Formas planas de madeira de pinho de 3ª (Execução, incluindo desforma,fornecimento e transporte de todos os materiais)</v>
          </cell>
          <cell r="C3980" t="str">
            <v>m2</v>
          </cell>
          <cell r="D3980">
            <v>67.87</v>
          </cell>
        </row>
        <row r="3981">
          <cell r="A3981" t="str">
            <v>RO-41557</v>
          </cell>
          <cell r="B3981" t="str">
            <v>Formas suspensas de compensado resinado (Execução, incluindo desforma, fornecimento e transporte de todos os materiais)</v>
          </cell>
          <cell r="C3981" t="str">
            <v>m2</v>
          </cell>
          <cell r="D3981">
            <v>155.88999999999999</v>
          </cell>
        </row>
        <row r="3982">
          <cell r="A3982" t="str">
            <v>RO-43047</v>
          </cell>
          <cell r="B3982" t="str">
            <v>Furo em concreto ø = 10,0 mm, profundidade = 10 cm</v>
          </cell>
          <cell r="C3982" t="str">
            <v>U</v>
          </cell>
          <cell r="D3982">
            <v>17.440000000000001</v>
          </cell>
        </row>
        <row r="3983">
          <cell r="A3983" t="str">
            <v>RO-43456</v>
          </cell>
          <cell r="B3983" t="str">
            <v>Furo em concreto ø = 10,0 mm, profundidade = 15 cm</v>
          </cell>
          <cell r="C3983" t="str">
            <v>U</v>
          </cell>
          <cell r="D3983">
            <v>22.13</v>
          </cell>
        </row>
        <row r="3984">
          <cell r="A3984" t="str">
            <v>RO-42426</v>
          </cell>
          <cell r="B3984" t="str">
            <v>Furo em concreto ø = 12,5 mm, profundidade = 10 cm</v>
          </cell>
          <cell r="C3984" t="str">
            <v>U</v>
          </cell>
          <cell r="D3984">
            <v>19.77</v>
          </cell>
        </row>
        <row r="3985">
          <cell r="A3985" t="str">
            <v>RO-41453</v>
          </cell>
          <cell r="B3985" t="str">
            <v>Furo em concreto ø = 12,5 mm, profundidade = 15 cm</v>
          </cell>
          <cell r="C3985" t="str">
            <v>U</v>
          </cell>
          <cell r="D3985">
            <v>23.24</v>
          </cell>
        </row>
        <row r="3986">
          <cell r="A3986" t="str">
            <v>RO-41454</v>
          </cell>
          <cell r="B3986" t="str">
            <v>Furo em concreto ø = 12,5 mm, profundidade = 20 cm</v>
          </cell>
          <cell r="C3986" t="str">
            <v>U</v>
          </cell>
          <cell r="D3986">
            <v>29.06</v>
          </cell>
        </row>
        <row r="3987">
          <cell r="A3987" t="str">
            <v>RO-41455</v>
          </cell>
          <cell r="B3987" t="str">
            <v>Furo em concreto ø = 12,5 mm, profundidade = 30 cm</v>
          </cell>
          <cell r="C3987" t="str">
            <v>U</v>
          </cell>
          <cell r="D3987">
            <v>42.27</v>
          </cell>
        </row>
        <row r="3988">
          <cell r="A3988" t="str">
            <v>RO-41456</v>
          </cell>
          <cell r="B3988" t="str">
            <v>Furo em concreto ø = 16,0 mm, profundidade = 15 cm</v>
          </cell>
          <cell r="C3988" t="str">
            <v>U</v>
          </cell>
          <cell r="D3988">
            <v>24.66</v>
          </cell>
        </row>
        <row r="3989">
          <cell r="A3989" t="str">
            <v>RO-41457</v>
          </cell>
          <cell r="B3989" t="str">
            <v>Furo em concreto ø = 16,0 mm, profundidade = 20 cm</v>
          </cell>
          <cell r="C3989" t="str">
            <v>U</v>
          </cell>
          <cell r="D3989">
            <v>29.63</v>
          </cell>
        </row>
        <row r="3990">
          <cell r="A3990" t="str">
            <v>RO-41458</v>
          </cell>
          <cell r="B3990" t="str">
            <v>Furo em concreto ø = 16,0 mm, profundidade = 30 cm</v>
          </cell>
          <cell r="C3990" t="str">
            <v>U</v>
          </cell>
          <cell r="D3990">
            <v>44.02</v>
          </cell>
        </row>
        <row r="3991">
          <cell r="A3991" t="str">
            <v>RO-41459</v>
          </cell>
          <cell r="B3991" t="str">
            <v>Furo em concreto ø = 16,0 mm, profundidade = 50 cm</v>
          </cell>
          <cell r="C3991" t="str">
            <v>U</v>
          </cell>
          <cell r="D3991">
            <v>60.75</v>
          </cell>
        </row>
        <row r="3992">
          <cell r="A3992" t="str">
            <v>RO-41460</v>
          </cell>
          <cell r="B3992" t="str">
            <v>Furo em concreto ø = 20,0 mm, profundidade = 15 cm</v>
          </cell>
          <cell r="C3992" t="str">
            <v>U</v>
          </cell>
          <cell r="D3992">
            <v>26.14</v>
          </cell>
        </row>
        <row r="3993">
          <cell r="A3993" t="str">
            <v>RO-41461</v>
          </cell>
          <cell r="B3993" t="str">
            <v>Furo em concreto ø = 20,0 mm, profundidade = 20 cm</v>
          </cell>
          <cell r="C3993" t="str">
            <v>U</v>
          </cell>
          <cell r="D3993">
            <v>31.83</v>
          </cell>
        </row>
        <row r="3994">
          <cell r="A3994" t="str">
            <v>RO-41463</v>
          </cell>
          <cell r="B3994" t="str">
            <v>Furo em concreto ø = 20,0 mm, profundidade = 30 cm</v>
          </cell>
          <cell r="C3994" t="str">
            <v>U</v>
          </cell>
          <cell r="D3994">
            <v>47.05</v>
          </cell>
        </row>
        <row r="3995">
          <cell r="A3995" t="str">
            <v>RO-41464</v>
          </cell>
          <cell r="B3995" t="str">
            <v>Furo em concreto ø = 20,0 mm, profundidade = 40 cm</v>
          </cell>
          <cell r="C3995" t="str">
            <v>U</v>
          </cell>
          <cell r="D3995">
            <v>62</v>
          </cell>
        </row>
        <row r="3996">
          <cell r="A3996" t="str">
            <v>RO-41466</v>
          </cell>
          <cell r="B3996" t="str">
            <v>Furo em concreto ø = 25,0 mm, profundidade = 15 cm</v>
          </cell>
          <cell r="C3996" t="str">
            <v>U</v>
          </cell>
          <cell r="D3996">
            <v>30.39</v>
          </cell>
        </row>
        <row r="3997">
          <cell r="A3997" t="str">
            <v>RO-41465</v>
          </cell>
          <cell r="B3997" t="str">
            <v>Furo em concreto ø = 25,0 mm, profundidade = 20 cm</v>
          </cell>
          <cell r="C3997" t="str">
            <v>U</v>
          </cell>
          <cell r="D3997">
            <v>35.17</v>
          </cell>
        </row>
        <row r="3998">
          <cell r="A3998" t="str">
            <v>RO-41467</v>
          </cell>
          <cell r="B3998" t="str">
            <v>Furo em concreto ø = 25,0 mm, profundidade = 30 cm</v>
          </cell>
          <cell r="C3998" t="str">
            <v>U</v>
          </cell>
          <cell r="D3998">
            <v>47.65</v>
          </cell>
        </row>
        <row r="3999">
          <cell r="A3999" t="str">
            <v>RO-41469</v>
          </cell>
          <cell r="B3999" t="str">
            <v>Furo em concreto ø = 25,0 mm, profundidade = 50 cm</v>
          </cell>
          <cell r="C3999" t="str">
            <v>U</v>
          </cell>
          <cell r="D3999">
            <v>85.68</v>
          </cell>
        </row>
        <row r="4000">
          <cell r="A4000" t="str">
            <v>RO-41470</v>
          </cell>
          <cell r="B4000" t="str">
            <v>Furo em concreto ø = 25,0 mm, profundidade = 80 cm</v>
          </cell>
          <cell r="C4000" t="str">
            <v>U</v>
          </cell>
          <cell r="D4000">
            <v>149.15</v>
          </cell>
        </row>
        <row r="4001">
          <cell r="A4001" t="str">
            <v>RO-41473</v>
          </cell>
          <cell r="B4001" t="str">
            <v>Furo em concreto ø = 32,0 mm, profundidade = 30 cm</v>
          </cell>
          <cell r="C4001" t="str">
            <v>U</v>
          </cell>
          <cell r="D4001">
            <v>53.32</v>
          </cell>
        </row>
        <row r="4002">
          <cell r="A4002" t="str">
            <v>RO-41475</v>
          </cell>
          <cell r="B4002" t="str">
            <v>Furo em concreto ø = 40,0 mm, profundidade = 30 cm</v>
          </cell>
          <cell r="C4002" t="str">
            <v>U</v>
          </cell>
          <cell r="D4002">
            <v>71.290000000000006</v>
          </cell>
        </row>
        <row r="4003">
          <cell r="A4003" t="str">
            <v>RO-41476</v>
          </cell>
          <cell r="B4003" t="str">
            <v>Furo em concreto ø = 50,0 mm, profundidade = 30 cm</v>
          </cell>
          <cell r="C4003" t="str">
            <v>U</v>
          </cell>
          <cell r="D4003">
            <v>85.05</v>
          </cell>
        </row>
        <row r="4004">
          <cell r="A4004" t="str">
            <v>RO-41482</v>
          </cell>
          <cell r="B4004" t="str">
            <v>Furo em concreto ø = 75 mm, profundidade = 15 cm</v>
          </cell>
          <cell r="C4004" t="str">
            <v>U</v>
          </cell>
          <cell r="D4004">
            <v>48.87</v>
          </cell>
        </row>
        <row r="4005">
          <cell r="A4005" t="str">
            <v>RO-41479</v>
          </cell>
          <cell r="B4005" t="str">
            <v>Furo em rocha ø = 20,0 mm, profundidade = 40 mm</v>
          </cell>
          <cell r="C4005" t="str">
            <v>U</v>
          </cell>
          <cell r="D4005">
            <v>60.58</v>
          </cell>
        </row>
        <row r="4006">
          <cell r="A4006" t="str">
            <v>RO-41648</v>
          </cell>
          <cell r="B4006" t="str">
            <v>Furo em rocha ø = 25,0 mm, profundidade = 50 mm</v>
          </cell>
          <cell r="C4006" t="str">
            <v>U</v>
          </cell>
          <cell r="D4006">
            <v>80.73</v>
          </cell>
        </row>
        <row r="4007">
          <cell r="A4007" t="str">
            <v>RO-41481</v>
          </cell>
          <cell r="B4007" t="str">
            <v>Furo em rocha ø = 50,0 mm, profundidade = 30 mm</v>
          </cell>
          <cell r="C4007" t="str">
            <v>U</v>
          </cell>
          <cell r="D4007">
            <v>106.14</v>
          </cell>
        </row>
        <row r="4008">
          <cell r="A4008" t="str">
            <v>RO-42424</v>
          </cell>
          <cell r="B4008" t="str">
            <v>Gradil metálico padrão DER-MG (Execução, incluindo o fornecimento e transporte de todos os materiais)</v>
          </cell>
          <cell r="C4008" t="str">
            <v>m</v>
          </cell>
          <cell r="D4008">
            <v>317.38</v>
          </cell>
        </row>
        <row r="4009">
          <cell r="A4009" t="str">
            <v>RO-41565</v>
          </cell>
          <cell r="B4009" t="str">
            <v>Juntas de pavimentação longitudinal e transversal (Execução, incluindo o fornecimento e transporte de todos os materiais)</v>
          </cell>
          <cell r="C4009" t="str">
            <v>m</v>
          </cell>
          <cell r="D4009">
            <v>10.199999999999999</v>
          </cell>
        </row>
        <row r="4010">
          <cell r="A4010" t="str">
            <v>RO-41581</v>
          </cell>
          <cell r="B4010" t="str">
            <v>Limpeza de armadura com jato de areia e água</v>
          </cell>
          <cell r="C4010" t="str">
            <v>m2</v>
          </cell>
          <cell r="D4010">
            <v>48.1</v>
          </cell>
        </row>
        <row r="4011">
          <cell r="A4011" t="str">
            <v>RO-41578</v>
          </cell>
          <cell r="B4011" t="str">
            <v>Limpeza de superfície com jato de areia e agua</v>
          </cell>
          <cell r="C4011" t="str">
            <v>m2</v>
          </cell>
          <cell r="D4011">
            <v>41.14</v>
          </cell>
        </row>
        <row r="4012">
          <cell r="A4012" t="str">
            <v>RO-42430</v>
          </cell>
          <cell r="B4012" t="str">
            <v>Limpeza manual e tratamento de armadura oxidada</v>
          </cell>
          <cell r="C4012" t="str">
            <v>m2</v>
          </cell>
          <cell r="D4012">
            <v>46.98</v>
          </cell>
        </row>
        <row r="4013">
          <cell r="A4013" t="str">
            <v>RO-41575</v>
          </cell>
          <cell r="B4013" t="str">
            <v>Mastique elástico(Tipo vedaflex ou similar) (Execução, incluindo o fornecimento e transporte de todos os materiais)</v>
          </cell>
          <cell r="C4013" t="str">
            <v>dm3</v>
          </cell>
          <cell r="D4013">
            <v>60.13</v>
          </cell>
        </row>
        <row r="4014">
          <cell r="A4014" t="str">
            <v>RO-41596</v>
          </cell>
          <cell r="B4014" t="str">
            <v>Muro de arrimo em concreto, tipo OC.MA-01 (Execução, incluindo fornecimento e transporte de todos os materiais)</v>
          </cell>
          <cell r="C4014" t="str">
            <v>m3</v>
          </cell>
          <cell r="D4014">
            <v>768.46</v>
          </cell>
        </row>
        <row r="4015">
          <cell r="A4015" t="str">
            <v>RO-41432</v>
          </cell>
          <cell r="B4015" t="str">
            <v>Plataforma de madeira para  andaimes (Execução, incluindo fornecimento e transporte de todos os materiais)</v>
          </cell>
          <cell r="C4015" t="str">
            <v>m2</v>
          </cell>
          <cell r="D4015">
            <v>15.61</v>
          </cell>
        </row>
        <row r="4016">
          <cell r="A4016" t="str">
            <v>RO-41653</v>
          </cell>
          <cell r="B4016" t="str">
            <v>Preenchimento de furos com injeção de Epoxi (Sikadur - 43) (Execução, incluindo o fornecimento de todos os materiais, exclui execução do furo)</v>
          </cell>
          <cell r="C4016" t="str">
            <v>Kg</v>
          </cell>
          <cell r="D4016">
            <v>82.21</v>
          </cell>
        </row>
        <row r="4017">
          <cell r="A4017" t="str">
            <v>RO-41651</v>
          </cell>
          <cell r="B4017" t="str">
            <v>Preenchimento de furos com Sikadur 32 ou similar (Execução, incluindo o fornecimento e transporte de todos os materiais, exclui execução do furo)</v>
          </cell>
          <cell r="C4017" t="str">
            <v>Kg</v>
          </cell>
          <cell r="D4017">
            <v>96.54</v>
          </cell>
        </row>
        <row r="4018">
          <cell r="A4018" t="str">
            <v>RO-41652</v>
          </cell>
          <cell r="B4018" t="str">
            <v>Tratamento de trincas finas (Execução, incluindo o fornecimento e transporte de todos os materiais)</v>
          </cell>
          <cell r="C4018" t="str">
            <v>m</v>
          </cell>
          <cell r="D4018">
            <v>47.13</v>
          </cell>
        </row>
        <row r="4019">
          <cell r="A4019" t="str">
            <v>RO-42442</v>
          </cell>
          <cell r="B4019" t="str">
            <v>Tubulão a céu aberto, com camisa de concreto pré-moldada com diametro de fuste Ø 1,20m, em rocha (Execução, incluindo escavação, exclusive concreto para camisa)</v>
          </cell>
          <cell r="C4019" t="str">
            <v>m</v>
          </cell>
          <cell r="D4019">
            <v>1478.14</v>
          </cell>
        </row>
        <row r="4020">
          <cell r="A4020" t="str">
            <v>RO-42412</v>
          </cell>
          <cell r="B4020" t="str">
            <v>Tubulão a céu aberto, com camisa de concreto pré-moldada com diametro de fuste Ø 1,20m em solo (Execução, incluindo escavação, exclusive concreto para camisa)</v>
          </cell>
          <cell r="C4020" t="str">
            <v>m</v>
          </cell>
          <cell r="D4020">
            <v>697.03</v>
          </cell>
        </row>
        <row r="4021">
          <cell r="A4021" t="str">
            <v>RO-42455</v>
          </cell>
          <cell r="B4021" t="str">
            <v>Tubulão a céu aberto, com camisa de concreto pré-moldada com diâmetro de fuste Ø 1,40m em solo (Execução, incluindo escavação, exclusive concreto para camisa)</v>
          </cell>
          <cell r="C4021" t="str">
            <v>m</v>
          </cell>
          <cell r="D4021">
            <v>948.48</v>
          </cell>
        </row>
        <row r="4022">
          <cell r="A4022" t="str">
            <v>RO-43462</v>
          </cell>
          <cell r="B4022" t="str">
            <v>Tubulão com ar comprimido com camisa de concreto pré moldada com diametro de fuste Ø 1,20m, em rocha (Execução, incluindo escavação, exclusive concreto para camisa)</v>
          </cell>
          <cell r="C4022" t="str">
            <v>m</v>
          </cell>
          <cell r="D4022">
            <v>7451.15</v>
          </cell>
        </row>
        <row r="4023">
          <cell r="A4023" t="str">
            <v>RO-42413</v>
          </cell>
          <cell r="B4023" t="str">
            <v>Tubulão com ar comprimido com camisa de concreto pré moldada com diametro de fuste Ø 1,20m, em solo (Execução, incluindo escavação, exclusive concreto para camisa)</v>
          </cell>
          <cell r="C4023" t="str">
            <v>m</v>
          </cell>
          <cell r="D4023">
            <v>4004.11</v>
          </cell>
        </row>
        <row r="4024">
          <cell r="A4024" t="str">
            <v>RO-43871</v>
          </cell>
          <cell r="B4024" t="str">
            <v>Tubulão com ar comprimido com camisa de concreto pré moldada com diametro de fuste Ø 1,40m, em rocha (Execução, incluindo escavação, exclusive concreto para camisa)</v>
          </cell>
          <cell r="C4024" t="str">
            <v>m</v>
          </cell>
          <cell r="D4024">
            <v>10141.73</v>
          </cell>
        </row>
        <row r="4025">
          <cell r="A4025" t="str">
            <v>RO-42811</v>
          </cell>
          <cell r="B4025" t="str">
            <v>Tubulão com ar comprimido com camisa de concreto pré moldada com diametro de fuste Ø 1,40m, em solo (Execução, incluindo escavação, exclusive concreto para camisa)</v>
          </cell>
          <cell r="C4025" t="str">
            <v>m</v>
          </cell>
          <cell r="D4025">
            <v>5449.98</v>
          </cell>
        </row>
        <row r="4026">
          <cell r="A4026" t="str">
            <v>RO-43568</v>
          </cell>
          <cell r="B4026" t="str">
            <v>Tubulão com ar comprimido com camisa de concreto pré-moldada com diâmetro de fuste Ø 1,60m, em solo (Execução, incluindo escavação, exclusive concreto para camisa)</v>
          </cell>
          <cell r="C4026" t="str">
            <v>m</v>
          </cell>
          <cell r="D4026">
            <v>7118.18</v>
          </cell>
        </row>
        <row r="4027">
          <cell r="A4027">
            <v>257</v>
          </cell>
          <cell r="B4027" t="str">
            <v>Índice Nacional de Construção Civil</v>
          </cell>
        </row>
        <row r="4028">
          <cell r="A4028" t="str">
            <v>RO-41665</v>
          </cell>
          <cell r="B4028" t="str">
            <v>Abrigo duplo de passageiros pré-moldado (Execução, incluindo o fornecimento,  transporte e montagem)</v>
          </cell>
          <cell r="C4028" t="str">
            <v>U</v>
          </cell>
          <cell r="D4028">
            <v>8262.8799999999992</v>
          </cell>
        </row>
        <row r="4029">
          <cell r="A4029" t="str">
            <v>RO-41664</v>
          </cell>
          <cell r="B4029" t="str">
            <v>Abrigo simples de passageiros pré-moldado (Execução, incluindo o fornecimento e transporte e montagem)</v>
          </cell>
          <cell r="C4029" t="str">
            <v>U</v>
          </cell>
          <cell r="D4029">
            <v>4315.74</v>
          </cell>
        </row>
        <row r="4030">
          <cell r="A4030" t="str">
            <v>RO-41661</v>
          </cell>
          <cell r="B4030" t="str">
            <v>Chapisco de cimento e areia, traço 1:3 (Execução, incluindo o fornecimento e transporte de todos os materiais)</v>
          </cell>
          <cell r="C4030" t="str">
            <v>m2</v>
          </cell>
          <cell r="D4030">
            <v>13.84</v>
          </cell>
        </row>
        <row r="4031">
          <cell r="A4031" t="str">
            <v>RO-41662</v>
          </cell>
          <cell r="B4031" t="str">
            <v>Reboco de argamassa de cimento e areia, traço 1:5 (Execução, incluindo o fornecimento e transporte de todos os materiais)</v>
          </cell>
          <cell r="C4031" t="str">
            <v>m2</v>
          </cell>
          <cell r="D4031">
            <v>34.46</v>
          </cell>
        </row>
        <row r="4032">
          <cell r="A4032" t="str">
            <v>RO-44166</v>
          </cell>
          <cell r="B4032" t="str">
            <v>Veículo Tipo Van, 12 passageiros, com motorista</v>
          </cell>
          <cell r="C4032" t="str">
            <v>km</v>
          </cell>
          <cell r="D4032">
            <v>5.1100000000000003</v>
          </cell>
        </row>
        <row r="4034">
          <cell r="A4034" t="str">
            <v xml:space="preserve">
TABELA REFERENCIAL DE PREÇOS UNITÁRIOS PARA CONSULTORIA E PROJETOS
</v>
          </cell>
        </row>
        <row r="4036">
          <cell r="A4036" t="str">
            <v>TABELA REFERENCIAL DE PREÇOS UNITÁRIOS PARA CONSULTORIA E PROJETOS</v>
          </cell>
        </row>
        <row r="4037">
          <cell r="A4037" t="str">
            <v>Região Central - C/ Desoneração</v>
          </cell>
        </row>
        <row r="4038">
          <cell r="A4038" t="str">
            <v>JANEIRO/2023</v>
          </cell>
        </row>
        <row r="4041">
          <cell r="A4041" t="str">
            <v>CÓDIGO</v>
          </cell>
          <cell r="B4041" t="str">
            <v>DESCRIÇÃO DO SERVIÇO</v>
          </cell>
          <cell r="C4041" t="str">
            <v>UNIDADE</v>
          </cell>
          <cell r="D4041" t="str">
            <v>CUSTO UNITÁRIO</v>
          </cell>
        </row>
        <row r="4042">
          <cell r="A4042">
            <v>10</v>
          </cell>
          <cell r="B4042" t="str">
            <v>CONSULTORIA</v>
          </cell>
        </row>
        <row r="4043">
          <cell r="A4043">
            <v>15</v>
          </cell>
          <cell r="B4043" t="str">
            <v>PROFISSIONAIS/CONSULTORES</v>
          </cell>
        </row>
        <row r="4044">
          <cell r="A4044" t="str">
            <v>CO-27337</v>
          </cell>
          <cell r="B4044" t="str">
            <v>ENGENHEIRO/ARQUITETO, NÍVEL CONSULTOR ESPECIAL, INCLUSIVE ENCARGOS COMPLEMENTARES</v>
          </cell>
          <cell r="C4044" t="str">
            <v>hora</v>
          </cell>
          <cell r="D4044">
            <v>181.51</v>
          </cell>
        </row>
        <row r="4045">
          <cell r="A4045" t="str">
            <v>CO-27339</v>
          </cell>
          <cell r="B4045" t="str">
            <v>ENGENHEIRO/ARQUITETO, NÍVEL CONSULTOR, INCLUSIVE ENCARGOS COMPLEMENTARES</v>
          </cell>
          <cell r="C4045" t="str">
            <v>hora</v>
          </cell>
          <cell r="D4045">
            <v>158.82</v>
          </cell>
        </row>
        <row r="4046">
          <cell r="A4046" t="str">
            <v>CO-27342</v>
          </cell>
          <cell r="B4046" t="str">
            <v>ENGENHEIRO/ARQUITETO, NÍVEL COORDENADOR, INCLUSIVE ENCARGOS COMPLEMENTARES</v>
          </cell>
          <cell r="C4046" t="str">
            <v>hora</v>
          </cell>
          <cell r="D4046">
            <v>136.13999999999999</v>
          </cell>
        </row>
        <row r="4047">
          <cell r="A4047" t="str">
            <v>CO-27348</v>
          </cell>
          <cell r="B4047" t="str">
            <v>ENGENHEIRO/ARQUITETO, NÍVEL JÚNIOR, INCLUSIVE ENCARGOS COMPLEMENTARES</v>
          </cell>
          <cell r="C4047" t="str">
            <v>hora</v>
          </cell>
          <cell r="D4047">
            <v>90.76</v>
          </cell>
        </row>
        <row r="4048">
          <cell r="A4048" t="str">
            <v>CO-27347</v>
          </cell>
          <cell r="B4048" t="str">
            <v>ENGENHEIRO/ARQUITETO, NÍVEL PLENO, INCLUSIVE ENCARGOS COMPLEMENTARES</v>
          </cell>
          <cell r="C4048" t="str">
            <v>hora</v>
          </cell>
          <cell r="D4048">
            <v>104.36</v>
          </cell>
        </row>
        <row r="4049">
          <cell r="A4049" t="str">
            <v>CO-27344</v>
          </cell>
          <cell r="B4049" t="str">
            <v>ENGENHEIRO/ARQUITETO, NÍVEL SÊNIOR, INCLUSIVE ENCARGOS COMPLEMENTARES</v>
          </cell>
          <cell r="C4049" t="str">
            <v>hora</v>
          </cell>
          <cell r="D4049">
            <v>117.99</v>
          </cell>
        </row>
        <row r="4050">
          <cell r="A4050">
            <v>215</v>
          </cell>
          <cell r="B4050" t="str">
            <v>DIÁRIA</v>
          </cell>
        </row>
        <row r="4051">
          <cell r="A4051" t="str">
            <v>CO-24324</v>
          </cell>
          <cell r="B4051" t="str">
            <v>DIÁRIA DE VIAGEM, INCLUSIVE PERNOITE E ALIMENTAÇÃO</v>
          </cell>
          <cell r="C4051" t="str">
            <v>un</v>
          </cell>
          <cell r="D4051">
            <v>167.7</v>
          </cell>
        </row>
        <row r="4052">
          <cell r="A4052">
            <v>23</v>
          </cell>
          <cell r="B4052" t="str">
            <v>VEÍCULOS PARA VISTÓRIA/SUPERVISÃO</v>
          </cell>
        </row>
        <row r="4053">
          <cell r="A4053" t="str">
            <v>CO-27674</v>
          </cell>
          <cell r="B4053"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v>
          </cell>
          <cell r="C4053" t="str">
            <v>mês</v>
          </cell>
          <cell r="D4053">
            <v>2179.11</v>
          </cell>
        </row>
        <row r="4054">
          <cell r="A4054" t="str">
            <v>CO-27675</v>
          </cell>
          <cell r="B4054"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v>
          </cell>
          <cell r="C4054" t="str">
            <v>km</v>
          </cell>
          <cell r="D4054">
            <v>1.53</v>
          </cell>
        </row>
        <row r="4055">
          <cell r="A4055" t="str">
            <v>CO-28364</v>
          </cell>
          <cell r="B4055"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v>
          </cell>
          <cell r="C4055" t="str">
            <v>mês</v>
          </cell>
          <cell r="D4055">
            <v>1764.97</v>
          </cell>
        </row>
        <row r="4056">
          <cell r="A4056" t="str">
            <v>CO-28366</v>
          </cell>
          <cell r="B4056"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v>
          </cell>
          <cell r="C4056" t="str">
            <v>km</v>
          </cell>
          <cell r="D4056">
            <v>1.25</v>
          </cell>
        </row>
        <row r="4057">
          <cell r="A4057" t="str">
            <v>CO-27676</v>
          </cell>
          <cell r="B4057"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v>
          </cell>
          <cell r="C4057" t="str">
            <v>mês</v>
          </cell>
          <cell r="D4057">
            <v>7511.13</v>
          </cell>
        </row>
        <row r="4058">
          <cell r="A4058" t="str">
            <v>CO-27677</v>
          </cell>
          <cell r="B4058"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v>
          </cell>
          <cell r="C4058" t="str">
            <v>km</v>
          </cell>
          <cell r="D4058">
            <v>1.78</v>
          </cell>
        </row>
        <row r="4059">
          <cell r="A4059">
            <v>31</v>
          </cell>
          <cell r="B4059" t="str">
            <v>PROJETO</v>
          </cell>
        </row>
        <row r="4060">
          <cell r="A4060">
            <v>33</v>
          </cell>
          <cell r="B4060" t="str">
            <v>LEVANTAMENTO PLANIALTIMÉTRICO</v>
          </cell>
        </row>
        <row r="4061">
          <cell r="A4061" t="str">
            <v>CO-27369</v>
          </cell>
          <cell r="B4061" t="str">
            <v>LEVANTAMENTO PLANIALTIMÉTRICO E CADASTRAL - TERRENO MAIOR QUE 50.001 M2</v>
          </cell>
          <cell r="C4061" t="str">
            <v>m2</v>
          </cell>
          <cell r="D4061">
            <v>0.26</v>
          </cell>
        </row>
        <row r="4062">
          <cell r="A4062" t="str">
            <v>CO-27361</v>
          </cell>
          <cell r="B4062" t="str">
            <v>LEVANTAMENTO PLANIALTIMÉTRICO E CADASTRAL -TERRENO ATÉ 2.000 M2</v>
          </cell>
          <cell r="C4062" t="str">
            <v>un</v>
          </cell>
          <cell r="D4062">
            <v>1064.01</v>
          </cell>
        </row>
        <row r="4063">
          <cell r="A4063" t="str">
            <v>CO-27367</v>
          </cell>
          <cell r="B4063" t="str">
            <v>LEVANTAMENTO PLANIALTIMÉTRICO E CADASTRAL -TERRENO DE 10.001 A 50.000 M2</v>
          </cell>
          <cell r="C4063" t="str">
            <v>m2</v>
          </cell>
          <cell r="D4063">
            <v>0.34</v>
          </cell>
        </row>
        <row r="4064">
          <cell r="A4064" t="str">
            <v>CO-27363</v>
          </cell>
          <cell r="B4064" t="str">
            <v>LEVANTAMENTO PLANIALTIMÉTRICO E CADASTRAL -TERRENO DE 2.001 A 10.000 M2</v>
          </cell>
          <cell r="C4064" t="str">
            <v>un</v>
          </cell>
          <cell r="D4064">
            <v>2607.1999999999998</v>
          </cell>
        </row>
        <row r="4065">
          <cell r="A4065">
            <v>34</v>
          </cell>
          <cell r="B4065" t="str">
            <v>PLANILHAS ORÇAMENTÁRIAS</v>
          </cell>
        </row>
        <row r="4066">
          <cell r="A4066" t="str">
            <v>CO-27397</v>
          </cell>
          <cell r="B4066" t="str">
            <v>PLANILHA ORÇAMENTÁRIA PARA CONSTRUÇÕES NOVAS - ÁREA ACIMA DE 10.000 M2</v>
          </cell>
          <cell r="C4066" t="str">
            <v>m2</v>
          </cell>
          <cell r="D4066">
            <v>0.88</v>
          </cell>
        </row>
        <row r="4067">
          <cell r="A4067" t="str">
            <v>CO-27390</v>
          </cell>
          <cell r="B4067" t="str">
            <v>PLANILHA ORÇAMENTÁRIA PARA CONSTRUÇÕES NOVAS - ÁREA ATÉ 1.000 M2</v>
          </cell>
          <cell r="C4067" t="str">
            <v>m2</v>
          </cell>
          <cell r="D4067">
            <v>3.6</v>
          </cell>
        </row>
        <row r="4068">
          <cell r="A4068" t="str">
            <v>CO-27391</v>
          </cell>
          <cell r="B4068" t="str">
            <v>PLANILHA ORÇAMENTÁRIA PARA CONSTRUÇÕES NOVAS - ÁREA DE 1.001 M2 A 2.000 M2</v>
          </cell>
          <cell r="C4068" t="str">
            <v>m2</v>
          </cell>
          <cell r="D4068">
            <v>3.13</v>
          </cell>
        </row>
        <row r="4069">
          <cell r="A4069" t="str">
            <v>CO-27392</v>
          </cell>
          <cell r="B4069" t="str">
            <v>PLANILHA ORÇAMENTÁRIA PARA CONSTRUÇÕES NOVAS - ÁREA DE 2.001 M2 A 4.000 M2</v>
          </cell>
          <cell r="C4069" t="str">
            <v>m2</v>
          </cell>
          <cell r="D4069">
            <v>2.71</v>
          </cell>
        </row>
        <row r="4070">
          <cell r="A4070" t="str">
            <v>CO-27394</v>
          </cell>
          <cell r="B4070" t="str">
            <v>PLANILHA ORÇAMENTÁRIA PARA CONSTRUÇÕES NOVAS - ÁREA DE 4.001 M2 A 6.000 M2</v>
          </cell>
          <cell r="C4070" t="str">
            <v>m2</v>
          </cell>
          <cell r="D4070">
            <v>2.2400000000000002</v>
          </cell>
        </row>
        <row r="4071">
          <cell r="A4071" t="str">
            <v>CO-27395</v>
          </cell>
          <cell r="B4071" t="str">
            <v>PLANILHA ORÇAMENTÁRIA PARA CONSTRUÇÕES NOVAS - ÁREA DE 6.001 M2 A 8.000 M2</v>
          </cell>
          <cell r="C4071" t="str">
            <v>m2</v>
          </cell>
          <cell r="D4071">
            <v>1.77</v>
          </cell>
        </row>
        <row r="4072">
          <cell r="A4072" t="str">
            <v>CO-27396</v>
          </cell>
          <cell r="B4072" t="str">
            <v>PLANILHA ORÇAMENTÁRIA PARA CONSTRUÇÕES NOVAS - ÁREA DE 8.001 M2 A 10.000 M2</v>
          </cell>
          <cell r="C4072" t="str">
            <v>m2</v>
          </cell>
          <cell r="D4072">
            <v>1.35</v>
          </cell>
        </row>
        <row r="4073">
          <cell r="A4073" t="str">
            <v>CO-27413</v>
          </cell>
          <cell r="B4073" t="str">
            <v>PLANILHA ORÇAMENTÁRIA PARA OBRAS DE INFRAESTRUTURA</v>
          </cell>
          <cell r="C4073" t="str">
            <v>m2</v>
          </cell>
          <cell r="D4073">
            <v>0.1</v>
          </cell>
        </row>
        <row r="4074">
          <cell r="A4074" t="str">
            <v>CO-27388</v>
          </cell>
          <cell r="B4074" t="str">
            <v>PLANILHA ORÇAMENTÁRIA PARA PROJETOS DE IMPLANTAÇÃO DE EDIFICAÇÃO - ÁREA ACIMA DE 16.000 M2</v>
          </cell>
          <cell r="C4074" t="str">
            <v>m2</v>
          </cell>
          <cell r="D4074">
            <v>0.1</v>
          </cell>
        </row>
        <row r="4075">
          <cell r="A4075" t="str">
            <v>CO-27382</v>
          </cell>
          <cell r="B4075" t="str">
            <v>PLANILHA ORÇAMENTÁRIA PARA PROJETOS DE IMPLANTAÇÃO DE EDIFICAÇÃO - ÁREA DE 11.001 M2 ATÉ 13.000 M2</v>
          </cell>
          <cell r="C4075" t="str">
            <v>m2</v>
          </cell>
          <cell r="D4075">
            <v>0.2</v>
          </cell>
        </row>
        <row r="4076">
          <cell r="A4076" t="str">
            <v>CO-27385</v>
          </cell>
          <cell r="B4076" t="str">
            <v>PLANILHA ORÇAMENTÁRIA PARA PROJETOS DE IMPLANTAÇÃO DE EDIFICAÇÃO - ÁREA DE 13.001 M2 ATÉ 16.000 M2</v>
          </cell>
          <cell r="C4076" t="str">
            <v>m2</v>
          </cell>
          <cell r="D4076">
            <v>0.15</v>
          </cell>
        </row>
        <row r="4077">
          <cell r="A4077" t="str">
            <v>CO-27375</v>
          </cell>
          <cell r="B4077" t="str">
            <v>PLANILHA ORÇAMENTÁRIA PARA PROJETOS DE IMPLANTAÇÃO DE EDIFICAÇÃO - ÁREA DE 6.001 M2 ATÉ 7.000 M2</v>
          </cell>
          <cell r="C4077" t="str">
            <v>m2</v>
          </cell>
          <cell r="D4077">
            <v>0.36</v>
          </cell>
        </row>
        <row r="4078">
          <cell r="A4078" t="str">
            <v>CO-27378</v>
          </cell>
          <cell r="B4078" t="str">
            <v>PLANILHA ORÇAMENTÁRIA PARA PROJETOS DE IMPLANTAÇÃO DE EDIFICAÇÃO - ÁREA DE 7.001 M2 ATÉ 9.000 M2</v>
          </cell>
          <cell r="C4078" t="str">
            <v>m2</v>
          </cell>
          <cell r="D4078">
            <v>0.31</v>
          </cell>
        </row>
        <row r="4079">
          <cell r="A4079" t="str">
            <v>CO-27380</v>
          </cell>
          <cell r="B4079" t="str">
            <v>PLANILHA ORÇAMENTÁRIA PARA PROJETOS DE IMPLANTAÇÃO DE EDIFICAÇÃO - ÁREA DE 9.001 M2 ATÉ 11.000 M2</v>
          </cell>
          <cell r="C4079" t="str">
            <v>m2</v>
          </cell>
          <cell r="D4079">
            <v>0.26</v>
          </cell>
        </row>
        <row r="4080">
          <cell r="A4080" t="str">
            <v>CO-27372</v>
          </cell>
          <cell r="B4080" t="str">
            <v>PLANILHA ORÇAMENTÁRIA PARA PROJETOS DE IMPLANTAÇÃO DE EDIFICAÇÃO ÁREA ATÉ 6.000 M2</v>
          </cell>
          <cell r="C4080" t="str">
            <v>m2</v>
          </cell>
          <cell r="D4080">
            <v>0.41</v>
          </cell>
        </row>
        <row r="4081">
          <cell r="A4081" t="str">
            <v>CO-27405</v>
          </cell>
          <cell r="B4081" t="str">
            <v>PLANILHA ORÇAMENTÁRIA PARA REFORMA E/OU AMPLIAÇÃO DE EDIFICAÇÕES EXISTENTES - ÁREA ACIMA DE 10.000 M2</v>
          </cell>
          <cell r="C4081" t="str">
            <v>m2</v>
          </cell>
          <cell r="D4081">
            <v>0.73</v>
          </cell>
        </row>
        <row r="4082">
          <cell r="A4082" t="str">
            <v>CO-27400</v>
          </cell>
          <cell r="B4082" t="str">
            <v>PLANILHA ORÇAMENTÁRIA PARA REFORMA E/OU AMPLIAÇÃO DE EDIFICAÇÕES EXISTENTES - ÁREA DE 1.001 M2 A 2.000 M2</v>
          </cell>
          <cell r="C4082" t="str">
            <v>m2</v>
          </cell>
          <cell r="D4082">
            <v>2.6</v>
          </cell>
        </row>
        <row r="4083">
          <cell r="A4083" t="str">
            <v>CO-27401</v>
          </cell>
          <cell r="B4083" t="str">
            <v>PLANILHA ORÇAMENTÁRIA PARA REFORMA E/OU AMPLIAÇÃO DE EDIFICAÇÕES EXISTENTES - ÁREA DE 2.001 M2 A 4.000 M2</v>
          </cell>
          <cell r="C4083" t="str">
            <v>m2</v>
          </cell>
          <cell r="D4083">
            <v>2.19</v>
          </cell>
        </row>
        <row r="4084">
          <cell r="A4084" t="str">
            <v>CO-27402</v>
          </cell>
          <cell r="B4084" t="str">
            <v>PLANILHA ORÇAMENTÁRIA PARA REFORMA E/OU AMPLIAÇÃO DE EDIFICAÇÕES EXISTENTES - ÁREA DE 4.001 M2 A 6.000 M2</v>
          </cell>
          <cell r="C4084" t="str">
            <v>m2</v>
          </cell>
          <cell r="D4084">
            <v>1.82</v>
          </cell>
        </row>
        <row r="4085">
          <cell r="A4085" t="str">
            <v>CO-27403</v>
          </cell>
          <cell r="B4085" t="str">
            <v>PLANILHA ORÇAMENTÁRIA PARA REFORMA E/OU AMPLIAÇÃO DE EDIFICAÇÕES EXISTENTES - ÁREA DE 6.001 M2 A 8.000 M2</v>
          </cell>
          <cell r="C4085" t="str">
            <v>m2</v>
          </cell>
          <cell r="D4085">
            <v>1.46</v>
          </cell>
        </row>
        <row r="4086">
          <cell r="A4086" t="str">
            <v>CO-27404</v>
          </cell>
          <cell r="B4086" t="str">
            <v>PLANILHA ORÇAMENTÁRIA PARA REFORMA E/OU AMPLIAÇÃO DE EDIFICAÇÕES EXISTENTES - ÁREA DE 8.001 M2 A 10.000 M2</v>
          </cell>
          <cell r="C4086" t="str">
            <v>m2</v>
          </cell>
          <cell r="D4086">
            <v>1.0900000000000001</v>
          </cell>
        </row>
        <row r="4087">
          <cell r="A4087" t="str">
            <v>CO-27399</v>
          </cell>
          <cell r="B4087" t="str">
            <v>PLANILHA ORÇAMENTÁRIA PARA REFORMA E/OU AMPLIAÇÃO DE EDIFICAÇÕES EXISTENTES- ÁREA ATÉ 1.000 M2</v>
          </cell>
          <cell r="C4087" t="str">
            <v>m2</v>
          </cell>
          <cell r="D4087">
            <v>2.97</v>
          </cell>
        </row>
        <row r="4088">
          <cell r="A4088" t="str">
            <v>CO-27412</v>
          </cell>
          <cell r="B4088" t="str">
            <v>PLANILHA ORÇAMENTÁRIA PARA REFORMA E/OU AMPLIAÇÃO DE PATRIMÔNIOS HISTÓRICOS - ÁREA ACIMA DE 10.000 M2</v>
          </cell>
          <cell r="C4088" t="str">
            <v>m2</v>
          </cell>
          <cell r="D4088">
            <v>1.0900000000000001</v>
          </cell>
        </row>
        <row r="4089">
          <cell r="A4089" t="str">
            <v>CO-27406</v>
          </cell>
          <cell r="B4089" t="str">
            <v>PLANILHA ORÇAMENTÁRIA PARA REFORMA E/OU AMPLIAÇÃO DE PATRIMÔNIOS HISTÓRICOS - ÁREA ATÉ 1.000 M2</v>
          </cell>
          <cell r="C4089" t="str">
            <v>m2</v>
          </cell>
          <cell r="D4089">
            <v>4.43</v>
          </cell>
        </row>
        <row r="4090">
          <cell r="A4090" t="str">
            <v>CO-27407</v>
          </cell>
          <cell r="B4090" t="str">
            <v>PLANILHA ORÇAMENTÁRIA PARA REFORMA E/OU AMPLIAÇÃO DE PATRIMÔNIOS HISTÓRICOS - ÁREA DE 1.001 M2 A 2.000 M2</v>
          </cell>
          <cell r="C4090" t="str">
            <v>m2</v>
          </cell>
          <cell r="D4090">
            <v>3.86</v>
          </cell>
        </row>
        <row r="4091">
          <cell r="A4091" t="str">
            <v>CO-27408</v>
          </cell>
          <cell r="B4091" t="str">
            <v>PLANILHA ORÇAMENTÁRIA PARA REFORMA E/OU AMPLIAÇÃO DE PATRIMÔNIOS HISTÓRICOS - ÁREA DE 2.001 M2 A 4.000 M2</v>
          </cell>
          <cell r="C4091" t="str">
            <v>m2</v>
          </cell>
          <cell r="D4091">
            <v>3.33</v>
          </cell>
        </row>
        <row r="4092">
          <cell r="A4092" t="str">
            <v>CO-27409</v>
          </cell>
          <cell r="B4092" t="str">
            <v>PLANILHA ORÇAMENTÁRIA PARA REFORMA E/OU AMPLIAÇÃO DE PATRIMÔNIOS HISTÓRICOS - ÁREA DE 4.001 M2 A 6.000 M2</v>
          </cell>
          <cell r="C4092" t="str">
            <v>m2</v>
          </cell>
          <cell r="D4092">
            <v>2.76</v>
          </cell>
        </row>
        <row r="4093">
          <cell r="A4093" t="str">
            <v>CO-27410</v>
          </cell>
          <cell r="B4093" t="str">
            <v>PLANILHA ORÇAMENTÁRIA PARA REFORMA E/OU AMPLIAÇÃO DE PATRIMÔNIOS HISTÓRICOS - ÁREA DE 6.001 M2 A 8.000 M2</v>
          </cell>
          <cell r="C4093" t="str">
            <v>m2</v>
          </cell>
          <cell r="D4093">
            <v>2.19</v>
          </cell>
        </row>
        <row r="4094">
          <cell r="A4094" t="str">
            <v>CO-27411</v>
          </cell>
          <cell r="B4094" t="str">
            <v>PLANILHA ORÇAMENTÁRIA PARA REFORMA E/OU AMPLIAÇÃO DE PATRIMÔNIOS HISTÓRICOS - ÁREA DE 8.001 M2 A 10.000 M2</v>
          </cell>
          <cell r="C4094" t="str">
            <v>m2</v>
          </cell>
          <cell r="D4094">
            <v>1.66</v>
          </cell>
        </row>
        <row r="4095">
          <cell r="A4095">
            <v>35</v>
          </cell>
          <cell r="B4095" t="str">
            <v>PROJETOS DE EDIFICAÇÃO</v>
          </cell>
        </row>
        <row r="4096">
          <cell r="A4096" t="str">
            <v>CO-27417</v>
          </cell>
          <cell r="B4096" t="str">
            <v>ANTEPROJETO DE EDIFICAÇÃO - ÁREA &gt; 3.000 M2</v>
          </cell>
          <cell r="C4096" t="str">
            <v>un</v>
          </cell>
          <cell r="D4096">
            <v>10262.35</v>
          </cell>
        </row>
        <row r="4097">
          <cell r="A4097" t="str">
            <v>CO-27414</v>
          </cell>
          <cell r="B4097" t="str">
            <v>ANTEPROJETO DE EDIFICAÇÃO - ÁREA &lt;= 600 M2</v>
          </cell>
          <cell r="C4097" t="str">
            <v>un</v>
          </cell>
          <cell r="D4097">
            <v>2990.31</v>
          </cell>
        </row>
        <row r="4098">
          <cell r="A4098" t="str">
            <v>CO-27416</v>
          </cell>
          <cell r="B4098" t="str">
            <v>ANTEPROJETO DE EDIFICAÇÃO - 1.500 M2 &lt; ÁREA &lt;= 3.000 M2</v>
          </cell>
          <cell r="C4098" t="str">
            <v>un</v>
          </cell>
          <cell r="D4098">
            <v>8969.1299999999992</v>
          </cell>
        </row>
        <row r="4099">
          <cell r="A4099" t="str">
            <v>CO-27415</v>
          </cell>
          <cell r="B4099" t="str">
            <v>ANTEPROJETO DE EDIFICAÇÃO - 600 M2 &lt; ÁREA &lt;= 1.500 M2</v>
          </cell>
          <cell r="C4099" t="str">
            <v>un</v>
          </cell>
          <cell r="D4099">
            <v>5980.62</v>
          </cell>
        </row>
        <row r="4100">
          <cell r="A4100" t="str">
            <v>CO-27418</v>
          </cell>
          <cell r="B4100" t="str">
            <v>ANTEPROJETO DE IMPLANTAÇÃO DE EDIFICAÇÃO PADRÃO COM ÁREA DE PROJEÇÃO &lt; = 600 M2</v>
          </cell>
          <cell r="C4100" t="str">
            <v>un</v>
          </cell>
          <cell r="D4100">
            <v>2011.35</v>
          </cell>
        </row>
        <row r="4101">
          <cell r="A4101" t="str">
            <v>CO-27421</v>
          </cell>
          <cell r="B4101" t="str">
            <v>ANTEPROJETO DE IMPLANTAÇÃO DE EDIFICAÇÃO PADRÃO COM ÁREA DE PROJEÇÃO &gt; 3.000 M2</v>
          </cell>
          <cell r="C4101" t="str">
            <v>un</v>
          </cell>
          <cell r="D4101">
            <v>8207.5300000000007</v>
          </cell>
        </row>
        <row r="4102">
          <cell r="A4102" t="str">
            <v>CO-27420</v>
          </cell>
          <cell r="B4102" t="str">
            <v>ANTEPROJETO DE IMPLANTAÇÃO DE EDIFICAÇÃO PADRÃO COM 1.500 &lt; ÁREA DE PROJEÇÃO &lt;= 3.000 M2</v>
          </cell>
          <cell r="C4102" t="str">
            <v>un</v>
          </cell>
          <cell r="D4102">
            <v>6257.59</v>
          </cell>
        </row>
        <row r="4103">
          <cell r="A4103" t="str">
            <v>CO-27419</v>
          </cell>
          <cell r="B4103" t="str">
            <v>ANTEPROJETO DE IMPLANTAÇÃO DE EDIFICAÇÃO PADRÃO COM 600 M2 &lt; ÁREA DE PROJEÇÃO = 1.500 M2</v>
          </cell>
          <cell r="C4103" t="str">
            <v>un</v>
          </cell>
          <cell r="D4103">
            <v>3136.03</v>
          </cell>
        </row>
        <row r="4104">
          <cell r="A4104" t="str">
            <v>CO-27493</v>
          </cell>
          <cell r="B4104" t="str">
            <v>COMPATIBILIZAÇÃO DE PROJETOS COM ACIMA DE 1000.000 M2</v>
          </cell>
          <cell r="C4104" t="str">
            <v>m2</v>
          </cell>
          <cell r="D4104">
            <v>0.54</v>
          </cell>
        </row>
        <row r="4105">
          <cell r="A4105" t="str">
            <v>CO-27487</v>
          </cell>
          <cell r="B4105" t="str">
            <v>COMPATIBILIZAÇÃO DE PROJETOS COM ÁREA ATÉ 10.000 M2</v>
          </cell>
          <cell r="C4105" t="str">
            <v>m2</v>
          </cell>
          <cell r="D4105">
            <v>2.02</v>
          </cell>
        </row>
        <row r="4106">
          <cell r="A4106" t="str">
            <v>CO-27488</v>
          </cell>
          <cell r="B4106" t="str">
            <v>COMPATIBILIZAÇÃO DE PROJETOS COM ÁREA DE 10.001 M2 ATÉ 20.000 M2</v>
          </cell>
          <cell r="C4106" t="str">
            <v>m2</v>
          </cell>
          <cell r="D4106">
            <v>1.78</v>
          </cell>
        </row>
        <row r="4107">
          <cell r="A4107" t="str">
            <v>CO-27489</v>
          </cell>
          <cell r="B4107" t="str">
            <v>COMPATIBILIZAÇÃO DE PROJETOS COM ÁREA DE 20.001 M2 ATÉ 40.000 M2</v>
          </cell>
          <cell r="C4107" t="str">
            <v>m2</v>
          </cell>
          <cell r="D4107">
            <v>1.52</v>
          </cell>
        </row>
        <row r="4108">
          <cell r="A4108" t="str">
            <v>CO-27490</v>
          </cell>
          <cell r="B4108" t="str">
            <v>COMPATIBILIZAÇÃO DE PROJETOS COM ÁREA DE 40.001 M2 ATÉ 60.000 M2</v>
          </cell>
          <cell r="C4108" t="str">
            <v>m2</v>
          </cell>
          <cell r="D4108">
            <v>1.28</v>
          </cell>
        </row>
        <row r="4109">
          <cell r="A4109" t="str">
            <v>CO-27491</v>
          </cell>
          <cell r="B4109" t="str">
            <v>COMPATIBILIZAÇÃO DE PROJETOS COM ÁREA DE 60.001 M2 ATÉ 80.000 M2</v>
          </cell>
          <cell r="C4109" t="str">
            <v>m2</v>
          </cell>
          <cell r="D4109">
            <v>1.04</v>
          </cell>
        </row>
        <row r="4110">
          <cell r="A4110" t="str">
            <v>CO-27492</v>
          </cell>
          <cell r="B4110" t="str">
            <v>COMPATIBILIZAÇÃO DE PROJETOS COM ÁREA DE 80.001 M2 ATÉ 1000.000 M2</v>
          </cell>
          <cell r="C4110" t="str">
            <v>m2</v>
          </cell>
          <cell r="D4110">
            <v>0.79</v>
          </cell>
        </row>
        <row r="4111">
          <cell r="A4111" t="str">
            <v>CO-27494</v>
          </cell>
          <cell r="B4111" t="str">
            <v>COORDENAÇÃO DE PROJETOS</v>
          </cell>
          <cell r="C4111" t="str">
            <v>%</v>
          </cell>
          <cell r="D4111">
            <v>6</v>
          </cell>
        </row>
        <row r="4112">
          <cell r="A4112" t="str">
            <v>CO-27486</v>
          </cell>
          <cell r="B4112" t="str">
            <v>DESENHO DE CADASTRO DE CONSTRUÇÕES EXISTENTES</v>
          </cell>
          <cell r="C4112" t="str">
            <v>PR A1</v>
          </cell>
          <cell r="D4112">
            <v>480.75</v>
          </cell>
        </row>
        <row r="4113">
          <cell r="A4113" t="str">
            <v>CO-27470</v>
          </cell>
          <cell r="B4113" t="str">
            <v>DESENHO E CÓPIA DE PROJETOS</v>
          </cell>
          <cell r="C4113" t="str">
            <v>PR A1</v>
          </cell>
          <cell r="D4113">
            <v>342.95</v>
          </cell>
        </row>
        <row r="4114">
          <cell r="A4114" t="str">
            <v>CO-27423</v>
          </cell>
          <cell r="B4114" t="str">
            <v>DESENVOLVIMENTO E DETALHAMENTO DE PROJETO ARQUITETÔNICO</v>
          </cell>
          <cell r="C4114" t="str">
            <v>PR A1</v>
          </cell>
          <cell r="D4114">
            <v>579.04999999999995</v>
          </cell>
        </row>
        <row r="4115">
          <cell r="A4115" t="str">
            <v>CO-27482</v>
          </cell>
          <cell r="B4115" t="str">
            <v>DESENVOLVIMENTO E DETALHAMENTO DE PROJETOS COMPLEMENTARES</v>
          </cell>
          <cell r="C4115" t="str">
            <v>PR A1</v>
          </cell>
          <cell r="D4115">
            <v>540.91</v>
          </cell>
        </row>
        <row r="4116">
          <cell r="A4116" t="str">
            <v>CO-27483</v>
          </cell>
          <cell r="B4116" t="str">
            <v>PERSPECTIVA COLORIDA (50X70)CM</v>
          </cell>
          <cell r="C4116" t="str">
            <v>un</v>
          </cell>
          <cell r="D4116">
            <v>1286.33</v>
          </cell>
        </row>
        <row r="4117">
          <cell r="A4117" t="str">
            <v>CO-27485</v>
          </cell>
          <cell r="B4117" t="str">
            <v>PLANTA HUMANIZADA COLORIDA (50X70)CM</v>
          </cell>
          <cell r="C4117" t="str">
            <v>PR A1</v>
          </cell>
          <cell r="D4117">
            <v>825.51</v>
          </cell>
        </row>
        <row r="4118">
          <cell r="A4118" t="str">
            <v>CO-27471</v>
          </cell>
          <cell r="B4118" t="str">
            <v>PROJETO DE LAYOUT</v>
          </cell>
          <cell r="C4118" t="str">
            <v>PR A1</v>
          </cell>
          <cell r="D4118">
            <v>774.21</v>
          </cell>
        </row>
        <row r="4119">
          <cell r="A4119" t="str">
            <v>CO-27477</v>
          </cell>
          <cell r="B4119" t="str">
            <v>PROJETO EXECUTIVO DE ACÚSTICA</v>
          </cell>
          <cell r="C4119" t="str">
            <v>PR A1</v>
          </cell>
          <cell r="D4119">
            <v>1259.94</v>
          </cell>
        </row>
        <row r="4120">
          <cell r="A4120" t="str">
            <v>CO-27478</v>
          </cell>
          <cell r="B4120" t="str">
            <v>PROJETO EXECUTIVO DE AQUECIMENTO SOLAR E REDE DE ÁGUA QUENTE</v>
          </cell>
          <cell r="C4120" t="str">
            <v>PR A1</v>
          </cell>
          <cell r="D4120">
            <v>1106.51</v>
          </cell>
        </row>
        <row r="4121">
          <cell r="A4121" t="str">
            <v>CO-27429</v>
          </cell>
          <cell r="B4121" t="str">
            <v>PROJETO EXECUTIVO DE AR CONDICIONADO/VENTILAÇÃO/CLIMATIZAÇÃO</v>
          </cell>
          <cell r="C4121" t="str">
            <v>PR A1</v>
          </cell>
          <cell r="D4121">
            <v>1499.78</v>
          </cell>
        </row>
        <row r="4122">
          <cell r="A4122" t="str">
            <v>CO-27422</v>
          </cell>
          <cell r="B4122" t="str">
            <v>PROJETO EXECUTIVO DE ARQUITETURA</v>
          </cell>
          <cell r="C4122" t="str">
            <v>PR A1</v>
          </cell>
          <cell r="D4122">
            <v>1609.17</v>
          </cell>
        </row>
        <row r="4123">
          <cell r="A4123" t="str">
            <v>CO-27432</v>
          </cell>
          <cell r="B4123" t="str">
            <v>PROJETO EXECUTIVO DE CABEAMENTO ESTRUTURADO</v>
          </cell>
          <cell r="C4123" t="str">
            <v>PR A1</v>
          </cell>
          <cell r="D4123">
            <v>1507.79</v>
          </cell>
        </row>
        <row r="4124">
          <cell r="A4124" t="str">
            <v>CO-27426</v>
          </cell>
          <cell r="B4124" t="str">
            <v>PROJETO EXECUTIVO DE DRENAGEM PLUVIAL</v>
          </cell>
          <cell r="C4124" t="str">
            <v>PR A1</v>
          </cell>
          <cell r="D4124">
            <v>1083.19</v>
          </cell>
        </row>
        <row r="4125">
          <cell r="A4125" t="str">
            <v>CO-27473</v>
          </cell>
          <cell r="B4125" t="str">
            <v>PROJETO EXECUTIVO DE ENGRADAMENTO METÁLICO</v>
          </cell>
          <cell r="C4125" t="str">
            <v>PR A1</v>
          </cell>
          <cell r="D4125">
            <v>1110.27</v>
          </cell>
        </row>
        <row r="4126">
          <cell r="A4126" t="str">
            <v>CO-27427</v>
          </cell>
          <cell r="B4126" t="str">
            <v>PROJETO EXECUTIVO DE ESTRUTURA DE CONCRETO</v>
          </cell>
          <cell r="C4126" t="str">
            <v>PR A1</v>
          </cell>
          <cell r="D4126">
            <v>1266.51</v>
          </cell>
        </row>
        <row r="4127">
          <cell r="A4127" t="str">
            <v>CO-27428</v>
          </cell>
          <cell r="B4127" t="str">
            <v>PROJETO EXECUTIVO DE ESTRUTURA METÁLICA</v>
          </cell>
          <cell r="C4127" t="str">
            <v>PR A1</v>
          </cell>
          <cell r="D4127">
            <v>1861</v>
          </cell>
        </row>
        <row r="4128">
          <cell r="A4128" t="str">
            <v>CO-27480</v>
          </cell>
          <cell r="B4128" t="str">
            <v>PROJETO EXECUTIVO DE GASES MEDICINAIS</v>
          </cell>
          <cell r="C4128" t="str">
            <v>PR A1</v>
          </cell>
          <cell r="D4128">
            <v>1183.07</v>
          </cell>
        </row>
        <row r="4129">
          <cell r="A4129" t="str">
            <v>CO-27481</v>
          </cell>
          <cell r="B4129" t="str">
            <v>PROJETO EXECUTIVO DE GLP</v>
          </cell>
          <cell r="C4129" t="str">
            <v>PR A1</v>
          </cell>
          <cell r="D4129">
            <v>1037.3499999999999</v>
          </cell>
        </row>
        <row r="4130">
          <cell r="A4130" t="str">
            <v>CO-27475</v>
          </cell>
          <cell r="B4130" t="str">
            <v>PROJETO EXECUTIVO DE IMPERMEABILIZAÇÃO</v>
          </cell>
          <cell r="C4130" t="str">
            <v>PR A1</v>
          </cell>
          <cell r="D4130">
            <v>1380.42</v>
          </cell>
        </row>
        <row r="4131">
          <cell r="A4131" t="str">
            <v>CO-27433</v>
          </cell>
          <cell r="B4131" t="str">
            <v>PROJETO EXECUTIVO DE INFRAESTRUTURA DE CABEAMENTO ESTRUTURADO/CFTV/ALARME/SEGURANÇA/SONORIZAÇÃO</v>
          </cell>
          <cell r="C4131" t="str">
            <v>PR A1</v>
          </cell>
          <cell r="D4131">
            <v>824.86</v>
          </cell>
        </row>
        <row r="4132">
          <cell r="A4132" t="str">
            <v>CO-27431</v>
          </cell>
          <cell r="B4132" t="str">
            <v>PROJETO EXECUTIVO DE INSTALAÇÕES ELÉTRICAS</v>
          </cell>
          <cell r="C4132" t="str">
            <v>PR A1</v>
          </cell>
          <cell r="D4132">
            <v>1499.78</v>
          </cell>
        </row>
        <row r="4133">
          <cell r="A4133" t="str">
            <v>CO-27479</v>
          </cell>
          <cell r="B4133" t="str">
            <v>PROJETO EXECUTIVO DE INSTALAÇÕES FLUIDO MECÂNICAS</v>
          </cell>
          <cell r="C4133" t="str">
            <v>PR A1</v>
          </cell>
          <cell r="D4133">
            <v>1183.07</v>
          </cell>
        </row>
        <row r="4134">
          <cell r="A4134" t="str">
            <v>CO-27430</v>
          </cell>
          <cell r="B4134" t="str">
            <v>PROJETO EXECUTIVO DE INSTALAÇÕES HIDRO SANITÁRIAS</v>
          </cell>
          <cell r="C4134" t="str">
            <v>PR A1</v>
          </cell>
          <cell r="D4134">
            <v>1444.38</v>
          </cell>
        </row>
        <row r="4135">
          <cell r="A4135" t="str">
            <v>CO-27474</v>
          </cell>
          <cell r="B4135" t="str">
            <v>PROJETO EXECUTIVO DE IRRIGAÇÃO</v>
          </cell>
          <cell r="C4135" t="str">
            <v>PR A1</v>
          </cell>
          <cell r="D4135">
            <v>1388.98</v>
          </cell>
        </row>
        <row r="4136">
          <cell r="A4136" t="str">
            <v>CO-27476</v>
          </cell>
          <cell r="B4136" t="str">
            <v>PROJETO EXECUTIVO DE PAISAGISMO</v>
          </cell>
          <cell r="C4136" t="str">
            <v>PR A1</v>
          </cell>
          <cell r="D4136">
            <v>1189.3900000000001</v>
          </cell>
        </row>
        <row r="4137">
          <cell r="A4137" t="str">
            <v>CO-27468</v>
          </cell>
          <cell r="B4137" t="str">
            <v>PROJETO EXECUTIVO DE PREVENÇÃO E COMBATE A INCÊNDIO</v>
          </cell>
          <cell r="C4137" t="str">
            <v>PR A1</v>
          </cell>
          <cell r="D4137">
            <v>1274.06</v>
          </cell>
        </row>
        <row r="4138">
          <cell r="A4138" t="str">
            <v>CO-27469</v>
          </cell>
          <cell r="B4138" t="str">
            <v>PROJETO EXECUTIVO DE PROGRAMAÇÃO VISUAL</v>
          </cell>
          <cell r="C4138" t="str">
            <v>PR A1</v>
          </cell>
          <cell r="D4138">
            <v>1024.96</v>
          </cell>
        </row>
        <row r="4139">
          <cell r="A4139" t="str">
            <v>CO-27434</v>
          </cell>
          <cell r="B4139" t="str">
            <v>PROJETO EXECUTIVO DE SPDA</v>
          </cell>
          <cell r="C4139" t="str">
            <v>PR A1</v>
          </cell>
          <cell r="D4139">
            <v>1089.94</v>
          </cell>
        </row>
        <row r="4140">
          <cell r="A4140" t="str">
            <v>CO-27424</v>
          </cell>
          <cell r="B4140" t="str">
            <v>PROJETO EXECUTIVO DE TERRAPLENAGEM - PLANTA</v>
          </cell>
          <cell r="C4140" t="str">
            <v>PR A1</v>
          </cell>
          <cell r="D4140">
            <v>972.36</v>
          </cell>
        </row>
        <row r="4141">
          <cell r="A4141" t="str">
            <v>CO-27425</v>
          </cell>
          <cell r="B4141" t="str">
            <v>PROJETO EXECUTIVO DE TERRAPLENAGEM - SEÇÕES</v>
          </cell>
          <cell r="C4141" t="str">
            <v>PR A1</v>
          </cell>
          <cell r="D4141">
            <v>486.58</v>
          </cell>
        </row>
        <row r="4142">
          <cell r="A4142" t="str">
            <v>CO-27472</v>
          </cell>
          <cell r="B4142" t="str">
            <v>PROJETO EXECUTIVO LUMINOTÉCNICO</v>
          </cell>
          <cell r="C4142" t="str">
            <v>PR A1</v>
          </cell>
          <cell r="D4142">
            <v>616.54999999999995</v>
          </cell>
        </row>
        <row r="4143">
          <cell r="A4143" t="str">
            <v>CO-27484</v>
          </cell>
          <cell r="B4143" t="str">
            <v>VISTA TRATADA COLORIDA (50X70)CM</v>
          </cell>
          <cell r="C4143" t="str">
            <v>PR A1</v>
          </cell>
          <cell r="D4143">
            <v>825.51</v>
          </cell>
        </row>
        <row r="4144">
          <cell r="A4144">
            <v>37</v>
          </cell>
          <cell r="B4144" t="str">
            <v>VISTORIA E CADASTRO</v>
          </cell>
        </row>
        <row r="4145">
          <cell r="A4145" t="str">
            <v>CO-27499</v>
          </cell>
          <cell r="B4145" t="str">
            <v>DESLOCAMENTO INTERMUNICIPAL</v>
          </cell>
          <cell r="C4145" t="str">
            <v>km</v>
          </cell>
          <cell r="D4145">
            <v>1.53</v>
          </cell>
        </row>
        <row r="4146">
          <cell r="A4146" t="str">
            <v>CO-27498</v>
          </cell>
          <cell r="B4146" t="str">
            <v>TÉCNICO DE NÍVEL MÉDIO, INCLUSIVE ENCARGOS COMPLEMENTARES</v>
          </cell>
          <cell r="C4146" t="str">
            <v>hora</v>
          </cell>
          <cell r="D4146">
            <v>27.7</v>
          </cell>
        </row>
        <row r="4147">
          <cell r="A4147">
            <v>38</v>
          </cell>
          <cell r="B4147" t="str">
            <v>RELATÓRIO TÉCNICO</v>
          </cell>
        </row>
        <row r="4148">
          <cell r="A4148" t="str">
            <v>CO-27379</v>
          </cell>
          <cell r="B4148" t="str">
            <v>COMO CONSTRUÍDO ("AS BUILT") DE PROJETOS COM  ACIMA DE 1000.000 M2</v>
          </cell>
          <cell r="C4148" t="str">
            <v>m2</v>
          </cell>
          <cell r="D4148">
            <v>0.19</v>
          </cell>
        </row>
        <row r="4149">
          <cell r="A4149" t="str">
            <v>CO-27389</v>
          </cell>
          <cell r="B4149" t="str">
            <v>COMO CONSTRUÍDO ("AS BUILT") DE PROJETOS COM ÁREA ATÉ 10.000 M2</v>
          </cell>
          <cell r="C4149" t="str">
            <v>m2</v>
          </cell>
          <cell r="D4149">
            <v>0.72</v>
          </cell>
        </row>
        <row r="4150">
          <cell r="A4150" t="str">
            <v>CO-27387</v>
          </cell>
          <cell r="B4150" t="str">
            <v>COMO CONSTRUÍDO ("AS BUILT") DE PROJETOS COM ÁREA DE 10.001 M2 ATÉ 20.000 M2</v>
          </cell>
          <cell r="C4150" t="str">
            <v>m2</v>
          </cell>
          <cell r="D4150">
            <v>0.63</v>
          </cell>
        </row>
        <row r="4151">
          <cell r="A4151" t="str">
            <v>CO-27386</v>
          </cell>
          <cell r="B4151" t="str">
            <v>COMO CONSTRUÍDO ("AS BUILT") DE PROJETOS COM ÁREA DE 20.001 M2 ATÉ 40.000 M2</v>
          </cell>
          <cell r="C4151" t="str">
            <v>m2</v>
          </cell>
          <cell r="D4151">
            <v>0.54</v>
          </cell>
        </row>
        <row r="4152">
          <cell r="A4152" t="str">
            <v>CO-27384</v>
          </cell>
          <cell r="B4152" t="str">
            <v>COMO CONSTRUÍDO ("AS BUILT") DE PROJETOS COM ÁREA DE 40.001 M2 ATÉ 60.000 M2</v>
          </cell>
          <cell r="C4152" t="str">
            <v>m2</v>
          </cell>
          <cell r="D4152">
            <v>0.45</v>
          </cell>
        </row>
        <row r="4153">
          <cell r="A4153" t="str">
            <v>CO-27383</v>
          </cell>
          <cell r="B4153" t="str">
            <v>COMO CONSTRUÍDO ("AS BUILT") DE PROJETOS COM ÁREA DE 60.001 M2 ATÉ 80.000 M2</v>
          </cell>
          <cell r="C4153" t="str">
            <v>m2</v>
          </cell>
          <cell r="D4153">
            <v>0.37</v>
          </cell>
        </row>
        <row r="4154">
          <cell r="A4154" t="str">
            <v>CO-27381</v>
          </cell>
          <cell r="B4154" t="str">
            <v>COMO CONSTRUÍDO ("AS BUILT") DE PROJETOS COM ÁREA DE 80.001 M2 ATÉ 1000.000 M2</v>
          </cell>
          <cell r="C4154" t="str">
            <v>m2</v>
          </cell>
          <cell r="D4154">
            <v>0.28000000000000003</v>
          </cell>
        </row>
        <row r="4155">
          <cell r="A4155" t="str">
            <v>CO-27439</v>
          </cell>
          <cell r="B4155" t="str">
            <v>ESPECIFICAÇÃO DOS MATERIAIS COM MEMORIAL DESCRITIVO  PARA OBRAS DE INFRAESTRUTURA</v>
          </cell>
          <cell r="C4155" t="str">
            <v>m2</v>
          </cell>
          <cell r="D4155">
            <v>0.06</v>
          </cell>
        </row>
        <row r="4156">
          <cell r="A4156" t="str">
            <v>CO-27454</v>
          </cell>
          <cell r="B4156" t="str">
            <v>ESPECIFICAÇÃO DOS MATERIAIS COM MEMORIAL DESCRITIVO DE CADA AMBIENTE E EQUIPAMENTOS PARA CONSTRUÇÕES NOVAS - ÁREA ACIMA DE 10.000 M2</v>
          </cell>
          <cell r="C4156" t="str">
            <v>m2</v>
          </cell>
          <cell r="D4156">
            <v>0.43</v>
          </cell>
        </row>
        <row r="4157">
          <cell r="A4157" t="str">
            <v>CO-27460</v>
          </cell>
          <cell r="B4157" t="str">
            <v>ESPECIFICAÇÃO DOS MATERIAIS COM MEMORIAL DESCRITIVO DE CADA AMBIENTE E EQUIPAMENTOS PARA CONSTRUÇÕES NOVAS - ÁREA ATÉ 1.000 M2</v>
          </cell>
          <cell r="C4157" t="str">
            <v>m2</v>
          </cell>
          <cell r="D4157">
            <v>1.77</v>
          </cell>
        </row>
        <row r="4158">
          <cell r="A4158" t="str">
            <v>CO-27459</v>
          </cell>
          <cell r="B4158" t="str">
            <v>ESPECIFICAÇÃO DOS MATERIAIS COM MEMORIAL DESCRITIVO DE CADA AMBIENTE E EQUIPAMENTOS PARA CONSTRUÇÕES NOVAS - ÁREA DE 1.001 M2 A 2.000 M2</v>
          </cell>
          <cell r="C4158" t="str">
            <v>m2</v>
          </cell>
          <cell r="D4158">
            <v>1.55</v>
          </cell>
        </row>
        <row r="4159">
          <cell r="A4159" t="str">
            <v>CO-27458</v>
          </cell>
          <cell r="B4159" t="str">
            <v>ESPECIFICAÇÃO DOS MATERIAIS COM MEMORIAL DESCRITIVO DE CADA AMBIENTE E EQUIPAMENTOS PARA CONSTRUÇÕES NOVAS - ÁREA DE 2.001 M2 A 4.000 M2</v>
          </cell>
          <cell r="C4159" t="str">
            <v>m2</v>
          </cell>
          <cell r="D4159">
            <v>1.32</v>
          </cell>
        </row>
        <row r="4160">
          <cell r="A4160" t="str">
            <v>CO-27457</v>
          </cell>
          <cell r="B4160" t="str">
            <v>ESPECIFICAÇÃO DOS MATERIAIS COM MEMORIAL DESCRITIVO DE CADA AMBIENTE E EQUIPAMENTOS PARA CONSTRUÇÕES NOVAS - ÁREA DE 4.001 M2 A 6.000 M2</v>
          </cell>
          <cell r="C4160" t="str">
            <v>m2</v>
          </cell>
          <cell r="D4160">
            <v>1.1000000000000001</v>
          </cell>
        </row>
        <row r="4161">
          <cell r="A4161" t="str">
            <v>CO-27456</v>
          </cell>
          <cell r="B4161" t="str">
            <v>ESPECIFICAÇÃO DOS MATERIAIS COM MEMORIAL DESCRITIVO DE CADA AMBIENTE E EQUIPAMENTOS PARA CONSTRUÇÕES NOVAS - ÁREA DE 6.001 M2 A 8.000 M2</v>
          </cell>
          <cell r="C4161" t="str">
            <v>m2</v>
          </cell>
          <cell r="D4161">
            <v>0.88</v>
          </cell>
        </row>
        <row r="4162">
          <cell r="A4162" t="str">
            <v>CO-27455</v>
          </cell>
          <cell r="B4162" t="str">
            <v>ESPECIFICAÇÃO DOS MATERIAIS COM MEMORIAL DESCRITIVO DE CADA AMBIENTE E EQUIPAMENTOS PARA CONSTRUÇÕES NOVAS - ÁREA DE 8.001 M2 A 10.000 M2</v>
          </cell>
          <cell r="C4162" t="str">
            <v>m2</v>
          </cell>
          <cell r="D4162">
            <v>0.66</v>
          </cell>
        </row>
        <row r="4163">
          <cell r="A4163" t="str">
            <v>CO-27461</v>
          </cell>
          <cell r="B4163" t="str">
            <v>ESPECIFICAÇÃO DOS MATERIAIS COM MEMORIAL DESCRITIVO DE CADA AMBIENTE E EQUIPAMENTOS PARA PROJETOS DE IMPLANTAÇÃO DE EDIFICAÇÃO - ÁREA ACIMA DE 16.000 M2</v>
          </cell>
          <cell r="C4163" t="str">
            <v>m2</v>
          </cell>
          <cell r="D4163">
            <v>0.06</v>
          </cell>
        </row>
        <row r="4164">
          <cell r="A4164" t="str">
            <v>CO-27463</v>
          </cell>
          <cell r="B4164" t="str">
            <v>ESPECIFICAÇÃO DOS MATERIAIS COM MEMORIAL DESCRITIVO DE CADA AMBIENTE E EQUIPAMENTOS PARA PROJETOS DE IMPLANTAÇÃO DE EDIFICAÇÃO - ÁREA DE 11.001 M2 ATÉ 13.000 M2</v>
          </cell>
          <cell r="C4164" t="str">
            <v>m2</v>
          </cell>
          <cell r="D4164">
            <v>0.1</v>
          </cell>
        </row>
        <row r="4165">
          <cell r="A4165" t="str">
            <v>CO-27462</v>
          </cell>
          <cell r="B4165" t="str">
            <v>ESPECIFICAÇÃO DOS MATERIAIS COM MEMORIAL DESCRITIVO DE CADA AMBIENTE E EQUIPAMENTOS PARA PROJETOS DE IMPLANTAÇÃO DE EDIFICAÇÃO - ÁREA DE 13.001 M2 ATÉ 16.000 M2</v>
          </cell>
          <cell r="C4165" t="str">
            <v>m2</v>
          </cell>
          <cell r="D4165">
            <v>0.08</v>
          </cell>
        </row>
        <row r="4166">
          <cell r="A4166" t="str">
            <v>CO-27466</v>
          </cell>
          <cell r="B4166" t="str">
            <v>ESPECIFICAÇÃO DOS MATERIAIS COM MEMORIAL DESCRITIVO DE CADA AMBIENTE E EQUIPAMENTOS PARA PROJETOS DE IMPLANTAÇÃO DE EDIFICAÇÃO - ÁREA DE 6.001 M2 ATÉ 7.000 M2</v>
          </cell>
          <cell r="C4166" t="str">
            <v>m2</v>
          </cell>
          <cell r="D4166">
            <v>0.17</v>
          </cell>
        </row>
        <row r="4167">
          <cell r="A4167" t="str">
            <v>CO-27465</v>
          </cell>
          <cell r="B4167" t="str">
            <v>ESPECIFICAÇÃO DOS MATERIAIS COM MEMORIAL DESCRITIVO DE CADA AMBIENTE E EQUIPAMENTOS PARA PROJETOS DE IMPLANTAÇÃO DE EDIFICAÇÃO - ÁREA DE 7.001 M2 ATÉ 9.000 M2</v>
          </cell>
          <cell r="C4167" t="str">
            <v>m2</v>
          </cell>
          <cell r="D4167">
            <v>0.15</v>
          </cell>
        </row>
        <row r="4168">
          <cell r="A4168" t="str">
            <v>CO-27464</v>
          </cell>
          <cell r="B4168" t="str">
            <v>ESPECIFICAÇÃO DOS MATERIAIS COM MEMORIAL DESCRITIVO DE CADA AMBIENTE E EQUIPAMENTOS PARA PROJETOS DE IMPLANTAÇÃO DE EDIFICAÇÃO - ÁREA DE 9.001 M2 ATÉ 11.000 M2</v>
          </cell>
          <cell r="C4168" t="str">
            <v>m2</v>
          </cell>
          <cell r="D4168">
            <v>0.13</v>
          </cell>
        </row>
        <row r="4169">
          <cell r="A4169" t="str">
            <v>CO-27467</v>
          </cell>
          <cell r="B4169" t="str">
            <v>ESPECIFICAÇÃO DOS MATERIAIS COM MEMORIAL DESCRITIVO DE CADA AMBIENTE E EQUIPAMENTOS PARA PROJETOS DE IMPLANTAÇÃO DE EDIFICAÇÃO ÁREA ATÉ 6.000 M2</v>
          </cell>
          <cell r="C4169" t="str">
            <v>m2</v>
          </cell>
          <cell r="D4169">
            <v>0.19</v>
          </cell>
        </row>
        <row r="4170">
          <cell r="A4170" t="str">
            <v>CO-27447</v>
          </cell>
          <cell r="B4170" t="str">
            <v>ESPECIFICAÇÃO DOS MATERIAIS COM MEMORIAL DESCRITIVO DE CADA AMBIENTE E EQUIPAMENTOS PARA REFORMA E/OU AMPLIAÇÃO DE EDIFICAÇÕES EXISTENTES - ÁREA ACIMA DE 10.000 M2</v>
          </cell>
          <cell r="C4170" t="str">
            <v>m2</v>
          </cell>
          <cell r="D4170">
            <v>0.37</v>
          </cell>
        </row>
        <row r="4171">
          <cell r="A4171" t="str">
            <v>CO-27452</v>
          </cell>
          <cell r="B4171" t="str">
            <v>ESPECIFICAÇÃO DOS MATERIAIS COM MEMORIAL DESCRITIVO DE CADA AMBIENTE E EQUIPAMENTOS PARA REFORMA E/OU AMPLIAÇÃO DE EDIFICAÇÕES EXISTENTES - ÁREA DE 1.001 M2 A 2.000 M2</v>
          </cell>
          <cell r="C4171" t="str">
            <v>m2</v>
          </cell>
          <cell r="D4171">
            <v>1.28</v>
          </cell>
        </row>
        <row r="4172">
          <cell r="A4172" t="str">
            <v>CO-27451</v>
          </cell>
          <cell r="B4172" t="str">
            <v>ESPECIFICAÇÃO DOS MATERIAIS COM MEMORIAL DESCRITIVO DE CADA AMBIENTE E EQUIPAMENTOS PARA REFORMA E/OU AMPLIAÇÃO DE EDIFICAÇÕES EXISTENTES - ÁREA DE 2.001 M2 A 4.000 M2</v>
          </cell>
          <cell r="C4172" t="str">
            <v>m2</v>
          </cell>
          <cell r="D4172">
            <v>1.08</v>
          </cell>
        </row>
        <row r="4173">
          <cell r="A4173" t="str">
            <v>CO-27450</v>
          </cell>
          <cell r="B4173" t="str">
            <v>ESPECIFICAÇÃO DOS MATERIAIS COM MEMORIAL DESCRITIVO DE CADA AMBIENTE E EQUIPAMENTOS PARA REFORMA E/OU AMPLIAÇÃO DE EDIFICAÇÕES EXISTENTES - ÁREA DE 4.001 M2 A 6.000 M2</v>
          </cell>
          <cell r="C4173" t="str">
            <v>m2</v>
          </cell>
          <cell r="D4173">
            <v>0.9</v>
          </cell>
        </row>
        <row r="4174">
          <cell r="A4174" t="str">
            <v>CO-27449</v>
          </cell>
          <cell r="B4174" t="str">
            <v>ESPECIFICAÇÃO DOS MATERIAIS COM MEMORIAL DESCRITIVO DE CADA AMBIENTE E EQUIPAMENTOS PARA REFORMA E/OU AMPLIAÇÃO DE EDIFICAÇÕES EXISTENTES - ÁREA DE 6.001 M2 A 8.000 M2</v>
          </cell>
          <cell r="C4174" t="str">
            <v>m2</v>
          </cell>
          <cell r="D4174">
            <v>0.72</v>
          </cell>
        </row>
        <row r="4175">
          <cell r="A4175" t="str">
            <v>CO-27448</v>
          </cell>
          <cell r="B4175" t="str">
            <v>ESPECIFICAÇÃO DOS MATERIAIS COM MEMORIAL DESCRITIVO DE CADA AMBIENTE E EQUIPAMENTOS PARA REFORMA E/OU AMPLIAÇÃO DE EDIFICAÇÕES EXISTENTES - ÁREA DE 8.001 M2 A 10.000 M2</v>
          </cell>
          <cell r="C4175" t="str">
            <v>m2</v>
          </cell>
          <cell r="D4175">
            <v>0.55000000000000004</v>
          </cell>
        </row>
        <row r="4176">
          <cell r="A4176" t="str">
            <v>CO-27453</v>
          </cell>
          <cell r="B4176" t="str">
            <v>ESPECIFICAÇÃO DOS MATERIAIS COM MEMORIAL DESCRITIVO DE CADA AMBIENTE E EQUIPAMENTOS PARA REFORMA E/OU AMPLIAÇÃO DE EDIFICAÇÕES EXISTENTES- ÁREA ATÉ 1.000 M2</v>
          </cell>
          <cell r="C4176" t="str">
            <v>m2</v>
          </cell>
          <cell r="D4176">
            <v>1.43</v>
          </cell>
        </row>
        <row r="4177">
          <cell r="A4177" t="str">
            <v>CO-27440</v>
          </cell>
          <cell r="B4177" t="str">
            <v>ESPECIFICAÇÃO DOS MATERIAIS COM MEMORIAL DESCRITIVO DE CADA AMBIENTE E EQUIPAMENTOS PARA REFORMA E/OU AMPLIAÇÃO DE PATRIMÔNIOS HISTÓRICOS - ÁREA ACIMA DE 10.000 M2</v>
          </cell>
          <cell r="C4177" t="str">
            <v>m2</v>
          </cell>
          <cell r="D4177">
            <v>0.55000000000000004</v>
          </cell>
        </row>
        <row r="4178">
          <cell r="A4178" t="str">
            <v>CO-27446</v>
          </cell>
          <cell r="B4178" t="str">
            <v>ESPECIFICAÇÃO DOS MATERIAIS COM MEMORIAL DESCRITIVO DE CADA AMBIENTE E EQUIPAMENTOS PARA REFORMA E/OU AMPLIAÇÃO DE PATRIMÔNIOS HISTÓRICOS - ÁREA ATÉ 1.000 M2</v>
          </cell>
          <cell r="C4178" t="str">
            <v>m2</v>
          </cell>
          <cell r="D4178">
            <v>2.17</v>
          </cell>
        </row>
        <row r="4179">
          <cell r="A4179" t="str">
            <v>CO-27445</v>
          </cell>
          <cell r="B4179" t="str">
            <v>ESPECIFICAÇÃO DOS MATERIAIS COM MEMORIAL DESCRITIVO DE CADA AMBIENTE E EQUIPAMENTOS PARA REFORMA E/OU AMPLIAÇÃO DE PATRIMÔNIOS HISTÓRICOS - ÁREA DE 1.001 M2 A 2.000 M2</v>
          </cell>
          <cell r="C4179" t="str">
            <v>m2</v>
          </cell>
          <cell r="D4179">
            <v>1.88</v>
          </cell>
        </row>
        <row r="4180">
          <cell r="A4180" t="str">
            <v>CO-27444</v>
          </cell>
          <cell r="B4180" t="str">
            <v>ESPECIFICAÇÃO DOS MATERIAIS COM MEMORIAL DESCRITIVO DE CADA AMBIENTE E EQUIPAMENTOS PARA REFORMA E/OU AMPLIAÇÃO DE PATRIMÔNIOS HISTÓRICOS - ÁREA DE 2.001 M2 A 4.000 M2</v>
          </cell>
          <cell r="C4180" t="str">
            <v>m2</v>
          </cell>
          <cell r="D4180">
            <v>1.62</v>
          </cell>
        </row>
        <row r="4181">
          <cell r="A4181" t="str">
            <v>CO-27443</v>
          </cell>
          <cell r="B4181" t="str">
            <v>ESPECIFICAÇÃO DOS MATERIAIS COM MEMORIAL DESCRITIVO DE CADA AMBIENTE E EQUIPAMENTOS PARA REFORMA E/OU AMPLIAÇÃO DE PATRIMÔNIOS HISTÓRICOS - ÁREA DE 4.001 M2 A 6.000 M2</v>
          </cell>
          <cell r="C4181" t="str">
            <v>m2</v>
          </cell>
          <cell r="D4181">
            <v>1.34</v>
          </cell>
        </row>
        <row r="4182">
          <cell r="A4182" t="str">
            <v>CO-27442</v>
          </cell>
          <cell r="B4182" t="str">
            <v>ESPECIFICAÇÃO DOS MATERIAIS COM MEMORIAL DESCRITIVO DE CADA AMBIENTE E EQUIPAMENTOS PARA REFORMA E/OU AMPLIAÇÃO DE PATRIMÔNIOS HISTÓRICOS - ÁREA DE 6.001 M2 A 8.000 M2</v>
          </cell>
          <cell r="C4182" t="str">
            <v>m2</v>
          </cell>
          <cell r="D4182">
            <v>1.08</v>
          </cell>
        </row>
        <row r="4183">
          <cell r="A4183" t="str">
            <v>CO-27441</v>
          </cell>
          <cell r="B4183" t="str">
            <v>ESPECIFICAÇÃO DOS MATERIAIS COM MEMORIAL DESCRITIVO DE CADA AMBIENTE E EQUIPAMENTOS PARA REFORMA E/OU AMPLIAÇÃO DE PATRIMÔNIOS HISTÓRICOS - ÁREA DE 8.001 M2 A 10.000 M2</v>
          </cell>
          <cell r="C4183" t="str">
            <v>m2</v>
          </cell>
          <cell r="D4183">
            <v>0.81</v>
          </cell>
        </row>
        <row r="4184">
          <cell r="A4184" t="str">
            <v>CO-27368</v>
          </cell>
          <cell r="B4184" t="str">
            <v>MANUAL DE USO, OPERAÇÃO E MANUTENÇÃO DAS EDIFICAÇÕES PARA CONSTRUÇÕES NOVAS - ÁREA ACIMA DE 10.000 M2</v>
          </cell>
          <cell r="C4184" t="str">
            <v>m2</v>
          </cell>
          <cell r="D4184">
            <v>0.13</v>
          </cell>
        </row>
        <row r="4185">
          <cell r="A4185" t="str">
            <v>CO-27377</v>
          </cell>
          <cell r="B4185" t="str">
            <v>MANUAL DE USO, OPERAÇÃO E MANUTENÇÃO DAS EDIFICAÇÕES PARA CONSTRUÇÕES NOVAS - ÁREA ATÉ 1.000 M2</v>
          </cell>
          <cell r="C4185" t="str">
            <v>m2</v>
          </cell>
          <cell r="D4185">
            <v>0.52</v>
          </cell>
        </row>
        <row r="4186">
          <cell r="A4186" t="str">
            <v>CO-27376</v>
          </cell>
          <cell r="B4186" t="str">
            <v>MANUAL DE USO, OPERAÇÃO E MANUTENÇÃO DAS EDIFICAÇÕES PARA CONSTRUÇÕES NOVAS - ÁREA DE 1.001 M2 A 2.000 M2</v>
          </cell>
          <cell r="C4186" t="str">
            <v>m2</v>
          </cell>
          <cell r="D4186">
            <v>0.46</v>
          </cell>
        </row>
        <row r="4187">
          <cell r="A4187" t="str">
            <v>CO-27374</v>
          </cell>
          <cell r="B4187" t="str">
            <v>MANUAL DE USO, OPERAÇÃO E MANUTENÇÃO DAS EDIFICAÇÕES PARA CONSTRUÇÕES NOVAS - ÁREA DE 2.001 M2 A 4.000 M2</v>
          </cell>
          <cell r="C4187" t="str">
            <v>m2</v>
          </cell>
          <cell r="D4187">
            <v>0.41</v>
          </cell>
        </row>
        <row r="4188">
          <cell r="A4188" t="str">
            <v>CO-27373</v>
          </cell>
          <cell r="B4188" t="str">
            <v>MANUAL DE USO, OPERAÇÃO E MANUTENÇÃO DAS EDIFICAÇÕES PARA CONSTRUÇÕES NOVAS - ÁREA DE 4.001 M2 A 6.000 M2</v>
          </cell>
          <cell r="C4188" t="str">
            <v>m2</v>
          </cell>
          <cell r="D4188">
            <v>0.31</v>
          </cell>
        </row>
        <row r="4189">
          <cell r="A4189" t="str">
            <v>CO-27371</v>
          </cell>
          <cell r="B4189" t="str">
            <v>MANUAL DE USO, OPERAÇÃO E MANUTENÇÃO DAS EDIFICAÇÕES PARA CONSTRUÇÕES NOVAS - ÁREA DE 6.001 M2 A 8.000 M2</v>
          </cell>
          <cell r="C4189" t="str">
            <v>m2</v>
          </cell>
          <cell r="D4189">
            <v>0.26</v>
          </cell>
        </row>
        <row r="4190">
          <cell r="A4190" t="str">
            <v>CO-27370</v>
          </cell>
          <cell r="B4190" t="str">
            <v>MANUAL DE USO, OPERAÇÃO E MANUTENÇÃO DAS EDIFICAÇÕES PARA CONSTRUÇÕES NOVAS - ÁREA DE 8.001 M2 A 10.000 M2</v>
          </cell>
          <cell r="C4190" t="str">
            <v>m2</v>
          </cell>
          <cell r="D4190">
            <v>0.2</v>
          </cell>
        </row>
        <row r="4191">
          <cell r="A4191" t="str">
            <v>CO-27349</v>
          </cell>
          <cell r="B4191" t="str">
            <v>MANUAL DE USO, OPERAÇÃO E MANUTENÇÃO DAS EDIFICAÇÕES PARA PARA REFORMA E/OU AMPLIAÇÃO DE EDIFICAÇÕES EXISTENTES - ÁREA ACIMA DE 10.000 M2</v>
          </cell>
          <cell r="C4191" t="str">
            <v>m2</v>
          </cell>
          <cell r="D4191">
            <v>0.11</v>
          </cell>
        </row>
        <row r="4192">
          <cell r="A4192" t="str">
            <v>CO-27365</v>
          </cell>
          <cell r="B4192" t="str">
            <v>MANUAL DE USO, OPERAÇÃO E MANUTENÇÃO DAS EDIFICAÇÕES PARA PARA REFORMA E/OU AMPLIAÇÃO DE EDIFICAÇÕES EXISTENTES - ÁREA DE 1.001 M2 A 2.000 M2</v>
          </cell>
          <cell r="C4192" t="str">
            <v>m2</v>
          </cell>
          <cell r="D4192">
            <v>0.38</v>
          </cell>
        </row>
        <row r="4193">
          <cell r="A4193" t="str">
            <v>CO-27364</v>
          </cell>
          <cell r="B4193" t="str">
            <v>MANUAL DE USO, OPERAÇÃO E MANUTENÇÃO DAS EDIFICAÇÕES PARA PARA REFORMA E/OU AMPLIAÇÃO DE EDIFICAÇÕES EXISTENTES - ÁREA DE 2.001 M2 A 4.000 M2</v>
          </cell>
          <cell r="C4193" t="str">
            <v>m2</v>
          </cell>
          <cell r="D4193">
            <v>0.33</v>
          </cell>
        </row>
        <row r="4194">
          <cell r="A4194" t="str">
            <v>CO-27362</v>
          </cell>
          <cell r="B4194" t="str">
            <v>MANUAL DE USO, OPERAÇÃO E MANUTENÇÃO DAS EDIFICAÇÕES PARA PARA REFORMA E/OU AMPLIAÇÃO DE EDIFICAÇÕES EXISTENTES - ÁREA DE 4.001 M2 A 6.000 M2</v>
          </cell>
          <cell r="C4194" t="str">
            <v>m2</v>
          </cell>
          <cell r="D4194">
            <v>0.26</v>
          </cell>
        </row>
        <row r="4195">
          <cell r="A4195" t="str">
            <v>CO-27359</v>
          </cell>
          <cell r="B4195" t="str">
            <v>MANUAL DE USO, OPERAÇÃO E MANUTENÇÃO DAS EDIFICAÇÕES PARA PARA REFORMA E/OU AMPLIAÇÃO DE EDIFICAÇÕES EXISTENTES - ÁREA DE 6.001 M2 A 8.000 M2</v>
          </cell>
          <cell r="C4195" t="str">
            <v>m2</v>
          </cell>
          <cell r="D4195">
            <v>0.2</v>
          </cell>
        </row>
        <row r="4196">
          <cell r="A4196" t="str">
            <v>CO-27353</v>
          </cell>
          <cell r="B4196" t="str">
            <v>MANUAL DE USO, OPERAÇÃO E MANUTENÇÃO DAS EDIFICAÇÕES PARA PARA REFORMA E/OU AMPLIAÇÃO DE EDIFICAÇÕES EXISTENTES - ÁREA DE 8.001 M2 A 10.000 M2</v>
          </cell>
          <cell r="C4196" t="str">
            <v>m2</v>
          </cell>
          <cell r="D4196">
            <v>0.17</v>
          </cell>
        </row>
        <row r="4197">
          <cell r="A4197" t="str">
            <v>CO-27366</v>
          </cell>
          <cell r="B4197" t="str">
            <v>MANUAL DE USO, OPERAÇÃO E MANUTENÇÃO DAS EDIFICAÇÕES PARA PARA REFORMA E/OU AMPLIAÇÃO DE EDIFICAÇÕES EXISTENTES- ÁREA ATÉ 1.000 M2</v>
          </cell>
          <cell r="C4197" t="str">
            <v>m2</v>
          </cell>
          <cell r="D4197">
            <v>0.44</v>
          </cell>
        </row>
        <row r="4198">
          <cell r="A4198" t="str">
            <v>CO-27336</v>
          </cell>
          <cell r="B4198" t="str">
            <v>MANUAL DE USO, OPERAÇÃO E MANUTENÇÃO DAS EDIFICAÇÕES PARA REFORMA E/OU AMPLIAÇÃO DE PATRIMÔNIOS HISTÓRICOS - ÁREA ACIMA DE 10.000 M2</v>
          </cell>
          <cell r="C4198" t="str">
            <v>m2</v>
          </cell>
          <cell r="D4198">
            <v>0.16</v>
          </cell>
        </row>
        <row r="4199">
          <cell r="A4199" t="str">
            <v>CO-27345</v>
          </cell>
          <cell r="B4199" t="str">
            <v xml:space="preserve">MANUAL DE USO, OPERAÇÃO E MANUTENÇÃO DAS EDIFICAÇÕES PARA REFORMA E/OU AMPLIAÇÃO DE PATRIMÔNIOS HISTÓRICOS - ÁREA DE 1.001 M2 A 2.000 M2
</v>
          </cell>
          <cell r="C4199" t="str">
            <v>m2</v>
          </cell>
          <cell r="D4199">
            <v>0.56999999999999995</v>
          </cell>
        </row>
        <row r="4200">
          <cell r="A4200" t="str">
            <v>CO-27341</v>
          </cell>
          <cell r="B4200" t="str">
            <v>MANUAL DE USO, OPERAÇÃO E MANUTENÇÃO DAS EDIFICAÇÕES PARA REFORMA E/OU AMPLIAÇÃO DE PATRIMÔNIOS HISTÓRICOS - ÁREA DE 4.001 M2 A 6.000 M2</v>
          </cell>
          <cell r="C4200" t="str">
            <v>m2</v>
          </cell>
          <cell r="D4200">
            <v>0.41</v>
          </cell>
        </row>
        <row r="4201">
          <cell r="A4201" t="str">
            <v>CO-27340</v>
          </cell>
          <cell r="B4201" t="str">
            <v>MANUAL DE USO, OPERAÇÃO E MANUTENÇÃO DAS EDIFICAÇÕES PARA REFORMA E/OU AMPLIAÇÃO DE PATRIMÔNIOS HISTÓRICOS - ÁREA DE 6.001 M2 A 8.000 M2</v>
          </cell>
          <cell r="C4201" t="str">
            <v>m2</v>
          </cell>
          <cell r="D4201">
            <v>0.34</v>
          </cell>
        </row>
        <row r="4202">
          <cell r="A4202" t="str">
            <v>CO-27338</v>
          </cell>
          <cell r="B4202" t="str">
            <v>MANUAL DE USO, OPERAÇÃO E MANUTENÇÃO DAS EDIFICAÇÕES PARA REFORMA E/OU AMPLIAÇÃO DE PATRIMÔNIOS HISTÓRICOS - ÁREA DE 8.001 M2 A 10.000 M2</v>
          </cell>
          <cell r="C4202" t="str">
            <v>m2</v>
          </cell>
          <cell r="D4202">
            <v>0.25</v>
          </cell>
        </row>
        <row r="4203">
          <cell r="A4203" t="str">
            <v>CO-27346</v>
          </cell>
          <cell r="B4203" t="str">
            <v>MANUAL DE USO, OPERAÇÃO E MANUTENÇÃO DAS EDIFICAÇÕES PARA REFORMA E/OU AMPLIAÇÃO DE PATRIMÔNIOS HISTÓRICOS- ÁREA ATÉ 1.000 M2</v>
          </cell>
          <cell r="C4203" t="str">
            <v>m2</v>
          </cell>
          <cell r="D4203">
            <v>0.67</v>
          </cell>
        </row>
        <row r="4204">
          <cell r="A4204" t="str">
            <v>CO-27343</v>
          </cell>
          <cell r="B4204" t="str">
            <v>MANUAL DE USO, OPERAÇÃO E MANUTENÇÃO DAS EDIFICAÇÕES PARA REFORMA E/OU AMPLIAÇÃO DE PATRIMÔNIOS HISTÓRICOS- ÁREA DE 2.001 M2 A 4.000 M2</v>
          </cell>
          <cell r="C4204" t="str">
            <v>m2</v>
          </cell>
          <cell r="D4204">
            <v>0.49</v>
          </cell>
        </row>
        <row r="4205">
          <cell r="A4205">
            <v>39</v>
          </cell>
          <cell r="B4205" t="str">
            <v>CRITÉRIOS PARA PAGAMENTO DE PRANCHA</v>
          </cell>
        </row>
        <row r="4206">
          <cell r="A4206" t="str">
            <v>CO-27352</v>
          </cell>
          <cell r="B4206" t="str">
            <v>CRITÉRIOS P/ PAGAMENTO DE PRANCHAS - A0</v>
          </cell>
          <cell r="C4206" t="str">
            <v>% A1</v>
          </cell>
          <cell r="D4206">
            <v>170</v>
          </cell>
        </row>
        <row r="4207">
          <cell r="A4207" t="str">
            <v>CO-27355</v>
          </cell>
          <cell r="B4207" t="str">
            <v>CRITÉRIOS P/ PAGAMENTO DE PRANCHAS - A1 ALONGADO</v>
          </cell>
          <cell r="C4207" t="str">
            <v>% A1</v>
          </cell>
          <cell r="D4207">
            <v>130</v>
          </cell>
        </row>
        <row r="4208">
          <cell r="A4208" t="str">
            <v>CO-27356</v>
          </cell>
          <cell r="B4208" t="str">
            <v>CRITÉRIOS P/ PAGAMENTO DE PRANCHAS - A2</v>
          </cell>
          <cell r="C4208" t="str">
            <v>% A1</v>
          </cell>
          <cell r="D4208">
            <v>50</v>
          </cell>
        </row>
        <row r="4209">
          <cell r="A4209" t="str">
            <v>CO-27358</v>
          </cell>
          <cell r="B4209" t="str">
            <v>CRITÉRIOS P/ PAGAMENTO DE PRANCHAS - A3</v>
          </cell>
          <cell r="C4209" t="str">
            <v>% A1</v>
          </cell>
          <cell r="D4209">
            <v>25</v>
          </cell>
        </row>
        <row r="4210">
          <cell r="A4210">
            <v>245</v>
          </cell>
          <cell r="B4210" t="str">
            <v>SONDAGEM</v>
          </cell>
        </row>
        <row r="4211">
          <cell r="A4211" t="str">
            <v>CO-28390</v>
          </cell>
          <cell r="B4211" t="str">
            <v>MOBILIZAÇÃO E DESMOBILIZAÇÃO DE EQUIPAMENTO DE SONDAGEM A PERCUSSÃO COM ENSAIO DE PENETRAÇÃO PADRÃO (SPT) - (CUSTO FIXO)</v>
          </cell>
          <cell r="C4211" t="str">
            <v>un</v>
          </cell>
          <cell r="D4211">
            <v>693.08</v>
          </cell>
        </row>
        <row r="4212">
          <cell r="A4212" t="str">
            <v>CO-28389</v>
          </cell>
          <cell r="B4212" t="str">
            <v>MOBILIZAÇÃO E DESMOBILIZAÇÃO DE EQUIPAMENTO DE SONDAGEM A PERCUSSÃO COM ENSAIO DE PENETRAÇÃO PADRÃO (SPT) - (CUSTO VARIÁVEL), EXCLUSIVE CUSTO FIXO</v>
          </cell>
          <cell r="C4212" t="str">
            <v>km</v>
          </cell>
          <cell r="D4212">
            <v>2.5</v>
          </cell>
        </row>
        <row r="4213">
          <cell r="A4213" t="str">
            <v>CO-28388</v>
          </cell>
          <cell r="B4213" t="str">
            <v>SONDAGEM A PERCUSSÃO COM ENSAIO DE PENETRAÇÃO PADRÃO (SPT), DIÂMETRO 2.1/2", EXCLUSIVE MOBILIZAÇÃO E DESMOBILIZAÇÃO</v>
          </cell>
          <cell r="C4213" t="str">
            <v>m</v>
          </cell>
          <cell r="D4213">
            <v>72.5</v>
          </cell>
        </row>
        <row r="4214">
          <cell r="A4214" t="str">
            <v>SEINFRA</v>
          </cell>
        </row>
        <row r="4215">
          <cell r="A4215" t="str">
            <v>Rod. Papa João Paulo II, nº 4.143. Prédio Minas, 7º andar 
Serra Verde - CEP: 31630-901 - BH/MG 
Fone: (31) 3915-8309 | Fax: 3915-9352 
www.transportes.mg.gov.br</v>
          </cell>
        </row>
      </sheetData>
      <sheetData sheetId="5"/>
      <sheetData sheetId="6"/>
      <sheetData sheetId="7"/>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PLANILHA"/>
      <sheetName val="BDI TCU 2622 - EDIF"/>
      <sheetName val="BDI TCU 2622 -URBANAS "/>
      <sheetName val="BDI TCU 2622 -SANEAMENTO"/>
      <sheetName val="BDI TCU 2622 - ELET"/>
      <sheetName val="BDI TCU 2622 - MAT.EQUIP"/>
      <sheetName val="BDI TCU 2622 PORT.MAR.FLU"/>
      <sheetName val="QCI"/>
      <sheetName val="CRONOGRAMA FINAN"/>
      <sheetName val="CRONOGRAMA FÍSICO"/>
    </sheetNames>
    <sheetDataSet>
      <sheetData sheetId="0" refreshError="1">
        <row r="11">
          <cell r="N11" t="str">
            <v>MG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dimension ref="A1:Q323"/>
  <sheetViews>
    <sheetView showGridLines="0" showZeros="0" tabSelected="1" view="pageBreakPreview" zoomScale="85" zoomScaleSheetLayoutView="85" workbookViewId="0">
      <selection activeCell="A152" sqref="A152:H152"/>
    </sheetView>
  </sheetViews>
  <sheetFormatPr defaultRowHeight="12.75"/>
  <cols>
    <col min="1" max="1" width="11.5" style="12" customWidth="1"/>
    <col min="2" max="2" width="15.6640625" style="12" bestFit="1" customWidth="1"/>
    <col min="3" max="3" width="59.6640625" style="255" customWidth="1"/>
    <col min="4" max="4" width="11.6640625" style="12" customWidth="1"/>
    <col min="5" max="5" width="14.6640625" style="480" customWidth="1"/>
    <col min="6" max="6" width="15.6640625" style="13" customWidth="1"/>
    <col min="7" max="7" width="13.6640625" style="13" customWidth="1"/>
    <col min="8" max="9" width="20.1640625" style="13" customWidth="1"/>
    <col min="10" max="10" width="18.5" style="471" customWidth="1"/>
    <col min="11" max="11" width="13" style="466" customWidth="1"/>
    <col min="12" max="12" width="15.1640625" style="463" customWidth="1"/>
    <col min="13" max="13" width="68.33203125" style="461" customWidth="1"/>
    <col min="14" max="14" width="12" style="13" bestFit="1" customWidth="1"/>
    <col min="15" max="248" width="9.33203125" style="13"/>
    <col min="249" max="249" width="11.5" style="13" customWidth="1"/>
    <col min="250" max="250" width="15.6640625" style="13" bestFit="1" customWidth="1"/>
    <col min="251" max="251" width="59.6640625" style="13" customWidth="1"/>
    <col min="252" max="252" width="11.6640625" style="13" customWidth="1"/>
    <col min="253" max="253" width="14.6640625" style="13" customWidth="1"/>
    <col min="254" max="254" width="15.6640625" style="13" customWidth="1"/>
    <col min="255" max="255" width="13.6640625" style="13" customWidth="1"/>
    <col min="256" max="256" width="18.6640625" style="13" customWidth="1"/>
    <col min="257" max="257" width="29.83203125" style="13" customWidth="1"/>
    <col min="258" max="258" width="19" style="13" customWidth="1"/>
    <col min="259" max="259" width="14.1640625" style="13" bestFit="1" customWidth="1"/>
    <col min="260" max="260" width="83.83203125" style="13" customWidth="1"/>
    <col min="261" max="261" width="28.33203125" style="13" customWidth="1"/>
    <col min="262" max="504" width="9.33203125" style="13"/>
    <col min="505" max="505" width="11.5" style="13" customWidth="1"/>
    <col min="506" max="506" width="15.6640625" style="13" bestFit="1" customWidth="1"/>
    <col min="507" max="507" width="59.6640625" style="13" customWidth="1"/>
    <col min="508" max="508" width="11.6640625" style="13" customWidth="1"/>
    <col min="509" max="509" width="14.6640625" style="13" customWidth="1"/>
    <col min="510" max="510" width="15.6640625" style="13" customWidth="1"/>
    <col min="511" max="511" width="13.6640625" style="13" customWidth="1"/>
    <col min="512" max="512" width="18.6640625" style="13" customWidth="1"/>
    <col min="513" max="513" width="29.83203125" style="13" customWidth="1"/>
    <col min="514" max="514" width="19" style="13" customWidth="1"/>
    <col min="515" max="515" width="14.1640625" style="13" bestFit="1" customWidth="1"/>
    <col min="516" max="516" width="83.83203125" style="13" customWidth="1"/>
    <col min="517" max="517" width="28.33203125" style="13" customWidth="1"/>
    <col min="518" max="760" width="9.33203125" style="13"/>
    <col min="761" max="761" width="11.5" style="13" customWidth="1"/>
    <col min="762" max="762" width="15.6640625" style="13" bestFit="1" customWidth="1"/>
    <col min="763" max="763" width="59.6640625" style="13" customWidth="1"/>
    <col min="764" max="764" width="11.6640625" style="13" customWidth="1"/>
    <col min="765" max="765" width="14.6640625" style="13" customWidth="1"/>
    <col min="766" max="766" width="15.6640625" style="13" customWidth="1"/>
    <col min="767" max="767" width="13.6640625" style="13" customWidth="1"/>
    <col min="768" max="768" width="18.6640625" style="13" customWidth="1"/>
    <col min="769" max="769" width="29.83203125" style="13" customWidth="1"/>
    <col min="770" max="770" width="19" style="13" customWidth="1"/>
    <col min="771" max="771" width="14.1640625" style="13" bestFit="1" customWidth="1"/>
    <col min="772" max="772" width="83.83203125" style="13" customWidth="1"/>
    <col min="773" max="773" width="28.33203125" style="13" customWidth="1"/>
    <col min="774" max="1016" width="9.33203125" style="13"/>
    <col min="1017" max="1017" width="11.5" style="13" customWidth="1"/>
    <col min="1018" max="1018" width="15.6640625" style="13" bestFit="1" customWidth="1"/>
    <col min="1019" max="1019" width="59.6640625" style="13" customWidth="1"/>
    <col min="1020" max="1020" width="11.6640625" style="13" customWidth="1"/>
    <col min="1021" max="1021" width="14.6640625" style="13" customWidth="1"/>
    <col min="1022" max="1022" width="15.6640625" style="13" customWidth="1"/>
    <col min="1023" max="1023" width="13.6640625" style="13" customWidth="1"/>
    <col min="1024" max="1024" width="18.6640625" style="13" customWidth="1"/>
    <col min="1025" max="1025" width="29.83203125" style="13" customWidth="1"/>
    <col min="1026" max="1026" width="19" style="13" customWidth="1"/>
    <col min="1027" max="1027" width="14.1640625" style="13" bestFit="1" customWidth="1"/>
    <col min="1028" max="1028" width="83.83203125" style="13" customWidth="1"/>
    <col min="1029" max="1029" width="28.33203125" style="13" customWidth="1"/>
    <col min="1030" max="1272" width="9.33203125" style="13"/>
    <col min="1273" max="1273" width="11.5" style="13" customWidth="1"/>
    <col min="1274" max="1274" width="15.6640625" style="13" bestFit="1" customWidth="1"/>
    <col min="1275" max="1275" width="59.6640625" style="13" customWidth="1"/>
    <col min="1276" max="1276" width="11.6640625" style="13" customWidth="1"/>
    <col min="1277" max="1277" width="14.6640625" style="13" customWidth="1"/>
    <col min="1278" max="1278" width="15.6640625" style="13" customWidth="1"/>
    <col min="1279" max="1279" width="13.6640625" style="13" customWidth="1"/>
    <col min="1280" max="1280" width="18.6640625" style="13" customWidth="1"/>
    <col min="1281" max="1281" width="29.83203125" style="13" customWidth="1"/>
    <col min="1282" max="1282" width="19" style="13" customWidth="1"/>
    <col min="1283" max="1283" width="14.1640625" style="13" bestFit="1" customWidth="1"/>
    <col min="1284" max="1284" width="83.83203125" style="13" customWidth="1"/>
    <col min="1285" max="1285" width="28.33203125" style="13" customWidth="1"/>
    <col min="1286" max="1528" width="9.33203125" style="13"/>
    <col min="1529" max="1529" width="11.5" style="13" customWidth="1"/>
    <col min="1530" max="1530" width="15.6640625" style="13" bestFit="1" customWidth="1"/>
    <col min="1531" max="1531" width="59.6640625" style="13" customWidth="1"/>
    <col min="1532" max="1532" width="11.6640625" style="13" customWidth="1"/>
    <col min="1533" max="1533" width="14.6640625" style="13" customWidth="1"/>
    <col min="1534" max="1534" width="15.6640625" style="13" customWidth="1"/>
    <col min="1535" max="1535" width="13.6640625" style="13" customWidth="1"/>
    <col min="1536" max="1536" width="18.6640625" style="13" customWidth="1"/>
    <col min="1537" max="1537" width="29.83203125" style="13" customWidth="1"/>
    <col min="1538" max="1538" width="19" style="13" customWidth="1"/>
    <col min="1539" max="1539" width="14.1640625" style="13" bestFit="1" customWidth="1"/>
    <col min="1540" max="1540" width="83.83203125" style="13" customWidth="1"/>
    <col min="1541" max="1541" width="28.33203125" style="13" customWidth="1"/>
    <col min="1542" max="1784" width="9.33203125" style="13"/>
    <col min="1785" max="1785" width="11.5" style="13" customWidth="1"/>
    <col min="1786" max="1786" width="15.6640625" style="13" bestFit="1" customWidth="1"/>
    <col min="1787" max="1787" width="59.6640625" style="13" customWidth="1"/>
    <col min="1788" max="1788" width="11.6640625" style="13" customWidth="1"/>
    <col min="1789" max="1789" width="14.6640625" style="13" customWidth="1"/>
    <col min="1790" max="1790" width="15.6640625" style="13" customWidth="1"/>
    <col min="1791" max="1791" width="13.6640625" style="13" customWidth="1"/>
    <col min="1792" max="1792" width="18.6640625" style="13" customWidth="1"/>
    <col min="1793" max="1793" width="29.83203125" style="13" customWidth="1"/>
    <col min="1794" max="1794" width="19" style="13" customWidth="1"/>
    <col min="1795" max="1795" width="14.1640625" style="13" bestFit="1" customWidth="1"/>
    <col min="1796" max="1796" width="83.83203125" style="13" customWidth="1"/>
    <col min="1797" max="1797" width="28.33203125" style="13" customWidth="1"/>
    <col min="1798" max="2040" width="9.33203125" style="13"/>
    <col min="2041" max="2041" width="11.5" style="13" customWidth="1"/>
    <col min="2042" max="2042" width="15.6640625" style="13" bestFit="1" customWidth="1"/>
    <col min="2043" max="2043" width="59.6640625" style="13" customWidth="1"/>
    <col min="2044" max="2044" width="11.6640625" style="13" customWidth="1"/>
    <col min="2045" max="2045" width="14.6640625" style="13" customWidth="1"/>
    <col min="2046" max="2046" width="15.6640625" style="13" customWidth="1"/>
    <col min="2047" max="2047" width="13.6640625" style="13" customWidth="1"/>
    <col min="2048" max="2048" width="18.6640625" style="13" customWidth="1"/>
    <col min="2049" max="2049" width="29.83203125" style="13" customWidth="1"/>
    <col min="2050" max="2050" width="19" style="13" customWidth="1"/>
    <col min="2051" max="2051" width="14.1640625" style="13" bestFit="1" customWidth="1"/>
    <col min="2052" max="2052" width="83.83203125" style="13" customWidth="1"/>
    <col min="2053" max="2053" width="28.33203125" style="13" customWidth="1"/>
    <col min="2054" max="2296" width="9.33203125" style="13"/>
    <col min="2297" max="2297" width="11.5" style="13" customWidth="1"/>
    <col min="2298" max="2298" width="15.6640625" style="13" bestFit="1" customWidth="1"/>
    <col min="2299" max="2299" width="59.6640625" style="13" customWidth="1"/>
    <col min="2300" max="2300" width="11.6640625" style="13" customWidth="1"/>
    <col min="2301" max="2301" width="14.6640625" style="13" customWidth="1"/>
    <col min="2302" max="2302" width="15.6640625" style="13" customWidth="1"/>
    <col min="2303" max="2303" width="13.6640625" style="13" customWidth="1"/>
    <col min="2304" max="2304" width="18.6640625" style="13" customWidth="1"/>
    <col min="2305" max="2305" width="29.83203125" style="13" customWidth="1"/>
    <col min="2306" max="2306" width="19" style="13" customWidth="1"/>
    <col min="2307" max="2307" width="14.1640625" style="13" bestFit="1" customWidth="1"/>
    <col min="2308" max="2308" width="83.83203125" style="13" customWidth="1"/>
    <col min="2309" max="2309" width="28.33203125" style="13" customWidth="1"/>
    <col min="2310" max="2552" width="9.33203125" style="13"/>
    <col min="2553" max="2553" width="11.5" style="13" customWidth="1"/>
    <col min="2554" max="2554" width="15.6640625" style="13" bestFit="1" customWidth="1"/>
    <col min="2555" max="2555" width="59.6640625" style="13" customWidth="1"/>
    <col min="2556" max="2556" width="11.6640625" style="13" customWidth="1"/>
    <col min="2557" max="2557" width="14.6640625" style="13" customWidth="1"/>
    <col min="2558" max="2558" width="15.6640625" style="13" customWidth="1"/>
    <col min="2559" max="2559" width="13.6640625" style="13" customWidth="1"/>
    <col min="2560" max="2560" width="18.6640625" style="13" customWidth="1"/>
    <col min="2561" max="2561" width="29.83203125" style="13" customWidth="1"/>
    <col min="2562" max="2562" width="19" style="13" customWidth="1"/>
    <col min="2563" max="2563" width="14.1640625" style="13" bestFit="1" customWidth="1"/>
    <col min="2564" max="2564" width="83.83203125" style="13" customWidth="1"/>
    <col min="2565" max="2565" width="28.33203125" style="13" customWidth="1"/>
    <col min="2566" max="2808" width="9.33203125" style="13"/>
    <col min="2809" max="2809" width="11.5" style="13" customWidth="1"/>
    <col min="2810" max="2810" width="15.6640625" style="13" bestFit="1" customWidth="1"/>
    <col min="2811" max="2811" width="59.6640625" style="13" customWidth="1"/>
    <col min="2812" max="2812" width="11.6640625" style="13" customWidth="1"/>
    <col min="2813" max="2813" width="14.6640625" style="13" customWidth="1"/>
    <col min="2814" max="2814" width="15.6640625" style="13" customWidth="1"/>
    <col min="2815" max="2815" width="13.6640625" style="13" customWidth="1"/>
    <col min="2816" max="2816" width="18.6640625" style="13" customWidth="1"/>
    <col min="2817" max="2817" width="29.83203125" style="13" customWidth="1"/>
    <col min="2818" max="2818" width="19" style="13" customWidth="1"/>
    <col min="2819" max="2819" width="14.1640625" style="13" bestFit="1" customWidth="1"/>
    <col min="2820" max="2820" width="83.83203125" style="13" customWidth="1"/>
    <col min="2821" max="2821" width="28.33203125" style="13" customWidth="1"/>
    <col min="2822" max="3064" width="9.33203125" style="13"/>
    <col min="3065" max="3065" width="11.5" style="13" customWidth="1"/>
    <col min="3066" max="3066" width="15.6640625" style="13" bestFit="1" customWidth="1"/>
    <col min="3067" max="3067" width="59.6640625" style="13" customWidth="1"/>
    <col min="3068" max="3068" width="11.6640625" style="13" customWidth="1"/>
    <col min="3069" max="3069" width="14.6640625" style="13" customWidth="1"/>
    <col min="3070" max="3070" width="15.6640625" style="13" customWidth="1"/>
    <col min="3071" max="3071" width="13.6640625" style="13" customWidth="1"/>
    <col min="3072" max="3072" width="18.6640625" style="13" customWidth="1"/>
    <col min="3073" max="3073" width="29.83203125" style="13" customWidth="1"/>
    <col min="3074" max="3074" width="19" style="13" customWidth="1"/>
    <col min="3075" max="3075" width="14.1640625" style="13" bestFit="1" customWidth="1"/>
    <col min="3076" max="3076" width="83.83203125" style="13" customWidth="1"/>
    <col min="3077" max="3077" width="28.33203125" style="13" customWidth="1"/>
    <col min="3078" max="3320" width="9.33203125" style="13"/>
    <col min="3321" max="3321" width="11.5" style="13" customWidth="1"/>
    <col min="3322" max="3322" width="15.6640625" style="13" bestFit="1" customWidth="1"/>
    <col min="3323" max="3323" width="59.6640625" style="13" customWidth="1"/>
    <col min="3324" max="3324" width="11.6640625" style="13" customWidth="1"/>
    <col min="3325" max="3325" width="14.6640625" style="13" customWidth="1"/>
    <col min="3326" max="3326" width="15.6640625" style="13" customWidth="1"/>
    <col min="3327" max="3327" width="13.6640625" style="13" customWidth="1"/>
    <col min="3328" max="3328" width="18.6640625" style="13" customWidth="1"/>
    <col min="3329" max="3329" width="29.83203125" style="13" customWidth="1"/>
    <col min="3330" max="3330" width="19" style="13" customWidth="1"/>
    <col min="3331" max="3331" width="14.1640625" style="13" bestFit="1" customWidth="1"/>
    <col min="3332" max="3332" width="83.83203125" style="13" customWidth="1"/>
    <col min="3333" max="3333" width="28.33203125" style="13" customWidth="1"/>
    <col min="3334" max="3576" width="9.33203125" style="13"/>
    <col min="3577" max="3577" width="11.5" style="13" customWidth="1"/>
    <col min="3578" max="3578" width="15.6640625" style="13" bestFit="1" customWidth="1"/>
    <col min="3579" max="3579" width="59.6640625" style="13" customWidth="1"/>
    <col min="3580" max="3580" width="11.6640625" style="13" customWidth="1"/>
    <col min="3581" max="3581" width="14.6640625" style="13" customWidth="1"/>
    <col min="3582" max="3582" width="15.6640625" style="13" customWidth="1"/>
    <col min="3583" max="3583" width="13.6640625" style="13" customWidth="1"/>
    <col min="3584" max="3584" width="18.6640625" style="13" customWidth="1"/>
    <col min="3585" max="3585" width="29.83203125" style="13" customWidth="1"/>
    <col min="3586" max="3586" width="19" style="13" customWidth="1"/>
    <col min="3587" max="3587" width="14.1640625" style="13" bestFit="1" customWidth="1"/>
    <col min="3588" max="3588" width="83.83203125" style="13" customWidth="1"/>
    <col min="3589" max="3589" width="28.33203125" style="13" customWidth="1"/>
    <col min="3590" max="3832" width="9.33203125" style="13"/>
    <col min="3833" max="3833" width="11.5" style="13" customWidth="1"/>
    <col min="3834" max="3834" width="15.6640625" style="13" bestFit="1" customWidth="1"/>
    <col min="3835" max="3835" width="59.6640625" style="13" customWidth="1"/>
    <col min="3836" max="3836" width="11.6640625" style="13" customWidth="1"/>
    <col min="3837" max="3837" width="14.6640625" style="13" customWidth="1"/>
    <col min="3838" max="3838" width="15.6640625" style="13" customWidth="1"/>
    <col min="3839" max="3839" width="13.6640625" style="13" customWidth="1"/>
    <col min="3840" max="3840" width="18.6640625" style="13" customWidth="1"/>
    <col min="3841" max="3841" width="29.83203125" style="13" customWidth="1"/>
    <col min="3842" max="3842" width="19" style="13" customWidth="1"/>
    <col min="3843" max="3843" width="14.1640625" style="13" bestFit="1" customWidth="1"/>
    <col min="3844" max="3844" width="83.83203125" style="13" customWidth="1"/>
    <col min="3845" max="3845" width="28.33203125" style="13" customWidth="1"/>
    <col min="3846" max="4088" width="9.33203125" style="13"/>
    <col min="4089" max="4089" width="11.5" style="13" customWidth="1"/>
    <col min="4090" max="4090" width="15.6640625" style="13" bestFit="1" customWidth="1"/>
    <col min="4091" max="4091" width="59.6640625" style="13" customWidth="1"/>
    <col min="4092" max="4092" width="11.6640625" style="13" customWidth="1"/>
    <col min="4093" max="4093" width="14.6640625" style="13" customWidth="1"/>
    <col min="4094" max="4094" width="15.6640625" style="13" customWidth="1"/>
    <col min="4095" max="4095" width="13.6640625" style="13" customWidth="1"/>
    <col min="4096" max="4096" width="18.6640625" style="13" customWidth="1"/>
    <col min="4097" max="4097" width="29.83203125" style="13" customWidth="1"/>
    <col min="4098" max="4098" width="19" style="13" customWidth="1"/>
    <col min="4099" max="4099" width="14.1640625" style="13" bestFit="1" customWidth="1"/>
    <col min="4100" max="4100" width="83.83203125" style="13" customWidth="1"/>
    <col min="4101" max="4101" width="28.33203125" style="13" customWidth="1"/>
    <col min="4102" max="4344" width="9.33203125" style="13"/>
    <col min="4345" max="4345" width="11.5" style="13" customWidth="1"/>
    <col min="4346" max="4346" width="15.6640625" style="13" bestFit="1" customWidth="1"/>
    <col min="4347" max="4347" width="59.6640625" style="13" customWidth="1"/>
    <col min="4348" max="4348" width="11.6640625" style="13" customWidth="1"/>
    <col min="4349" max="4349" width="14.6640625" style="13" customWidth="1"/>
    <col min="4350" max="4350" width="15.6640625" style="13" customWidth="1"/>
    <col min="4351" max="4351" width="13.6640625" style="13" customWidth="1"/>
    <col min="4352" max="4352" width="18.6640625" style="13" customWidth="1"/>
    <col min="4353" max="4353" width="29.83203125" style="13" customWidth="1"/>
    <col min="4354" max="4354" width="19" style="13" customWidth="1"/>
    <col min="4355" max="4355" width="14.1640625" style="13" bestFit="1" customWidth="1"/>
    <col min="4356" max="4356" width="83.83203125" style="13" customWidth="1"/>
    <col min="4357" max="4357" width="28.33203125" style="13" customWidth="1"/>
    <col min="4358" max="4600" width="9.33203125" style="13"/>
    <col min="4601" max="4601" width="11.5" style="13" customWidth="1"/>
    <col min="4602" max="4602" width="15.6640625" style="13" bestFit="1" customWidth="1"/>
    <col min="4603" max="4603" width="59.6640625" style="13" customWidth="1"/>
    <col min="4604" max="4604" width="11.6640625" style="13" customWidth="1"/>
    <col min="4605" max="4605" width="14.6640625" style="13" customWidth="1"/>
    <col min="4606" max="4606" width="15.6640625" style="13" customWidth="1"/>
    <col min="4607" max="4607" width="13.6640625" style="13" customWidth="1"/>
    <col min="4608" max="4608" width="18.6640625" style="13" customWidth="1"/>
    <col min="4609" max="4609" width="29.83203125" style="13" customWidth="1"/>
    <col min="4610" max="4610" width="19" style="13" customWidth="1"/>
    <col min="4611" max="4611" width="14.1640625" style="13" bestFit="1" customWidth="1"/>
    <col min="4612" max="4612" width="83.83203125" style="13" customWidth="1"/>
    <col min="4613" max="4613" width="28.33203125" style="13" customWidth="1"/>
    <col min="4614" max="4856" width="9.33203125" style="13"/>
    <col min="4857" max="4857" width="11.5" style="13" customWidth="1"/>
    <col min="4858" max="4858" width="15.6640625" style="13" bestFit="1" customWidth="1"/>
    <col min="4859" max="4859" width="59.6640625" style="13" customWidth="1"/>
    <col min="4860" max="4860" width="11.6640625" style="13" customWidth="1"/>
    <col min="4861" max="4861" width="14.6640625" style="13" customWidth="1"/>
    <col min="4862" max="4862" width="15.6640625" style="13" customWidth="1"/>
    <col min="4863" max="4863" width="13.6640625" style="13" customWidth="1"/>
    <col min="4864" max="4864" width="18.6640625" style="13" customWidth="1"/>
    <col min="4865" max="4865" width="29.83203125" style="13" customWidth="1"/>
    <col min="4866" max="4866" width="19" style="13" customWidth="1"/>
    <col min="4867" max="4867" width="14.1640625" style="13" bestFit="1" customWidth="1"/>
    <col min="4868" max="4868" width="83.83203125" style="13" customWidth="1"/>
    <col min="4869" max="4869" width="28.33203125" style="13" customWidth="1"/>
    <col min="4870" max="5112" width="9.33203125" style="13"/>
    <col min="5113" max="5113" width="11.5" style="13" customWidth="1"/>
    <col min="5114" max="5114" width="15.6640625" style="13" bestFit="1" customWidth="1"/>
    <col min="5115" max="5115" width="59.6640625" style="13" customWidth="1"/>
    <col min="5116" max="5116" width="11.6640625" style="13" customWidth="1"/>
    <col min="5117" max="5117" width="14.6640625" style="13" customWidth="1"/>
    <col min="5118" max="5118" width="15.6640625" style="13" customWidth="1"/>
    <col min="5119" max="5119" width="13.6640625" style="13" customWidth="1"/>
    <col min="5120" max="5120" width="18.6640625" style="13" customWidth="1"/>
    <col min="5121" max="5121" width="29.83203125" style="13" customWidth="1"/>
    <col min="5122" max="5122" width="19" style="13" customWidth="1"/>
    <col min="5123" max="5123" width="14.1640625" style="13" bestFit="1" customWidth="1"/>
    <col min="5124" max="5124" width="83.83203125" style="13" customWidth="1"/>
    <col min="5125" max="5125" width="28.33203125" style="13" customWidth="1"/>
    <col min="5126" max="5368" width="9.33203125" style="13"/>
    <col min="5369" max="5369" width="11.5" style="13" customWidth="1"/>
    <col min="5370" max="5370" width="15.6640625" style="13" bestFit="1" customWidth="1"/>
    <col min="5371" max="5371" width="59.6640625" style="13" customWidth="1"/>
    <col min="5372" max="5372" width="11.6640625" style="13" customWidth="1"/>
    <col min="5373" max="5373" width="14.6640625" style="13" customWidth="1"/>
    <col min="5374" max="5374" width="15.6640625" style="13" customWidth="1"/>
    <col min="5375" max="5375" width="13.6640625" style="13" customWidth="1"/>
    <col min="5376" max="5376" width="18.6640625" style="13" customWidth="1"/>
    <col min="5377" max="5377" width="29.83203125" style="13" customWidth="1"/>
    <col min="5378" max="5378" width="19" style="13" customWidth="1"/>
    <col min="5379" max="5379" width="14.1640625" style="13" bestFit="1" customWidth="1"/>
    <col min="5380" max="5380" width="83.83203125" style="13" customWidth="1"/>
    <col min="5381" max="5381" width="28.33203125" style="13" customWidth="1"/>
    <col min="5382" max="5624" width="9.33203125" style="13"/>
    <col min="5625" max="5625" width="11.5" style="13" customWidth="1"/>
    <col min="5626" max="5626" width="15.6640625" style="13" bestFit="1" customWidth="1"/>
    <col min="5627" max="5627" width="59.6640625" style="13" customWidth="1"/>
    <col min="5628" max="5628" width="11.6640625" style="13" customWidth="1"/>
    <col min="5629" max="5629" width="14.6640625" style="13" customWidth="1"/>
    <col min="5630" max="5630" width="15.6640625" style="13" customWidth="1"/>
    <col min="5631" max="5631" width="13.6640625" style="13" customWidth="1"/>
    <col min="5632" max="5632" width="18.6640625" style="13" customWidth="1"/>
    <col min="5633" max="5633" width="29.83203125" style="13" customWidth="1"/>
    <col min="5634" max="5634" width="19" style="13" customWidth="1"/>
    <col min="5635" max="5635" width="14.1640625" style="13" bestFit="1" customWidth="1"/>
    <col min="5636" max="5636" width="83.83203125" style="13" customWidth="1"/>
    <col min="5637" max="5637" width="28.33203125" style="13" customWidth="1"/>
    <col min="5638" max="5880" width="9.33203125" style="13"/>
    <col min="5881" max="5881" width="11.5" style="13" customWidth="1"/>
    <col min="5882" max="5882" width="15.6640625" style="13" bestFit="1" customWidth="1"/>
    <col min="5883" max="5883" width="59.6640625" style="13" customWidth="1"/>
    <col min="5884" max="5884" width="11.6640625" style="13" customWidth="1"/>
    <col min="5885" max="5885" width="14.6640625" style="13" customWidth="1"/>
    <col min="5886" max="5886" width="15.6640625" style="13" customWidth="1"/>
    <col min="5887" max="5887" width="13.6640625" style="13" customWidth="1"/>
    <col min="5888" max="5888" width="18.6640625" style="13" customWidth="1"/>
    <col min="5889" max="5889" width="29.83203125" style="13" customWidth="1"/>
    <col min="5890" max="5890" width="19" style="13" customWidth="1"/>
    <col min="5891" max="5891" width="14.1640625" style="13" bestFit="1" customWidth="1"/>
    <col min="5892" max="5892" width="83.83203125" style="13" customWidth="1"/>
    <col min="5893" max="5893" width="28.33203125" style="13" customWidth="1"/>
    <col min="5894" max="6136" width="9.33203125" style="13"/>
    <col min="6137" max="6137" width="11.5" style="13" customWidth="1"/>
    <col min="6138" max="6138" width="15.6640625" style="13" bestFit="1" customWidth="1"/>
    <col min="6139" max="6139" width="59.6640625" style="13" customWidth="1"/>
    <col min="6140" max="6140" width="11.6640625" style="13" customWidth="1"/>
    <col min="6141" max="6141" width="14.6640625" style="13" customWidth="1"/>
    <col min="6142" max="6142" width="15.6640625" style="13" customWidth="1"/>
    <col min="6143" max="6143" width="13.6640625" style="13" customWidth="1"/>
    <col min="6144" max="6144" width="18.6640625" style="13" customWidth="1"/>
    <col min="6145" max="6145" width="29.83203125" style="13" customWidth="1"/>
    <col min="6146" max="6146" width="19" style="13" customWidth="1"/>
    <col min="6147" max="6147" width="14.1640625" style="13" bestFit="1" customWidth="1"/>
    <col min="6148" max="6148" width="83.83203125" style="13" customWidth="1"/>
    <col min="6149" max="6149" width="28.33203125" style="13" customWidth="1"/>
    <col min="6150" max="6392" width="9.33203125" style="13"/>
    <col min="6393" max="6393" width="11.5" style="13" customWidth="1"/>
    <col min="6394" max="6394" width="15.6640625" style="13" bestFit="1" customWidth="1"/>
    <col min="6395" max="6395" width="59.6640625" style="13" customWidth="1"/>
    <col min="6396" max="6396" width="11.6640625" style="13" customWidth="1"/>
    <col min="6397" max="6397" width="14.6640625" style="13" customWidth="1"/>
    <col min="6398" max="6398" width="15.6640625" style="13" customWidth="1"/>
    <col min="6399" max="6399" width="13.6640625" style="13" customWidth="1"/>
    <col min="6400" max="6400" width="18.6640625" style="13" customWidth="1"/>
    <col min="6401" max="6401" width="29.83203125" style="13" customWidth="1"/>
    <col min="6402" max="6402" width="19" style="13" customWidth="1"/>
    <col min="6403" max="6403" width="14.1640625" style="13" bestFit="1" customWidth="1"/>
    <col min="6404" max="6404" width="83.83203125" style="13" customWidth="1"/>
    <col min="6405" max="6405" width="28.33203125" style="13" customWidth="1"/>
    <col min="6406" max="6648" width="9.33203125" style="13"/>
    <col min="6649" max="6649" width="11.5" style="13" customWidth="1"/>
    <col min="6650" max="6650" width="15.6640625" style="13" bestFit="1" customWidth="1"/>
    <col min="6651" max="6651" width="59.6640625" style="13" customWidth="1"/>
    <col min="6652" max="6652" width="11.6640625" style="13" customWidth="1"/>
    <col min="6653" max="6653" width="14.6640625" style="13" customWidth="1"/>
    <col min="6654" max="6654" width="15.6640625" style="13" customWidth="1"/>
    <col min="6655" max="6655" width="13.6640625" style="13" customWidth="1"/>
    <col min="6656" max="6656" width="18.6640625" style="13" customWidth="1"/>
    <col min="6657" max="6657" width="29.83203125" style="13" customWidth="1"/>
    <col min="6658" max="6658" width="19" style="13" customWidth="1"/>
    <col min="6659" max="6659" width="14.1640625" style="13" bestFit="1" customWidth="1"/>
    <col min="6660" max="6660" width="83.83203125" style="13" customWidth="1"/>
    <col min="6661" max="6661" width="28.33203125" style="13" customWidth="1"/>
    <col min="6662" max="6904" width="9.33203125" style="13"/>
    <col min="6905" max="6905" width="11.5" style="13" customWidth="1"/>
    <col min="6906" max="6906" width="15.6640625" style="13" bestFit="1" customWidth="1"/>
    <col min="6907" max="6907" width="59.6640625" style="13" customWidth="1"/>
    <col min="6908" max="6908" width="11.6640625" style="13" customWidth="1"/>
    <col min="6909" max="6909" width="14.6640625" style="13" customWidth="1"/>
    <col min="6910" max="6910" width="15.6640625" style="13" customWidth="1"/>
    <col min="6911" max="6911" width="13.6640625" style="13" customWidth="1"/>
    <col min="6912" max="6912" width="18.6640625" style="13" customWidth="1"/>
    <col min="6913" max="6913" width="29.83203125" style="13" customWidth="1"/>
    <col min="6914" max="6914" width="19" style="13" customWidth="1"/>
    <col min="6915" max="6915" width="14.1640625" style="13" bestFit="1" customWidth="1"/>
    <col min="6916" max="6916" width="83.83203125" style="13" customWidth="1"/>
    <col min="6917" max="6917" width="28.33203125" style="13" customWidth="1"/>
    <col min="6918" max="7160" width="9.33203125" style="13"/>
    <col min="7161" max="7161" width="11.5" style="13" customWidth="1"/>
    <col min="7162" max="7162" width="15.6640625" style="13" bestFit="1" customWidth="1"/>
    <col min="7163" max="7163" width="59.6640625" style="13" customWidth="1"/>
    <col min="7164" max="7164" width="11.6640625" style="13" customWidth="1"/>
    <col min="7165" max="7165" width="14.6640625" style="13" customWidth="1"/>
    <col min="7166" max="7166" width="15.6640625" style="13" customWidth="1"/>
    <col min="7167" max="7167" width="13.6640625" style="13" customWidth="1"/>
    <col min="7168" max="7168" width="18.6640625" style="13" customWidth="1"/>
    <col min="7169" max="7169" width="29.83203125" style="13" customWidth="1"/>
    <col min="7170" max="7170" width="19" style="13" customWidth="1"/>
    <col min="7171" max="7171" width="14.1640625" style="13" bestFit="1" customWidth="1"/>
    <col min="7172" max="7172" width="83.83203125" style="13" customWidth="1"/>
    <col min="7173" max="7173" width="28.33203125" style="13" customWidth="1"/>
    <col min="7174" max="7416" width="9.33203125" style="13"/>
    <col min="7417" max="7417" width="11.5" style="13" customWidth="1"/>
    <col min="7418" max="7418" width="15.6640625" style="13" bestFit="1" customWidth="1"/>
    <col min="7419" max="7419" width="59.6640625" style="13" customWidth="1"/>
    <col min="7420" max="7420" width="11.6640625" style="13" customWidth="1"/>
    <col min="7421" max="7421" width="14.6640625" style="13" customWidth="1"/>
    <col min="7422" max="7422" width="15.6640625" style="13" customWidth="1"/>
    <col min="7423" max="7423" width="13.6640625" style="13" customWidth="1"/>
    <col min="7424" max="7424" width="18.6640625" style="13" customWidth="1"/>
    <col min="7425" max="7425" width="29.83203125" style="13" customWidth="1"/>
    <col min="7426" max="7426" width="19" style="13" customWidth="1"/>
    <col min="7427" max="7427" width="14.1640625" style="13" bestFit="1" customWidth="1"/>
    <col min="7428" max="7428" width="83.83203125" style="13" customWidth="1"/>
    <col min="7429" max="7429" width="28.33203125" style="13" customWidth="1"/>
    <col min="7430" max="7672" width="9.33203125" style="13"/>
    <col min="7673" max="7673" width="11.5" style="13" customWidth="1"/>
    <col min="7674" max="7674" width="15.6640625" style="13" bestFit="1" customWidth="1"/>
    <col min="7675" max="7675" width="59.6640625" style="13" customWidth="1"/>
    <col min="7676" max="7676" width="11.6640625" style="13" customWidth="1"/>
    <col min="7677" max="7677" width="14.6640625" style="13" customWidth="1"/>
    <col min="7678" max="7678" width="15.6640625" style="13" customWidth="1"/>
    <col min="7679" max="7679" width="13.6640625" style="13" customWidth="1"/>
    <col min="7680" max="7680" width="18.6640625" style="13" customWidth="1"/>
    <col min="7681" max="7681" width="29.83203125" style="13" customWidth="1"/>
    <col min="7682" max="7682" width="19" style="13" customWidth="1"/>
    <col min="7683" max="7683" width="14.1640625" style="13" bestFit="1" customWidth="1"/>
    <col min="7684" max="7684" width="83.83203125" style="13" customWidth="1"/>
    <col min="7685" max="7685" width="28.33203125" style="13" customWidth="1"/>
    <col min="7686" max="7928" width="9.33203125" style="13"/>
    <col min="7929" max="7929" width="11.5" style="13" customWidth="1"/>
    <col min="7930" max="7930" width="15.6640625" style="13" bestFit="1" customWidth="1"/>
    <col min="7931" max="7931" width="59.6640625" style="13" customWidth="1"/>
    <col min="7932" max="7932" width="11.6640625" style="13" customWidth="1"/>
    <col min="7933" max="7933" width="14.6640625" style="13" customWidth="1"/>
    <col min="7934" max="7934" width="15.6640625" style="13" customWidth="1"/>
    <col min="7935" max="7935" width="13.6640625" style="13" customWidth="1"/>
    <col min="7936" max="7936" width="18.6640625" style="13" customWidth="1"/>
    <col min="7937" max="7937" width="29.83203125" style="13" customWidth="1"/>
    <col min="7938" max="7938" width="19" style="13" customWidth="1"/>
    <col min="7939" max="7939" width="14.1640625" style="13" bestFit="1" customWidth="1"/>
    <col min="7940" max="7940" width="83.83203125" style="13" customWidth="1"/>
    <col min="7941" max="7941" width="28.33203125" style="13" customWidth="1"/>
    <col min="7942" max="8184" width="9.33203125" style="13"/>
    <col min="8185" max="8185" width="11.5" style="13" customWidth="1"/>
    <col min="8186" max="8186" width="15.6640625" style="13" bestFit="1" customWidth="1"/>
    <col min="8187" max="8187" width="59.6640625" style="13" customWidth="1"/>
    <col min="8188" max="8188" width="11.6640625" style="13" customWidth="1"/>
    <col min="8189" max="8189" width="14.6640625" style="13" customWidth="1"/>
    <col min="8190" max="8190" width="15.6640625" style="13" customWidth="1"/>
    <col min="8191" max="8191" width="13.6640625" style="13" customWidth="1"/>
    <col min="8192" max="8192" width="18.6640625" style="13" customWidth="1"/>
    <col min="8193" max="8193" width="29.83203125" style="13" customWidth="1"/>
    <col min="8194" max="8194" width="19" style="13" customWidth="1"/>
    <col min="8195" max="8195" width="14.1640625" style="13" bestFit="1" customWidth="1"/>
    <col min="8196" max="8196" width="83.83203125" style="13" customWidth="1"/>
    <col min="8197" max="8197" width="28.33203125" style="13" customWidth="1"/>
    <col min="8198" max="8440" width="9.33203125" style="13"/>
    <col min="8441" max="8441" width="11.5" style="13" customWidth="1"/>
    <col min="8442" max="8442" width="15.6640625" style="13" bestFit="1" customWidth="1"/>
    <col min="8443" max="8443" width="59.6640625" style="13" customWidth="1"/>
    <col min="8444" max="8444" width="11.6640625" style="13" customWidth="1"/>
    <col min="8445" max="8445" width="14.6640625" style="13" customWidth="1"/>
    <col min="8446" max="8446" width="15.6640625" style="13" customWidth="1"/>
    <col min="8447" max="8447" width="13.6640625" style="13" customWidth="1"/>
    <col min="8448" max="8448" width="18.6640625" style="13" customWidth="1"/>
    <col min="8449" max="8449" width="29.83203125" style="13" customWidth="1"/>
    <col min="8450" max="8450" width="19" style="13" customWidth="1"/>
    <col min="8451" max="8451" width="14.1640625" style="13" bestFit="1" customWidth="1"/>
    <col min="8452" max="8452" width="83.83203125" style="13" customWidth="1"/>
    <col min="8453" max="8453" width="28.33203125" style="13" customWidth="1"/>
    <col min="8454" max="8696" width="9.33203125" style="13"/>
    <col min="8697" max="8697" width="11.5" style="13" customWidth="1"/>
    <col min="8698" max="8698" width="15.6640625" style="13" bestFit="1" customWidth="1"/>
    <col min="8699" max="8699" width="59.6640625" style="13" customWidth="1"/>
    <col min="8700" max="8700" width="11.6640625" style="13" customWidth="1"/>
    <col min="8701" max="8701" width="14.6640625" style="13" customWidth="1"/>
    <col min="8702" max="8702" width="15.6640625" style="13" customWidth="1"/>
    <col min="8703" max="8703" width="13.6640625" style="13" customWidth="1"/>
    <col min="8704" max="8704" width="18.6640625" style="13" customWidth="1"/>
    <col min="8705" max="8705" width="29.83203125" style="13" customWidth="1"/>
    <col min="8706" max="8706" width="19" style="13" customWidth="1"/>
    <col min="8707" max="8707" width="14.1640625" style="13" bestFit="1" customWidth="1"/>
    <col min="8708" max="8708" width="83.83203125" style="13" customWidth="1"/>
    <col min="8709" max="8709" width="28.33203125" style="13" customWidth="1"/>
    <col min="8710" max="8952" width="9.33203125" style="13"/>
    <col min="8953" max="8953" width="11.5" style="13" customWidth="1"/>
    <col min="8954" max="8954" width="15.6640625" style="13" bestFit="1" customWidth="1"/>
    <col min="8955" max="8955" width="59.6640625" style="13" customWidth="1"/>
    <col min="8956" max="8956" width="11.6640625" style="13" customWidth="1"/>
    <col min="8957" max="8957" width="14.6640625" style="13" customWidth="1"/>
    <col min="8958" max="8958" width="15.6640625" style="13" customWidth="1"/>
    <col min="8959" max="8959" width="13.6640625" style="13" customWidth="1"/>
    <col min="8960" max="8960" width="18.6640625" style="13" customWidth="1"/>
    <col min="8961" max="8961" width="29.83203125" style="13" customWidth="1"/>
    <col min="8962" max="8962" width="19" style="13" customWidth="1"/>
    <col min="8963" max="8963" width="14.1640625" style="13" bestFit="1" customWidth="1"/>
    <col min="8964" max="8964" width="83.83203125" style="13" customWidth="1"/>
    <col min="8965" max="8965" width="28.33203125" style="13" customWidth="1"/>
    <col min="8966" max="9208" width="9.33203125" style="13"/>
    <col min="9209" max="9209" width="11.5" style="13" customWidth="1"/>
    <col min="9210" max="9210" width="15.6640625" style="13" bestFit="1" customWidth="1"/>
    <col min="9211" max="9211" width="59.6640625" style="13" customWidth="1"/>
    <col min="9212" max="9212" width="11.6640625" style="13" customWidth="1"/>
    <col min="9213" max="9213" width="14.6640625" style="13" customWidth="1"/>
    <col min="9214" max="9214" width="15.6640625" style="13" customWidth="1"/>
    <col min="9215" max="9215" width="13.6640625" style="13" customWidth="1"/>
    <col min="9216" max="9216" width="18.6640625" style="13" customWidth="1"/>
    <col min="9217" max="9217" width="29.83203125" style="13" customWidth="1"/>
    <col min="9218" max="9218" width="19" style="13" customWidth="1"/>
    <col min="9219" max="9219" width="14.1640625" style="13" bestFit="1" customWidth="1"/>
    <col min="9220" max="9220" width="83.83203125" style="13" customWidth="1"/>
    <col min="9221" max="9221" width="28.33203125" style="13" customWidth="1"/>
    <col min="9222" max="9464" width="9.33203125" style="13"/>
    <col min="9465" max="9465" width="11.5" style="13" customWidth="1"/>
    <col min="9466" max="9466" width="15.6640625" style="13" bestFit="1" customWidth="1"/>
    <col min="9467" max="9467" width="59.6640625" style="13" customWidth="1"/>
    <col min="9468" max="9468" width="11.6640625" style="13" customWidth="1"/>
    <col min="9469" max="9469" width="14.6640625" style="13" customWidth="1"/>
    <col min="9470" max="9470" width="15.6640625" style="13" customWidth="1"/>
    <col min="9471" max="9471" width="13.6640625" style="13" customWidth="1"/>
    <col min="9472" max="9472" width="18.6640625" style="13" customWidth="1"/>
    <col min="9473" max="9473" width="29.83203125" style="13" customWidth="1"/>
    <col min="9474" max="9474" width="19" style="13" customWidth="1"/>
    <col min="9475" max="9475" width="14.1640625" style="13" bestFit="1" customWidth="1"/>
    <col min="9476" max="9476" width="83.83203125" style="13" customWidth="1"/>
    <col min="9477" max="9477" width="28.33203125" style="13" customWidth="1"/>
    <col min="9478" max="9720" width="9.33203125" style="13"/>
    <col min="9721" max="9721" width="11.5" style="13" customWidth="1"/>
    <col min="9722" max="9722" width="15.6640625" style="13" bestFit="1" customWidth="1"/>
    <col min="9723" max="9723" width="59.6640625" style="13" customWidth="1"/>
    <col min="9724" max="9724" width="11.6640625" style="13" customWidth="1"/>
    <col min="9725" max="9725" width="14.6640625" style="13" customWidth="1"/>
    <col min="9726" max="9726" width="15.6640625" style="13" customWidth="1"/>
    <col min="9727" max="9727" width="13.6640625" style="13" customWidth="1"/>
    <col min="9728" max="9728" width="18.6640625" style="13" customWidth="1"/>
    <col min="9729" max="9729" width="29.83203125" style="13" customWidth="1"/>
    <col min="9730" max="9730" width="19" style="13" customWidth="1"/>
    <col min="9731" max="9731" width="14.1640625" style="13" bestFit="1" customWidth="1"/>
    <col min="9732" max="9732" width="83.83203125" style="13" customWidth="1"/>
    <col min="9733" max="9733" width="28.33203125" style="13" customWidth="1"/>
    <col min="9734" max="9976" width="9.33203125" style="13"/>
    <col min="9977" max="9977" width="11.5" style="13" customWidth="1"/>
    <col min="9978" max="9978" width="15.6640625" style="13" bestFit="1" customWidth="1"/>
    <col min="9979" max="9979" width="59.6640625" style="13" customWidth="1"/>
    <col min="9980" max="9980" width="11.6640625" style="13" customWidth="1"/>
    <col min="9981" max="9981" width="14.6640625" style="13" customWidth="1"/>
    <col min="9982" max="9982" width="15.6640625" style="13" customWidth="1"/>
    <col min="9983" max="9983" width="13.6640625" style="13" customWidth="1"/>
    <col min="9984" max="9984" width="18.6640625" style="13" customWidth="1"/>
    <col min="9985" max="9985" width="29.83203125" style="13" customWidth="1"/>
    <col min="9986" max="9986" width="19" style="13" customWidth="1"/>
    <col min="9987" max="9987" width="14.1640625" style="13" bestFit="1" customWidth="1"/>
    <col min="9988" max="9988" width="83.83203125" style="13" customWidth="1"/>
    <col min="9989" max="9989" width="28.33203125" style="13" customWidth="1"/>
    <col min="9990" max="10232" width="9.33203125" style="13"/>
    <col min="10233" max="10233" width="11.5" style="13" customWidth="1"/>
    <col min="10234" max="10234" width="15.6640625" style="13" bestFit="1" customWidth="1"/>
    <col min="10235" max="10235" width="59.6640625" style="13" customWidth="1"/>
    <col min="10236" max="10236" width="11.6640625" style="13" customWidth="1"/>
    <col min="10237" max="10237" width="14.6640625" style="13" customWidth="1"/>
    <col min="10238" max="10238" width="15.6640625" style="13" customWidth="1"/>
    <col min="10239" max="10239" width="13.6640625" style="13" customWidth="1"/>
    <col min="10240" max="10240" width="18.6640625" style="13" customWidth="1"/>
    <col min="10241" max="10241" width="29.83203125" style="13" customWidth="1"/>
    <col min="10242" max="10242" width="19" style="13" customWidth="1"/>
    <col min="10243" max="10243" width="14.1640625" style="13" bestFit="1" customWidth="1"/>
    <col min="10244" max="10244" width="83.83203125" style="13" customWidth="1"/>
    <col min="10245" max="10245" width="28.33203125" style="13" customWidth="1"/>
    <col min="10246" max="10488" width="9.33203125" style="13"/>
    <col min="10489" max="10489" width="11.5" style="13" customWidth="1"/>
    <col min="10490" max="10490" width="15.6640625" style="13" bestFit="1" customWidth="1"/>
    <col min="10491" max="10491" width="59.6640625" style="13" customWidth="1"/>
    <col min="10492" max="10492" width="11.6640625" style="13" customWidth="1"/>
    <col min="10493" max="10493" width="14.6640625" style="13" customWidth="1"/>
    <col min="10494" max="10494" width="15.6640625" style="13" customWidth="1"/>
    <col min="10495" max="10495" width="13.6640625" style="13" customWidth="1"/>
    <col min="10496" max="10496" width="18.6640625" style="13" customWidth="1"/>
    <col min="10497" max="10497" width="29.83203125" style="13" customWidth="1"/>
    <col min="10498" max="10498" width="19" style="13" customWidth="1"/>
    <col min="10499" max="10499" width="14.1640625" style="13" bestFit="1" customWidth="1"/>
    <col min="10500" max="10500" width="83.83203125" style="13" customWidth="1"/>
    <col min="10501" max="10501" width="28.33203125" style="13" customWidth="1"/>
    <col min="10502" max="10744" width="9.33203125" style="13"/>
    <col min="10745" max="10745" width="11.5" style="13" customWidth="1"/>
    <col min="10746" max="10746" width="15.6640625" style="13" bestFit="1" customWidth="1"/>
    <col min="10747" max="10747" width="59.6640625" style="13" customWidth="1"/>
    <col min="10748" max="10748" width="11.6640625" style="13" customWidth="1"/>
    <col min="10749" max="10749" width="14.6640625" style="13" customWidth="1"/>
    <col min="10750" max="10750" width="15.6640625" style="13" customWidth="1"/>
    <col min="10751" max="10751" width="13.6640625" style="13" customWidth="1"/>
    <col min="10752" max="10752" width="18.6640625" style="13" customWidth="1"/>
    <col min="10753" max="10753" width="29.83203125" style="13" customWidth="1"/>
    <col min="10754" max="10754" width="19" style="13" customWidth="1"/>
    <col min="10755" max="10755" width="14.1640625" style="13" bestFit="1" customWidth="1"/>
    <col min="10756" max="10756" width="83.83203125" style="13" customWidth="1"/>
    <col min="10757" max="10757" width="28.33203125" style="13" customWidth="1"/>
    <col min="10758" max="11000" width="9.33203125" style="13"/>
    <col min="11001" max="11001" width="11.5" style="13" customWidth="1"/>
    <col min="11002" max="11002" width="15.6640625" style="13" bestFit="1" customWidth="1"/>
    <col min="11003" max="11003" width="59.6640625" style="13" customWidth="1"/>
    <col min="11004" max="11004" width="11.6640625" style="13" customWidth="1"/>
    <col min="11005" max="11005" width="14.6640625" style="13" customWidth="1"/>
    <col min="11006" max="11006" width="15.6640625" style="13" customWidth="1"/>
    <col min="11007" max="11007" width="13.6640625" style="13" customWidth="1"/>
    <col min="11008" max="11008" width="18.6640625" style="13" customWidth="1"/>
    <col min="11009" max="11009" width="29.83203125" style="13" customWidth="1"/>
    <col min="11010" max="11010" width="19" style="13" customWidth="1"/>
    <col min="11011" max="11011" width="14.1640625" style="13" bestFit="1" customWidth="1"/>
    <col min="11012" max="11012" width="83.83203125" style="13" customWidth="1"/>
    <col min="11013" max="11013" width="28.33203125" style="13" customWidth="1"/>
    <col min="11014" max="11256" width="9.33203125" style="13"/>
    <col min="11257" max="11257" width="11.5" style="13" customWidth="1"/>
    <col min="11258" max="11258" width="15.6640625" style="13" bestFit="1" customWidth="1"/>
    <col min="11259" max="11259" width="59.6640625" style="13" customWidth="1"/>
    <col min="11260" max="11260" width="11.6640625" style="13" customWidth="1"/>
    <col min="11261" max="11261" width="14.6640625" style="13" customWidth="1"/>
    <col min="11262" max="11262" width="15.6640625" style="13" customWidth="1"/>
    <col min="11263" max="11263" width="13.6640625" style="13" customWidth="1"/>
    <col min="11264" max="11264" width="18.6640625" style="13" customWidth="1"/>
    <col min="11265" max="11265" width="29.83203125" style="13" customWidth="1"/>
    <col min="11266" max="11266" width="19" style="13" customWidth="1"/>
    <col min="11267" max="11267" width="14.1640625" style="13" bestFit="1" customWidth="1"/>
    <col min="11268" max="11268" width="83.83203125" style="13" customWidth="1"/>
    <col min="11269" max="11269" width="28.33203125" style="13" customWidth="1"/>
    <col min="11270" max="11512" width="9.33203125" style="13"/>
    <col min="11513" max="11513" width="11.5" style="13" customWidth="1"/>
    <col min="11514" max="11514" width="15.6640625" style="13" bestFit="1" customWidth="1"/>
    <col min="11515" max="11515" width="59.6640625" style="13" customWidth="1"/>
    <col min="11516" max="11516" width="11.6640625" style="13" customWidth="1"/>
    <col min="11517" max="11517" width="14.6640625" style="13" customWidth="1"/>
    <col min="11518" max="11518" width="15.6640625" style="13" customWidth="1"/>
    <col min="11519" max="11519" width="13.6640625" style="13" customWidth="1"/>
    <col min="11520" max="11520" width="18.6640625" style="13" customWidth="1"/>
    <col min="11521" max="11521" width="29.83203125" style="13" customWidth="1"/>
    <col min="11522" max="11522" width="19" style="13" customWidth="1"/>
    <col min="11523" max="11523" width="14.1640625" style="13" bestFit="1" customWidth="1"/>
    <col min="11524" max="11524" width="83.83203125" style="13" customWidth="1"/>
    <col min="11525" max="11525" width="28.33203125" style="13" customWidth="1"/>
    <col min="11526" max="11768" width="9.33203125" style="13"/>
    <col min="11769" max="11769" width="11.5" style="13" customWidth="1"/>
    <col min="11770" max="11770" width="15.6640625" style="13" bestFit="1" customWidth="1"/>
    <col min="11771" max="11771" width="59.6640625" style="13" customWidth="1"/>
    <col min="11772" max="11772" width="11.6640625" style="13" customWidth="1"/>
    <col min="11773" max="11773" width="14.6640625" style="13" customWidth="1"/>
    <col min="11774" max="11774" width="15.6640625" style="13" customWidth="1"/>
    <col min="11775" max="11775" width="13.6640625" style="13" customWidth="1"/>
    <col min="11776" max="11776" width="18.6640625" style="13" customWidth="1"/>
    <col min="11777" max="11777" width="29.83203125" style="13" customWidth="1"/>
    <col min="11778" max="11778" width="19" style="13" customWidth="1"/>
    <col min="11779" max="11779" width="14.1640625" style="13" bestFit="1" customWidth="1"/>
    <col min="11780" max="11780" width="83.83203125" style="13" customWidth="1"/>
    <col min="11781" max="11781" width="28.33203125" style="13" customWidth="1"/>
    <col min="11782" max="12024" width="9.33203125" style="13"/>
    <col min="12025" max="12025" width="11.5" style="13" customWidth="1"/>
    <col min="12026" max="12026" width="15.6640625" style="13" bestFit="1" customWidth="1"/>
    <col min="12027" max="12027" width="59.6640625" style="13" customWidth="1"/>
    <col min="12028" max="12028" width="11.6640625" style="13" customWidth="1"/>
    <col min="12029" max="12029" width="14.6640625" style="13" customWidth="1"/>
    <col min="12030" max="12030" width="15.6640625" style="13" customWidth="1"/>
    <col min="12031" max="12031" width="13.6640625" style="13" customWidth="1"/>
    <col min="12032" max="12032" width="18.6640625" style="13" customWidth="1"/>
    <col min="12033" max="12033" width="29.83203125" style="13" customWidth="1"/>
    <col min="12034" max="12034" width="19" style="13" customWidth="1"/>
    <col min="12035" max="12035" width="14.1640625" style="13" bestFit="1" customWidth="1"/>
    <col min="12036" max="12036" width="83.83203125" style="13" customWidth="1"/>
    <col min="12037" max="12037" width="28.33203125" style="13" customWidth="1"/>
    <col min="12038" max="12280" width="9.33203125" style="13"/>
    <col min="12281" max="12281" width="11.5" style="13" customWidth="1"/>
    <col min="12282" max="12282" width="15.6640625" style="13" bestFit="1" customWidth="1"/>
    <col min="12283" max="12283" width="59.6640625" style="13" customWidth="1"/>
    <col min="12284" max="12284" width="11.6640625" style="13" customWidth="1"/>
    <col min="12285" max="12285" width="14.6640625" style="13" customWidth="1"/>
    <col min="12286" max="12286" width="15.6640625" style="13" customWidth="1"/>
    <col min="12287" max="12287" width="13.6640625" style="13" customWidth="1"/>
    <col min="12288" max="12288" width="18.6640625" style="13" customWidth="1"/>
    <col min="12289" max="12289" width="29.83203125" style="13" customWidth="1"/>
    <col min="12290" max="12290" width="19" style="13" customWidth="1"/>
    <col min="12291" max="12291" width="14.1640625" style="13" bestFit="1" customWidth="1"/>
    <col min="12292" max="12292" width="83.83203125" style="13" customWidth="1"/>
    <col min="12293" max="12293" width="28.33203125" style="13" customWidth="1"/>
    <col min="12294" max="12536" width="9.33203125" style="13"/>
    <col min="12537" max="12537" width="11.5" style="13" customWidth="1"/>
    <col min="12538" max="12538" width="15.6640625" style="13" bestFit="1" customWidth="1"/>
    <col min="12539" max="12539" width="59.6640625" style="13" customWidth="1"/>
    <col min="12540" max="12540" width="11.6640625" style="13" customWidth="1"/>
    <col min="12541" max="12541" width="14.6640625" style="13" customWidth="1"/>
    <col min="12542" max="12542" width="15.6640625" style="13" customWidth="1"/>
    <col min="12543" max="12543" width="13.6640625" style="13" customWidth="1"/>
    <col min="12544" max="12544" width="18.6640625" style="13" customWidth="1"/>
    <col min="12545" max="12545" width="29.83203125" style="13" customWidth="1"/>
    <col min="12546" max="12546" width="19" style="13" customWidth="1"/>
    <col min="12547" max="12547" width="14.1640625" style="13" bestFit="1" customWidth="1"/>
    <col min="12548" max="12548" width="83.83203125" style="13" customWidth="1"/>
    <col min="12549" max="12549" width="28.33203125" style="13" customWidth="1"/>
    <col min="12550" max="12792" width="9.33203125" style="13"/>
    <col min="12793" max="12793" width="11.5" style="13" customWidth="1"/>
    <col min="12794" max="12794" width="15.6640625" style="13" bestFit="1" customWidth="1"/>
    <col min="12795" max="12795" width="59.6640625" style="13" customWidth="1"/>
    <col min="12796" max="12796" width="11.6640625" style="13" customWidth="1"/>
    <col min="12797" max="12797" width="14.6640625" style="13" customWidth="1"/>
    <col min="12798" max="12798" width="15.6640625" style="13" customWidth="1"/>
    <col min="12799" max="12799" width="13.6640625" style="13" customWidth="1"/>
    <col min="12800" max="12800" width="18.6640625" style="13" customWidth="1"/>
    <col min="12801" max="12801" width="29.83203125" style="13" customWidth="1"/>
    <col min="12802" max="12802" width="19" style="13" customWidth="1"/>
    <col min="12803" max="12803" width="14.1640625" style="13" bestFit="1" customWidth="1"/>
    <col min="12804" max="12804" width="83.83203125" style="13" customWidth="1"/>
    <col min="12805" max="12805" width="28.33203125" style="13" customWidth="1"/>
    <col min="12806" max="13048" width="9.33203125" style="13"/>
    <col min="13049" max="13049" width="11.5" style="13" customWidth="1"/>
    <col min="13050" max="13050" width="15.6640625" style="13" bestFit="1" customWidth="1"/>
    <col min="13051" max="13051" width="59.6640625" style="13" customWidth="1"/>
    <col min="13052" max="13052" width="11.6640625" style="13" customWidth="1"/>
    <col min="13053" max="13053" width="14.6640625" style="13" customWidth="1"/>
    <col min="13054" max="13054" width="15.6640625" style="13" customWidth="1"/>
    <col min="13055" max="13055" width="13.6640625" style="13" customWidth="1"/>
    <col min="13056" max="13056" width="18.6640625" style="13" customWidth="1"/>
    <col min="13057" max="13057" width="29.83203125" style="13" customWidth="1"/>
    <col min="13058" max="13058" width="19" style="13" customWidth="1"/>
    <col min="13059" max="13059" width="14.1640625" style="13" bestFit="1" customWidth="1"/>
    <col min="13060" max="13060" width="83.83203125" style="13" customWidth="1"/>
    <col min="13061" max="13061" width="28.33203125" style="13" customWidth="1"/>
    <col min="13062" max="13304" width="9.33203125" style="13"/>
    <col min="13305" max="13305" width="11.5" style="13" customWidth="1"/>
    <col min="13306" max="13306" width="15.6640625" style="13" bestFit="1" customWidth="1"/>
    <col min="13307" max="13307" width="59.6640625" style="13" customWidth="1"/>
    <col min="13308" max="13308" width="11.6640625" style="13" customWidth="1"/>
    <col min="13309" max="13309" width="14.6640625" style="13" customWidth="1"/>
    <col min="13310" max="13310" width="15.6640625" style="13" customWidth="1"/>
    <col min="13311" max="13311" width="13.6640625" style="13" customWidth="1"/>
    <col min="13312" max="13312" width="18.6640625" style="13" customWidth="1"/>
    <col min="13313" max="13313" width="29.83203125" style="13" customWidth="1"/>
    <col min="13314" max="13314" width="19" style="13" customWidth="1"/>
    <col min="13315" max="13315" width="14.1640625" style="13" bestFit="1" customWidth="1"/>
    <col min="13316" max="13316" width="83.83203125" style="13" customWidth="1"/>
    <col min="13317" max="13317" width="28.33203125" style="13" customWidth="1"/>
    <col min="13318" max="13560" width="9.33203125" style="13"/>
    <col min="13561" max="13561" width="11.5" style="13" customWidth="1"/>
    <col min="13562" max="13562" width="15.6640625" style="13" bestFit="1" customWidth="1"/>
    <col min="13563" max="13563" width="59.6640625" style="13" customWidth="1"/>
    <col min="13564" max="13564" width="11.6640625" style="13" customWidth="1"/>
    <col min="13565" max="13565" width="14.6640625" style="13" customWidth="1"/>
    <col min="13566" max="13566" width="15.6640625" style="13" customWidth="1"/>
    <col min="13567" max="13567" width="13.6640625" style="13" customWidth="1"/>
    <col min="13568" max="13568" width="18.6640625" style="13" customWidth="1"/>
    <col min="13569" max="13569" width="29.83203125" style="13" customWidth="1"/>
    <col min="13570" max="13570" width="19" style="13" customWidth="1"/>
    <col min="13571" max="13571" width="14.1640625" style="13" bestFit="1" customWidth="1"/>
    <col min="13572" max="13572" width="83.83203125" style="13" customWidth="1"/>
    <col min="13573" max="13573" width="28.33203125" style="13" customWidth="1"/>
    <col min="13574" max="13816" width="9.33203125" style="13"/>
    <col min="13817" max="13817" width="11.5" style="13" customWidth="1"/>
    <col min="13818" max="13818" width="15.6640625" style="13" bestFit="1" customWidth="1"/>
    <col min="13819" max="13819" width="59.6640625" style="13" customWidth="1"/>
    <col min="13820" max="13820" width="11.6640625" style="13" customWidth="1"/>
    <col min="13821" max="13821" width="14.6640625" style="13" customWidth="1"/>
    <col min="13822" max="13822" width="15.6640625" style="13" customWidth="1"/>
    <col min="13823" max="13823" width="13.6640625" style="13" customWidth="1"/>
    <col min="13824" max="13824" width="18.6640625" style="13" customWidth="1"/>
    <col min="13825" max="13825" width="29.83203125" style="13" customWidth="1"/>
    <col min="13826" max="13826" width="19" style="13" customWidth="1"/>
    <col min="13827" max="13827" width="14.1640625" style="13" bestFit="1" customWidth="1"/>
    <col min="13828" max="13828" width="83.83203125" style="13" customWidth="1"/>
    <col min="13829" max="13829" width="28.33203125" style="13" customWidth="1"/>
    <col min="13830" max="14072" width="9.33203125" style="13"/>
    <col min="14073" max="14073" width="11.5" style="13" customWidth="1"/>
    <col min="14074" max="14074" width="15.6640625" style="13" bestFit="1" customWidth="1"/>
    <col min="14075" max="14075" width="59.6640625" style="13" customWidth="1"/>
    <col min="14076" max="14076" width="11.6640625" style="13" customWidth="1"/>
    <col min="14077" max="14077" width="14.6640625" style="13" customWidth="1"/>
    <col min="14078" max="14078" width="15.6640625" style="13" customWidth="1"/>
    <col min="14079" max="14079" width="13.6640625" style="13" customWidth="1"/>
    <col min="14080" max="14080" width="18.6640625" style="13" customWidth="1"/>
    <col min="14081" max="14081" width="29.83203125" style="13" customWidth="1"/>
    <col min="14082" max="14082" width="19" style="13" customWidth="1"/>
    <col min="14083" max="14083" width="14.1640625" style="13" bestFit="1" customWidth="1"/>
    <col min="14084" max="14084" width="83.83203125" style="13" customWidth="1"/>
    <col min="14085" max="14085" width="28.33203125" style="13" customWidth="1"/>
    <col min="14086" max="14328" width="9.33203125" style="13"/>
    <col min="14329" max="14329" width="11.5" style="13" customWidth="1"/>
    <col min="14330" max="14330" width="15.6640625" style="13" bestFit="1" customWidth="1"/>
    <col min="14331" max="14331" width="59.6640625" style="13" customWidth="1"/>
    <col min="14332" max="14332" width="11.6640625" style="13" customWidth="1"/>
    <col min="14333" max="14333" width="14.6640625" style="13" customWidth="1"/>
    <col min="14334" max="14334" width="15.6640625" style="13" customWidth="1"/>
    <col min="14335" max="14335" width="13.6640625" style="13" customWidth="1"/>
    <col min="14336" max="14336" width="18.6640625" style="13" customWidth="1"/>
    <col min="14337" max="14337" width="29.83203125" style="13" customWidth="1"/>
    <col min="14338" max="14338" width="19" style="13" customWidth="1"/>
    <col min="14339" max="14339" width="14.1640625" style="13" bestFit="1" customWidth="1"/>
    <col min="14340" max="14340" width="83.83203125" style="13" customWidth="1"/>
    <col min="14341" max="14341" width="28.33203125" style="13" customWidth="1"/>
    <col min="14342" max="14584" width="9.33203125" style="13"/>
    <col min="14585" max="14585" width="11.5" style="13" customWidth="1"/>
    <col min="14586" max="14586" width="15.6640625" style="13" bestFit="1" customWidth="1"/>
    <col min="14587" max="14587" width="59.6640625" style="13" customWidth="1"/>
    <col min="14588" max="14588" width="11.6640625" style="13" customWidth="1"/>
    <col min="14589" max="14589" width="14.6640625" style="13" customWidth="1"/>
    <col min="14590" max="14590" width="15.6640625" style="13" customWidth="1"/>
    <col min="14591" max="14591" width="13.6640625" style="13" customWidth="1"/>
    <col min="14592" max="14592" width="18.6640625" style="13" customWidth="1"/>
    <col min="14593" max="14593" width="29.83203125" style="13" customWidth="1"/>
    <col min="14594" max="14594" width="19" style="13" customWidth="1"/>
    <col min="14595" max="14595" width="14.1640625" style="13" bestFit="1" customWidth="1"/>
    <col min="14596" max="14596" width="83.83203125" style="13" customWidth="1"/>
    <col min="14597" max="14597" width="28.33203125" style="13" customWidth="1"/>
    <col min="14598" max="14840" width="9.33203125" style="13"/>
    <col min="14841" max="14841" width="11.5" style="13" customWidth="1"/>
    <col min="14842" max="14842" width="15.6640625" style="13" bestFit="1" customWidth="1"/>
    <col min="14843" max="14843" width="59.6640625" style="13" customWidth="1"/>
    <col min="14844" max="14844" width="11.6640625" style="13" customWidth="1"/>
    <col min="14845" max="14845" width="14.6640625" style="13" customWidth="1"/>
    <col min="14846" max="14846" width="15.6640625" style="13" customWidth="1"/>
    <col min="14847" max="14847" width="13.6640625" style="13" customWidth="1"/>
    <col min="14848" max="14848" width="18.6640625" style="13" customWidth="1"/>
    <col min="14849" max="14849" width="29.83203125" style="13" customWidth="1"/>
    <col min="14850" max="14850" width="19" style="13" customWidth="1"/>
    <col min="14851" max="14851" width="14.1640625" style="13" bestFit="1" customWidth="1"/>
    <col min="14852" max="14852" width="83.83203125" style="13" customWidth="1"/>
    <col min="14853" max="14853" width="28.33203125" style="13" customWidth="1"/>
    <col min="14854" max="15096" width="9.33203125" style="13"/>
    <col min="15097" max="15097" width="11.5" style="13" customWidth="1"/>
    <col min="15098" max="15098" width="15.6640625" style="13" bestFit="1" customWidth="1"/>
    <col min="15099" max="15099" width="59.6640625" style="13" customWidth="1"/>
    <col min="15100" max="15100" width="11.6640625" style="13" customWidth="1"/>
    <col min="15101" max="15101" width="14.6640625" style="13" customWidth="1"/>
    <col min="15102" max="15102" width="15.6640625" style="13" customWidth="1"/>
    <col min="15103" max="15103" width="13.6640625" style="13" customWidth="1"/>
    <col min="15104" max="15104" width="18.6640625" style="13" customWidth="1"/>
    <col min="15105" max="15105" width="29.83203125" style="13" customWidth="1"/>
    <col min="15106" max="15106" width="19" style="13" customWidth="1"/>
    <col min="15107" max="15107" width="14.1640625" style="13" bestFit="1" customWidth="1"/>
    <col min="15108" max="15108" width="83.83203125" style="13" customWidth="1"/>
    <col min="15109" max="15109" width="28.33203125" style="13" customWidth="1"/>
    <col min="15110" max="15352" width="9.33203125" style="13"/>
    <col min="15353" max="15353" width="11.5" style="13" customWidth="1"/>
    <col min="15354" max="15354" width="15.6640625" style="13" bestFit="1" customWidth="1"/>
    <col min="15355" max="15355" width="59.6640625" style="13" customWidth="1"/>
    <col min="15356" max="15356" width="11.6640625" style="13" customWidth="1"/>
    <col min="15357" max="15357" width="14.6640625" style="13" customWidth="1"/>
    <col min="15358" max="15358" width="15.6640625" style="13" customWidth="1"/>
    <col min="15359" max="15359" width="13.6640625" style="13" customWidth="1"/>
    <col min="15360" max="15360" width="18.6640625" style="13" customWidth="1"/>
    <col min="15361" max="15361" width="29.83203125" style="13" customWidth="1"/>
    <col min="15362" max="15362" width="19" style="13" customWidth="1"/>
    <col min="15363" max="15363" width="14.1640625" style="13" bestFit="1" customWidth="1"/>
    <col min="15364" max="15364" width="83.83203125" style="13" customWidth="1"/>
    <col min="15365" max="15365" width="28.33203125" style="13" customWidth="1"/>
    <col min="15366" max="15608" width="9.33203125" style="13"/>
    <col min="15609" max="15609" width="11.5" style="13" customWidth="1"/>
    <col min="15610" max="15610" width="15.6640625" style="13" bestFit="1" customWidth="1"/>
    <col min="15611" max="15611" width="59.6640625" style="13" customWidth="1"/>
    <col min="15612" max="15612" width="11.6640625" style="13" customWidth="1"/>
    <col min="15613" max="15613" width="14.6640625" style="13" customWidth="1"/>
    <col min="15614" max="15614" width="15.6640625" style="13" customWidth="1"/>
    <col min="15615" max="15615" width="13.6640625" style="13" customWidth="1"/>
    <col min="15616" max="15616" width="18.6640625" style="13" customWidth="1"/>
    <col min="15617" max="15617" width="29.83203125" style="13" customWidth="1"/>
    <col min="15618" max="15618" width="19" style="13" customWidth="1"/>
    <col min="15619" max="15619" width="14.1640625" style="13" bestFit="1" customWidth="1"/>
    <col min="15620" max="15620" width="83.83203125" style="13" customWidth="1"/>
    <col min="15621" max="15621" width="28.33203125" style="13" customWidth="1"/>
    <col min="15622" max="15864" width="9.33203125" style="13"/>
    <col min="15865" max="15865" width="11.5" style="13" customWidth="1"/>
    <col min="15866" max="15866" width="15.6640625" style="13" bestFit="1" customWidth="1"/>
    <col min="15867" max="15867" width="59.6640625" style="13" customWidth="1"/>
    <col min="15868" max="15868" width="11.6640625" style="13" customWidth="1"/>
    <col min="15869" max="15869" width="14.6640625" style="13" customWidth="1"/>
    <col min="15870" max="15870" width="15.6640625" style="13" customWidth="1"/>
    <col min="15871" max="15871" width="13.6640625" style="13" customWidth="1"/>
    <col min="15872" max="15872" width="18.6640625" style="13" customWidth="1"/>
    <col min="15873" max="15873" width="29.83203125" style="13" customWidth="1"/>
    <col min="15874" max="15874" width="19" style="13" customWidth="1"/>
    <col min="15875" max="15875" width="14.1640625" style="13" bestFit="1" customWidth="1"/>
    <col min="15876" max="15876" width="83.83203125" style="13" customWidth="1"/>
    <col min="15877" max="15877" width="28.33203125" style="13" customWidth="1"/>
    <col min="15878" max="16120" width="9.33203125" style="13"/>
    <col min="16121" max="16121" width="11.5" style="13" customWidth="1"/>
    <col min="16122" max="16122" width="15.6640625" style="13" bestFit="1" customWidth="1"/>
    <col min="16123" max="16123" width="59.6640625" style="13" customWidth="1"/>
    <col min="16124" max="16124" width="11.6640625" style="13" customWidth="1"/>
    <col min="16125" max="16125" width="14.6640625" style="13" customWidth="1"/>
    <col min="16126" max="16126" width="15.6640625" style="13" customWidth="1"/>
    <col min="16127" max="16127" width="13.6640625" style="13" customWidth="1"/>
    <col min="16128" max="16128" width="18.6640625" style="13" customWidth="1"/>
    <col min="16129" max="16129" width="29.83203125" style="13" customWidth="1"/>
    <col min="16130" max="16130" width="19" style="13" customWidth="1"/>
    <col min="16131" max="16131" width="14.1640625" style="13" bestFit="1" customWidth="1"/>
    <col min="16132" max="16132" width="83.83203125" style="13" customWidth="1"/>
    <col min="16133" max="16133" width="28.33203125" style="13" customWidth="1"/>
    <col min="16134" max="16384" width="9.33203125" style="13"/>
  </cols>
  <sheetData>
    <row r="1" spans="1:13" ht="12.75" customHeight="1">
      <c r="A1" s="540"/>
      <c r="B1" s="541"/>
      <c r="C1" s="542"/>
      <c r="D1" s="542"/>
      <c r="E1" s="542"/>
      <c r="F1" s="542"/>
      <c r="G1" s="542"/>
      <c r="H1" s="543"/>
      <c r="I1" s="508"/>
      <c r="J1" s="455"/>
      <c r="K1" s="530" t="s">
        <v>567</v>
      </c>
      <c r="L1" s="530"/>
    </row>
    <row r="2" spans="1:13" ht="47.25" customHeight="1" thickBot="1">
      <c r="A2" s="544"/>
      <c r="B2" s="545"/>
      <c r="C2" s="545"/>
      <c r="D2" s="545"/>
      <c r="E2" s="545"/>
      <c r="F2" s="545"/>
      <c r="G2" s="545"/>
      <c r="H2" s="546"/>
      <c r="I2" s="509"/>
      <c r="J2" s="455"/>
      <c r="K2" s="462"/>
    </row>
    <row r="3" spans="1:13" ht="18.75" thickBot="1">
      <c r="A3" s="547" t="s">
        <v>12</v>
      </c>
      <c r="B3" s="548"/>
      <c r="C3" s="548"/>
      <c r="D3" s="548"/>
      <c r="E3" s="548"/>
      <c r="F3" s="548"/>
      <c r="G3" s="548"/>
      <c r="H3" s="549"/>
      <c r="I3" s="510"/>
      <c r="J3" s="464"/>
      <c r="K3" s="462"/>
    </row>
    <row r="4" spans="1:13" ht="13.5" thickBot="1">
      <c r="A4" s="399"/>
      <c r="B4" s="15"/>
      <c r="C4" s="253"/>
      <c r="D4" s="15"/>
      <c r="E4" s="473"/>
      <c r="F4" s="16"/>
      <c r="G4" s="15"/>
      <c r="H4" s="400"/>
      <c r="I4" s="511"/>
      <c r="J4" s="456"/>
      <c r="K4" s="462"/>
    </row>
    <row r="5" spans="1:13">
      <c r="A5" s="526" t="s">
        <v>13</v>
      </c>
      <c r="B5" s="527"/>
      <c r="C5" s="527"/>
      <c r="D5" s="527"/>
      <c r="E5" s="527"/>
      <c r="F5" s="528" t="s">
        <v>14</v>
      </c>
      <c r="G5" s="528"/>
      <c r="H5" s="529"/>
      <c r="I5" s="512"/>
      <c r="J5" s="457"/>
      <c r="K5" s="462" t="s">
        <v>568</v>
      </c>
    </row>
    <row r="6" spans="1:13">
      <c r="A6" s="550" t="s">
        <v>444</v>
      </c>
      <c r="B6" s="551"/>
      <c r="C6" s="551"/>
      <c r="D6" s="551"/>
      <c r="E6" s="551"/>
      <c r="F6" s="520" t="s">
        <v>730</v>
      </c>
      <c r="G6" s="520"/>
      <c r="H6" s="521"/>
      <c r="I6" s="513"/>
      <c r="J6" s="456"/>
      <c r="K6" s="462" t="s">
        <v>569</v>
      </c>
      <c r="L6" s="465">
        <f>[6]ORIENTAÇÕES!$E$3</f>
        <v>44958</v>
      </c>
    </row>
    <row r="7" spans="1:13">
      <c r="A7" s="522" t="s">
        <v>548</v>
      </c>
      <c r="B7" s="523"/>
      <c r="C7" s="523"/>
      <c r="D7" s="523"/>
      <c r="E7" s="524" t="s">
        <v>15</v>
      </c>
      <c r="F7" s="524"/>
      <c r="G7" s="524"/>
      <c r="H7" s="525"/>
      <c r="I7" s="512"/>
      <c r="J7" s="456"/>
      <c r="K7" s="462" t="s">
        <v>570</v>
      </c>
      <c r="L7" s="465">
        <f>[6]ORIENTAÇÕES!$E$9</f>
        <v>44896</v>
      </c>
    </row>
    <row r="8" spans="1:13" ht="13.5" thickBot="1">
      <c r="A8" s="550" t="s">
        <v>729</v>
      </c>
      <c r="B8" s="551"/>
      <c r="C8" s="551"/>
      <c r="D8" s="551"/>
      <c r="E8" s="552" t="s">
        <v>17</v>
      </c>
      <c r="F8" s="553" t="s">
        <v>18</v>
      </c>
      <c r="G8" s="18"/>
      <c r="H8" s="401" t="s">
        <v>19</v>
      </c>
      <c r="I8" s="512"/>
      <c r="J8" s="456"/>
      <c r="K8" s="462" t="s">
        <v>571</v>
      </c>
      <c r="L8" s="465">
        <f>[6]ORIENTAÇÕES!$E$15</f>
        <v>44927</v>
      </c>
    </row>
    <row r="9" spans="1:13" ht="13.5" thickBot="1">
      <c r="A9" s="554" t="s">
        <v>227</v>
      </c>
      <c r="B9" s="555"/>
      <c r="C9" s="555"/>
      <c r="D9" s="555"/>
      <c r="E9" s="552"/>
      <c r="F9" s="553"/>
      <c r="G9" s="20"/>
      <c r="H9" s="402">
        <v>0.31480000000000002</v>
      </c>
      <c r="I9" s="514"/>
      <c r="J9" s="458"/>
      <c r="K9" s="462" t="s">
        <v>572</v>
      </c>
    </row>
    <row r="10" spans="1:13" ht="13.5" thickBot="1">
      <c r="A10" s="535"/>
      <c r="B10" s="536"/>
      <c r="C10" s="536"/>
      <c r="D10" s="536"/>
      <c r="E10" s="536"/>
      <c r="F10" s="536"/>
      <c r="G10" s="536"/>
      <c r="H10" s="537"/>
      <c r="I10" s="515"/>
      <c r="J10" s="459"/>
    </row>
    <row r="11" spans="1:13" ht="38.25">
      <c r="A11" s="403" t="s">
        <v>11</v>
      </c>
      <c r="B11" s="23" t="s">
        <v>10</v>
      </c>
      <c r="C11" s="24" t="s">
        <v>20</v>
      </c>
      <c r="D11" s="23" t="s">
        <v>21</v>
      </c>
      <c r="E11" s="474" t="s">
        <v>22</v>
      </c>
      <c r="F11" s="24" t="s">
        <v>23</v>
      </c>
      <c r="G11" s="24" t="s">
        <v>24</v>
      </c>
      <c r="H11" s="404" t="s">
        <v>25</v>
      </c>
      <c r="I11" s="515"/>
      <c r="J11" s="459"/>
      <c r="L11" s="463" t="s">
        <v>573</v>
      </c>
    </row>
    <row r="12" spans="1:13" ht="15">
      <c r="A12" s="422">
        <v>1</v>
      </c>
      <c r="B12" s="423"/>
      <c r="C12" s="421" t="s">
        <v>3</v>
      </c>
      <c r="D12" s="424"/>
      <c r="E12" s="425"/>
      <c r="F12" s="426"/>
      <c r="G12" s="426"/>
      <c r="H12" s="427">
        <f>SUM(H13:H24)</f>
        <v>118598.23</v>
      </c>
      <c r="I12" s="516"/>
      <c r="J12" s="460"/>
    </row>
    <row r="13" spans="1:13" s="29" customFormat="1" ht="45">
      <c r="A13" s="384" t="s">
        <v>26</v>
      </c>
      <c r="B13" s="407" t="s">
        <v>27</v>
      </c>
      <c r="C13" s="385" t="s">
        <v>456</v>
      </c>
      <c r="D13" s="444" t="s">
        <v>564</v>
      </c>
      <c r="E13" s="382">
        <v>0.2</v>
      </c>
      <c r="F13" s="449">
        <f>J150</f>
        <v>8566.3240799999985</v>
      </c>
      <c r="G13" s="453">
        <f t="shared" ref="G13" si="0">TRUNC(F13+(F13*$H$9),2)</f>
        <v>11263</v>
      </c>
      <c r="H13" s="454">
        <f t="shared" ref="H13" si="1">TRUNC(E13*G13,2)</f>
        <v>2252.6</v>
      </c>
      <c r="I13" s="517"/>
      <c r="J13" s="467"/>
      <c r="K13" s="466"/>
      <c r="L13" s="463"/>
      <c r="M13" s="461"/>
    </row>
    <row r="14" spans="1:13" s="29" customFormat="1" ht="105">
      <c r="A14" s="356" t="s">
        <v>29</v>
      </c>
      <c r="B14" s="360" t="s">
        <v>30</v>
      </c>
      <c r="C14" s="445" t="s">
        <v>549</v>
      </c>
      <c r="D14" s="388" t="s">
        <v>435</v>
      </c>
      <c r="E14" s="383">
        <v>6</v>
      </c>
      <c r="F14" s="440">
        <v>308.95999999999998</v>
      </c>
      <c r="G14" s="453">
        <f t="shared" ref="G14:G24" si="2">TRUNC(F14+(F14*$H$9),2)</f>
        <v>406.22</v>
      </c>
      <c r="H14" s="454">
        <f t="shared" ref="H14:H24" si="3">TRUNC(E14*G14,2)</f>
        <v>2437.3200000000002</v>
      </c>
      <c r="I14" s="519">
        <f>H14/$H$149</f>
        <v>4.3267264267661857E-4</v>
      </c>
      <c r="J14" s="468">
        <f t="shared" ref="J14:J77" si="4">TRUNC(E14*F14,2)</f>
        <v>1853.76</v>
      </c>
      <c r="K14" s="466" t="s">
        <v>571</v>
      </c>
      <c r="L14" s="463">
        <f>IF(K14="SINAPI",VLOOKUP(B14,[6]SINAPI!$G$6:$K$7600,5,"FALSO"),IF(K14="SETOP",VLOOKUP(B14,[6]SETOP!$A$6:$D$5000,4,"FALSO"),IF(K14="SUDECAP",VLOOKUP(B14,[6]SUDECAP!$A$9:$M$3000,13,"FALSO"),"verificar")))</f>
        <v>308.95999999999998</v>
      </c>
      <c r="M14" s="469" t="str">
        <f>IF(K14="SINAPI",VLOOKUP(B14,[6]SINAPI!$G$6:$K$7600,2,"FALSO"),IF(K14="SETOP",VLOOKUP(B14,[6]SETOP!$A$6:$D$5000,2,"FALSO"),IF(K14="SUDECAP",VLOOKUP(B14,[6]SUDECAP!$A$9:$M$3000,3,"FALSO"),"verificar")))</f>
        <v>FORNECIMENTO E COLOCAÇÃO DE PLACA DE OBRA EM CHAPA GALVANIZADA #26, ESP. 0,45 MM, PLOTADA COM ADESIVO VINÍLICO, AFIXADA COM REBITES 4,8X40 MM, EM ESTRUTURA METÁLICA DE METALON 20X20 MM, ESP. 1,25 MM, INCLUSIVE SUPORTE EM EUCALIPTO AUTOCLAVADO PINTADO COM TINTA PVA DUAS (2) DEMÃOS</v>
      </c>
    </row>
    <row r="15" spans="1:13" s="29" customFormat="1" ht="60">
      <c r="A15" s="384" t="s">
        <v>31</v>
      </c>
      <c r="B15" s="408" t="s">
        <v>446</v>
      </c>
      <c r="C15" s="357" t="s">
        <v>550</v>
      </c>
      <c r="D15" s="408" t="s">
        <v>447</v>
      </c>
      <c r="E15" s="359">
        <v>3</v>
      </c>
      <c r="F15" s="441">
        <v>631.9</v>
      </c>
      <c r="G15" s="453">
        <f t="shared" si="2"/>
        <v>830.82</v>
      </c>
      <c r="H15" s="454">
        <f t="shared" si="3"/>
        <v>2492.46</v>
      </c>
      <c r="I15" s="519">
        <f t="shared" ref="I15:I78" si="5">H15/$H$149</f>
        <v>4.4246108634310005E-4</v>
      </c>
      <c r="J15" s="468">
        <f t="shared" si="4"/>
        <v>1895.7</v>
      </c>
      <c r="K15" s="466" t="s">
        <v>571</v>
      </c>
      <c r="L15" s="463">
        <f>IF(K15="SINAPI",VLOOKUP(B15,[6]SINAPI!$G$6:$K$7600,5,"FALSO"),IF(K15="SETOP",VLOOKUP(B15,[6]SETOP!$A$6:$D$5000,4,"FALSO"),IF(K15="SUDECAP",VLOOKUP(B15,[6]SUDECAP!$A$9:$M$3000,13,"FALSO"),"verificar")))</f>
        <v>631.9</v>
      </c>
      <c r="M15" s="469" t="str">
        <f>IF(K15="SINAPI",VLOOKUP(B15,[6]SINAPI!$G$6:$K$7600,2,"FALSO"),IF(K15="SETOP",VLOOKUP(B15,[6]SETOP!$A$6:$D$5000,2,"FALSO"),IF(K15="SUDECAP",VLOOKUP(B15,[6]SUDECAP!$A$9:$M$3000,3,"FALSO"),"verificar")))</f>
        <v>MOBILIZAÇÃO E DESMOBILIZAÇÃO DE CONTAINER, INCLUSIVE CARGA, DESCARGA E TRANSPORTE EM CAMINHÃO CARROCERIA COM GUINDAUTO (MUNCK), EXCLUSIVE LOCAÇÃO DO CONTAINER</v>
      </c>
    </row>
    <row r="16" spans="1:13" s="29" customFormat="1" ht="120">
      <c r="A16" s="356" t="s">
        <v>445</v>
      </c>
      <c r="B16" s="358" t="s">
        <v>448</v>
      </c>
      <c r="C16" s="357" t="s">
        <v>457</v>
      </c>
      <c r="D16" s="485" t="s">
        <v>9</v>
      </c>
      <c r="E16" s="359">
        <v>8</v>
      </c>
      <c r="F16" s="440">
        <v>689.44</v>
      </c>
      <c r="G16" s="453">
        <f t="shared" si="2"/>
        <v>906.47</v>
      </c>
      <c r="H16" s="454">
        <f t="shared" si="3"/>
        <v>7251.76</v>
      </c>
      <c r="I16" s="519">
        <f t="shared" si="5"/>
        <v>1.2873312340015244E-3</v>
      </c>
      <c r="J16" s="468">
        <f t="shared" si="4"/>
        <v>5515.52</v>
      </c>
      <c r="K16" s="466" t="s">
        <v>571</v>
      </c>
      <c r="L16" s="463">
        <f>IF(K16="SINAPI",VLOOKUP(B16,[6]SINAPI!$G$6:$K$7600,5,"FALSO"),IF(K16="SETOP",VLOOKUP(B16,[6]SETOP!$A$6:$D$5000,4,"FALSO"),IF(K16="SUDECAP",VLOOKUP(B16,[6]SUDECAP!$A$9:$M$3000,13,"FALSO"),"verificar")))</f>
        <v>689.44</v>
      </c>
      <c r="M16" s="469" t="str">
        <f>IF(K16="SINAPI",VLOOKUP(B16,[6]SINAPI!$G$6:$K$7600,2,"FALSO"),IF(K16="SETOP",VLOOKUP(B16,[6]SETOP!$A$6:$D$5000,2,"FALSO"),IF(K16="SUDECAP",VLOOKUP(B16,[6]SUDECAP!$A$9:$M$3000,3,"FALSO"),"verificar")))</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row>
    <row r="17" spans="1:13" s="29" customFormat="1" ht="105">
      <c r="A17" s="384" t="s">
        <v>32</v>
      </c>
      <c r="B17" s="408" t="s">
        <v>449</v>
      </c>
      <c r="C17" s="428" t="s">
        <v>450</v>
      </c>
      <c r="D17" s="485" t="s">
        <v>9</v>
      </c>
      <c r="E17" s="359">
        <v>8</v>
      </c>
      <c r="F17" s="441">
        <v>800.88</v>
      </c>
      <c r="G17" s="453">
        <f t="shared" si="2"/>
        <v>1052.99</v>
      </c>
      <c r="H17" s="454">
        <f t="shared" si="3"/>
        <v>8423.92</v>
      </c>
      <c r="I17" s="519">
        <f t="shared" si="5"/>
        <v>1.4954128830422023E-3</v>
      </c>
      <c r="J17" s="468">
        <f t="shared" si="4"/>
        <v>6407.04</v>
      </c>
      <c r="K17" s="466" t="s">
        <v>571</v>
      </c>
      <c r="L17" s="463">
        <f>IF(K17="SINAPI",VLOOKUP(B17,[6]SINAPI!$G$6:$K$7600,5,"FALSO"),IF(K17="SETOP",VLOOKUP(B17,[6]SETOP!$A$6:$D$5000,4,"FALSO"),IF(K17="SUDECAP",VLOOKUP(B17,[6]SUDECAP!$A$9:$M$3000,13,"FALSO"),"verificar")))</f>
        <v>800.88</v>
      </c>
      <c r="M17" s="469" t="str">
        <f>IF(K17="SINAPI",VLOOKUP(B17,[6]SINAPI!$G$6:$K$7600,2,"FALSO"),IF(K17="SETOP",VLOOKUP(B17,[6]SETOP!$A$6:$D$5000,2,"FALSO"),IF(K17="SUDECAP",VLOOKUP(B17,[6]SUDECAP!$A$9:$M$3000,3,"FALSO"),"verificar")))</f>
        <v>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v>
      </c>
    </row>
    <row r="18" spans="1:13" s="29" customFormat="1" ht="148.5" customHeight="1">
      <c r="A18" s="356" t="s">
        <v>34</v>
      </c>
      <c r="B18" s="482" t="s">
        <v>451</v>
      </c>
      <c r="C18" s="428" t="s">
        <v>452</v>
      </c>
      <c r="D18" s="485" t="s">
        <v>9</v>
      </c>
      <c r="E18" s="359">
        <v>8</v>
      </c>
      <c r="F18" s="441">
        <v>807.6</v>
      </c>
      <c r="G18" s="453">
        <f t="shared" si="2"/>
        <v>1061.83</v>
      </c>
      <c r="H18" s="454">
        <f t="shared" si="3"/>
        <v>8494.64</v>
      </c>
      <c r="I18" s="519">
        <f t="shared" si="5"/>
        <v>1.507967085727976E-3</v>
      </c>
      <c r="J18" s="468">
        <f t="shared" si="4"/>
        <v>6460.8</v>
      </c>
      <c r="K18" s="466" t="s">
        <v>571</v>
      </c>
      <c r="L18" s="463">
        <f>IF(K18="SINAPI",VLOOKUP(B18,[6]SINAPI!$G$6:$K$7600,5,"FALSO"),IF(K18="SETOP",VLOOKUP(B18,[6]SETOP!$A$6:$D$5000,4,"FALSO"),IF(K18="SUDECAP",VLOOKUP(B18,[6]SUDECAP!$A$9:$M$3000,13,"FALSO"),"verificar")))</f>
        <v>807.6</v>
      </c>
      <c r="M18" s="469" t="str">
        <f>IF(K18="SINAPI",VLOOKUP(B18,[6]SINAPI!$G$6:$K$7600,2,"FALSO"),IF(K18="SETOP",VLOOKUP(B18,[6]SETOP!$A$6:$D$5000,2,"FALSO"),IF(K18="SUDECAP",VLOOKUP(B18,[6]SUDECAP!$A$9:$M$3000,3,"FALSO"),"verificar")))</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
    </row>
    <row r="19" spans="1:13" s="29" customFormat="1" ht="30">
      <c r="A19" s="384" t="s">
        <v>35</v>
      </c>
      <c r="B19" s="482" t="s">
        <v>673</v>
      </c>
      <c r="C19" s="428" t="s">
        <v>675</v>
      </c>
      <c r="D19" s="408" t="s">
        <v>447</v>
      </c>
      <c r="E19" s="359">
        <v>1</v>
      </c>
      <c r="F19" s="441">
        <v>331</v>
      </c>
      <c r="G19" s="453">
        <f t="shared" ref="G19:G21" si="6">TRUNC(F19+(F19*$H$9),2)</f>
        <v>435.19</v>
      </c>
      <c r="H19" s="454">
        <f t="shared" ref="H19:H21" si="7">TRUNC(E19*G19,2)</f>
        <v>435.19</v>
      </c>
      <c r="I19" s="519">
        <f t="shared" si="5"/>
        <v>7.7254856714111249E-5</v>
      </c>
      <c r="J19" s="468">
        <f t="shared" si="4"/>
        <v>331</v>
      </c>
      <c r="K19" s="466" t="s">
        <v>571</v>
      </c>
      <c r="L19" s="463">
        <f>IF(K19="SINAPI",VLOOKUP(B19,[6]SINAPI!$G$6:$K$7600,5,"FALSO"),IF(K19="SETOP",VLOOKUP(B19,[6]SETOP!$A$6:$D$5000,4,"FALSO"),IF(K19="SUDECAP",VLOOKUP(B19,[6]SUDECAP!$A$9:$M$3000,13,"FALSO"),"verificar")))</f>
        <v>331</v>
      </c>
      <c r="M19" s="469" t="str">
        <f>IF(K19="SINAPI",VLOOKUP(B19,[6]SINAPI!$G$6:$K$7600,2,"FALSO"),IF(K19="SETOP",VLOOKUP(B19,[6]SETOP!$A$6:$D$5000,2,"FALSO"),IF(K19="SUDECAP",VLOOKUP(B19,[6]SUDECAP!$A$9:$M$3000,3,"FALSO"),"verificar")))</f>
        <v>LIGAÇÕES PROVISÓRIAS PARA CONTAINER TIPO 1 (CORRESPONDENTE AO CÓDIGO ED-16348)</v>
      </c>
    </row>
    <row r="20" spans="1:13" s="29" customFormat="1" ht="30">
      <c r="A20" s="356" t="s">
        <v>36</v>
      </c>
      <c r="B20" s="482" t="s">
        <v>674</v>
      </c>
      <c r="C20" s="428" t="s">
        <v>676</v>
      </c>
      <c r="D20" s="408" t="s">
        <v>447</v>
      </c>
      <c r="E20" s="359">
        <v>1</v>
      </c>
      <c r="F20" s="441">
        <v>331</v>
      </c>
      <c r="G20" s="453">
        <f t="shared" si="6"/>
        <v>435.19</v>
      </c>
      <c r="H20" s="454">
        <f t="shared" si="7"/>
        <v>435.19</v>
      </c>
      <c r="I20" s="519">
        <f t="shared" si="5"/>
        <v>7.7254856714111249E-5</v>
      </c>
      <c r="J20" s="468">
        <f t="shared" si="4"/>
        <v>331</v>
      </c>
      <c r="K20" s="466" t="s">
        <v>571</v>
      </c>
      <c r="L20" s="463">
        <f>IF(K20="SINAPI",VLOOKUP(B20,[6]SINAPI!$G$6:$K$7600,5,"FALSO"),IF(K20="SETOP",VLOOKUP(B20,[6]SETOP!$A$6:$D$5000,4,"FALSO"),IF(K20="SUDECAP",VLOOKUP(B20,[6]SUDECAP!$A$9:$M$3000,13,"FALSO"),"verificar")))</f>
        <v>331</v>
      </c>
      <c r="M20" s="469" t="str">
        <f>IF(K20="SINAPI",VLOOKUP(B20,[6]SINAPI!$G$6:$K$7600,2,"FALSO"),IF(K20="SETOP",VLOOKUP(B20,[6]SETOP!$A$6:$D$5000,2,"FALSO"),IF(K20="SUDECAP",VLOOKUP(B20,[6]SUDECAP!$A$9:$M$3000,3,"FALSO"),"verificar")))</f>
        <v>LIGAÇÕES PROVISÓRIAS PARA CONTAINER TIPO 3 (CORRESPONDENTE AO CÓDIGO ED-16350)</v>
      </c>
    </row>
    <row r="21" spans="1:13" s="29" customFormat="1" ht="30">
      <c r="A21" s="384" t="s">
        <v>669</v>
      </c>
      <c r="B21" s="482" t="s">
        <v>672</v>
      </c>
      <c r="C21" s="428" t="s">
        <v>677</v>
      </c>
      <c r="D21" s="408" t="s">
        <v>447</v>
      </c>
      <c r="E21" s="359">
        <v>1</v>
      </c>
      <c r="F21" s="441">
        <v>901.55</v>
      </c>
      <c r="G21" s="453">
        <f t="shared" si="6"/>
        <v>1185.3499999999999</v>
      </c>
      <c r="H21" s="454">
        <f t="shared" si="7"/>
        <v>1185.3499999999999</v>
      </c>
      <c r="I21" s="519">
        <f t="shared" si="5"/>
        <v>2.104231356558555E-4</v>
      </c>
      <c r="J21" s="468">
        <f t="shared" si="4"/>
        <v>901.55</v>
      </c>
      <c r="K21" s="466" t="s">
        <v>571</v>
      </c>
      <c r="L21" s="463">
        <f>IF(K21="SINAPI",VLOOKUP(B21,[6]SINAPI!$G$6:$K$7600,5,"FALSO"),IF(K21="SETOP",VLOOKUP(B21,[6]SETOP!$A$6:$D$5000,4,"FALSO"),IF(K21="SUDECAP",VLOOKUP(B21,[6]SUDECAP!$A$9:$M$3000,13,"FALSO"),"verificar")))</f>
        <v>901.55</v>
      </c>
      <c r="M21" s="469" t="str">
        <f>IF(K21="SINAPI",VLOOKUP(B21,[6]SINAPI!$G$6:$K$7600,2,"FALSO"),IF(K21="SETOP",VLOOKUP(B21,[6]SETOP!$A$6:$D$5000,2,"FALSO"),IF(K21="SUDECAP",VLOOKUP(B21,[6]SUDECAP!$A$9:$M$3000,3,"FALSO"),"verificar")))</f>
        <v>LIGAÇÕES PROVISÓRIAS PARA CONTAINER TIPO 7 (CORRESPONDENTE AO CÓDIGO ED-16354)</v>
      </c>
    </row>
    <row r="22" spans="1:13" ht="15">
      <c r="A22" s="356" t="s">
        <v>670</v>
      </c>
      <c r="B22" s="486" t="s">
        <v>682</v>
      </c>
      <c r="C22" s="487" t="s">
        <v>683</v>
      </c>
      <c r="D22" s="364" t="s">
        <v>123</v>
      </c>
      <c r="E22" s="382">
        <v>1425</v>
      </c>
      <c r="F22" s="440">
        <v>28.63</v>
      </c>
      <c r="G22" s="453">
        <f>TRUNC(F22+(F22*$H$9),2)</f>
        <v>37.64</v>
      </c>
      <c r="H22" s="454">
        <f>TRUNC(E22*G22,2)</f>
        <v>53637</v>
      </c>
      <c r="I22" s="519">
        <f t="shared" si="5"/>
        <v>9.5216313554419563E-3</v>
      </c>
      <c r="J22" s="468">
        <f t="shared" si="4"/>
        <v>40797.75</v>
      </c>
      <c r="K22" s="466" t="s">
        <v>570</v>
      </c>
      <c r="L22" s="463">
        <f>IF(K22="SINAPI",VLOOKUP(B22,[6]SINAPI!$G$6:$K$7600,5,"FALSO"),IF(K22="SETOP",VLOOKUP(B22,[6]SETOP!$A$6:$D$5000,4,"FALSO"),IF(K22="SUDECAP",VLOOKUP(B22,[6]SUDECAP!$A$9:$M$3000,13,"FALSO"),"verificar")))</f>
        <v>28.63</v>
      </c>
      <c r="M22" s="469" t="str">
        <f>IF(K22="SINAPI",VLOOKUP(B22,[6]SINAPI!$G$6:$K$7600,2,"FALSO"),IF(K22="SETOP",VLOOKUP(B22,[6]SETOP!$A$6:$D$5000,2,"FALSO"),IF(K22="SUDECAP",VLOOKUP(B22,[6]SUDECAP!$A$9:$M$3000,3,"FALSO"),"verificar")))</f>
        <v>GABARITO</v>
      </c>
    </row>
    <row r="23" spans="1:13" s="29" customFormat="1" ht="45">
      <c r="A23" s="384" t="s">
        <v>671</v>
      </c>
      <c r="B23" s="360" t="s">
        <v>37</v>
      </c>
      <c r="C23" s="361" t="s">
        <v>453</v>
      </c>
      <c r="D23" s="360" t="s">
        <v>454</v>
      </c>
      <c r="E23" s="383">
        <v>320</v>
      </c>
      <c r="F23" s="441">
        <v>20</v>
      </c>
      <c r="G23" s="453">
        <f t="shared" si="2"/>
        <v>26.29</v>
      </c>
      <c r="H23" s="454">
        <f t="shared" si="3"/>
        <v>8412.7999999999993</v>
      </c>
      <c r="I23" s="519">
        <f t="shared" si="5"/>
        <v>1.4934388624841448E-3</v>
      </c>
      <c r="J23" s="468">
        <f t="shared" si="4"/>
        <v>6400</v>
      </c>
      <c r="K23" s="466" t="s">
        <v>571</v>
      </c>
      <c r="L23" s="463">
        <f>IF(K23="SINAPI",VLOOKUP(B23,[6]SINAPI!$G$6:$K$7600,5,"FALSO"),IF(K23="SETOP",VLOOKUP(B23,[6]SETOP!$A$6:$D$5000,4,"FALSO"),IF(K23="SUDECAP",VLOOKUP(B23,[6]SUDECAP!$A$9:$M$3000,13,"FALSO"),"verificar")))</f>
        <v>20</v>
      </c>
      <c r="M23" s="469" t="str">
        <f>IF(K23="SINAPI",VLOOKUP(B23,[6]SINAPI!$G$6:$K$7600,2,"FALSO"),IF(K23="SETOP",VLOOKUP(B23,[6]SETOP!$A$6:$D$5000,2,"FALSO"),IF(K23="SUDECAP",VLOOKUP(B23,[6]SUDECAP!$A$9:$M$3000,3,"FALSO"),"verificar")))</f>
        <v>FORNECIMENTO DE ANDAIME METÁLICO TUBULAR TIPO TORRE (LOCAÇÃO), INCLUSIVE RODÍZIOS, EXCLUSIVE MONTAGEM E DESMONTAGEM</v>
      </c>
    </row>
    <row r="24" spans="1:13" s="29" customFormat="1" ht="45">
      <c r="A24" s="356" t="s">
        <v>734</v>
      </c>
      <c r="B24" s="360" t="s">
        <v>38</v>
      </c>
      <c r="C24" s="361" t="s">
        <v>455</v>
      </c>
      <c r="D24" s="358" t="s">
        <v>123</v>
      </c>
      <c r="E24" s="383">
        <v>2000</v>
      </c>
      <c r="F24" s="441">
        <v>8.8000000000000007</v>
      </c>
      <c r="G24" s="453">
        <f t="shared" si="2"/>
        <v>11.57</v>
      </c>
      <c r="H24" s="454">
        <f t="shared" si="3"/>
        <v>23140</v>
      </c>
      <c r="I24" s="519">
        <f t="shared" si="5"/>
        <v>4.1078089670363157E-3</v>
      </c>
      <c r="J24" s="468">
        <f t="shared" si="4"/>
        <v>17600</v>
      </c>
      <c r="K24" s="466" t="s">
        <v>571</v>
      </c>
      <c r="L24" s="463">
        <f>IF(K24="SINAPI",VLOOKUP(B24,[6]SINAPI!$G$6:$K$7600,5,"FALSO"),IF(K24="SETOP",VLOOKUP(B24,[6]SETOP!$A$6:$D$5000,4,"FALSO"),IF(K24="SUDECAP",VLOOKUP(B24,[6]SUDECAP!$A$9:$M$3000,13,"FALSO"),"verificar")))</f>
        <v>8.8000000000000007</v>
      </c>
      <c r="M24" s="469" t="str">
        <f>IF(K24="SINAPI",VLOOKUP(B24,[6]SINAPI!$G$6:$K$7600,2,"FALSO"),IF(K24="SETOP",VLOOKUP(B24,[6]SETOP!$A$6:$D$5000,2,"FALSO"),IF(K24="SUDECAP",VLOOKUP(B24,[6]SUDECAP!$A$9:$M$3000,3,"FALSO"),"verificar")))</f>
        <v>MONTAGEM E DESMONTAGEM DE ANDAIME METÁLICO TUBULAR TIPO TORRE, EXCLUSIVE FORNECIMENTO DO ANDAIME</v>
      </c>
    </row>
    <row r="25" spans="1:13" s="29" customFormat="1" ht="15">
      <c r="A25" s="412">
        <v>2</v>
      </c>
      <c r="B25" s="83"/>
      <c r="C25" s="413" t="s">
        <v>4</v>
      </c>
      <c r="D25" s="414"/>
      <c r="E25" s="386"/>
      <c r="F25" s="387"/>
      <c r="G25" s="415"/>
      <c r="H25" s="416">
        <f>SUM(H26:H31)</f>
        <v>417386.16</v>
      </c>
      <c r="I25" s="519">
        <f t="shared" si="5"/>
        <v>7.4094321986380912E-2</v>
      </c>
      <c r="J25" s="468">
        <f t="shared" si="4"/>
        <v>0</v>
      </c>
      <c r="K25" s="466"/>
      <c r="L25" s="463"/>
      <c r="M25" s="469"/>
    </row>
    <row r="26" spans="1:13" s="29" customFormat="1" ht="30">
      <c r="A26" s="417" t="s">
        <v>40</v>
      </c>
      <c r="B26" s="409" t="s">
        <v>458</v>
      </c>
      <c r="C26" s="411" t="s">
        <v>6</v>
      </c>
      <c r="D26" s="388" t="s">
        <v>9</v>
      </c>
      <c r="E26" s="382">
        <v>8</v>
      </c>
      <c r="F26" s="440">
        <v>17118.650000000001</v>
      </c>
      <c r="G26" s="453">
        <f t="shared" ref="G26:G31" si="8">TRUNC(F26+(F26*$H$9),2)</f>
        <v>22507.599999999999</v>
      </c>
      <c r="H26" s="454">
        <f t="shared" ref="H26:H31" si="9">TRUNC(E26*G26,2)</f>
        <v>180060.79999999999</v>
      </c>
      <c r="I26" s="519">
        <f t="shared" si="5"/>
        <v>3.1964363390308233E-2</v>
      </c>
      <c r="J26" s="468">
        <f t="shared" si="4"/>
        <v>136949.20000000001</v>
      </c>
      <c r="K26" s="466" t="s">
        <v>571</v>
      </c>
      <c r="L26" s="463">
        <f>IF(K26="SINAPI",VLOOKUP(B26,[6]SINAPI!$G$6:$K$7600,5,"FALSO"),IF(K26="SETOP",VLOOKUP(B26,[6]SETOP!$A$6:$D$5000,4,"FALSO"),IF(K26="SUDECAP",VLOOKUP(B26,[6]SUDECAP!$A$9:$M$3000,13,"FALSO"),"verificar")))</f>
        <v>17118.650000000001</v>
      </c>
      <c r="M26" s="469" t="str">
        <f>IF(K26="SINAPI",VLOOKUP(B26,[6]SINAPI!$G$6:$K$7600,2,"FALSO"),IF(K26="SETOP",VLOOKUP(B26,[6]SETOP!$A$6:$D$5000,2,"FALSO"),IF(K26="SUDECAP",VLOOKUP(B26,[6]SUDECAP!$A$9:$M$3000,3,"FALSO"),"verificar")))</f>
        <v>ENGENHEIRO CIVIL DE OBRA JÚNIOR COM ENCARGOS COMPLEMENTARES</v>
      </c>
    </row>
    <row r="27" spans="1:13" s="43" customFormat="1" ht="30">
      <c r="A27" s="417" t="s">
        <v>41</v>
      </c>
      <c r="B27" s="409" t="s">
        <v>459</v>
      </c>
      <c r="C27" s="446" t="s">
        <v>7</v>
      </c>
      <c r="D27" s="364" t="s">
        <v>9</v>
      </c>
      <c r="E27" s="365">
        <v>8</v>
      </c>
      <c r="F27" s="440">
        <v>7684.11</v>
      </c>
      <c r="G27" s="453">
        <f t="shared" si="8"/>
        <v>10103.06</v>
      </c>
      <c r="H27" s="454">
        <f t="shared" si="9"/>
        <v>80824.479999999996</v>
      </c>
      <c r="I27" s="519">
        <f t="shared" si="5"/>
        <v>1.4347948301644223E-2</v>
      </c>
      <c r="J27" s="468">
        <f t="shared" si="4"/>
        <v>61472.88</v>
      </c>
      <c r="K27" s="466" t="s">
        <v>571</v>
      </c>
      <c r="L27" s="463">
        <f>IF(K27="SINAPI",VLOOKUP(B27,[6]SINAPI!$G$6:$K$7600,5,"FALSO"),IF(K27="SETOP",VLOOKUP(B27,[6]SETOP!$A$6:$D$5000,4,"FALSO"),IF(K27="SUDECAP",VLOOKUP(B27,[6]SUDECAP!$A$9:$M$3000,13,"FALSO"),"verificar")))</f>
        <v>7684.11</v>
      </c>
      <c r="M27" s="469" t="str">
        <f>IF(K27="SINAPI",VLOOKUP(B27,[6]SINAPI!$G$6:$K$7600,2,"FALSO"),IF(K27="SETOP",VLOOKUP(B27,[6]SETOP!$A$6:$D$5000,2,"FALSO"),IF(K27="SUDECAP",VLOOKUP(B27,[6]SUDECAP!$A$9:$M$3000,3,"FALSO"),"verificar")))</f>
        <v>ENCARREGADO GERAL DE OBRAS COM ENCARGOS COMPLEMENTARES</v>
      </c>
    </row>
    <row r="28" spans="1:13" s="43" customFormat="1" ht="15">
      <c r="A28" s="417" t="s">
        <v>42</v>
      </c>
      <c r="B28" s="409" t="s">
        <v>460</v>
      </c>
      <c r="C28" s="447" t="s">
        <v>551</v>
      </c>
      <c r="D28" s="364" t="s">
        <v>9</v>
      </c>
      <c r="E28" s="365">
        <v>8</v>
      </c>
      <c r="F28" s="440">
        <v>3664.94</v>
      </c>
      <c r="G28" s="453">
        <f t="shared" si="8"/>
        <v>4818.66</v>
      </c>
      <c r="H28" s="454">
        <f t="shared" si="9"/>
        <v>38549.279999999999</v>
      </c>
      <c r="I28" s="519">
        <f t="shared" si="5"/>
        <v>6.8432618002071607E-3</v>
      </c>
      <c r="J28" s="468">
        <f t="shared" si="4"/>
        <v>29319.52</v>
      </c>
      <c r="K28" s="466" t="s">
        <v>571</v>
      </c>
      <c r="L28" s="463">
        <f>IF(K28="SINAPI",VLOOKUP(B28,[6]SINAPI!$G$6:$K$7600,5,"FALSO"),IF(K28="SETOP",VLOOKUP(B28,[6]SETOP!$A$6:$D$5000,4,"FALSO"),IF(K28="SUDECAP",VLOOKUP(B28,[6]SUDECAP!$A$9:$M$3000,13,"FALSO"),"verificar")))</f>
        <v>3664.94</v>
      </c>
      <c r="M28" s="469" t="str">
        <f>IF(K28="SINAPI",VLOOKUP(B28,[6]SINAPI!$G$6:$K$7600,2,"FALSO"),IF(K28="SETOP",VLOOKUP(B28,[6]SETOP!$A$6:$D$5000,2,"FALSO"),IF(K28="SUDECAP",VLOOKUP(B28,[6]SUDECAP!$A$9:$M$3000,3,"FALSO"),"verificar")))</f>
        <v>ALMOXARIFE COM ENCARGOS COMPLEMENTARES</v>
      </c>
    </row>
    <row r="29" spans="1:13" s="43" customFormat="1" ht="45">
      <c r="A29" s="417" t="s">
        <v>43</v>
      </c>
      <c r="B29" s="409" t="s">
        <v>461</v>
      </c>
      <c r="C29" s="447" t="s">
        <v>552</v>
      </c>
      <c r="D29" s="364" t="s">
        <v>9</v>
      </c>
      <c r="E29" s="365">
        <v>8</v>
      </c>
      <c r="F29" s="440">
        <v>5811.37</v>
      </c>
      <c r="G29" s="453">
        <f t="shared" si="8"/>
        <v>7640.78</v>
      </c>
      <c r="H29" s="454">
        <f t="shared" si="9"/>
        <v>61126.239999999998</v>
      </c>
      <c r="I29" s="519">
        <f t="shared" si="5"/>
        <v>1.0851119999706737E-2</v>
      </c>
      <c r="J29" s="468">
        <f t="shared" si="4"/>
        <v>46490.96</v>
      </c>
      <c r="K29" s="466" t="s">
        <v>571</v>
      </c>
      <c r="L29" s="463">
        <f>IF(K29="SINAPI",VLOOKUP(B29,[6]SINAPI!$G$6:$K$7600,5,"FALSO"),IF(K29="SETOP",VLOOKUP(B29,[6]SETOP!$A$6:$D$5000,4,"FALSO"),IF(K29="SUDECAP",VLOOKUP(B29,[6]SUDECAP!$A$9:$M$3000,13,"FALSO"),"verificar")))</f>
        <v>5811.37</v>
      </c>
      <c r="M29" s="469" t="str">
        <f>IF(K29="SINAPI",VLOOKUP(B29,[6]SINAPI!$G$6:$K$7600,2,"FALSO"),IF(K29="SETOP",VLOOKUP(B29,[6]SETOP!$A$6:$D$5000,2,"FALSO"),IF(K29="SUDECAP",VLOOKUP(B29,[6]SUDECAP!$A$9:$M$3000,3,"FALSO"),"verificar")))</f>
        <v>TÉCNICO EM SEGURANÇA DO TRABALHO COM ENCARGOS COMPLEMENTARES</v>
      </c>
    </row>
    <row r="30" spans="1:13" ht="15">
      <c r="A30" s="417" t="s">
        <v>44</v>
      </c>
      <c r="B30" s="409" t="s">
        <v>462</v>
      </c>
      <c r="C30" s="447" t="s">
        <v>8</v>
      </c>
      <c r="D30" s="364" t="s">
        <v>9</v>
      </c>
      <c r="E30" s="365">
        <v>8</v>
      </c>
      <c r="F30" s="440">
        <v>3981.12</v>
      </c>
      <c r="G30" s="453">
        <f t="shared" si="8"/>
        <v>5234.37</v>
      </c>
      <c r="H30" s="454">
        <f t="shared" si="9"/>
        <v>41874.959999999999</v>
      </c>
      <c r="I30" s="519">
        <f t="shared" si="5"/>
        <v>7.4336359629337528E-3</v>
      </c>
      <c r="J30" s="468">
        <f t="shared" si="4"/>
        <v>31848.959999999999</v>
      </c>
      <c r="K30" s="466" t="s">
        <v>571</v>
      </c>
      <c r="L30" s="463">
        <f>IF(K30="SINAPI",VLOOKUP(B30,[6]SINAPI!$G$6:$K$7600,5,"FALSO"),IF(K30="SETOP",VLOOKUP(B30,[6]SETOP!$A$6:$D$5000,4,"FALSO"),IF(K30="SUDECAP",VLOOKUP(B30,[6]SUDECAP!$A$9:$M$3000,13,"FALSO"),"verificar")))</f>
        <v>3981.12</v>
      </c>
      <c r="M30" s="469" t="str">
        <f>IF(K30="SINAPI",VLOOKUP(B30,[6]SINAPI!$G$6:$K$7600,2,"FALSO"),IF(K30="SETOP",VLOOKUP(B30,[6]SETOP!$A$6:$D$5000,2,"FALSO"),IF(K30="SUDECAP",VLOOKUP(B30,[6]SUDECAP!$A$9:$M$3000,3,"FALSO"),"verificar")))</f>
        <v>VIGIA NOTURNO COM ENCARGOS COMPLEMENTARES</v>
      </c>
    </row>
    <row r="31" spans="1:13" ht="15">
      <c r="A31" s="417" t="s">
        <v>45</v>
      </c>
      <c r="B31" s="418" t="s">
        <v>463</v>
      </c>
      <c r="C31" s="446" t="s">
        <v>553</v>
      </c>
      <c r="D31" s="364" t="s">
        <v>5</v>
      </c>
      <c r="E31" s="365">
        <v>640</v>
      </c>
      <c r="F31" s="440">
        <v>17.77</v>
      </c>
      <c r="G31" s="453">
        <f t="shared" si="8"/>
        <v>23.36</v>
      </c>
      <c r="H31" s="454">
        <f t="shared" si="9"/>
        <v>14950.4</v>
      </c>
      <c r="I31" s="519">
        <f t="shared" si="5"/>
        <v>2.6539925315808006E-3</v>
      </c>
      <c r="J31" s="468">
        <f t="shared" si="4"/>
        <v>11372.8</v>
      </c>
      <c r="K31" s="466" t="s">
        <v>571</v>
      </c>
      <c r="L31" s="463">
        <f>IF(K31="SINAPI",VLOOKUP(B31,[6]SINAPI!$G$6:$K$7600,5,"FALSO"),IF(K31="SETOP",VLOOKUP(B31,[6]SETOP!$A$6:$D$5000,4,"FALSO"),IF(K31="SUDECAP",VLOOKUP(B31,[6]SUDECAP!$A$9:$M$3000,13,"FALSO"),"verificar")))</f>
        <v>17.77</v>
      </c>
      <c r="M31" s="469" t="str">
        <f>IF(K31="SINAPI",VLOOKUP(B31,[6]SINAPI!$G$6:$K$7600,2,"FALSO"),IF(K31="SETOP",VLOOKUP(B31,[6]SETOP!$A$6:$D$5000,2,"FALSO"),IF(K31="SUDECAP",VLOOKUP(B31,[6]SUDECAP!$A$9:$M$3000,3,"FALSO"),"verificar")))</f>
        <v>SERVENTE COM ENCARGOS COMPLEMENTARES</v>
      </c>
    </row>
    <row r="32" spans="1:13" ht="15">
      <c r="A32" s="412">
        <v>3</v>
      </c>
      <c r="B32" s="83"/>
      <c r="C32" s="413" t="s">
        <v>576</v>
      </c>
      <c r="D32" s="414"/>
      <c r="E32" s="386"/>
      <c r="F32" s="387"/>
      <c r="G32" s="415"/>
      <c r="H32" s="416">
        <f>SUM(H33:H38)</f>
        <v>20897.09</v>
      </c>
      <c r="I32" s="519">
        <f t="shared" si="5"/>
        <v>3.7096479553571705E-3</v>
      </c>
      <c r="J32" s="468">
        <f t="shared" si="4"/>
        <v>0</v>
      </c>
      <c r="M32" s="469"/>
    </row>
    <row r="33" spans="1:13" ht="15">
      <c r="A33" s="417" t="s">
        <v>46</v>
      </c>
      <c r="B33" s="409" t="s">
        <v>577</v>
      </c>
      <c r="C33" s="447" t="s">
        <v>578</v>
      </c>
      <c r="D33" s="364" t="s">
        <v>579</v>
      </c>
      <c r="E33" s="365">
        <v>5</v>
      </c>
      <c r="F33" s="440">
        <v>1266.51</v>
      </c>
      <c r="G33" s="453">
        <f t="shared" ref="G33:G38" si="10">TRUNC(F33+(F33*$H$9),2)</f>
        <v>1665.2</v>
      </c>
      <c r="H33" s="454">
        <f t="shared" ref="H33:H38" si="11">TRUNC(E33*G33,2)</f>
        <v>8326</v>
      </c>
      <c r="I33" s="519">
        <f t="shared" si="5"/>
        <v>1.4780301408618998E-3</v>
      </c>
      <c r="J33" s="468">
        <f t="shared" si="4"/>
        <v>6332.55</v>
      </c>
      <c r="K33" s="466" t="s">
        <v>571</v>
      </c>
      <c r="L33" s="463">
        <f>IF(K33="SINAPI",VLOOKUP(B33,[6]SINAPI!$G$6:$K$7600,5,"FALSO"),IF(K33="SETOP",VLOOKUP(B33,[6]SETOP!$A$6:$D$5000,4,"FALSO"),IF(K33="SUDECAP",VLOOKUP(B33,[6]SUDECAP!$A$9:$M$3000,13,"FALSO"),"verificar")))</f>
        <v>1266.51</v>
      </c>
      <c r="M33" s="469" t="str">
        <f>IF(K33="SINAPI",VLOOKUP(B33,[6]SINAPI!$G$6:$K$7600,2,"FALSO"),IF(K33="SETOP",VLOOKUP(B33,[6]SETOP!$A$6:$D$5000,2,"FALSO"),IF(K33="SUDECAP",VLOOKUP(B33,[6]SUDECAP!$A$9:$M$3000,3,"FALSO"),"verificar")))</f>
        <v>PROJETO EXECUTIVO DE ESTRUTURA DE CONCRETO</v>
      </c>
    </row>
    <row r="34" spans="1:13" ht="30">
      <c r="A34" s="417" t="s">
        <v>47</v>
      </c>
      <c r="B34" s="409" t="s">
        <v>580</v>
      </c>
      <c r="C34" s="447" t="s">
        <v>581</v>
      </c>
      <c r="D34" s="364" t="s">
        <v>579</v>
      </c>
      <c r="E34" s="365">
        <v>2</v>
      </c>
      <c r="F34" s="440">
        <v>1444.38</v>
      </c>
      <c r="G34" s="453">
        <f t="shared" si="10"/>
        <v>1899.07</v>
      </c>
      <c r="H34" s="454">
        <f t="shared" si="11"/>
        <v>3798.14</v>
      </c>
      <c r="I34" s="519">
        <f t="shared" si="5"/>
        <v>6.7424518366721313E-4</v>
      </c>
      <c r="J34" s="468">
        <f t="shared" si="4"/>
        <v>2888.76</v>
      </c>
      <c r="K34" s="466" t="s">
        <v>571</v>
      </c>
      <c r="L34" s="463">
        <f>IF(K34="SINAPI",VLOOKUP(B34,[6]SINAPI!$G$6:$K$7600,5,"FALSO"),IF(K34="SETOP",VLOOKUP(B34,[6]SETOP!$A$6:$D$5000,4,"FALSO"),IF(K34="SUDECAP",VLOOKUP(B34,[6]SUDECAP!$A$9:$M$3000,13,"FALSO"),"verificar")))</f>
        <v>1444.38</v>
      </c>
      <c r="M34" s="469" t="str">
        <f>IF(K34="SINAPI",VLOOKUP(B34,[6]SINAPI!$G$6:$K$7600,2,"FALSO"),IF(K34="SETOP",VLOOKUP(B34,[6]SETOP!$A$6:$D$5000,2,"FALSO"),IF(K34="SUDECAP",VLOOKUP(B34,[6]SUDECAP!$A$9:$M$3000,3,"FALSO"),"verificar")))</f>
        <v>PROJETO EXECUTIVO DE INSTALAÇÕES HIDRO SANITÁRIAS</v>
      </c>
    </row>
    <row r="35" spans="1:13" ht="15">
      <c r="A35" s="417" t="s">
        <v>48</v>
      </c>
      <c r="B35" s="409" t="s">
        <v>582</v>
      </c>
      <c r="C35" s="447" t="s">
        <v>583</v>
      </c>
      <c r="D35" s="364" t="s">
        <v>579</v>
      </c>
      <c r="E35" s="365">
        <v>1</v>
      </c>
      <c r="F35" s="440">
        <v>1083.19</v>
      </c>
      <c r="G35" s="453">
        <f t="shared" si="10"/>
        <v>1424.17</v>
      </c>
      <c r="H35" s="454">
        <f t="shared" si="11"/>
        <v>1424.17</v>
      </c>
      <c r="I35" s="519">
        <f t="shared" si="5"/>
        <v>2.5281842249715253E-4</v>
      </c>
      <c r="J35" s="468">
        <f t="shared" si="4"/>
        <v>1083.19</v>
      </c>
      <c r="K35" s="466" t="s">
        <v>571</v>
      </c>
      <c r="L35" s="463">
        <f>IF(K35="SINAPI",VLOOKUP(B35,[6]SINAPI!$G$6:$K$7600,5,"FALSO"),IF(K35="SETOP",VLOOKUP(B35,[6]SETOP!$A$6:$D$5000,4,"FALSO"),IF(K35="SUDECAP",VLOOKUP(B35,[6]SUDECAP!$A$9:$M$3000,13,"FALSO"),"verificar")))</f>
        <v>1083.19</v>
      </c>
      <c r="M35" s="469" t="str">
        <f>IF(K35="SINAPI",VLOOKUP(B35,[6]SINAPI!$G$6:$K$7600,2,"FALSO"),IF(K35="SETOP",VLOOKUP(B35,[6]SETOP!$A$6:$D$5000,2,"FALSO"),IF(K35="SUDECAP",VLOOKUP(B35,[6]SUDECAP!$A$9:$M$3000,3,"FALSO"),"verificar")))</f>
        <v>PROJETO EXECUTIVO DE DRENAGEM PLUVIAL</v>
      </c>
    </row>
    <row r="36" spans="1:13" ht="15">
      <c r="A36" s="417" t="s">
        <v>49</v>
      </c>
      <c r="B36" s="409" t="s">
        <v>584</v>
      </c>
      <c r="C36" s="447" t="s">
        <v>585</v>
      </c>
      <c r="D36" s="364" t="s">
        <v>579</v>
      </c>
      <c r="E36" s="365">
        <v>2</v>
      </c>
      <c r="F36" s="440">
        <v>1499.78</v>
      </c>
      <c r="G36" s="453">
        <f t="shared" si="10"/>
        <v>1971.91</v>
      </c>
      <c r="H36" s="454">
        <f t="shared" si="11"/>
        <v>3943.82</v>
      </c>
      <c r="I36" s="519">
        <f t="shared" si="5"/>
        <v>7.0010627313643744E-4</v>
      </c>
      <c r="J36" s="468">
        <f t="shared" si="4"/>
        <v>2999.56</v>
      </c>
      <c r="K36" s="466" t="s">
        <v>571</v>
      </c>
      <c r="L36" s="463">
        <f>IF(K36="SINAPI",VLOOKUP(B36,[6]SINAPI!$G$6:$K$7600,5,"FALSO"),IF(K36="SETOP",VLOOKUP(B36,[6]SETOP!$A$6:$D$5000,4,"FALSO"),IF(K36="SUDECAP",VLOOKUP(B36,[6]SUDECAP!$A$9:$M$3000,13,"FALSO"),"verificar")))</f>
        <v>1499.78</v>
      </c>
      <c r="M36" s="469" t="str">
        <f>IF(K36="SINAPI",VLOOKUP(B36,[6]SINAPI!$G$6:$K$7600,2,"FALSO"),IF(K36="SETOP",VLOOKUP(B36,[6]SETOP!$A$6:$D$5000,2,"FALSO"),IF(K36="SUDECAP",VLOOKUP(B36,[6]SUDECAP!$A$9:$M$3000,3,"FALSO"),"verificar")))</f>
        <v>PROJETO EXECUTIVO DE INSTALAÇÕES ELÉTRICAS</v>
      </c>
    </row>
    <row r="37" spans="1:13" ht="30">
      <c r="A37" s="417" t="s">
        <v>544</v>
      </c>
      <c r="B37" s="409" t="s">
        <v>584</v>
      </c>
      <c r="C37" s="447" t="s">
        <v>586</v>
      </c>
      <c r="D37" s="364" t="s">
        <v>579</v>
      </c>
      <c r="E37" s="365">
        <v>1</v>
      </c>
      <c r="F37" s="440">
        <v>1499.78</v>
      </c>
      <c r="G37" s="453">
        <f t="shared" si="10"/>
        <v>1971.91</v>
      </c>
      <c r="H37" s="454">
        <f t="shared" si="11"/>
        <v>1971.91</v>
      </c>
      <c r="I37" s="519">
        <f t="shared" si="5"/>
        <v>3.5005313656821872E-4</v>
      </c>
      <c r="J37" s="468">
        <f t="shared" si="4"/>
        <v>1499.78</v>
      </c>
      <c r="K37" s="466" t="s">
        <v>571</v>
      </c>
      <c r="L37" s="463">
        <f>IF(K37="SINAPI",VLOOKUP(B37,[6]SINAPI!$G$6:$K$7600,5,"FALSO"),IF(K37="SETOP",VLOOKUP(B37,[6]SETOP!$A$6:$D$5000,4,"FALSO"),IF(K37="SUDECAP",VLOOKUP(B37,[6]SUDECAP!$A$9:$M$3000,13,"FALSO"),"verificar")))</f>
        <v>1499.78</v>
      </c>
      <c r="M37" s="469" t="str">
        <f>IF(K37="SINAPI",VLOOKUP(B37,[6]SINAPI!$G$6:$K$7600,2,"FALSO"),IF(K37="SETOP",VLOOKUP(B37,[6]SETOP!$A$6:$D$5000,2,"FALSO"),IF(K37="SUDECAP",VLOOKUP(B37,[6]SUDECAP!$A$9:$M$3000,3,"FALSO"),"verificar")))</f>
        <v>PROJETO EXECUTIVO DE INSTALAÇÕES ELÉTRICAS</v>
      </c>
    </row>
    <row r="38" spans="1:13" ht="15">
      <c r="A38" s="417" t="s">
        <v>500</v>
      </c>
      <c r="B38" s="409" t="s">
        <v>587</v>
      </c>
      <c r="C38" s="447" t="s">
        <v>588</v>
      </c>
      <c r="D38" s="364" t="s">
        <v>579</v>
      </c>
      <c r="E38" s="365">
        <v>1</v>
      </c>
      <c r="F38" s="440">
        <v>1089.94</v>
      </c>
      <c r="G38" s="453">
        <f t="shared" si="10"/>
        <v>1433.05</v>
      </c>
      <c r="H38" s="454">
        <f t="shared" si="11"/>
        <v>1433.05</v>
      </c>
      <c r="I38" s="519">
        <f t="shared" si="5"/>
        <v>2.5439479862624859E-4</v>
      </c>
      <c r="J38" s="468">
        <f t="shared" si="4"/>
        <v>1089.94</v>
      </c>
      <c r="K38" s="466" t="s">
        <v>571</v>
      </c>
      <c r="L38" s="463">
        <f>IF(K38="SINAPI",VLOOKUP(B38,[6]SINAPI!$G$6:$K$7600,5,"FALSO"),IF(K38="SETOP",VLOOKUP(B38,[6]SETOP!$A$6:$D$5000,4,"FALSO"),IF(K38="SUDECAP",VLOOKUP(B38,[6]SUDECAP!$A$9:$M$3000,13,"FALSO"),"verificar")))</f>
        <v>1089.94</v>
      </c>
      <c r="M38" s="469" t="str">
        <f>IF(K38="SINAPI",VLOOKUP(B38,[6]SINAPI!$G$6:$K$7600,2,"FALSO"),IF(K38="SETOP",VLOOKUP(B38,[6]SETOP!$A$6:$D$5000,2,"FALSO"),IF(K38="SUDECAP",VLOOKUP(B38,[6]SUDECAP!$A$9:$M$3000,3,"FALSO"),"verificar")))</f>
        <v>PROJETO EXECUTIVO DE SPDA</v>
      </c>
    </row>
    <row r="39" spans="1:13" ht="15">
      <c r="A39" s="389">
        <v>4</v>
      </c>
      <c r="B39" s="390"/>
      <c r="C39" s="391" t="s">
        <v>230</v>
      </c>
      <c r="D39" s="392"/>
      <c r="E39" s="475"/>
      <c r="F39" s="393"/>
      <c r="G39" s="419"/>
      <c r="H39" s="420"/>
      <c r="I39" s="519">
        <f t="shared" si="5"/>
        <v>0</v>
      </c>
      <c r="J39" s="468">
        <f t="shared" si="4"/>
        <v>0</v>
      </c>
      <c r="M39" s="469"/>
    </row>
    <row r="40" spans="1:13" ht="15">
      <c r="A40" s="493" t="s">
        <v>50</v>
      </c>
      <c r="B40" s="494"/>
      <c r="C40" s="495" t="s">
        <v>684</v>
      </c>
      <c r="D40" s="494"/>
      <c r="E40" s="496"/>
      <c r="F40" s="497"/>
      <c r="G40" s="498"/>
      <c r="H40" s="499">
        <f>SUM(H41:H53)</f>
        <v>2302246.21</v>
      </c>
      <c r="I40" s="519">
        <f t="shared" si="5"/>
        <v>0.40869436584975682</v>
      </c>
      <c r="J40" s="468">
        <f t="shared" si="4"/>
        <v>0</v>
      </c>
      <c r="M40" s="469"/>
    </row>
    <row r="41" spans="1:13" ht="45">
      <c r="A41" s="505" t="s">
        <v>589</v>
      </c>
      <c r="B41" s="486">
        <v>103072</v>
      </c>
      <c r="C41" s="500" t="s">
        <v>731</v>
      </c>
      <c r="D41" s="410" t="s">
        <v>435</v>
      </c>
      <c r="E41" s="476">
        <v>1707.9</v>
      </c>
      <c r="F41" s="440">
        <v>348.69</v>
      </c>
      <c r="G41" s="453">
        <f t="shared" ref="G41" si="12">TRUNC(F41+(F41*$H$9),2)</f>
        <v>458.45</v>
      </c>
      <c r="H41" s="454">
        <f t="shared" ref="H41" si="13">TRUNC(E41*G41,2)</f>
        <v>782986.75</v>
      </c>
      <c r="I41" s="519">
        <f t="shared" si="5"/>
        <v>0.13899567816424468</v>
      </c>
      <c r="J41" s="468">
        <f t="shared" si="4"/>
        <v>595527.65</v>
      </c>
      <c r="K41" s="466" t="s">
        <v>569</v>
      </c>
      <c r="L41" s="463">
        <f>IF(K41="SINAPI",VLOOKUP(B41,[6]SINAPI!$G$6:$K$7600,5,"FALSO"),IF(K41="SETOP",VLOOKUP(B41,[6]SETOP!$A$6:$D$5000,4,"FALSO"),IF(K41="SUDECAP",VLOOKUP(B41,[6]SUDECAP!$A$9:$M$3000,13,"FALSO"),"verificar")))</f>
        <v>348.69</v>
      </c>
      <c r="M41" s="469" t="str">
        <f>IF(K41="SINAPI",VLOOKUP(B41,[6]SINAPI!$G$6:$K$7600,2,"FALSO"),IF(K41="SETOP",VLOOKUP(B41,[6]SETOP!$A$6:$D$5000,2,"FALSO"),IF(K41="SUDECAP",VLOOKUP(B41,[6]SUDECAP!$A$9:$M$3000,3,"FALSO"),"verificar")))</f>
        <v>EXECUÇÃO DE RADIER, ESPESSURA DE 25 CM, FCK = 30 MPA, COM USO DE FORMAS EM MADEIRA SERRADA. AF_09/2021</v>
      </c>
    </row>
    <row r="42" spans="1:13" s="56" customFormat="1" ht="30">
      <c r="A42" s="505" t="s">
        <v>590</v>
      </c>
      <c r="B42" s="410" t="s">
        <v>438</v>
      </c>
      <c r="C42" s="429" t="s">
        <v>439</v>
      </c>
      <c r="D42" s="410" t="s">
        <v>435</v>
      </c>
      <c r="E42" s="476">
        <v>2023.88</v>
      </c>
      <c r="F42" s="440">
        <v>53.49</v>
      </c>
      <c r="G42" s="453">
        <f t="shared" ref="G42:G53" si="14">TRUNC(F42+(F42*$H$9),2)</f>
        <v>70.319999999999993</v>
      </c>
      <c r="H42" s="454">
        <f t="shared" ref="H42:H53" si="15">TRUNC(E42*G42,2)</f>
        <v>142319.24</v>
      </c>
      <c r="I42" s="519">
        <f t="shared" si="5"/>
        <v>2.5264487910708445E-2</v>
      </c>
      <c r="J42" s="468">
        <f t="shared" si="4"/>
        <v>108257.34</v>
      </c>
      <c r="K42" s="466" t="s">
        <v>571</v>
      </c>
      <c r="L42" s="463">
        <f>IF(K42="SINAPI",VLOOKUP(B42,[6]SINAPI!$G$6:$K$7600,5,"FALSO"),IF(K42="SETOP",VLOOKUP(B42,[6]SETOP!$A$6:$D$5000,4,"FALSO"),IF(K42="SUDECAP",VLOOKUP(B42,[6]SUDECAP!$A$9:$M$3000,13,"FALSO"),"verificar")))</f>
        <v>53.49</v>
      </c>
      <c r="M42" s="469" t="str">
        <f>IF(K42="SINAPI",VLOOKUP(B42,[6]SINAPI!$G$6:$K$7600,2,"FALSO"),IF(K42="SETOP",VLOOKUP(B42,[6]SETOP!$A$6:$D$5000,2,"FALSO"),IF(K42="SUDECAP",VLOOKUP(B42,[6]SUDECAP!$A$9:$M$3000,3,"FALSO"),"verificar")))</f>
        <v>FÔRMA E DESFORMA DE TÁBUA E SARRAFO, REAPROVEITAMENTO (3X), EXCLUSIVE ESCORAMENTO</v>
      </c>
    </row>
    <row r="43" spans="1:13" ht="15">
      <c r="A43" s="505" t="s">
        <v>591</v>
      </c>
      <c r="B43" s="410" t="s">
        <v>464</v>
      </c>
      <c r="C43" s="430" t="s">
        <v>465</v>
      </c>
      <c r="D43" s="410" t="s">
        <v>437</v>
      </c>
      <c r="E43" s="476">
        <v>12690.54</v>
      </c>
      <c r="F43" s="440">
        <v>13.52</v>
      </c>
      <c r="G43" s="453">
        <f t="shared" si="14"/>
        <v>17.77</v>
      </c>
      <c r="H43" s="454">
        <f t="shared" si="15"/>
        <v>225510.89</v>
      </c>
      <c r="I43" s="519">
        <f t="shared" si="5"/>
        <v>4.0032655838649102E-2</v>
      </c>
      <c r="J43" s="468">
        <f t="shared" si="4"/>
        <v>171576.1</v>
      </c>
      <c r="K43" s="466" t="s">
        <v>571</v>
      </c>
      <c r="L43" s="463">
        <f>IF(K43="SINAPI",VLOOKUP(B43,[6]SINAPI!$G$6:$K$7600,5,"FALSO"),IF(K43="SETOP",VLOOKUP(B43,[6]SETOP!$A$6:$D$5000,4,"FALSO"),IF(K43="SUDECAP",VLOOKUP(B43,[6]SUDECAP!$A$9:$M$3000,13,"FALSO"),"verificar")))</f>
        <v>13.52</v>
      </c>
      <c r="M43" s="469" t="str">
        <f>IF(K43="SINAPI",VLOOKUP(B43,[6]SINAPI!$G$6:$K$7600,2,"FALSO"),IF(K43="SETOP",VLOOKUP(B43,[6]SETOP!$A$6:$D$5000,2,"FALSO"),IF(K43="SUDECAP",VLOOKUP(B43,[6]SUDECAP!$A$9:$M$3000,3,"FALSO"),"verificar")))</f>
        <v>CORTE, DOBRA E MONTAGEM DE AÇO CA-50/60, INCLUSIVE ESPAÇADOR</v>
      </c>
    </row>
    <row r="44" spans="1:13" ht="45">
      <c r="A44" s="505" t="s">
        <v>592</v>
      </c>
      <c r="B44" s="410" t="s">
        <v>466</v>
      </c>
      <c r="C44" s="429" t="s">
        <v>467</v>
      </c>
      <c r="D44" s="410" t="s">
        <v>436</v>
      </c>
      <c r="E44" s="476">
        <v>111.6</v>
      </c>
      <c r="F44" s="440">
        <v>721.63</v>
      </c>
      <c r="G44" s="453">
        <f t="shared" si="14"/>
        <v>948.79</v>
      </c>
      <c r="H44" s="454">
        <f t="shared" si="15"/>
        <v>105884.96</v>
      </c>
      <c r="I44" s="519">
        <f t="shared" si="5"/>
        <v>1.8796680560167745E-2</v>
      </c>
      <c r="J44" s="468">
        <f t="shared" si="4"/>
        <v>80533.899999999994</v>
      </c>
      <c r="K44" s="466" t="s">
        <v>571</v>
      </c>
      <c r="L44" s="463">
        <f>IF(K44="SINAPI",VLOOKUP(B44,[6]SINAPI!$G$6:$K$7600,5,"FALSO"),IF(K44="SETOP",VLOOKUP(B44,[6]SETOP!$A$6:$D$5000,4,"FALSO"),IF(K44="SUDECAP",VLOOKUP(B44,[6]SUDECAP!$A$9:$M$3000,13,"FALSO"),"verificar")))</f>
        <v>721.63</v>
      </c>
      <c r="M44" s="469" t="str">
        <f>IF(K44="SINAPI",VLOOKUP(B44,[6]SINAPI!$G$6:$K$7600,2,"FALSO"),IF(K44="SETOP",VLOOKUP(B44,[6]SETOP!$A$6:$D$5000,2,"FALSO"),IF(K44="SUDECAP",VLOOKUP(B44,[6]SUDECAP!$A$9:$M$3000,3,"FALSO"),"verificar")))</f>
        <v>FORNECIMENTO DE CONCRETO ESTRUTURAL, USINADO BOMBEADO, COM FCK 25MPA, INCLUSIVE LANÇAMENTO, ADENSAMENTO E ACABAMENTO</v>
      </c>
    </row>
    <row r="45" spans="1:13" ht="60">
      <c r="A45" s="505" t="s">
        <v>593</v>
      </c>
      <c r="B45" s="486" t="s">
        <v>688</v>
      </c>
      <c r="C45" s="429" t="s">
        <v>689</v>
      </c>
      <c r="D45" s="486" t="s">
        <v>685</v>
      </c>
      <c r="E45" s="476">
        <v>3773.1</v>
      </c>
      <c r="F45" s="440">
        <v>13.23</v>
      </c>
      <c r="G45" s="453">
        <f t="shared" si="14"/>
        <v>17.39</v>
      </c>
      <c r="H45" s="454">
        <f t="shared" si="15"/>
        <v>65614.2</v>
      </c>
      <c r="I45" s="519">
        <f t="shared" si="5"/>
        <v>1.1647821915510554E-2</v>
      </c>
      <c r="J45" s="468">
        <f t="shared" si="4"/>
        <v>49918.11</v>
      </c>
      <c r="K45" s="466" t="s">
        <v>571</v>
      </c>
      <c r="L45" s="463">
        <f>IF(K45="SINAPI",VLOOKUP(B45,[6]SINAPI!$G$6:$K$7600,5,"FALSO"),IF(K45="SETOP",VLOOKUP(B45,[6]SETOP!$A$6:$D$5000,4,"FALSO"),IF(K45="SUDECAP",VLOOKUP(B45,[6]SUDECAP!$A$9:$M$3000,13,"FALSO"),"verificar")))</f>
        <v>13.23</v>
      </c>
      <c r="M45" s="469" t="str">
        <f>IF(K45="SINAPI",VLOOKUP(B45,[6]SINAPI!$G$6:$K$7600,2,"FALSO"),IF(K45="SETOP",VLOOKUP(B45,[6]SETOP!$A$6:$D$5000,2,"FALSO"),IF(K45="SUDECAP",VLOOKUP(B45,[6]SUDECAP!$A$9:$M$3000,3,"FALSO"),"verificar")))</f>
        <v>ESCORAMENTO METÁLICO PARA LAJE E VIGA EM CONCRETO ARMADO, TIPO "A", ALTURA DE (200 ATÉ 310)CM, INCLUSIVE DESCARGA, MONTAGEM, DESMONTAGEM E CARGA</v>
      </c>
    </row>
    <row r="46" spans="1:13" s="56" customFormat="1" ht="105">
      <c r="A46" s="505" t="s">
        <v>594</v>
      </c>
      <c r="B46" s="410" t="s">
        <v>468</v>
      </c>
      <c r="C46" s="429" t="s">
        <v>575</v>
      </c>
      <c r="D46" s="410" t="s">
        <v>435</v>
      </c>
      <c r="E46" s="476">
        <v>1886.55</v>
      </c>
      <c r="F46" s="440">
        <v>148.43</v>
      </c>
      <c r="G46" s="453">
        <f t="shared" ref="G46:G51" si="16">TRUNC(F46+(F46*$H$9),2)</f>
        <v>195.15</v>
      </c>
      <c r="H46" s="454">
        <f t="shared" ref="H46:H51" si="17">TRUNC(E46*G46,2)</f>
        <v>368160.23</v>
      </c>
      <c r="I46" s="519">
        <f t="shared" si="5"/>
        <v>6.5355743046679016E-2</v>
      </c>
      <c r="J46" s="468">
        <f t="shared" si="4"/>
        <v>280020.61</v>
      </c>
      <c r="K46" s="466" t="s">
        <v>571</v>
      </c>
      <c r="L46" s="463">
        <f>IF(K46="SINAPI",VLOOKUP(B46,[6]SINAPI!$G$6:$K$7600,5,"FALSO"),IF(K46="SETOP",VLOOKUP(B46,[6]SETOP!$A$6:$D$5000,4,"FALSO"),IF(K46="SUDECAP",VLOOKUP(B46,[6]SUDECAP!$A$9:$M$3000,13,"FALSO"),"verificar")))</f>
        <v>148.43</v>
      </c>
      <c r="M46" s="469" t="str">
        <f>IF(K46="SINAPI",VLOOKUP(B46,[6]SINAPI!$G$6:$K$7600,2,"FALSO"),IF(K46="SETOP",VLOOKUP(B46,[6]SETOP!$A$6:$D$5000,2,"FALSO"),IF(K46="SUDECAP",VLOOKUP(B46,[6]SUDECAP!$A$9:$M$3000,3,"FALSO"),"verificar")))</f>
        <v>LAJE PRÉ-MOLDADA UNIDIRECIONAL COM ENCHIMENTO EM POLIESTIRENO EXPANDIDO (EPS), CAPEAMENTO DE 4CM, SOBRECARGA DE 100KG/M2, ALTURA TOTAL DE 11CM E VÃO LIVRE MÁXIMO DE 4M, INCLUSIVE CONCRETO ESTRUTURAL, USINADO BOMBEADO COM FCK DE 20MPA, EXCLUSIVE TELA ARMADA E CIMBRAMENTO</v>
      </c>
    </row>
    <row r="47" spans="1:13" s="252" customFormat="1" ht="15">
      <c r="A47" s="505" t="s">
        <v>595</v>
      </c>
      <c r="B47" s="486" t="s">
        <v>686</v>
      </c>
      <c r="C47" s="429" t="s">
        <v>687</v>
      </c>
      <c r="D47" s="486" t="s">
        <v>437</v>
      </c>
      <c r="E47" s="476">
        <v>2829.83</v>
      </c>
      <c r="F47" s="440">
        <v>12.01</v>
      </c>
      <c r="G47" s="453">
        <f t="shared" si="16"/>
        <v>15.79</v>
      </c>
      <c r="H47" s="502">
        <f t="shared" si="17"/>
        <v>44683.01</v>
      </c>
      <c r="I47" s="519">
        <f t="shared" si="5"/>
        <v>7.9321205338017883E-3</v>
      </c>
      <c r="J47" s="468">
        <f t="shared" si="4"/>
        <v>33986.25</v>
      </c>
      <c r="K47" s="466" t="s">
        <v>570</v>
      </c>
      <c r="L47" s="463">
        <f>IF(K47="SINAPI",VLOOKUP(B47,[6]SINAPI!$G$6:$K$7600,5,"FALSO"),IF(K47="SETOP",VLOOKUP(B47,[6]SETOP!$A$6:$D$5000,4,"FALSO"),IF(K47="SUDECAP",VLOOKUP(B47,[6]SUDECAP!$A$9:$M$3000,13,"FALSO"),"verificar")))</f>
        <v>12.01</v>
      </c>
      <c r="M47" s="469" t="str">
        <f>IF(K47="SINAPI",VLOOKUP(B47,[6]SINAPI!$G$6:$K$7600,2,"FALSO"),IF(K47="SETOP",VLOOKUP(B47,[6]SETOP!$A$6:$D$5000,2,"FALSO"),IF(K47="SUDECAP",VLOOKUP(B47,[6]SUDECAP!$A$9:$M$3000,3,"FALSO"),"verificar")))</f>
        <v>FORNECIMENTO E COLOCACAO DE TELA Q-92</v>
      </c>
    </row>
    <row r="48" spans="1:13" s="252" customFormat="1" ht="30">
      <c r="A48" s="505" t="s">
        <v>596</v>
      </c>
      <c r="B48" s="486" t="s">
        <v>692</v>
      </c>
      <c r="C48" s="500" t="s">
        <v>693</v>
      </c>
      <c r="D48" s="410" t="s">
        <v>435</v>
      </c>
      <c r="E48" s="476">
        <v>308.85000000000002</v>
      </c>
      <c r="F48" s="440">
        <v>63.52</v>
      </c>
      <c r="G48" s="453">
        <f t="shared" si="16"/>
        <v>83.51</v>
      </c>
      <c r="H48" s="502">
        <f t="shared" si="17"/>
        <v>25792.06</v>
      </c>
      <c r="I48" s="519">
        <f t="shared" si="5"/>
        <v>4.5786022189428987E-3</v>
      </c>
      <c r="J48" s="468">
        <f t="shared" si="4"/>
        <v>19618.150000000001</v>
      </c>
      <c r="K48" s="466" t="s">
        <v>571</v>
      </c>
      <c r="L48" s="463">
        <f>IF(K48="SINAPI",VLOOKUP(B48,[6]SINAPI!$G$6:$K$7600,5,"FALSO"),IF(K48="SETOP",VLOOKUP(B48,[6]SETOP!$A$6:$D$5000,4,"FALSO"),IF(K48="SUDECAP",VLOOKUP(B48,[6]SUDECAP!$A$9:$M$3000,13,"FALSO"),"verificar")))</f>
        <v>63.52</v>
      </c>
      <c r="M48" s="469" t="str">
        <f>IF(K48="SINAPI",VLOOKUP(B48,[6]SINAPI!$G$6:$K$7600,2,"FALSO"),IF(K48="SETOP",VLOOKUP(B48,[6]SETOP!$A$6:$D$5000,2,"FALSO"),IF(K48="SUDECAP",VLOOKUP(B48,[6]SUDECAP!$A$9:$M$3000,3,"FALSO"),"verificar")))</f>
        <v>IMPERMEABILIZAÇÃO COM MANTA ASFÁLTICA PRÉ-FABRICADA, E = 4 MM</v>
      </c>
    </row>
    <row r="49" spans="1:16" s="252" customFormat="1" ht="45">
      <c r="A49" s="505" t="s">
        <v>597</v>
      </c>
      <c r="B49" s="486">
        <v>98564</v>
      </c>
      <c r="C49" s="500" t="s">
        <v>694</v>
      </c>
      <c r="D49" s="486" t="s">
        <v>435</v>
      </c>
      <c r="E49" s="476">
        <v>308.85000000000002</v>
      </c>
      <c r="F49" s="440">
        <v>45.25</v>
      </c>
      <c r="G49" s="453">
        <f t="shared" si="16"/>
        <v>59.49</v>
      </c>
      <c r="H49" s="502">
        <f t="shared" si="17"/>
        <v>18373.48</v>
      </c>
      <c r="I49" s="519">
        <f t="shared" si="5"/>
        <v>3.261657126173829E-3</v>
      </c>
      <c r="J49" s="468">
        <f t="shared" si="4"/>
        <v>13975.46</v>
      </c>
      <c r="K49" s="466" t="s">
        <v>569</v>
      </c>
      <c r="L49" s="463">
        <f>IF(K49="SINAPI",VLOOKUP(B49,[6]SINAPI!$G$6:$K$7600,5,"FALSO"),IF(K49="SETOP",VLOOKUP(B49,[6]SETOP!$A$6:$D$5000,4,"FALSO"),IF(K49="SUDECAP",VLOOKUP(B49,[6]SUDECAP!$A$9:$M$3000,13,"FALSO"),"verificar")))</f>
        <v>45.25</v>
      </c>
      <c r="M49" s="469" t="str">
        <f>IF(K49="SINAPI",VLOOKUP(B49,[6]SINAPI!$G$6:$K$7600,2,"FALSO"),IF(K49="SETOP",VLOOKUP(B49,[6]SETOP!$A$6:$D$5000,2,"FALSO"),IF(K49="SUDECAP",VLOOKUP(B49,[6]SUDECAP!$A$9:$M$3000,3,"FALSO"),"verificar")))</f>
        <v>PROTEÇÃO MECÂNICA DE SUPERFÍCIE VERTICAL COM ARGAMASSA DE CIMENTO E AREIA, TRAÇO 1:3, E=2CM. AF_06/2018</v>
      </c>
    </row>
    <row r="50" spans="1:16" s="252" customFormat="1" ht="60">
      <c r="A50" s="505" t="s">
        <v>598</v>
      </c>
      <c r="B50" s="486" t="s">
        <v>723</v>
      </c>
      <c r="C50" s="500" t="s">
        <v>724</v>
      </c>
      <c r="D50" s="486" t="s">
        <v>436</v>
      </c>
      <c r="E50" s="476">
        <v>14.31</v>
      </c>
      <c r="F50" s="440">
        <v>2907.32</v>
      </c>
      <c r="G50" s="453">
        <f t="shared" si="16"/>
        <v>3822.54</v>
      </c>
      <c r="H50" s="502">
        <f t="shared" si="17"/>
        <v>54700.54</v>
      </c>
      <c r="I50" s="519">
        <f t="shared" si="5"/>
        <v>9.7104308000747052E-3</v>
      </c>
      <c r="J50" s="468">
        <f t="shared" si="4"/>
        <v>41603.74</v>
      </c>
      <c r="K50" s="466" t="s">
        <v>571</v>
      </c>
      <c r="L50" s="463">
        <f>IF(K50="SINAPI",VLOOKUP(B50,[6]SINAPI!$G$6:$K$7600,5,"FALSO"),IF(K50="SETOP",VLOOKUP(B50,[6]SETOP!$A$6:$D$5000,4,"FALSO"),IF(K50="SUDECAP",VLOOKUP(B50,[6]SUDECAP!$A$9:$M$3000,13,"FALSO"),"verificar")))</f>
        <v>2907.32</v>
      </c>
      <c r="M50" s="469" t="str">
        <f>IF(K50="SINAPI",VLOOKUP(B50,[6]SINAPI!$G$6:$K$7600,2,"FALSO"),IF(K50="SETOP",VLOOKUP(B50,[6]SETOP!$A$6:$D$5000,2,"FALSO"),IF(K50="SUDECAP",VLOOKUP(B50,[6]SUDECAP!$A$9:$M$3000,3,"FALSO"),"verificar")))</f>
        <v>VERGA EM CONCRETO ESTRUTURAL PARA VÃOS ACIMA DE 150CM, PREPARADO EM OBRA COM BETONEIRA, CONTROLE "A", COM FCK 20 MPA, MOLDADA IN LOCO, INCLUSIVE ARMAÇÃO</v>
      </c>
    </row>
    <row r="51" spans="1:16" s="252" customFormat="1" ht="60">
      <c r="A51" s="505" t="s">
        <v>680</v>
      </c>
      <c r="B51" s="486" t="s">
        <v>721</v>
      </c>
      <c r="C51" s="500" t="s">
        <v>722</v>
      </c>
      <c r="D51" s="486" t="s">
        <v>436</v>
      </c>
      <c r="E51" s="476">
        <v>9.18</v>
      </c>
      <c r="F51" s="440">
        <v>2907.32</v>
      </c>
      <c r="G51" s="453">
        <f t="shared" si="16"/>
        <v>3822.54</v>
      </c>
      <c r="H51" s="502">
        <f t="shared" si="17"/>
        <v>35090.910000000003</v>
      </c>
      <c r="I51" s="519">
        <f t="shared" si="5"/>
        <v>6.2293325306596514E-3</v>
      </c>
      <c r="J51" s="468">
        <f t="shared" si="4"/>
        <v>26689.19</v>
      </c>
      <c r="K51" s="466" t="s">
        <v>571</v>
      </c>
      <c r="L51" s="463">
        <f>IF(K51="SINAPI",VLOOKUP(B51,[6]SINAPI!$G$6:$K$7600,5,"FALSO"),IF(K51="SETOP",VLOOKUP(B51,[6]SETOP!$A$6:$D$5000,4,"FALSO"),IF(K51="SUDECAP",VLOOKUP(B51,[6]SUDECAP!$A$9:$M$3000,13,"FALSO"),"verificar")))</f>
        <v>2907.32</v>
      </c>
      <c r="M51" s="469" t="str">
        <f>IF(K51="SINAPI",VLOOKUP(B51,[6]SINAPI!$G$6:$K$7600,2,"FALSO"),IF(K51="SETOP",VLOOKUP(B51,[6]SETOP!$A$6:$D$5000,2,"FALSO"),IF(K51="SUDECAP",VLOOKUP(B51,[6]SUDECAP!$A$9:$M$3000,3,"FALSO"),"verificar")))</f>
        <v>CONTRAVERGA EM CONCRETO ESTRUTURAL PARA VÃOS ACIMA DE 150CM, PREPARADO EM OBRA COM BETONEIRA, CONTROLE "A", COM FCK 20 MPA, MOLDADA IN LOCO, INCLUSIVE ARMAÇÃO</v>
      </c>
    </row>
    <row r="52" spans="1:16" ht="45">
      <c r="A52" s="505" t="s">
        <v>732</v>
      </c>
      <c r="B52" s="410" t="s">
        <v>84</v>
      </c>
      <c r="C52" s="429" t="s">
        <v>85</v>
      </c>
      <c r="D52" s="410" t="s">
        <v>435</v>
      </c>
      <c r="E52" s="476">
        <v>4898.16</v>
      </c>
      <c r="F52" s="440">
        <v>65.28</v>
      </c>
      <c r="G52" s="453">
        <f t="shared" si="14"/>
        <v>85.83</v>
      </c>
      <c r="H52" s="454">
        <f t="shared" si="15"/>
        <v>420409.07</v>
      </c>
      <c r="I52" s="519">
        <f t="shared" si="5"/>
        <v>7.4630948468859037E-2</v>
      </c>
      <c r="J52" s="468">
        <f t="shared" si="4"/>
        <v>319751.88</v>
      </c>
      <c r="K52" s="466" t="s">
        <v>571</v>
      </c>
      <c r="L52" s="463">
        <f>IF(K52="SINAPI",VLOOKUP(B52,[6]SINAPI!$G$6:$K$7600,5,"FALSO"),IF(K52="SETOP",VLOOKUP(B52,[6]SETOP!$A$6:$D$5000,4,"FALSO"),IF(K52="SUDECAP",VLOOKUP(B52,[6]SUDECAP!$A$9:$M$3000,13,"FALSO"),"verificar")))</f>
        <v>65.28</v>
      </c>
      <c r="M52" s="469" t="str">
        <f>IF(K52="SINAPI",VLOOKUP(B52,[6]SINAPI!$G$6:$K$7600,2,"FALSO"),IF(K52="SETOP",VLOOKUP(B52,[6]SETOP!$A$6:$D$5000,2,"FALSO"),IF(K52="SUDECAP",VLOOKUP(B52,[6]SUDECAP!$A$9:$M$3000,3,"FALSO"),"verificar")))</f>
        <v>ALVENARIA DE VEDAÇÃO COM TIJOLO CERÂMICO FURADO, ESP. 14CM, PARA REVESTIMENTO, INCLUSIVE ARGAMASSA PARA ASSENTAMENTO</v>
      </c>
      <c r="P52" s="13">
        <f>E52/30</f>
        <v>163.27199999999999</v>
      </c>
    </row>
    <row r="53" spans="1:16" ht="45">
      <c r="A53" s="505" t="s">
        <v>733</v>
      </c>
      <c r="B53" s="410" t="s">
        <v>679</v>
      </c>
      <c r="C53" s="429" t="s">
        <v>681</v>
      </c>
      <c r="D53" s="486" t="s">
        <v>123</v>
      </c>
      <c r="E53" s="476">
        <v>1598.1</v>
      </c>
      <c r="F53" s="440">
        <v>6.06</v>
      </c>
      <c r="G53" s="453">
        <f t="shared" si="14"/>
        <v>7.96</v>
      </c>
      <c r="H53" s="454">
        <f t="shared" si="15"/>
        <v>12720.87</v>
      </c>
      <c r="I53" s="519">
        <f t="shared" si="5"/>
        <v>2.2582067352853613E-3</v>
      </c>
      <c r="J53" s="468">
        <f t="shared" si="4"/>
        <v>9684.48</v>
      </c>
      <c r="K53" s="466" t="s">
        <v>571</v>
      </c>
      <c r="L53" s="463">
        <f>IF(K53="SINAPI",VLOOKUP(B53,[6]SINAPI!$G$6:$K$7600,5,"FALSO"),IF(K53="SETOP",VLOOKUP(B53,[6]SETOP!$A$6:$D$5000,4,"FALSO"),IF(K53="SUDECAP",VLOOKUP(B53,[6]SUDECAP!$A$9:$M$3000,13,"FALSO"),"verificar")))</f>
        <v>6.06</v>
      </c>
      <c r="M53" s="469" t="str">
        <f>IF(K53="SINAPI",VLOOKUP(B53,[6]SINAPI!$G$6:$K$7600,2,"FALSO"),IF(K53="SETOP",VLOOKUP(B53,[6]SETOP!$A$6:$D$5000,2,"FALSO"),IF(K53="SUDECAP",VLOOKUP(B53,[6]SUDECAP!$A$9:$M$3000,3,"FALSO"),"verificar")))</f>
        <v>ENCUNHAMENTO DE ALVENARIA DE VEDAÇÃO COM ARGAMASSA, INCLUSIVE ADITIVO EXPANSOR PARA ENCUNHAMENTO</v>
      </c>
    </row>
    <row r="54" spans="1:16" ht="15">
      <c r="A54" s="493" t="s">
        <v>599</v>
      </c>
      <c r="B54" s="494"/>
      <c r="C54" s="495" t="s">
        <v>469</v>
      </c>
      <c r="D54" s="494"/>
      <c r="E54" s="496"/>
      <c r="F54" s="497"/>
      <c r="G54" s="498"/>
      <c r="H54" s="499">
        <f>SUM(H55:H57)</f>
        <v>287888.48</v>
      </c>
      <c r="I54" s="519">
        <f t="shared" si="5"/>
        <v>5.1105915283079298E-2</v>
      </c>
      <c r="J54" s="468">
        <f t="shared" si="4"/>
        <v>0</v>
      </c>
      <c r="M54" s="469"/>
    </row>
    <row r="55" spans="1:16" ht="30">
      <c r="A55" s="506" t="s">
        <v>600</v>
      </c>
      <c r="B55" s="410" t="s">
        <v>470</v>
      </c>
      <c r="C55" s="429" t="s">
        <v>471</v>
      </c>
      <c r="D55" s="410" t="s">
        <v>435</v>
      </c>
      <c r="E55" s="476">
        <v>1686.3</v>
      </c>
      <c r="F55" s="440">
        <v>79.400000000000006</v>
      </c>
      <c r="G55" s="453">
        <f t="shared" ref="G55:G57" si="18">TRUNC(F55+(F55*$H$9),2)</f>
        <v>104.39</v>
      </c>
      <c r="H55" s="454">
        <f t="shared" ref="H55:H57" si="19">TRUNC(E55*G55,2)</f>
        <v>176032.85</v>
      </c>
      <c r="I55" s="519">
        <f t="shared" si="5"/>
        <v>3.1249322373507291E-2</v>
      </c>
      <c r="J55" s="468">
        <f t="shared" si="4"/>
        <v>133892.22</v>
      </c>
      <c r="K55" s="466" t="s">
        <v>571</v>
      </c>
      <c r="L55" s="463">
        <f>IF(K55="SINAPI",VLOOKUP(B55,[6]SINAPI!$G$6:$K$7600,5,"FALSO"),IF(K55="SETOP",VLOOKUP(B55,[6]SETOP!$A$6:$D$5000,4,"FALSO"),IF(K55="SUDECAP",VLOOKUP(B55,[6]SUDECAP!$A$9:$M$3000,13,"FALSO"),"verificar")))</f>
        <v>79.400000000000006</v>
      </c>
      <c r="M55" s="469" t="str">
        <f>IF(K55="SINAPI",VLOOKUP(B55,[6]SINAPI!$G$6:$K$7600,2,"FALSO"),IF(K55="SETOP",VLOOKUP(B55,[6]SETOP!$A$6:$D$5000,2,"FALSO"),IF(K55="SUDECAP",VLOOKUP(B55,[6]SUDECAP!$A$9:$M$3000,3,"FALSO"),"verificar")))</f>
        <v>ENGRADAMENTO PARA TELHADO DE FIBROCIMENTO ONDULADA</v>
      </c>
    </row>
    <row r="56" spans="1:16" ht="75">
      <c r="A56" s="506" t="s">
        <v>601</v>
      </c>
      <c r="B56" s="451" t="s">
        <v>565</v>
      </c>
      <c r="C56" s="452" t="s">
        <v>566</v>
      </c>
      <c r="D56" s="451" t="s">
        <v>123</v>
      </c>
      <c r="E56" s="476">
        <v>1047</v>
      </c>
      <c r="F56" s="440">
        <v>19.739999999999998</v>
      </c>
      <c r="G56" s="453">
        <f t="shared" si="18"/>
        <v>25.95</v>
      </c>
      <c r="H56" s="454">
        <f t="shared" si="19"/>
        <v>27169.65</v>
      </c>
      <c r="I56" s="519">
        <f t="shared" si="5"/>
        <v>4.8231517675556713E-3</v>
      </c>
      <c r="J56" s="468">
        <f t="shared" si="4"/>
        <v>20667.78</v>
      </c>
      <c r="K56" s="466" t="s">
        <v>571</v>
      </c>
      <c r="L56" s="463">
        <f>IF(K56="SINAPI",VLOOKUP(B56,[6]SINAPI!$G$6:$K$7600,5,"FALSO"),IF(K56="SETOP",VLOOKUP(B56,[6]SETOP!$A$6:$D$5000,4,"FALSO"),IF(K56="SUDECAP",VLOOKUP(B56,[6]SUDECAP!$A$9:$M$3000,13,"FALSO"),"verificar")))</f>
        <v>19.739999999999998</v>
      </c>
      <c r="M56" s="469" t="str">
        <f>IF(K56="SINAPI",VLOOKUP(B56,[6]SINAPI!$G$6:$K$7600,2,"FALSO"),IF(K56="SETOP",VLOOKUP(B56,[6]SETOP!$A$6:$D$5000,2,"FALSO"),IF(K56="SUDECAP",VLOOKUP(B56,[6]SUDECAP!$A$9:$M$3000,3,"FALSO"),"verificar")))</f>
        <v>PINGADEIRA COM DIMENSÃO (20X5)CM, MOLDADO "IN-LOCO", EM CONCRETO NÃO ESTRUTURAL, PREPARADO EM OBRA COM BETONEIRA, COM FCK 15MPA, INCLUSIVE LANÇAMENTO, ADENSAMENTO, ACABAMENTO E ARMAÇÃO</v>
      </c>
    </row>
    <row r="57" spans="1:16" ht="30">
      <c r="A57" s="506" t="s">
        <v>602</v>
      </c>
      <c r="B57" s="410" t="s">
        <v>472</v>
      </c>
      <c r="C57" s="429" t="s">
        <v>473</v>
      </c>
      <c r="D57" s="410" t="s">
        <v>435</v>
      </c>
      <c r="E57" s="476">
        <v>1686.3</v>
      </c>
      <c r="F57" s="440">
        <v>38.200000000000003</v>
      </c>
      <c r="G57" s="453">
        <f t="shared" si="18"/>
        <v>50.22</v>
      </c>
      <c r="H57" s="454">
        <f t="shared" si="19"/>
        <v>84685.98</v>
      </c>
      <c r="I57" s="519">
        <f t="shared" si="5"/>
        <v>1.5033441142016338E-2</v>
      </c>
      <c r="J57" s="468">
        <f t="shared" si="4"/>
        <v>64416.66</v>
      </c>
      <c r="K57" s="466" t="s">
        <v>571</v>
      </c>
      <c r="L57" s="463">
        <f>IF(K57="SINAPI",VLOOKUP(B57,[6]SINAPI!$G$6:$K$7600,5,"FALSO"),IF(K57="SETOP",VLOOKUP(B57,[6]SETOP!$A$6:$D$5000,4,"FALSO"),IF(K57="SUDECAP",VLOOKUP(B57,[6]SUDECAP!$A$9:$M$3000,13,"FALSO"),"verificar")))</f>
        <v>38.200000000000003</v>
      </c>
      <c r="M57" s="469" t="str">
        <f>IF(K57="SINAPI",VLOOKUP(B57,[6]SINAPI!$G$6:$K$7600,2,"FALSO"),IF(K57="SETOP",VLOOKUP(B57,[6]SETOP!$A$6:$D$5000,2,"FALSO"),IF(K57="SUDECAP",VLOOKUP(B57,[6]SUDECAP!$A$9:$M$3000,3,"FALSO"),"verificar")))</f>
        <v>COBERTURA EM TELHA DE FIBROCIMENTO ONDULADA E = 5 MM</v>
      </c>
    </row>
    <row r="58" spans="1:16" ht="15">
      <c r="A58" s="493" t="s">
        <v>603</v>
      </c>
      <c r="B58" s="494"/>
      <c r="C58" s="495" t="s">
        <v>474</v>
      </c>
      <c r="D58" s="494"/>
      <c r="E58" s="496"/>
      <c r="F58" s="497"/>
      <c r="G58" s="498"/>
      <c r="H58" s="499">
        <f>SUM(H60:H76)</f>
        <v>947096.53</v>
      </c>
      <c r="I58" s="519">
        <f t="shared" si="5"/>
        <v>0.16812841912631715</v>
      </c>
      <c r="J58" s="468">
        <f t="shared" si="4"/>
        <v>0</v>
      </c>
      <c r="M58" s="469"/>
    </row>
    <row r="59" spans="1:16" ht="15">
      <c r="A59" s="353" t="s">
        <v>604</v>
      </c>
      <c r="B59" s="354"/>
      <c r="C59" s="488" t="s">
        <v>704</v>
      </c>
      <c r="D59" s="354"/>
      <c r="E59" s="489"/>
      <c r="F59" s="490"/>
      <c r="G59" s="491"/>
      <c r="H59" s="492"/>
      <c r="I59" s="519">
        <f t="shared" si="5"/>
        <v>0</v>
      </c>
      <c r="J59" s="468">
        <f t="shared" si="4"/>
        <v>0</v>
      </c>
      <c r="M59" s="469"/>
    </row>
    <row r="60" spans="1:16" s="56" customFormat="1" ht="45">
      <c r="A60" s="505" t="s">
        <v>696</v>
      </c>
      <c r="B60" s="486" t="s">
        <v>690</v>
      </c>
      <c r="C60" s="429" t="s">
        <v>691</v>
      </c>
      <c r="D60" s="410" t="s">
        <v>435</v>
      </c>
      <c r="E60" s="476">
        <v>1462.28</v>
      </c>
      <c r="F60" s="440">
        <v>39.950000000000003</v>
      </c>
      <c r="G60" s="453">
        <f t="shared" ref="G60:G73" si="20">TRUNC(F60+(F60*$H$9),2)</f>
        <v>52.52</v>
      </c>
      <c r="H60" s="454">
        <f t="shared" ref="H60:H73" si="21">TRUNC(E60*G60,2)</f>
        <v>76798.94</v>
      </c>
      <c r="I60" s="519">
        <f t="shared" si="5"/>
        <v>1.3633335107644079E-2</v>
      </c>
      <c r="J60" s="468">
        <f t="shared" si="4"/>
        <v>58418.080000000002</v>
      </c>
      <c r="K60" s="466" t="s">
        <v>571</v>
      </c>
      <c r="L60" s="463">
        <f>IF(K60="SINAPI",VLOOKUP(B60,[6]SINAPI!$G$6:$K$7600,5,"FALSO"),IF(K60="SETOP",VLOOKUP(B60,[6]SETOP!$A$6:$D$5000,4,"FALSO"),IF(K60="SUDECAP",VLOOKUP(B60,[6]SUDECAP!$A$9:$M$3000,13,"FALSO"),"verificar")))</f>
        <v>39.950000000000003</v>
      </c>
      <c r="M60" s="469" t="str">
        <f>IF(K60="SINAPI",VLOOKUP(B60,[6]SINAPI!$G$6:$K$7600,2,"FALSO"),IF(K60="SETOP",VLOOKUP(B60,[6]SETOP!$A$6:$D$5000,2,"FALSO"),IF(K60="SUDECAP",VLOOKUP(B60,[6]SUDECAP!$A$9:$M$3000,3,"FALSO"),"verificar")))</f>
        <v>CAMADA DE REGULARIZAÇÃO COM ARGAMASSA, TRAÇO 1:3 (CIMENTO E AREIA), ESP. 30MM, APLICAÇÃO MANUAL, PREPARO MECÂNICO</v>
      </c>
    </row>
    <row r="61" spans="1:16" s="252" customFormat="1" ht="30">
      <c r="A61" s="505" t="s">
        <v>697</v>
      </c>
      <c r="B61" s="410" t="s">
        <v>431</v>
      </c>
      <c r="C61" s="429" t="s">
        <v>475</v>
      </c>
      <c r="D61" s="410" t="s">
        <v>435</v>
      </c>
      <c r="E61" s="476">
        <v>1462.28</v>
      </c>
      <c r="F61" s="440">
        <v>39.04</v>
      </c>
      <c r="G61" s="453">
        <f t="shared" ref="G61" si="22">TRUNC(F61+(F61*$H$9),2)</f>
        <v>51.32</v>
      </c>
      <c r="H61" s="454">
        <f t="shared" ref="H61" si="23">TRUNC(E61*G61,2)</f>
        <v>75044.2</v>
      </c>
      <c r="I61" s="519">
        <f t="shared" si="5"/>
        <v>1.3321833953503313E-2</v>
      </c>
      <c r="J61" s="468">
        <f t="shared" si="4"/>
        <v>57087.41</v>
      </c>
      <c r="K61" s="466" t="s">
        <v>571</v>
      </c>
      <c r="L61" s="463">
        <f>IF(K61="SINAPI",VLOOKUP(B61,[6]SINAPI!$G$6:$K$7600,5,"FALSO"),IF(K61="SETOP",VLOOKUP(B61,[6]SETOP!$A$6:$D$5000,4,"FALSO"),IF(K61="SUDECAP",VLOOKUP(B61,[6]SUDECAP!$A$9:$M$3000,13,"FALSO"),"verificar")))</f>
        <v>39.04</v>
      </c>
      <c r="M61" s="469" t="str">
        <f>IF(K61="SINAPI",VLOOKUP(B61,[6]SINAPI!$G$6:$K$7600,2,"FALSO"),IF(K61="SETOP",VLOOKUP(B61,[6]SETOP!$A$6:$D$5000,2,"FALSO"),IF(K61="SUDECAP",VLOOKUP(B61,[6]SUDECAP!$A$9:$M$3000,3,"FALSO"),"verificar")))</f>
        <v>CONTRAPISO DESEMPENADO COM ARGAMASSA, TRAÇO 1:3 (CIMENTO E AREIA), ESP. 30MM</v>
      </c>
    </row>
    <row r="62" spans="1:16" s="56" customFormat="1" ht="81" customHeight="1">
      <c r="A62" s="505" t="s">
        <v>698</v>
      </c>
      <c r="B62" s="410" t="s">
        <v>481</v>
      </c>
      <c r="C62" s="429" t="s">
        <v>482</v>
      </c>
      <c r="D62" s="410" t="s">
        <v>435</v>
      </c>
      <c r="E62" s="476">
        <v>1445.63</v>
      </c>
      <c r="F62" s="440">
        <v>69.38</v>
      </c>
      <c r="G62" s="453">
        <f>TRUNC(F62+(F62*$H$9),2)</f>
        <v>91.22</v>
      </c>
      <c r="H62" s="454">
        <f>TRUNC(E62*G62,2)</f>
        <v>131870.35999999999</v>
      </c>
      <c r="I62" s="519">
        <f t="shared" si="5"/>
        <v>2.3409604463885351E-2</v>
      </c>
      <c r="J62" s="468">
        <f t="shared" si="4"/>
        <v>100297.8</v>
      </c>
      <c r="K62" s="466" t="s">
        <v>571</v>
      </c>
      <c r="L62" s="463">
        <f>IF(K62="SINAPI",VLOOKUP(B62,[6]SINAPI!$G$6:$K$7600,5,"FALSO"),IF(K62="SETOP",VLOOKUP(B62,[6]SETOP!$A$6:$D$5000,4,"FALSO"),IF(K62="SUDECAP",VLOOKUP(B62,[6]SUDECAP!$A$9:$M$3000,13,"FALSO"),"verificar")))</f>
        <v>69.38</v>
      </c>
      <c r="M62" s="469" t="str">
        <f>IF(K62="SINAPI",VLOOKUP(B62,[6]SINAPI!$G$6:$K$7600,2,"FALSO"),IF(K62="SETOP",VLOOKUP(B62,[6]SETOP!$A$6:$D$5000,2,"FALSO"),IF(K62="SUDECAP",VLOOKUP(B62,[6]SUDECAP!$A$9:$M$3000,3,"FALSO"),"verificar")))</f>
        <v>REVESTIMENTO COM CERÂMICA APLICADO EM PISO, ACABAMENTO ESMALTADO, AMBIENTE EXTERNO (ANTIDERRAPANTE), PADRÃO EXTRA, DIMENSÃO DA PEÇA ATÉ 2025 CM2, PEI IV, ASSENTAMENTO COM ARGAMASSA INDUSTRIALIZADA, INCLUSIVE REJUNTAMENTO</v>
      </c>
    </row>
    <row r="63" spans="1:16" s="252" customFormat="1" ht="15">
      <c r="A63" s="505" t="s">
        <v>699</v>
      </c>
      <c r="B63" s="486" t="s">
        <v>719</v>
      </c>
      <c r="C63" s="429" t="s">
        <v>720</v>
      </c>
      <c r="D63" s="486" t="s">
        <v>435</v>
      </c>
      <c r="E63" s="476">
        <v>16.649999999999999</v>
      </c>
      <c r="F63" s="440">
        <v>176.3</v>
      </c>
      <c r="G63" s="453">
        <f>TRUNC(F63+(F63*$H$9),2)</f>
        <v>231.79</v>
      </c>
      <c r="H63" s="454">
        <f>TRUNC(E63*G63,2)</f>
        <v>3859.3</v>
      </c>
      <c r="I63" s="519">
        <f t="shared" si="5"/>
        <v>6.8510229673652786E-4</v>
      </c>
      <c r="J63" s="468">
        <f t="shared" si="4"/>
        <v>2935.39</v>
      </c>
      <c r="K63" s="466" t="s">
        <v>571</v>
      </c>
      <c r="L63" s="463">
        <f>IF(K63="SINAPI",VLOOKUP(B63,[6]SINAPI!$G$6:$K$7600,5,"FALSO"),IF(K63="SETOP",VLOOKUP(B63,[6]SETOP!$A$6:$D$5000,4,"FALSO"),IF(K63="SUDECAP",VLOOKUP(B63,[6]SUDECAP!$A$9:$M$3000,13,"FALSO"),"verificar")))</f>
        <v>176.3</v>
      </c>
      <c r="M63" s="469" t="str">
        <f>IF(K63="SINAPI",VLOOKUP(B63,[6]SINAPI!$G$6:$K$7600,2,"FALSO"),IF(K63="SETOP",VLOOKUP(B63,[6]SETOP!$A$6:$D$5000,2,"FALSO"),IF(K63="SUDECAP",VLOOKUP(B63,[6]SUDECAP!$A$9:$M$3000,3,"FALSO"),"verificar")))</f>
        <v>SOLEIRA DE ARDÓSIA E = 2 CM</v>
      </c>
    </row>
    <row r="64" spans="1:16" ht="15">
      <c r="A64" s="353" t="s">
        <v>605</v>
      </c>
      <c r="B64" s="354"/>
      <c r="C64" s="488" t="s">
        <v>705</v>
      </c>
      <c r="D64" s="354"/>
      <c r="E64" s="489"/>
      <c r="F64" s="490"/>
      <c r="G64" s="491"/>
      <c r="H64" s="492"/>
      <c r="I64" s="519">
        <f t="shared" si="5"/>
        <v>0</v>
      </c>
      <c r="J64" s="468">
        <f t="shared" si="4"/>
        <v>0</v>
      </c>
      <c r="M64" s="469"/>
    </row>
    <row r="65" spans="1:13" ht="60">
      <c r="A65" s="505" t="s">
        <v>708</v>
      </c>
      <c r="B65" s="410" t="s">
        <v>100</v>
      </c>
      <c r="C65" s="429" t="s">
        <v>476</v>
      </c>
      <c r="D65" s="410" t="s">
        <v>435</v>
      </c>
      <c r="E65" s="476">
        <v>1520.22</v>
      </c>
      <c r="F65" s="440">
        <v>8.3800000000000008</v>
      </c>
      <c r="G65" s="453">
        <f t="shared" si="20"/>
        <v>11.01</v>
      </c>
      <c r="H65" s="454">
        <f t="shared" si="21"/>
        <v>16737.62</v>
      </c>
      <c r="I65" s="519">
        <f t="shared" si="5"/>
        <v>2.9712595299415025E-3</v>
      </c>
      <c r="J65" s="468">
        <f t="shared" si="4"/>
        <v>12739.44</v>
      </c>
      <c r="K65" s="466" t="s">
        <v>571</v>
      </c>
      <c r="L65" s="463">
        <f>IF(K65="SINAPI",VLOOKUP(B65,[6]SINAPI!$G$6:$K$7600,5,"FALSO"),IF(K65="SETOP",VLOOKUP(B65,[6]SETOP!$A$6:$D$5000,4,"FALSO"),IF(K65="SUDECAP",VLOOKUP(B65,[6]SUDECAP!$A$9:$M$3000,13,"FALSO"),"verificar")))</f>
        <v>8.3800000000000008</v>
      </c>
      <c r="M65" s="469" t="str">
        <f>IF(K65="SINAPI",VLOOKUP(B65,[6]SINAPI!$G$6:$K$7600,2,"FALSO"),IF(K65="SETOP",VLOOKUP(B65,[6]SETOP!$A$6:$D$5000,2,"FALSO"),IF(K65="SUDECAP",VLOOKUP(B65,[6]SUDECAP!$A$9:$M$3000,3,"FALSO"),"verificar")))</f>
        <v>CHAPISCO COM ARGAMASSA, TRAÇO 1:3 (CIMENTO E AREIA), ESP. 5MM, APLICADO EM ALVENARIA/ESTRUTURA DE CONCRETO COM COLHER, PREPARO MECÂNICO</v>
      </c>
    </row>
    <row r="66" spans="1:13" s="252" customFormat="1" ht="45">
      <c r="A66" s="505" t="s">
        <v>709</v>
      </c>
      <c r="B66" s="410" t="s">
        <v>479</v>
      </c>
      <c r="C66" s="500" t="s">
        <v>728</v>
      </c>
      <c r="D66" s="410" t="s">
        <v>435</v>
      </c>
      <c r="E66" s="476">
        <v>213.78</v>
      </c>
      <c r="F66" s="440">
        <v>31.63</v>
      </c>
      <c r="G66" s="453">
        <f>TRUNC(F66+(F66*$H$9),2)</f>
        <v>41.58</v>
      </c>
      <c r="H66" s="454">
        <f>TRUNC(E66*G66,2)</f>
        <v>8888.9699999999993</v>
      </c>
      <c r="I66" s="519">
        <f t="shared" si="5"/>
        <v>1.5779684820102331E-3</v>
      </c>
      <c r="J66" s="468">
        <f t="shared" si="4"/>
        <v>6761.86</v>
      </c>
      <c r="K66" s="466" t="s">
        <v>571</v>
      </c>
      <c r="L66" s="463">
        <f>IF(K66="SINAPI",VLOOKUP(B66,[6]SINAPI!$G$6:$K$7600,5,"FALSO"),IF(K66="SETOP",VLOOKUP(B66,[6]SETOP!$A$6:$D$5000,4,"FALSO"),IF(K66="SUDECAP",VLOOKUP(B66,[6]SUDECAP!$A$9:$M$3000,13,"FALSO"),"verificar")))</f>
        <v>31.63</v>
      </c>
      <c r="M66" s="469" t="str">
        <f>IF(K66="SINAPI",VLOOKUP(B66,[6]SINAPI!$G$6:$K$7600,2,"FALSO"),IF(K66="SETOP",VLOOKUP(B66,[6]SETOP!$A$6:$D$5000,2,"FALSO"),IF(K66="SUDECAP",VLOOKUP(B66,[6]SUDECAP!$A$9:$M$3000,3,"FALSO"),"verificar")))</f>
        <v>REBOCO COM ARGAMASSA, TRAÇO 1:2:8 (CIMENTO, CAL E AREIA), ESP. 20MM, APLICAÇÃO MANUAL, PREPARO MECÂNICO</v>
      </c>
    </row>
    <row r="67" spans="1:13" s="56" customFormat="1" ht="45">
      <c r="A67" s="505" t="s">
        <v>710</v>
      </c>
      <c r="B67" s="410" t="s">
        <v>477</v>
      </c>
      <c r="C67" s="429" t="s">
        <v>478</v>
      </c>
      <c r="D67" s="410" t="s">
        <v>435</v>
      </c>
      <c r="E67" s="476">
        <v>1306.44</v>
      </c>
      <c r="F67" s="440">
        <v>29.76</v>
      </c>
      <c r="G67" s="453">
        <f t="shared" si="20"/>
        <v>39.119999999999997</v>
      </c>
      <c r="H67" s="454">
        <f t="shared" si="21"/>
        <v>51107.93</v>
      </c>
      <c r="I67" s="519">
        <f t="shared" si="5"/>
        <v>9.0726712679630225E-3</v>
      </c>
      <c r="J67" s="468">
        <f t="shared" si="4"/>
        <v>38879.65</v>
      </c>
      <c r="K67" s="466" t="s">
        <v>571</v>
      </c>
      <c r="L67" s="463">
        <f>IF(K67="SINAPI",VLOOKUP(B67,[6]SINAPI!$G$6:$K$7600,5,"FALSO"),IF(K67="SETOP",VLOOKUP(B67,[6]SETOP!$A$6:$D$5000,4,"FALSO"),IF(K67="SUDECAP",VLOOKUP(B67,[6]SUDECAP!$A$9:$M$3000,13,"FALSO"),"verificar")))</f>
        <v>29.76</v>
      </c>
      <c r="M67" s="469" t="str">
        <f>IF(K67="SINAPI",VLOOKUP(B67,[6]SINAPI!$G$6:$K$7600,2,"FALSO"),IF(K67="SETOP",VLOOKUP(B67,[6]SETOP!$A$6:$D$5000,2,"FALSO"),IF(K67="SUDECAP",VLOOKUP(B67,[6]SUDECAP!$A$9:$M$3000,3,"FALSO"),"verificar")))</f>
        <v>EMBOÇO COM ARGAMASSA, TRAÇO 1:6 (CIMENTO E AREIA), ESP. 20MM, APLICAÇÃO MANUAL, PREPARO MECÂNICO</v>
      </c>
    </row>
    <row r="68" spans="1:13" s="252" customFormat="1" ht="45">
      <c r="A68" s="505" t="s">
        <v>711</v>
      </c>
      <c r="B68" s="410">
        <v>98555</v>
      </c>
      <c r="C68" s="429" t="s">
        <v>695</v>
      </c>
      <c r="D68" s="410" t="s">
        <v>435</v>
      </c>
      <c r="E68" s="476">
        <v>222.33</v>
      </c>
      <c r="F68" s="440">
        <v>24.46</v>
      </c>
      <c r="G68" s="453">
        <f t="shared" si="20"/>
        <v>32.159999999999997</v>
      </c>
      <c r="H68" s="454">
        <f t="shared" si="21"/>
        <v>7150.13</v>
      </c>
      <c r="I68" s="519">
        <f t="shared" si="5"/>
        <v>1.2692898932357549E-3</v>
      </c>
      <c r="J68" s="468">
        <f t="shared" si="4"/>
        <v>5438.19</v>
      </c>
      <c r="K68" s="466" t="s">
        <v>569</v>
      </c>
      <c r="L68" s="463">
        <f>IF(K68="SINAPI",VLOOKUP(B68,[6]SINAPI!$G$6:$K$7600,5,"FALSO"),IF(K68="SETOP",VLOOKUP(B68,[6]SETOP!$A$6:$D$5000,4,"FALSO"),IF(K68="SUDECAP",VLOOKUP(B68,[6]SUDECAP!$A$9:$M$3000,13,"FALSO"),"verificar")))</f>
        <v>24.46</v>
      </c>
      <c r="M68" s="469" t="str">
        <f>IF(K68="SINAPI",VLOOKUP(B68,[6]SINAPI!$G$6:$K$7600,2,"FALSO"),IF(K68="SETOP",VLOOKUP(B68,[6]SETOP!$A$6:$D$5000,2,"FALSO"),IF(K68="SUDECAP",VLOOKUP(B68,[6]SUDECAP!$A$9:$M$3000,3,"FALSO"),"verificar")))</f>
        <v>IMPERMEABILIZAÇÃO DE SUPERFÍCIE COM ARGAMASSA POLIMÉRICA / MEMBRANA ACRÍLICA, 3 DEMÃOS. AF_06/2018</v>
      </c>
    </row>
    <row r="69" spans="1:13" ht="81.75" customHeight="1">
      <c r="A69" s="505" t="s">
        <v>712</v>
      </c>
      <c r="B69" s="410" t="s">
        <v>483</v>
      </c>
      <c r="C69" s="429" t="s">
        <v>484</v>
      </c>
      <c r="D69" s="410" t="s">
        <v>435</v>
      </c>
      <c r="E69" s="476">
        <v>1306.44</v>
      </c>
      <c r="F69" s="440">
        <v>69.349999999999994</v>
      </c>
      <c r="G69" s="453">
        <f>TRUNC(F69+(F69*$H$9),2)</f>
        <v>91.18</v>
      </c>
      <c r="H69" s="454">
        <f>TRUNC(E69*G69,2)</f>
        <v>119121.19</v>
      </c>
      <c r="I69" s="519">
        <f t="shared" si="5"/>
        <v>2.1146373917287669E-2</v>
      </c>
      <c r="J69" s="468">
        <f t="shared" si="4"/>
        <v>90601.61</v>
      </c>
      <c r="K69" s="466" t="s">
        <v>571</v>
      </c>
      <c r="L69" s="463">
        <f>IF(K69="SINAPI",VLOOKUP(B69,[6]SINAPI!$G$6:$K$7600,5,"FALSO"),IF(K69="SETOP",VLOOKUP(B69,[6]SETOP!$A$6:$D$5000,4,"FALSO"),IF(K69="SUDECAP",VLOOKUP(B69,[6]SUDECAP!$A$9:$M$3000,13,"FALSO"),"verificar")))</f>
        <v>69.349999999999994</v>
      </c>
      <c r="M69" s="469" t="str">
        <f>IF(K69="SINAPI",VLOOKUP(B69,[6]SINAPI!$G$6:$K$7600,2,"FALSO"),IF(K69="SETOP",VLOOKUP(B69,[6]SETOP!$A$6:$D$5000,2,"FALSO"),IF(K69="SUDECAP",VLOOKUP(B69,[6]SUDECAP!$A$9:$M$3000,3,"FALSO"),"verificar")))</f>
        <v>REVESTIMENTO COM CERÂMICA APLICADO EM PAREDE, ACABAMENTO ESMALTADO, AMBIENTE INTERNO/EXTERNO, PADRÃO EXTRA, DIMENSÃO DA PEÇA ATÉ 2025 CM2, PEI III, ASSENTAMENTO COM ARGAMASSA INDUSTRIALIZADA, INCLUSIVE REJUNTAMENTO</v>
      </c>
    </row>
    <row r="70" spans="1:13" ht="45">
      <c r="A70" s="505" t="s">
        <v>713</v>
      </c>
      <c r="B70" s="410">
        <v>88649</v>
      </c>
      <c r="C70" s="429" t="s">
        <v>707</v>
      </c>
      <c r="D70" s="486" t="s">
        <v>123</v>
      </c>
      <c r="E70" s="476">
        <v>1212.5999999999999</v>
      </c>
      <c r="F70" s="440">
        <v>8.2200000000000006</v>
      </c>
      <c r="G70" s="453">
        <f>TRUNC(F70+(F70*$H$9),2)</f>
        <v>10.8</v>
      </c>
      <c r="H70" s="454">
        <f>TRUNC(E70*G70,2)</f>
        <v>13096.08</v>
      </c>
      <c r="I70" s="519">
        <f t="shared" si="5"/>
        <v>2.3248139523346996E-3</v>
      </c>
      <c r="J70" s="468">
        <f t="shared" si="4"/>
        <v>9967.57</v>
      </c>
      <c r="K70" s="466" t="s">
        <v>569</v>
      </c>
      <c r="L70" s="463">
        <f>IF(K70="SINAPI",VLOOKUP(B70,[6]SINAPI!$G$6:$K$7600,5,"FALSO"),IF(K70="SETOP",VLOOKUP(B70,[6]SETOP!$A$6:$D$5000,4,"FALSO"),IF(K70="SUDECAP",VLOOKUP(B70,[6]SUDECAP!$A$9:$M$3000,13,"FALSO"),"verificar")))</f>
        <v>8.2200000000000006</v>
      </c>
      <c r="M70" s="469" t="str">
        <f>IF(K70="SINAPI",VLOOKUP(B70,[6]SINAPI!$G$6:$K$7600,2,"FALSO"),IF(K70="SETOP",VLOOKUP(B70,[6]SETOP!$A$6:$D$5000,2,"FALSO"),IF(K70="SUDECAP",VLOOKUP(B70,[6]SUDECAP!$A$9:$M$3000,3,"FALSO"),"verificar")))</f>
        <v>RODAPÉ CERÂMICO DE 7CM DE ALTURA COM PLACAS TIPO ESMALTADA EXTRA DE DIMENSÕES 45X45CM. AF_02/2023</v>
      </c>
    </row>
    <row r="71" spans="1:13" ht="30">
      <c r="A71" s="505" t="s">
        <v>735</v>
      </c>
      <c r="B71" s="410" t="s">
        <v>228</v>
      </c>
      <c r="C71" s="429" t="s">
        <v>229</v>
      </c>
      <c r="D71" s="410" t="s">
        <v>435</v>
      </c>
      <c r="E71" s="476">
        <v>3366.54</v>
      </c>
      <c r="F71" s="440">
        <v>20.88</v>
      </c>
      <c r="G71" s="453">
        <f>TRUNC(F71+(F71*$H$9),2)</f>
        <v>27.45</v>
      </c>
      <c r="H71" s="454">
        <f>TRUNC(E71*G71,2)</f>
        <v>92411.520000000004</v>
      </c>
      <c r="I71" s="519">
        <f t="shared" si="5"/>
        <v>1.6404877723139838E-2</v>
      </c>
      <c r="J71" s="468">
        <f t="shared" si="4"/>
        <v>70293.350000000006</v>
      </c>
      <c r="K71" s="466" t="s">
        <v>571</v>
      </c>
      <c r="L71" s="463">
        <f>IF(K71="SINAPI",VLOOKUP(B71,[6]SINAPI!$G$6:$K$7600,5,"FALSO"),IF(K71="SETOP",VLOOKUP(B71,[6]SETOP!$A$6:$D$5000,4,"FALSO"),IF(K71="SUDECAP",VLOOKUP(B71,[6]SUDECAP!$A$9:$M$3000,13,"FALSO"),"verificar")))</f>
        <v>20.88</v>
      </c>
      <c r="M71" s="469" t="str">
        <f>IF(K71="SINAPI",VLOOKUP(B71,[6]SINAPI!$G$6:$K$7600,2,"FALSO"),IF(K71="SETOP",VLOOKUP(B71,[6]SETOP!$A$6:$D$5000,2,"FALSO"),IF(K71="SUDECAP",VLOOKUP(B71,[6]SUDECAP!$A$9:$M$3000,3,"FALSO"),"verificar")))</f>
        <v>REVESTIMENTO DE GESSO EM PAREDE, ESP. 5MM, APLICAÇÃO MANUAL (SARRAFAEADO)</v>
      </c>
    </row>
    <row r="72" spans="1:13" ht="15">
      <c r="A72" s="353" t="s">
        <v>606</v>
      </c>
      <c r="B72" s="354"/>
      <c r="C72" s="488" t="s">
        <v>706</v>
      </c>
      <c r="D72" s="354"/>
      <c r="E72" s="489"/>
      <c r="F72" s="490"/>
      <c r="G72" s="491"/>
      <c r="H72" s="492"/>
      <c r="I72" s="519">
        <f t="shared" si="5"/>
        <v>0</v>
      </c>
      <c r="J72" s="468">
        <f t="shared" si="4"/>
        <v>0</v>
      </c>
      <c r="M72" s="469"/>
    </row>
    <row r="73" spans="1:13" s="249" customFormat="1" ht="30">
      <c r="A73" s="505" t="s">
        <v>714</v>
      </c>
      <c r="B73" s="410" t="s">
        <v>369</v>
      </c>
      <c r="C73" s="429" t="s">
        <v>370</v>
      </c>
      <c r="D73" s="410" t="s">
        <v>435</v>
      </c>
      <c r="E73" s="476">
        <v>1445.63</v>
      </c>
      <c r="F73" s="440">
        <v>23.97</v>
      </c>
      <c r="G73" s="453">
        <f t="shared" si="20"/>
        <v>31.51</v>
      </c>
      <c r="H73" s="454">
        <f t="shared" si="21"/>
        <v>45551.8</v>
      </c>
      <c r="I73" s="519">
        <f t="shared" si="5"/>
        <v>8.0863479906933822E-3</v>
      </c>
      <c r="J73" s="468">
        <f t="shared" si="4"/>
        <v>34651.75</v>
      </c>
      <c r="K73" s="466" t="s">
        <v>571</v>
      </c>
      <c r="L73" s="463">
        <f>IF(K73="SINAPI",VLOOKUP(B73,[6]SINAPI!$G$6:$K$7600,5,"FALSO"),IF(K73="SETOP",VLOOKUP(B73,[6]SETOP!$A$6:$D$5000,4,"FALSO"),IF(K73="SUDECAP",VLOOKUP(B73,[6]SUDECAP!$A$9:$M$3000,13,"FALSO"),"verificar")))</f>
        <v>23.97</v>
      </c>
      <c r="M73" s="469" t="str">
        <f>IF(K73="SINAPI",VLOOKUP(B73,[6]SINAPI!$G$6:$K$7600,2,"FALSO"),IF(K73="SETOP",VLOOKUP(B73,[6]SETOP!$A$6:$D$5000,2,"FALSO"),IF(K73="SUDECAP",VLOOKUP(B73,[6]SUDECAP!$A$9:$M$3000,3,"FALSO"),"verificar")))</f>
        <v>REVESTIMENTO DE GESSO EM TETO, ESP. 5MM, APLICAÇÃO MANUAL (SARRAFAEADO)</v>
      </c>
    </row>
    <row r="74" spans="1:13" ht="15">
      <c r="A74" s="353" t="s">
        <v>607</v>
      </c>
      <c r="B74" s="354"/>
      <c r="C74" s="488" t="s">
        <v>700</v>
      </c>
      <c r="D74" s="354"/>
      <c r="E74" s="489"/>
      <c r="F74" s="490"/>
      <c r="G74" s="491"/>
      <c r="H74" s="492"/>
      <c r="I74" s="519">
        <f t="shared" si="5"/>
        <v>0</v>
      </c>
      <c r="J74" s="468">
        <f t="shared" si="4"/>
        <v>0</v>
      </c>
      <c r="M74" s="469"/>
    </row>
    <row r="75" spans="1:13" ht="60">
      <c r="A75" s="505" t="s">
        <v>715</v>
      </c>
      <c r="B75" s="410" t="s">
        <v>100</v>
      </c>
      <c r="C75" s="429" t="s">
        <v>476</v>
      </c>
      <c r="D75" s="410" t="s">
        <v>435</v>
      </c>
      <c r="E75" s="476">
        <v>5808.3</v>
      </c>
      <c r="F75" s="440">
        <v>8.3800000000000008</v>
      </c>
      <c r="G75" s="453">
        <f t="shared" ref="G75" si="24">TRUNC(F75+(F75*$H$9),2)</f>
        <v>11.01</v>
      </c>
      <c r="H75" s="454">
        <f t="shared" ref="H75" si="25">TRUNC(E75*G75,2)</f>
        <v>63949.38</v>
      </c>
      <c r="I75" s="519">
        <f t="shared" si="5"/>
        <v>1.135228334487523E-2</v>
      </c>
      <c r="J75" s="468">
        <f t="shared" si="4"/>
        <v>48673.55</v>
      </c>
      <c r="K75" s="466" t="s">
        <v>571</v>
      </c>
      <c r="L75" s="463">
        <f>IF(K75="SINAPI",VLOOKUP(B75,[6]SINAPI!$G$6:$K$7600,5,"FALSO"),IF(K75="SETOP",VLOOKUP(B75,[6]SETOP!$A$6:$D$5000,4,"FALSO"),IF(K75="SUDECAP",VLOOKUP(B75,[6]SUDECAP!$A$9:$M$3000,13,"FALSO"),"verificar")))</f>
        <v>8.3800000000000008</v>
      </c>
      <c r="M75" s="469" t="str">
        <f>IF(K75="SINAPI",VLOOKUP(B75,[6]SINAPI!$G$6:$K$7600,2,"FALSO"),IF(K75="SETOP",VLOOKUP(B75,[6]SETOP!$A$6:$D$5000,2,"FALSO"),IF(K75="SUDECAP",VLOOKUP(B75,[6]SUDECAP!$A$9:$M$3000,3,"FALSO"),"verificar")))</f>
        <v>CHAPISCO COM ARGAMASSA, TRAÇO 1:3 (CIMENTO E AREIA), ESP. 5MM, APLICADO EM ALVENARIA/ESTRUTURA DE CONCRETO COM COLHER, PREPARO MECÂNICO</v>
      </c>
    </row>
    <row r="76" spans="1:13" s="249" customFormat="1" ht="45">
      <c r="A76" s="505" t="s">
        <v>716</v>
      </c>
      <c r="B76" s="410" t="s">
        <v>479</v>
      </c>
      <c r="C76" s="429" t="s">
        <v>480</v>
      </c>
      <c r="D76" s="410" t="s">
        <v>435</v>
      </c>
      <c r="E76" s="476">
        <v>5808.3</v>
      </c>
      <c r="F76" s="440">
        <v>31.63</v>
      </c>
      <c r="G76" s="453">
        <f>TRUNC(F76+(F76*$H$9),2)</f>
        <v>41.58</v>
      </c>
      <c r="H76" s="454">
        <f>TRUNC(E76*G76,2)</f>
        <v>241509.11</v>
      </c>
      <c r="I76" s="519">
        <f t="shared" si="5"/>
        <v>4.2872657203066544E-2</v>
      </c>
      <c r="J76" s="468">
        <f t="shared" si="4"/>
        <v>183716.52</v>
      </c>
      <c r="K76" s="466" t="s">
        <v>571</v>
      </c>
      <c r="L76" s="463">
        <f>IF(K76="SINAPI",VLOOKUP(B76,[6]SINAPI!$G$6:$K$7600,5,"FALSO"),IF(K76="SETOP",VLOOKUP(B76,[6]SETOP!$A$6:$D$5000,4,"FALSO"),IF(K76="SUDECAP",VLOOKUP(B76,[6]SUDECAP!$A$9:$M$3000,13,"FALSO"),"verificar")))</f>
        <v>31.63</v>
      </c>
      <c r="M76" s="469" t="str">
        <f>IF(K76="SINAPI",VLOOKUP(B76,[6]SINAPI!$G$6:$K$7600,2,"FALSO"),IF(K76="SETOP",VLOOKUP(B76,[6]SETOP!$A$6:$D$5000,2,"FALSO"),IF(K76="SUDECAP",VLOOKUP(B76,[6]SUDECAP!$A$9:$M$3000,3,"FALSO"),"verificar")))</f>
        <v>REBOCO COM ARGAMASSA, TRAÇO 1:2:8 (CIMENTO, CAL E AREIA), ESP. 20MM, APLICAÇÃO MANUAL, PREPARO MECÂNICO</v>
      </c>
    </row>
    <row r="77" spans="1:13" ht="15">
      <c r="A77" s="493" t="s">
        <v>608</v>
      </c>
      <c r="B77" s="494"/>
      <c r="C77" s="495" t="s">
        <v>105</v>
      </c>
      <c r="D77" s="494"/>
      <c r="E77" s="496"/>
      <c r="F77" s="497"/>
      <c r="G77" s="498"/>
      <c r="H77" s="499">
        <f>SUM(H79:H88)</f>
        <v>322244.11</v>
      </c>
      <c r="I77" s="519">
        <f t="shared" si="5"/>
        <v>5.7204721029932445E-2</v>
      </c>
      <c r="J77" s="468">
        <f t="shared" si="4"/>
        <v>0</v>
      </c>
      <c r="M77" s="469"/>
    </row>
    <row r="78" spans="1:13" ht="15">
      <c r="A78" s="353" t="s">
        <v>609</v>
      </c>
      <c r="B78" s="354"/>
      <c r="C78" s="488" t="s">
        <v>701</v>
      </c>
      <c r="D78" s="354"/>
      <c r="E78" s="489"/>
      <c r="F78" s="490"/>
      <c r="G78" s="491"/>
      <c r="H78" s="492"/>
      <c r="I78" s="519">
        <f t="shared" si="5"/>
        <v>0</v>
      </c>
      <c r="J78" s="468">
        <f t="shared" ref="J78:J141" si="26">TRUNC(E78*F78,2)</f>
        <v>0</v>
      </c>
      <c r="M78" s="469"/>
    </row>
    <row r="79" spans="1:13" ht="45">
      <c r="A79" s="505" t="s">
        <v>736</v>
      </c>
      <c r="B79" s="410" t="s">
        <v>110</v>
      </c>
      <c r="C79" s="429" t="s">
        <v>485</v>
      </c>
      <c r="D79" s="410" t="s">
        <v>435</v>
      </c>
      <c r="E79" s="476">
        <v>1445.63</v>
      </c>
      <c r="F79" s="440">
        <v>7.3</v>
      </c>
      <c r="G79" s="453">
        <f t="shared" ref="G79:G88" si="27">TRUNC(F79+(F79*$H$9),2)</f>
        <v>9.59</v>
      </c>
      <c r="H79" s="454">
        <f t="shared" ref="H79:H88" si="28">TRUNC(E79*G79,2)</f>
        <v>13863.59</v>
      </c>
      <c r="I79" s="519">
        <f t="shared" ref="I79:I142" si="29">H79/$H$149</f>
        <v>2.4610622004025496E-3</v>
      </c>
      <c r="J79" s="468">
        <f t="shared" si="26"/>
        <v>10553.09</v>
      </c>
      <c r="K79" s="466" t="s">
        <v>571</v>
      </c>
      <c r="L79" s="463">
        <f>IF(K79="SINAPI",VLOOKUP(B79,[6]SINAPI!$G$6:$K$7600,5,"FALSO"),IF(K79="SETOP",VLOOKUP(B79,[6]SETOP!$A$6:$D$5000,4,"FALSO"),IF(K79="SUDECAP",VLOOKUP(B79,[6]SUDECAP!$A$9:$M$3000,13,"FALSO"),"verificar")))</f>
        <v>7.3</v>
      </c>
      <c r="M79" s="469" t="str">
        <f>IF(K79="SINAPI",VLOOKUP(B79,[6]SINAPI!$G$6:$K$7600,2,"FALSO"),IF(K79="SETOP",VLOOKUP(B79,[6]SETOP!$A$6:$D$5000,2,"FALSO"),IF(K79="SUDECAP",VLOOKUP(B79,[6]SUDECAP!$A$9:$M$3000,3,"FALSO"),"verificar")))</f>
        <v>PREPARAÇÃO PARA EMASSAMENTO OU PINTURA (LÁTEX/ACRÍLICA) EM TETO, INCLUSIVE UMA (1) DEMÃO DE SELADOR ACRÍLICO</v>
      </c>
    </row>
    <row r="80" spans="1:13" ht="45">
      <c r="A80" s="505" t="s">
        <v>737</v>
      </c>
      <c r="B80" s="410" t="s">
        <v>486</v>
      </c>
      <c r="C80" s="429" t="s">
        <v>487</v>
      </c>
      <c r="D80" s="410" t="s">
        <v>435</v>
      </c>
      <c r="E80" s="476">
        <v>1445.63</v>
      </c>
      <c r="F80" s="440">
        <v>13.62</v>
      </c>
      <c r="G80" s="453">
        <f t="shared" si="27"/>
        <v>17.899999999999999</v>
      </c>
      <c r="H80" s="454">
        <f t="shared" si="28"/>
        <v>25876.77</v>
      </c>
      <c r="I80" s="519">
        <f t="shared" si="29"/>
        <v>4.5936399241113361E-3</v>
      </c>
      <c r="J80" s="468">
        <f t="shared" si="26"/>
        <v>19689.48</v>
      </c>
      <c r="K80" s="466" t="s">
        <v>571</v>
      </c>
      <c r="L80" s="463">
        <f>IF(K80="SINAPI",VLOOKUP(B80,[6]SINAPI!$G$6:$K$7600,5,"FALSO"),IF(K80="SETOP",VLOOKUP(B80,[6]SETOP!$A$6:$D$5000,4,"FALSO"),IF(K80="SUDECAP",VLOOKUP(B80,[6]SUDECAP!$A$9:$M$3000,13,"FALSO"),"verificar")))</f>
        <v>13.62</v>
      </c>
      <c r="M80" s="469" t="str">
        <f>IF(K80="SINAPI",VLOOKUP(B80,[6]SINAPI!$G$6:$K$7600,2,"FALSO"),IF(K80="SETOP",VLOOKUP(B80,[6]SETOP!$A$6:$D$5000,2,"FALSO"),IF(K80="SUDECAP",VLOOKUP(B80,[6]SUDECAP!$A$9:$M$3000,3,"FALSO"),"verificar")))</f>
        <v>PINTURA LÁTEX (PVA) EM TETO, DUAS (2) DEMÃOS, EXCLUSIVE SELADOR ACRÍLICO E MASSA ACRÍLICA/CORRIDA (PVA)</v>
      </c>
    </row>
    <row r="81" spans="1:13" ht="15">
      <c r="A81" s="353" t="s">
        <v>610</v>
      </c>
      <c r="B81" s="354"/>
      <c r="C81" s="488" t="s">
        <v>702</v>
      </c>
      <c r="D81" s="354"/>
      <c r="E81" s="489"/>
      <c r="F81" s="490"/>
      <c r="G81" s="491"/>
      <c r="H81" s="492"/>
      <c r="I81" s="519">
        <f t="shared" si="29"/>
        <v>0</v>
      </c>
      <c r="J81" s="468">
        <f t="shared" si="26"/>
        <v>0</v>
      </c>
      <c r="M81" s="469"/>
    </row>
    <row r="82" spans="1:13" ht="45">
      <c r="A82" s="505" t="s">
        <v>738</v>
      </c>
      <c r="B82" s="410" t="s">
        <v>107</v>
      </c>
      <c r="C82" s="429" t="s">
        <v>488</v>
      </c>
      <c r="D82" s="410" t="s">
        <v>435</v>
      </c>
      <c r="E82" s="476">
        <v>3366.54</v>
      </c>
      <c r="F82" s="440">
        <v>5.74</v>
      </c>
      <c r="G82" s="453">
        <f t="shared" si="27"/>
        <v>7.54</v>
      </c>
      <c r="H82" s="454">
        <f t="shared" si="28"/>
        <v>25383.71</v>
      </c>
      <c r="I82" s="519">
        <f t="shared" si="29"/>
        <v>4.5061119945829465E-3</v>
      </c>
      <c r="J82" s="468">
        <f t="shared" si="26"/>
        <v>19323.93</v>
      </c>
      <c r="K82" s="466" t="s">
        <v>571</v>
      </c>
      <c r="L82" s="463">
        <f>IF(K82="SINAPI",VLOOKUP(B82,[6]SINAPI!$G$6:$K$7600,5,"FALSO"),IF(K82="SETOP",VLOOKUP(B82,[6]SETOP!$A$6:$D$5000,4,"FALSO"),IF(K82="SUDECAP",VLOOKUP(B82,[6]SUDECAP!$A$9:$M$3000,13,"FALSO"),"verificar")))</f>
        <v>5.74</v>
      </c>
      <c r="M82" s="469" t="str">
        <f>IF(K82="SINAPI",VLOOKUP(B82,[6]SINAPI!$G$6:$K$7600,2,"FALSO"),IF(K82="SETOP",VLOOKUP(B82,[6]SETOP!$A$6:$D$5000,2,"FALSO"),IF(K82="SUDECAP",VLOOKUP(B82,[6]SUDECAP!$A$9:$M$3000,3,"FALSO"),"verificar")))</f>
        <v>PREPARAÇÃO PARA EMASSAMENTO OU PINTURA (LÁTEX/ACRÍLICA) EM PAREDE, INCLUSIVE UMA (1) DEMÃO DE SELADOR ACRÍLICO</v>
      </c>
    </row>
    <row r="83" spans="1:13" s="56" customFormat="1" ht="45">
      <c r="A83" s="505" t="s">
        <v>739</v>
      </c>
      <c r="B83" s="410" t="s">
        <v>489</v>
      </c>
      <c r="C83" s="429" t="s">
        <v>490</v>
      </c>
      <c r="D83" s="410" t="s">
        <v>435</v>
      </c>
      <c r="E83" s="476">
        <v>3366.54</v>
      </c>
      <c r="F83" s="440">
        <v>15.58</v>
      </c>
      <c r="G83" s="453">
        <f t="shared" si="27"/>
        <v>20.48</v>
      </c>
      <c r="H83" s="454">
        <f t="shared" si="28"/>
        <v>68946.73</v>
      </c>
      <c r="I83" s="519">
        <f t="shared" si="29"/>
        <v>1.2239412089102494E-2</v>
      </c>
      <c r="J83" s="468">
        <f t="shared" si="26"/>
        <v>52450.69</v>
      </c>
      <c r="K83" s="466" t="s">
        <v>571</v>
      </c>
      <c r="L83" s="463">
        <f>IF(K83="SINAPI",VLOOKUP(B83,[6]SINAPI!$G$6:$K$7600,5,"FALSO"),IF(K83="SETOP",VLOOKUP(B83,[6]SETOP!$A$6:$D$5000,4,"FALSO"),IF(K83="SUDECAP",VLOOKUP(B83,[6]SUDECAP!$A$9:$M$3000,13,"FALSO"),"verificar")))</f>
        <v>15.58</v>
      </c>
      <c r="M83" s="469" t="str">
        <f>IF(K83="SINAPI",VLOOKUP(B83,[6]SINAPI!$G$6:$K$7600,2,"FALSO"),IF(K83="SETOP",VLOOKUP(B83,[6]SETOP!$A$6:$D$5000,2,"FALSO"),IF(K83="SUDECAP",VLOOKUP(B83,[6]SUDECAP!$A$9:$M$3000,3,"FALSO"),"verificar")))</f>
        <v>PINTURA LÁTEX (PVA) EM PAREDE, TRÊS (3) DEMÃOS, EXCLUSIVE SELADOR ACRÍLICO E MASSA ACRÍLICA/CORRIDA (PVA)</v>
      </c>
    </row>
    <row r="84" spans="1:13" ht="15">
      <c r="A84" s="353" t="s">
        <v>611</v>
      </c>
      <c r="B84" s="354"/>
      <c r="C84" s="488" t="s">
        <v>703</v>
      </c>
      <c r="D84" s="354"/>
      <c r="E84" s="489"/>
      <c r="F84" s="490"/>
      <c r="G84" s="491"/>
      <c r="H84" s="492"/>
      <c r="I84" s="519">
        <f t="shared" si="29"/>
        <v>0</v>
      </c>
      <c r="J84" s="468">
        <f t="shared" si="26"/>
        <v>0</v>
      </c>
      <c r="M84" s="469"/>
    </row>
    <row r="85" spans="1:13" ht="45">
      <c r="A85" s="505" t="s">
        <v>740</v>
      </c>
      <c r="B85" s="410" t="s">
        <v>107</v>
      </c>
      <c r="C85" s="429" t="s">
        <v>488</v>
      </c>
      <c r="D85" s="410" t="s">
        <v>435</v>
      </c>
      <c r="E85" s="476">
        <v>5808.3</v>
      </c>
      <c r="F85" s="440">
        <v>5.74</v>
      </c>
      <c r="G85" s="453">
        <f t="shared" ref="G85:G86" si="30">TRUNC(F85+(F85*$H$9),2)</f>
        <v>7.54</v>
      </c>
      <c r="H85" s="454">
        <f t="shared" ref="H85:H86" si="31">TRUNC(E85*G85,2)</f>
        <v>43794.58</v>
      </c>
      <c r="I85" s="519">
        <f t="shared" si="29"/>
        <v>7.774406587363409E-3</v>
      </c>
      <c r="J85" s="468">
        <f t="shared" si="26"/>
        <v>33339.64</v>
      </c>
      <c r="K85" s="466" t="s">
        <v>571</v>
      </c>
      <c r="L85" s="463">
        <f>IF(K85="SINAPI",VLOOKUP(B85,[6]SINAPI!$G$6:$K$7600,5,"FALSO"),IF(K85="SETOP",VLOOKUP(B85,[6]SETOP!$A$6:$D$5000,4,"FALSO"),IF(K85="SUDECAP",VLOOKUP(B85,[6]SUDECAP!$A$9:$M$3000,13,"FALSO"),"verificar")))</f>
        <v>5.74</v>
      </c>
      <c r="M85" s="469" t="str">
        <f>IF(K85="SINAPI",VLOOKUP(B85,[6]SINAPI!$G$6:$K$7600,2,"FALSO"),IF(K85="SETOP",VLOOKUP(B85,[6]SETOP!$A$6:$D$5000,2,"FALSO"),IF(K85="SUDECAP",VLOOKUP(B85,[6]SUDECAP!$A$9:$M$3000,3,"FALSO"),"verificar")))</f>
        <v>PREPARAÇÃO PARA EMASSAMENTO OU PINTURA (LÁTEX/ACRÍLICA) EM PAREDE, INCLUSIVE UMA (1) DEMÃO DE SELADOR ACRÍLICO</v>
      </c>
    </row>
    <row r="86" spans="1:13" ht="30">
      <c r="A86" s="505" t="s">
        <v>741</v>
      </c>
      <c r="B86" s="410" t="s">
        <v>491</v>
      </c>
      <c r="C86" s="429" t="s">
        <v>492</v>
      </c>
      <c r="D86" s="410" t="s">
        <v>435</v>
      </c>
      <c r="E86" s="476">
        <v>5808.3</v>
      </c>
      <c r="F86" s="440">
        <v>17.41</v>
      </c>
      <c r="G86" s="453">
        <f t="shared" si="30"/>
        <v>22.89</v>
      </c>
      <c r="H86" s="454">
        <f t="shared" si="31"/>
        <v>132951.98000000001</v>
      </c>
      <c r="I86" s="519">
        <f t="shared" si="29"/>
        <v>2.3601613467123292E-2</v>
      </c>
      <c r="J86" s="468">
        <f t="shared" si="26"/>
        <v>101122.5</v>
      </c>
      <c r="K86" s="466" t="s">
        <v>571</v>
      </c>
      <c r="L86" s="463">
        <f>IF(K86="SINAPI",VLOOKUP(B86,[6]SINAPI!$G$6:$K$7600,5,"FALSO"),IF(K86="SETOP",VLOOKUP(B86,[6]SETOP!$A$6:$D$5000,4,"FALSO"),IF(K86="SUDECAP",VLOOKUP(B86,[6]SUDECAP!$A$9:$M$3000,13,"FALSO"),"verificar")))</f>
        <v>17.41</v>
      </c>
      <c r="M86" s="469" t="str">
        <f>IF(K86="SINAPI",VLOOKUP(B86,[6]SINAPI!$G$6:$K$7600,2,"FALSO"),IF(K86="SETOP",VLOOKUP(B86,[6]SETOP!$A$6:$D$5000,2,"FALSO"),IF(K86="SUDECAP",VLOOKUP(B86,[6]SUDECAP!$A$9:$M$3000,3,"FALSO"),"verificar")))</f>
        <v>PINTURA COM TEXTURA ACRÍLICA COM ROLO, EXCLUSIVE SELADOR ACRÍLICO/FUNDO PREPARADOR</v>
      </c>
    </row>
    <row r="87" spans="1:13" ht="15">
      <c r="A87" s="353" t="s">
        <v>612</v>
      </c>
      <c r="B87" s="354"/>
      <c r="C87" s="488" t="s">
        <v>541</v>
      </c>
      <c r="D87" s="354"/>
      <c r="E87" s="489"/>
      <c r="F87" s="490"/>
      <c r="G87" s="491"/>
      <c r="H87" s="492"/>
      <c r="I87" s="519">
        <f t="shared" si="29"/>
        <v>0</v>
      </c>
      <c r="J87" s="468">
        <f t="shared" si="26"/>
        <v>0</v>
      </c>
      <c r="M87" s="469"/>
    </row>
    <row r="88" spans="1:13" s="56" customFormat="1" ht="45" customHeight="1">
      <c r="A88" s="505" t="s">
        <v>742</v>
      </c>
      <c r="B88" s="410" t="s">
        <v>493</v>
      </c>
      <c r="C88" s="429" t="s">
        <v>545</v>
      </c>
      <c r="D88" s="410" t="s">
        <v>435</v>
      </c>
      <c r="E88" s="476">
        <v>396.9</v>
      </c>
      <c r="F88" s="440">
        <v>21.9</v>
      </c>
      <c r="G88" s="453">
        <f t="shared" si="27"/>
        <v>28.79</v>
      </c>
      <c r="H88" s="454">
        <f t="shared" si="28"/>
        <v>11426.75</v>
      </c>
      <c r="I88" s="519">
        <f t="shared" si="29"/>
        <v>2.0284747672464228E-3</v>
      </c>
      <c r="J88" s="468">
        <f t="shared" si="26"/>
        <v>8692.11</v>
      </c>
      <c r="K88" s="466" t="s">
        <v>571</v>
      </c>
      <c r="L88" s="463">
        <f>IF(K88="SINAPI",VLOOKUP(B88,[6]SINAPI!$G$6:$K$7600,5,"FALSO"),IF(K88="SETOP",VLOOKUP(B88,[6]SETOP!$A$6:$D$5000,4,"FALSO"),IF(K88="SUDECAP",VLOOKUP(B88,[6]SUDECAP!$A$9:$M$3000,13,"FALSO"),"verificar")))</f>
        <v>21.9</v>
      </c>
      <c r="M88" s="469" t="str">
        <f>IF(K88="SINAPI",VLOOKUP(B88,[6]SINAPI!$G$6:$K$7600,2,"FALSO"),IF(K88="SETOP",VLOOKUP(B88,[6]SETOP!$A$6:$D$5000,2,"FALSO"),IF(K88="SUDECAP",VLOOKUP(B88,[6]SUDECAP!$A$9:$M$3000,3,"FALSO"),"verificar")))</f>
        <v>PINTURA COM VERNIZ SINTÉTICO MARÍTIMO EM ESQUADRIAS DE MADEIRA, DUAS (2) DEMÃOS, ACABAMENTO TIPO ACETINADO (BRILHO SÚTIL)</v>
      </c>
    </row>
    <row r="89" spans="1:13" ht="15">
      <c r="A89" s="493" t="s">
        <v>613</v>
      </c>
      <c r="B89" s="494"/>
      <c r="C89" s="495" t="s">
        <v>117</v>
      </c>
      <c r="D89" s="494"/>
      <c r="E89" s="496"/>
      <c r="F89" s="497"/>
      <c r="G89" s="498"/>
      <c r="H89" s="499">
        <f>SUM(H90:H93)</f>
        <v>71406</v>
      </c>
      <c r="I89" s="519">
        <f t="shared" si="29"/>
        <v>1.2675981292143266E-2</v>
      </c>
      <c r="J89" s="468">
        <f t="shared" si="26"/>
        <v>0</v>
      </c>
      <c r="M89" s="469"/>
    </row>
    <row r="90" spans="1:13" ht="60">
      <c r="A90" s="481" t="s">
        <v>614</v>
      </c>
      <c r="B90" s="410" t="s">
        <v>494</v>
      </c>
      <c r="C90" s="429" t="s">
        <v>495</v>
      </c>
      <c r="D90" s="410" t="s">
        <v>447</v>
      </c>
      <c r="E90" s="476">
        <v>30</v>
      </c>
      <c r="F90" s="440">
        <v>368.33</v>
      </c>
      <c r="G90" s="453">
        <f t="shared" ref="G90:G93" si="32">TRUNC(F90+(F90*$H$9),2)</f>
        <v>484.28</v>
      </c>
      <c r="H90" s="454">
        <f t="shared" ref="H90:H93" si="33">TRUNC(E90*G90,2)</f>
        <v>14528.4</v>
      </c>
      <c r="I90" s="519">
        <f t="shared" si="29"/>
        <v>2.5790791614818671E-3</v>
      </c>
      <c r="J90" s="468">
        <f t="shared" si="26"/>
        <v>11049.9</v>
      </c>
      <c r="K90" s="466" t="s">
        <v>571</v>
      </c>
      <c r="L90" s="463">
        <f>IF(K90="SINAPI",VLOOKUP(B90,[6]SINAPI!$G$6:$K$7600,5,"FALSO"),IF(K90="SETOP",VLOOKUP(B90,[6]SETOP!$A$6:$D$5000,4,"FALSO"),IF(K90="SUDECAP",VLOOKUP(B90,[6]SUDECAP!$A$9:$M$3000,13,"FALSO"),"verificar")))</f>
        <v>368.33</v>
      </c>
      <c r="M90" s="469" t="str">
        <f>IF(K90="SINAPI",VLOOKUP(B90,[6]SINAPI!$G$6:$K$7600,2,"FALSO"),IF(K90="SETOP",VLOOKUP(B90,[6]SETOP!$A$6:$D$5000,2,"FALSO"),IF(K90="SUDECAP",VLOOKUP(B90,[6]SUDECAP!$A$9:$M$3000,3,"FALSO"),"verificar")))</f>
        <v>KIT CAVALETE PARA MEDIÇÃO DE ÁGUA, EMBUTIDO EM ALVENARIA, EM AÇO GALVANIZADO DN 25MM (3/4") - PADRÃO CONCESSIONÁRIA LOCAL, EXCLUSIVE HIDRÔMETRO</v>
      </c>
    </row>
    <row r="91" spans="1:13" ht="60">
      <c r="A91" s="481" t="s">
        <v>615</v>
      </c>
      <c r="B91" s="410" t="s">
        <v>441</v>
      </c>
      <c r="C91" s="429" t="s">
        <v>496</v>
      </c>
      <c r="D91" s="410" t="s">
        <v>447</v>
      </c>
      <c r="E91" s="476">
        <v>30</v>
      </c>
      <c r="F91" s="440">
        <v>622.97</v>
      </c>
      <c r="G91" s="453">
        <f t="shared" si="32"/>
        <v>819.08</v>
      </c>
      <c r="H91" s="454">
        <f t="shared" si="33"/>
        <v>24572.400000000001</v>
      </c>
      <c r="I91" s="519">
        <f t="shared" si="29"/>
        <v>4.3620883777702318E-3</v>
      </c>
      <c r="J91" s="468">
        <f t="shared" si="26"/>
        <v>18689.099999999999</v>
      </c>
      <c r="K91" s="466" t="s">
        <v>571</v>
      </c>
      <c r="L91" s="463">
        <f>IF(K91="SINAPI",VLOOKUP(B91,[6]SINAPI!$G$6:$K$7600,5,"FALSO"),IF(K91="SETOP",VLOOKUP(B91,[6]SETOP!$A$6:$D$5000,4,"FALSO"),IF(K91="SUDECAP",VLOOKUP(B91,[6]SUDECAP!$A$9:$M$3000,13,"FALSO"),"verificar")))</f>
        <v>622.97</v>
      </c>
      <c r="M91" s="469" t="str">
        <f>IF(K91="SINAPI",VLOOKUP(B91,[6]SINAPI!$G$6:$K$7600,2,"FALSO"),IF(K91="SETOP",VLOOKUP(B91,[6]SETOP!$A$6:$D$5000,2,"FALSO"),IF(K91="SUDECAP",VLOOKUP(B91,[6]SUDECAP!$A$9:$M$3000,3,"FALSO"),"verificar")))</f>
        <v>CAIXA D´ÁGUA DE POLIETILENO, CAPACIDADE DE 500L, INCLUSIVE TAMPA, TORNEIRA DE BOIA, EXTRAVASOR, TUBO DE LIMPEZA E ACESSÓRIOS, EXCLUSIVE TUBULAÇÃO DE ENTRADA/SAÍDA DE ÁGUA</v>
      </c>
    </row>
    <row r="92" spans="1:13" s="56" customFormat="1" ht="45">
      <c r="A92" s="481" t="s">
        <v>616</v>
      </c>
      <c r="B92" s="410" t="s">
        <v>121</v>
      </c>
      <c r="C92" s="429" t="s">
        <v>497</v>
      </c>
      <c r="D92" s="431" t="s">
        <v>123</v>
      </c>
      <c r="E92" s="477">
        <v>750</v>
      </c>
      <c r="F92" s="440">
        <v>22.47</v>
      </c>
      <c r="G92" s="453">
        <f t="shared" si="32"/>
        <v>29.54</v>
      </c>
      <c r="H92" s="454">
        <f t="shared" si="33"/>
        <v>22155</v>
      </c>
      <c r="I92" s="519">
        <f t="shared" si="29"/>
        <v>3.9329519301940178E-3</v>
      </c>
      <c r="J92" s="468">
        <f t="shared" si="26"/>
        <v>16852.5</v>
      </c>
      <c r="K92" s="466" t="s">
        <v>571</v>
      </c>
      <c r="L92" s="463">
        <f>IF(K92="SINAPI",VLOOKUP(B92,[6]SINAPI!$G$6:$K$7600,5,"FALSO"),IF(K92="SETOP",VLOOKUP(B92,[6]SETOP!$A$6:$D$5000,4,"FALSO"),IF(K92="SUDECAP",VLOOKUP(B92,[6]SUDECAP!$A$9:$M$3000,13,"FALSO"),"verificar")))</f>
        <v>22.47</v>
      </c>
      <c r="M92" s="469" t="str">
        <f>IF(K92="SINAPI",VLOOKUP(B92,[6]SINAPI!$G$6:$K$7600,2,"FALSO"),IF(K92="SETOP",VLOOKUP(B92,[6]SETOP!$A$6:$D$5000,2,"FALSO"),IF(K92="SUDECAP",VLOOKUP(B92,[6]SUDECAP!$A$9:$M$3000,3,"FALSO"),"verificar")))</f>
        <v>FORNECIMENTO E ASSENTAMENTO DE TUBO PVC RÍGIDO SOLDÁVEL, ÁGUA FRIA, DN 25 MM (3/4") , INCLUSIVE CONEXÕES</v>
      </c>
    </row>
    <row r="93" spans="1:13" ht="45">
      <c r="A93" s="481" t="s">
        <v>617</v>
      </c>
      <c r="B93" s="410" t="s">
        <v>498</v>
      </c>
      <c r="C93" s="429" t="s">
        <v>499</v>
      </c>
      <c r="D93" s="431" t="s">
        <v>123</v>
      </c>
      <c r="E93" s="477">
        <v>180</v>
      </c>
      <c r="F93" s="440">
        <v>42.89</v>
      </c>
      <c r="G93" s="453">
        <f t="shared" si="32"/>
        <v>56.39</v>
      </c>
      <c r="H93" s="454">
        <f t="shared" si="33"/>
        <v>10150.200000000001</v>
      </c>
      <c r="I93" s="519">
        <f t="shared" si="29"/>
        <v>1.8018618226971483E-3</v>
      </c>
      <c r="J93" s="468">
        <f t="shared" si="26"/>
        <v>7720.2</v>
      </c>
      <c r="K93" s="466" t="s">
        <v>571</v>
      </c>
      <c r="L93" s="463">
        <f>IF(K93="SINAPI",VLOOKUP(B93,[6]SINAPI!$G$6:$K$7600,5,"FALSO"),IF(K93="SETOP",VLOOKUP(B93,[6]SETOP!$A$6:$D$5000,4,"FALSO"),IF(K93="SUDECAP",VLOOKUP(B93,[6]SUDECAP!$A$9:$M$3000,13,"FALSO"),"verificar")))</f>
        <v>42.89</v>
      </c>
      <c r="M93" s="469" t="str">
        <f>IF(K93="SINAPI",VLOOKUP(B93,[6]SINAPI!$G$6:$K$7600,2,"FALSO"),IF(K93="SETOP",VLOOKUP(B93,[6]SETOP!$A$6:$D$5000,2,"FALSO"),IF(K93="SUDECAP",VLOOKUP(B93,[6]SUDECAP!$A$9:$M$3000,3,"FALSO"),"verificar")))</f>
        <v>FORNECIMENTO E ASSENTAMENTO DE TUBO PVC RÍGIDO SOLDÁVEL, ÁGUA FRIA, DN 50 MM (1.1/2"), INCLUSIVE CONEXÕES</v>
      </c>
    </row>
    <row r="94" spans="1:13" ht="15">
      <c r="A94" s="493" t="s">
        <v>618</v>
      </c>
      <c r="B94" s="494"/>
      <c r="C94" s="495" t="s">
        <v>132</v>
      </c>
      <c r="D94" s="494"/>
      <c r="E94" s="496"/>
      <c r="F94" s="497"/>
      <c r="G94" s="498"/>
      <c r="H94" s="499">
        <f>SUM(H95:H100)</f>
        <v>137912.70000000001</v>
      </c>
      <c r="I94" s="519">
        <f t="shared" si="29"/>
        <v>2.4482239659818036E-2</v>
      </c>
      <c r="J94" s="468">
        <f t="shared" si="26"/>
        <v>0</v>
      </c>
      <c r="M94" s="469"/>
    </row>
    <row r="95" spans="1:13" ht="60">
      <c r="A95" s="481" t="s">
        <v>619</v>
      </c>
      <c r="B95" s="410" t="s">
        <v>402</v>
      </c>
      <c r="C95" s="429" t="s">
        <v>401</v>
      </c>
      <c r="D95" s="410" t="s">
        <v>447</v>
      </c>
      <c r="E95" s="476">
        <v>60</v>
      </c>
      <c r="F95" s="440">
        <v>75.13</v>
      </c>
      <c r="G95" s="453">
        <f t="shared" ref="G95:G100" si="34">TRUNC(F95+(F95*$H$9),2)</f>
        <v>98.78</v>
      </c>
      <c r="H95" s="454">
        <f t="shared" ref="H95:H100" si="35">TRUNC(E95*G95,2)</f>
        <v>5926.8</v>
      </c>
      <c r="I95" s="519">
        <f t="shared" si="29"/>
        <v>1.0521245542709954E-3</v>
      </c>
      <c r="J95" s="468">
        <f t="shared" si="26"/>
        <v>4507.8</v>
      </c>
      <c r="K95" s="466" t="s">
        <v>571</v>
      </c>
      <c r="L95" s="463">
        <f>IF(K95="SINAPI",VLOOKUP(B95,[6]SINAPI!$G$6:$K$7600,5,"FALSO"),IF(K95="SETOP",VLOOKUP(B95,[6]SETOP!$A$6:$D$5000,4,"FALSO"),IF(K95="SUDECAP",VLOOKUP(B95,[6]SUDECAP!$A$9:$M$3000,13,"FALSO"),"verificar")))</f>
        <v>75.13</v>
      </c>
      <c r="M95" s="469" t="str">
        <f>IF(K95="SINAPI",VLOOKUP(B95,[6]SINAPI!$G$6:$K$7600,2,"FALSO"),IF(K95="SETOP",VLOOKUP(B95,[6]SETOP!$A$6:$D$5000,2,"FALSO"),IF(K95="SUDECAP",VLOOKUP(B95,[6]SUDECAP!$A$9:$M$3000,3,"FALSO"),"verificar")))</f>
        <v>CAIXA DE GORDURA SIMPLES (CGS), CIRCULAR, EM CONCRETO PRÉ-MOLDADO, CAPACIDADE DE 31L, INCLUSIVE ESCAVAÇÃO, REATERRO, TRANSPORTE E RETIRADA DO MATERIAL ESCAVADO (EM CAÇAMBA)</v>
      </c>
    </row>
    <row r="96" spans="1:13" ht="90">
      <c r="A96" s="481" t="s">
        <v>620</v>
      </c>
      <c r="B96" s="410" t="s">
        <v>501</v>
      </c>
      <c r="C96" s="429" t="s">
        <v>502</v>
      </c>
      <c r="D96" s="410" t="s">
        <v>447</v>
      </c>
      <c r="E96" s="476">
        <v>90</v>
      </c>
      <c r="F96" s="440">
        <v>333.59</v>
      </c>
      <c r="G96" s="453">
        <f t="shared" si="34"/>
        <v>438.6</v>
      </c>
      <c r="H96" s="454">
        <f t="shared" si="35"/>
        <v>39474</v>
      </c>
      <c r="I96" s="519">
        <f t="shared" si="29"/>
        <v>7.0074179414343785E-3</v>
      </c>
      <c r="J96" s="468">
        <f t="shared" si="26"/>
        <v>30023.1</v>
      </c>
      <c r="K96" s="466" t="s">
        <v>571</v>
      </c>
      <c r="L96" s="463">
        <f>IF(K96="SINAPI",VLOOKUP(B96,[6]SINAPI!$G$6:$K$7600,5,"FALSO"),IF(K96="SETOP",VLOOKUP(B96,[6]SETOP!$A$6:$D$5000,4,"FALSO"),IF(K96="SUDECAP",VLOOKUP(B96,[6]SUDECAP!$A$9:$M$3000,13,"FALSO"),"verificar")))</f>
        <v>333.59</v>
      </c>
      <c r="M96" s="469" t="str">
        <f>IF(K96="SINAPI",VLOOKUP(B96,[6]SINAPI!$G$6:$K$7600,2,"FALSO"),IF(K96="SETOP",VLOOKUP(B96,[6]SETOP!$A$6:$D$5000,2,"FALSO"),IF(K96="SUDECAP",VLOOKUP(B96,[6]SUDECAP!$A$9:$M$3000,3,"FALSO"),"verificar")))</f>
        <v>CAIXA DE ESGOTO DE INSPEÇÃO/PASSAGEM EM ALVENARIA (50X50X60CM), REVESTIMENTO EM ARGAMASSA COM ADITIVO IMPERMEABILIZANTE, COM TAMPA DE CONCRETO, INCLUSIVE ESCAVAÇÃO, REATERRO E TRANSPORTE E RETIRADA DO MATERIAL ESCAVADO (EM CAÇAMBA)</v>
      </c>
    </row>
    <row r="97" spans="1:17" ht="30">
      <c r="A97" s="481" t="s">
        <v>621</v>
      </c>
      <c r="B97" s="367" t="s">
        <v>404</v>
      </c>
      <c r="C97" s="445" t="s">
        <v>403</v>
      </c>
      <c r="D97" s="431" t="s">
        <v>447</v>
      </c>
      <c r="E97" s="477">
        <v>90</v>
      </c>
      <c r="F97" s="440">
        <v>53.63</v>
      </c>
      <c r="G97" s="453">
        <f t="shared" si="34"/>
        <v>70.510000000000005</v>
      </c>
      <c r="H97" s="454">
        <f t="shared" si="35"/>
        <v>6345.9</v>
      </c>
      <c r="I97" s="519">
        <f t="shared" si="29"/>
        <v>1.126523116850292E-3</v>
      </c>
      <c r="J97" s="468">
        <f t="shared" si="26"/>
        <v>4826.7</v>
      </c>
      <c r="K97" s="466" t="s">
        <v>571</v>
      </c>
      <c r="L97" s="463">
        <f>IF(K97="SINAPI",VLOOKUP(B97,[6]SINAPI!$G$6:$K$7600,5,"FALSO"),IF(K97="SETOP",VLOOKUP(B97,[6]SETOP!$A$6:$D$5000,4,"FALSO"),IF(K97="SUDECAP",VLOOKUP(B97,[6]SUDECAP!$A$9:$M$3000,13,"FALSO"),"verificar")))</f>
        <v>53.63</v>
      </c>
      <c r="M97" s="469" t="str">
        <f>IF(K97="SINAPI",VLOOKUP(B97,[6]SINAPI!$G$6:$K$7600,2,"FALSO"),IF(K97="SETOP",VLOOKUP(B97,[6]SETOP!$A$6:$D$5000,2,"FALSO"),IF(K97="SUDECAP",VLOOKUP(B97,[6]SUDECAP!$A$9:$M$3000,3,"FALSO"),"verificar")))</f>
        <v>CAIXA SIFONADA EM PVC COM GRELHA REDONDA 100 X 100 X 40 MM</v>
      </c>
      <c r="Q97" s="13">
        <f>E97/30</f>
        <v>3</v>
      </c>
    </row>
    <row r="98" spans="1:17" s="56" customFormat="1" ht="120">
      <c r="A98" s="481" t="s">
        <v>743</v>
      </c>
      <c r="B98" s="368" t="s">
        <v>135</v>
      </c>
      <c r="C98" s="450" t="s">
        <v>554</v>
      </c>
      <c r="D98" s="431" t="s">
        <v>447</v>
      </c>
      <c r="E98" s="477">
        <v>210</v>
      </c>
      <c r="F98" s="440">
        <v>151.58000000000001</v>
      </c>
      <c r="G98" s="453">
        <f t="shared" si="34"/>
        <v>199.29</v>
      </c>
      <c r="H98" s="454">
        <f t="shared" si="35"/>
        <v>41850.9</v>
      </c>
      <c r="I98" s="519">
        <f t="shared" si="29"/>
        <v>7.4293648357191076E-3</v>
      </c>
      <c r="J98" s="468">
        <f t="shared" si="26"/>
        <v>31831.8</v>
      </c>
      <c r="K98" s="466" t="s">
        <v>571</v>
      </c>
      <c r="L98" s="463">
        <f>IF(K98="SINAPI",VLOOKUP(B98,[6]SINAPI!$G$6:$K$7600,5,"FALSO"),IF(K98="SETOP",VLOOKUP(B98,[6]SETOP!$A$6:$D$5000,4,"FALSO"),IF(K98="SUDECAP",VLOOKUP(B98,[6]SUDECAP!$A$9:$M$3000,13,"FALSO"),"verificar")))</f>
        <v>151.58000000000001</v>
      </c>
      <c r="M98" s="469" t="str">
        <f>IF(K98="SINAPI",VLOOKUP(B98,[6]SINAPI!$G$6:$K$7600,2,"FALSO"),IF(K98="SETOP",VLOOKUP(B98,[6]SETOP!$A$6:$D$5000,2,"FALSO"),IF(K98="SUDECAP",VLOOKUP(B98,[6]SUDECAP!$A$9:$M$3000,3,"FALSO"),"verificar")))</f>
        <v>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v>
      </c>
      <c r="Q98" s="13">
        <f>E98/30</f>
        <v>7</v>
      </c>
    </row>
    <row r="99" spans="1:17" ht="90">
      <c r="A99" s="481" t="s">
        <v>622</v>
      </c>
      <c r="B99" s="368" t="s">
        <v>137</v>
      </c>
      <c r="C99" s="450" t="s">
        <v>555</v>
      </c>
      <c r="D99" s="431" t="s">
        <v>447</v>
      </c>
      <c r="E99" s="477">
        <v>30</v>
      </c>
      <c r="F99" s="440">
        <v>311.8</v>
      </c>
      <c r="G99" s="453">
        <f t="shared" si="34"/>
        <v>409.95</v>
      </c>
      <c r="H99" s="454">
        <f t="shared" si="35"/>
        <v>12298.5</v>
      </c>
      <c r="I99" s="519">
        <f t="shared" si="29"/>
        <v>2.1832276828477153E-3</v>
      </c>
      <c r="J99" s="468">
        <f t="shared" si="26"/>
        <v>9354</v>
      </c>
      <c r="K99" s="466" t="s">
        <v>571</v>
      </c>
      <c r="L99" s="463">
        <f>IF(K99="SINAPI",VLOOKUP(B99,[6]SINAPI!$G$6:$K$7600,5,"FALSO"),IF(K99="SETOP",VLOOKUP(B99,[6]SETOP!$A$6:$D$5000,4,"FALSO"),IF(K99="SUDECAP",VLOOKUP(B99,[6]SUDECAP!$A$9:$M$3000,13,"FALSO"),"verificar")))</f>
        <v>311.8</v>
      </c>
      <c r="M99" s="469" t="str">
        <f>IF(K99="SINAPI",VLOOKUP(B99,[6]SINAPI!$G$6:$K$7600,2,"FALSO"),IF(K99="SETOP",VLOOKUP(B99,[6]SETOP!$A$6:$D$5000,2,"FALSO"),IF(K99="SUDECAP",VLOOKUP(B99,[6]SUDECAP!$A$9:$M$3000,3,"FALSO"),"verificar")))</f>
        <v>PONTO DE EMBUTIR PARA ESGOTO EM TUBO PVC RÍGIDO, PBV - SÉRIE NORMAL, DN 100MM (4"), EMBUTIDO EM PISO COM DISTÂNCIA DE ATÉ CINCO (5) METROS DA RAMAL DE ESGOTO, INCLUSIVE CONEXÕES E FIXAÇÃO DO TUBO COM ENCHIMENTO DO RASGO NO CONCRETO COM ARGAMASSA</v>
      </c>
      <c r="Q99" s="13">
        <f>E99/30</f>
        <v>1</v>
      </c>
    </row>
    <row r="100" spans="1:17" ht="45">
      <c r="A100" s="481" t="s">
        <v>623</v>
      </c>
      <c r="B100" s="410" t="s">
        <v>503</v>
      </c>
      <c r="C100" s="429" t="s">
        <v>504</v>
      </c>
      <c r="D100" s="369" t="s">
        <v>139</v>
      </c>
      <c r="E100" s="476">
        <v>540</v>
      </c>
      <c r="F100" s="440">
        <v>45.1</v>
      </c>
      <c r="G100" s="453">
        <f t="shared" si="34"/>
        <v>59.29</v>
      </c>
      <c r="H100" s="454">
        <f t="shared" si="35"/>
        <v>32016.6</v>
      </c>
      <c r="I100" s="519">
        <f t="shared" si="29"/>
        <v>5.683581528695544E-3</v>
      </c>
      <c r="J100" s="468">
        <f t="shared" si="26"/>
        <v>24354</v>
      </c>
      <c r="K100" s="466" t="s">
        <v>571</v>
      </c>
      <c r="L100" s="463">
        <f>IF(K100="SINAPI",VLOOKUP(B100,[6]SINAPI!$G$6:$K$7600,5,"FALSO"),IF(K100="SETOP",VLOOKUP(B100,[6]SETOP!$A$6:$D$5000,4,"FALSO"),IF(K100="SUDECAP",VLOOKUP(B100,[6]SUDECAP!$A$9:$M$3000,13,"FALSO"),"verificar")))</f>
        <v>45.1</v>
      </c>
      <c r="M100" s="469" t="str">
        <f>IF(K100="SINAPI",VLOOKUP(B100,[6]SINAPI!$G$6:$K$7600,2,"FALSO"),IF(K100="SETOP",VLOOKUP(B100,[6]SETOP!$A$6:$D$5000,2,"FALSO"),IF(K100="SUDECAP",VLOOKUP(B100,[6]SUDECAP!$A$9:$M$3000,3,"FALSO"),"verificar")))</f>
        <v>FORNECIMENTO E ASSENTAMENTO DE TUBO PVC RÍGIDO, ESGOTO, PBV - SÉRIE NORMAL, DN 100 MM (4"), INCLUSIVE CONEXÕES</v>
      </c>
    </row>
    <row r="101" spans="1:17" ht="15">
      <c r="A101" s="493" t="s">
        <v>624</v>
      </c>
      <c r="B101" s="494"/>
      <c r="C101" s="495" t="s">
        <v>440</v>
      </c>
      <c r="D101" s="494"/>
      <c r="E101" s="496"/>
      <c r="F101" s="497"/>
      <c r="G101" s="498"/>
      <c r="H101" s="499">
        <f>SUM(H102:H105)</f>
        <v>179548.5</v>
      </c>
      <c r="I101" s="519">
        <f t="shared" si="29"/>
        <v>3.187341997916681E-2</v>
      </c>
      <c r="J101" s="468">
        <f t="shared" si="26"/>
        <v>0</v>
      </c>
      <c r="M101" s="469"/>
    </row>
    <row r="102" spans="1:17" s="56" customFormat="1" ht="90">
      <c r="A102" s="481" t="s">
        <v>625</v>
      </c>
      <c r="B102" s="410" t="s">
        <v>501</v>
      </c>
      <c r="C102" s="429" t="s">
        <v>502</v>
      </c>
      <c r="D102" s="410" t="s">
        <v>447</v>
      </c>
      <c r="E102" s="476">
        <v>90</v>
      </c>
      <c r="F102" s="440">
        <v>333.59</v>
      </c>
      <c r="G102" s="453">
        <f t="shared" ref="G102:G105" si="36">TRUNC(F102+(F102*$H$9),2)</f>
        <v>438.6</v>
      </c>
      <c r="H102" s="454">
        <f t="shared" ref="H102:H105" si="37">TRUNC(E102*G102,2)</f>
        <v>39474</v>
      </c>
      <c r="I102" s="519">
        <f t="shared" si="29"/>
        <v>7.0074179414343785E-3</v>
      </c>
      <c r="J102" s="468">
        <f t="shared" si="26"/>
        <v>30023.1</v>
      </c>
      <c r="K102" s="466" t="s">
        <v>571</v>
      </c>
      <c r="L102" s="463">
        <f>IF(K102="SINAPI",VLOOKUP(B102,[6]SINAPI!$G$6:$K$7600,5,"FALSO"),IF(K102="SETOP",VLOOKUP(B102,[6]SETOP!$A$6:$D$5000,4,"FALSO"),IF(K102="SUDECAP",VLOOKUP(B102,[6]SUDECAP!$A$9:$M$3000,13,"FALSO"),"verificar")))</f>
        <v>333.59</v>
      </c>
      <c r="M102" s="469" t="str">
        <f>IF(K102="SINAPI",VLOOKUP(B102,[6]SINAPI!$G$6:$K$7600,2,"FALSO"),IF(K102="SETOP",VLOOKUP(B102,[6]SETOP!$A$6:$D$5000,2,"FALSO"),IF(K102="SUDECAP",VLOOKUP(B102,[6]SUDECAP!$A$9:$M$3000,3,"FALSO"),"verificar")))</f>
        <v>CAIXA DE ESGOTO DE INSPEÇÃO/PASSAGEM EM ALVENARIA (50X50X60CM), REVESTIMENTO EM ARGAMASSA COM ADITIVO IMPERMEABILIZANTE, COM TAMPA DE CONCRETO, INCLUSIVE ESCAVAÇÃO, REATERRO E TRANSPORTE E RETIRADA DO MATERIAL ESCAVADO (EM CAÇAMBA)</v>
      </c>
    </row>
    <row r="103" spans="1:17" ht="45">
      <c r="A103" s="481" t="s">
        <v>626</v>
      </c>
      <c r="B103" s="370" t="s">
        <v>148</v>
      </c>
      <c r="C103" s="366" t="s">
        <v>149</v>
      </c>
      <c r="D103" s="371" t="s">
        <v>123</v>
      </c>
      <c r="E103" s="476">
        <v>720</v>
      </c>
      <c r="F103" s="440">
        <v>68.47</v>
      </c>
      <c r="G103" s="453">
        <f t="shared" si="36"/>
        <v>90.02</v>
      </c>
      <c r="H103" s="454">
        <f t="shared" si="37"/>
        <v>64814.400000000001</v>
      </c>
      <c r="I103" s="519">
        <f t="shared" si="29"/>
        <v>1.1505841551991296E-2</v>
      </c>
      <c r="J103" s="468">
        <f t="shared" si="26"/>
        <v>49298.400000000001</v>
      </c>
      <c r="K103" s="466" t="s">
        <v>571</v>
      </c>
      <c r="L103" s="463">
        <f>IF(K103="SINAPI",VLOOKUP(B103,[6]SINAPI!$G$6:$K$7600,5,"FALSO"),IF(K103="SETOP",VLOOKUP(B103,[6]SETOP!$A$6:$D$5000,4,"FALSO"),IF(K103="SUDECAP",VLOOKUP(B103,[6]SUDECAP!$A$9:$M$3000,13,"FALSO"),"verificar")))</f>
        <v>68.47</v>
      </c>
      <c r="M103" s="469" t="str">
        <f>IF(K103="SINAPI",VLOOKUP(B103,[6]SINAPI!$G$6:$K$7600,2,"FALSO"),IF(K103="SETOP",VLOOKUP(B103,[6]SETOP!$A$6:$D$5000,2,"FALSO"),IF(K103="SUDECAP",VLOOKUP(B103,[6]SUDECAP!$A$9:$M$3000,3,"FALSO"),"verificar")))</f>
        <v>FORNECIMENTO E ASSENTAMENTO DE TUBO PVC RÍGIDO, ESGOTO, PBV - SÉRIE REFORÇADO, DN 100 MM (4"), INCLUSIVE CONEXÕES</v>
      </c>
    </row>
    <row r="104" spans="1:17" s="252" customFormat="1" ht="45">
      <c r="A104" s="481" t="s">
        <v>627</v>
      </c>
      <c r="B104" s="372" t="s">
        <v>144</v>
      </c>
      <c r="C104" s="445" t="s">
        <v>556</v>
      </c>
      <c r="D104" s="371" t="s">
        <v>123</v>
      </c>
      <c r="E104" s="476">
        <v>270</v>
      </c>
      <c r="F104" s="440">
        <v>53.89</v>
      </c>
      <c r="G104" s="453">
        <f t="shared" si="36"/>
        <v>70.849999999999994</v>
      </c>
      <c r="H104" s="454">
        <f t="shared" si="37"/>
        <v>19129.5</v>
      </c>
      <c r="I104" s="519">
        <f t="shared" si="29"/>
        <v>3.3958656713449094E-3</v>
      </c>
      <c r="J104" s="468">
        <f t="shared" si="26"/>
        <v>14550.3</v>
      </c>
      <c r="K104" s="466" t="s">
        <v>571</v>
      </c>
      <c r="L104" s="463">
        <f>IF(K104="SINAPI",VLOOKUP(B104,[6]SINAPI!$G$6:$K$7600,5,"FALSO"),IF(K104="SETOP",VLOOKUP(B104,[6]SETOP!$A$6:$D$5000,4,"FALSO"),IF(K104="SUDECAP",VLOOKUP(B104,[6]SUDECAP!$A$9:$M$3000,13,"FALSO"),"verificar")))</f>
        <v>53.89</v>
      </c>
      <c r="M104" s="469" t="str">
        <f>IF(K104="SINAPI",VLOOKUP(B104,[6]SINAPI!$G$6:$K$7600,2,"FALSO"),IF(K104="SETOP",VLOOKUP(B104,[6]SETOP!$A$6:$D$5000,2,"FALSO"),IF(K104="SUDECAP",VLOOKUP(B104,[6]SUDECAP!$A$9:$M$3000,3,"FALSO"),"verificar")))</f>
        <v>CALHA EM CHAPA GALVANIZADA, ESP. 0,65MM (GSG-24), COM DESENVOLVIMENTO DE 33CM, INCLUSIVE IÇAMENTO MANUAL VERTICAL</v>
      </c>
    </row>
    <row r="105" spans="1:17" s="56" customFormat="1" ht="45">
      <c r="A105" s="481" t="s">
        <v>628</v>
      </c>
      <c r="B105" s="372" t="s">
        <v>505</v>
      </c>
      <c r="C105" s="366" t="s">
        <v>557</v>
      </c>
      <c r="D105" s="371" t="s">
        <v>123</v>
      </c>
      <c r="E105" s="476">
        <v>1020</v>
      </c>
      <c r="F105" s="440">
        <v>41.86</v>
      </c>
      <c r="G105" s="453">
        <f t="shared" si="36"/>
        <v>55.03</v>
      </c>
      <c r="H105" s="454">
        <f t="shared" si="37"/>
        <v>56130.6</v>
      </c>
      <c r="I105" s="519">
        <f t="shared" si="29"/>
        <v>9.9642948143962226E-3</v>
      </c>
      <c r="J105" s="468">
        <f t="shared" si="26"/>
        <v>42697.2</v>
      </c>
      <c r="K105" s="466" t="s">
        <v>571</v>
      </c>
      <c r="L105" s="463">
        <f>IF(K105="SINAPI",VLOOKUP(B105,[6]SINAPI!$G$6:$K$7600,5,"FALSO"),IF(K105="SETOP",VLOOKUP(B105,[6]SETOP!$A$6:$D$5000,4,"FALSO"),IF(K105="SUDECAP",VLOOKUP(B105,[6]SUDECAP!$A$9:$M$3000,13,"FALSO"),"verificar")))</f>
        <v>41.86</v>
      </c>
      <c r="M105" s="469" t="str">
        <f>IF(K105="SINAPI",VLOOKUP(B105,[6]SINAPI!$G$6:$K$7600,2,"FALSO"),IF(K105="SETOP",VLOOKUP(B105,[6]SETOP!$A$6:$D$5000,2,"FALSO"),IF(K105="SUDECAP",VLOOKUP(B105,[6]SUDECAP!$A$9:$M$3000,3,"FALSO"),"verificar")))</f>
        <v>RUFO E CONTRARRUFO EM CHAPA GALVANIZADA, ESP. 0,65MM (GSG-24), COM DESENVOLVIMENTO DE 25CM, INCLUSIVE IÇAMENTO MANUAL VERTICAL</v>
      </c>
    </row>
    <row r="106" spans="1:17" ht="15">
      <c r="A106" s="493" t="s">
        <v>629</v>
      </c>
      <c r="B106" s="494"/>
      <c r="C106" s="495" t="s">
        <v>506</v>
      </c>
      <c r="D106" s="494"/>
      <c r="E106" s="496"/>
      <c r="F106" s="497"/>
      <c r="G106" s="498"/>
      <c r="H106" s="499">
        <f>SUM(H107:H124)</f>
        <v>338034</v>
      </c>
      <c r="I106" s="519">
        <f t="shared" si="29"/>
        <v>6.0007739687258164E-2</v>
      </c>
      <c r="J106" s="468">
        <f t="shared" si="26"/>
        <v>0</v>
      </c>
      <c r="L106" s="463" t="str">
        <f>IF(K106="SINAPI",VLOOKUP(B106,[6]SINAPI!$G$6:$K$7600,5,"FALSO"),IF(K106="SETOP",VLOOKUP(B106,[6]SETOP!$A$6:$D$5000,4,"FALSO"),IF(K106="SUDECAP",VLOOKUP(B106,[6]SUDECAP!$A$9:$M$3000,13,"FALSO"),"verificar")))</f>
        <v>verificar</v>
      </c>
      <c r="M106" s="469" t="str">
        <f>IF(K106="SINAPI",VLOOKUP(B106,[6]SINAPI!$G$6:$K$7600,2,"FALSO"),IF(K106="SETOP",VLOOKUP(B106,[6]SETOP!$A$6:$D$5000,2,"FALSO"),IF(K106="SUDECAP",VLOOKUP(B106,[6]SUDECAP!$A$9:$M$3000,3,"FALSO"),"verificar")))</f>
        <v>verificar</v>
      </c>
    </row>
    <row r="107" spans="1:17" ht="45">
      <c r="A107" s="481" t="s">
        <v>630</v>
      </c>
      <c r="B107" s="410" t="s">
        <v>507</v>
      </c>
      <c r="C107" s="429" t="s">
        <v>508</v>
      </c>
      <c r="D107" s="410" t="s">
        <v>447</v>
      </c>
      <c r="E107" s="476">
        <v>60</v>
      </c>
      <c r="F107" s="440">
        <v>146.06</v>
      </c>
      <c r="G107" s="453">
        <f t="shared" ref="G107:G124" si="38">TRUNC(F107+(F107*$H$9),2)</f>
        <v>192.03</v>
      </c>
      <c r="H107" s="454">
        <f t="shared" ref="H107:H124" si="39">TRUNC(E107*G107,2)</f>
        <v>11521.8</v>
      </c>
      <c r="I107" s="519">
        <f t="shared" si="29"/>
        <v>2.0453480275021184E-3</v>
      </c>
      <c r="J107" s="468">
        <f t="shared" si="26"/>
        <v>8763.6</v>
      </c>
      <c r="K107" s="466" t="s">
        <v>571</v>
      </c>
      <c r="L107" s="463">
        <f>IF(K107="SINAPI",VLOOKUP(B107,[6]SINAPI!$G$6:$K$7600,5,"FALSO"),IF(K107="SETOP",VLOOKUP(B107,[6]SETOP!$A$6:$D$5000,4,"FALSO"),IF(K107="SUDECAP",VLOOKUP(B107,[6]SUDECAP!$A$9:$M$3000,13,"FALSO"),"verificar")))</f>
        <v>146.06</v>
      </c>
      <c r="M107" s="469" t="str">
        <f>IF(K107="SINAPI",VLOOKUP(B107,[6]SINAPI!$G$6:$K$7600,2,"FALSO"),IF(K107="SETOP",VLOOKUP(B107,[6]SETOP!$A$6:$D$5000,2,"FALSO"),IF(K107="SUDECAP",VLOOKUP(B107,[6]SUDECAP!$A$9:$M$3000,3,"FALSO"),"verificar")))</f>
        <v>CAIXA DE PASSAGEM EM ALVENARIA E TAMPA DE CONCRETO, FUNDO DE BRITA, TIPO 1, 30 X 30 X 40 CM, INCLUSIVE ESCAVAÇÃO, REATERRO E BOTA-FORA</v>
      </c>
      <c r="Q107" s="13">
        <f>E107/30</f>
        <v>2</v>
      </c>
    </row>
    <row r="108" spans="1:17" ht="75">
      <c r="A108" s="481" t="s">
        <v>631</v>
      </c>
      <c r="B108" s="373" t="s">
        <v>433</v>
      </c>
      <c r="C108" s="374" t="s">
        <v>434</v>
      </c>
      <c r="D108" s="410" t="s">
        <v>447</v>
      </c>
      <c r="E108" s="476">
        <v>30</v>
      </c>
      <c r="F108" s="440">
        <v>2956.18</v>
      </c>
      <c r="G108" s="453">
        <f t="shared" si="38"/>
        <v>3886.78</v>
      </c>
      <c r="H108" s="454">
        <f t="shared" si="39"/>
        <v>116603.4</v>
      </c>
      <c r="I108" s="519">
        <f t="shared" si="29"/>
        <v>2.0699416253540291E-2</v>
      </c>
      <c r="J108" s="468">
        <f t="shared" si="26"/>
        <v>88685.4</v>
      </c>
      <c r="K108" s="466" t="s">
        <v>571</v>
      </c>
      <c r="L108" s="463">
        <f>IF(K108="SINAPI",VLOOKUP(B108,[6]SINAPI!$G$6:$K$7600,5,"FALSO"),IF(K108="SETOP",VLOOKUP(B108,[6]SETOP!$A$6:$D$5000,4,"FALSO"),IF(K108="SUDECAP",VLOOKUP(B108,[6]SUDECAP!$A$9:$M$3000,13,"FALSO"),"verificar")))</f>
        <v>2956.18</v>
      </c>
      <c r="M108" s="469" t="str">
        <f>IF(K108="SINAPI",VLOOKUP(B108,[6]SINAPI!$G$6:$K$7600,2,"FALSO"),IF(K108="SETOP",VLOOKUP(B108,[6]SETOP!$A$6:$D$5000,2,"FALSO"),IF(K108="SUDECAP",VLOOKUP(B108,[6]SUDECAP!$A$9:$M$3000,3,"FALSO"),"verificar")))</f>
        <v>ENTRADA DE ENERGIA AÉREA, TIPO B2, PADRÃO CEMIG, CARGA INSTALADA DE 10,1KW ATÉ 15KW, BIFÁSICO, COM SAÍDA SUBTERRÂNEA, INCLUSIVE POSTE, CAIXA PARA MEDIDOR, DISJUNTOR, BARRAMENTO, ATERRAMENTO E ACESSÓRIOS</v>
      </c>
      <c r="Q108" s="13">
        <f t="shared" ref="Q108:Q124" si="40">E108/30</f>
        <v>1</v>
      </c>
    </row>
    <row r="109" spans="1:17" ht="30">
      <c r="A109" s="481" t="s">
        <v>632</v>
      </c>
      <c r="B109" s="410" t="s">
        <v>509</v>
      </c>
      <c r="C109" s="429" t="s">
        <v>510</v>
      </c>
      <c r="D109" s="410" t="s">
        <v>447</v>
      </c>
      <c r="E109" s="476">
        <v>30</v>
      </c>
      <c r="F109" s="440">
        <v>149.38999999999999</v>
      </c>
      <c r="G109" s="453">
        <f t="shared" si="38"/>
        <v>196.41</v>
      </c>
      <c r="H109" s="454">
        <f t="shared" si="39"/>
        <v>5892.3</v>
      </c>
      <c r="I109" s="519">
        <f t="shared" si="29"/>
        <v>1.0460001199856562E-3</v>
      </c>
      <c r="J109" s="468">
        <f t="shared" si="26"/>
        <v>4481.7</v>
      </c>
      <c r="K109" s="466" t="s">
        <v>571</v>
      </c>
      <c r="L109" s="463">
        <f>IF(K109="SINAPI",VLOOKUP(B109,[6]SINAPI!$G$6:$K$7600,5,"FALSO"),IF(K109="SETOP",VLOOKUP(B109,[6]SETOP!$A$6:$D$5000,4,"FALSO"),IF(K109="SUDECAP",VLOOKUP(B109,[6]SUDECAP!$A$9:$M$3000,13,"FALSO"),"verificar")))</f>
        <v>149.38999999999999</v>
      </c>
      <c r="M109" s="469" t="str">
        <f>IF(K109="SINAPI",VLOOKUP(B109,[6]SINAPI!$G$6:$K$7600,2,"FALSO"),IF(K109="SETOP",VLOOKUP(B109,[6]SETOP!$A$6:$D$5000,2,"FALSO"),IF(K109="SUDECAP",VLOOKUP(B109,[6]SUDECAP!$A$9:$M$3000,3,"FALSO"),"verificar")))</f>
        <v>QUADRO DE DISTRIBUIÇÃO PARA 8 MÓDULOS COM BARRAMENTO E CHAVE</v>
      </c>
      <c r="Q109" s="13">
        <f t="shared" si="40"/>
        <v>1</v>
      </c>
    </row>
    <row r="110" spans="1:17" s="56" customFormat="1" ht="15">
      <c r="A110" s="481" t="s">
        <v>633</v>
      </c>
      <c r="B110" s="410" t="s">
        <v>511</v>
      </c>
      <c r="C110" s="430" t="s">
        <v>512</v>
      </c>
      <c r="D110" s="410" t="s">
        <v>447</v>
      </c>
      <c r="E110" s="476">
        <v>30</v>
      </c>
      <c r="F110" s="440">
        <v>62.24</v>
      </c>
      <c r="G110" s="453">
        <f t="shared" si="38"/>
        <v>81.83</v>
      </c>
      <c r="H110" s="454">
        <f t="shared" si="39"/>
        <v>2454.9</v>
      </c>
      <c r="I110" s="519">
        <f t="shared" si="29"/>
        <v>4.3579344136462624E-4</v>
      </c>
      <c r="J110" s="468">
        <f t="shared" si="26"/>
        <v>1867.2</v>
      </c>
      <c r="K110" s="466" t="s">
        <v>571</v>
      </c>
      <c r="L110" s="463">
        <f>IF(K110="SINAPI",VLOOKUP(B110,[6]SINAPI!$G$6:$K$7600,5,"FALSO"),IF(K110="SETOP",VLOOKUP(B110,[6]SETOP!$A$6:$D$5000,4,"FALSO"),IF(K110="SUDECAP",VLOOKUP(B110,[6]SUDECAP!$A$9:$M$3000,13,"FALSO"),"verificar")))</f>
        <v>62.24</v>
      </c>
      <c r="M110" s="469" t="str">
        <f>IF(K110="SINAPI",VLOOKUP(B110,[6]SINAPI!$G$6:$K$7600,2,"FALSO"),IF(K110="SETOP",VLOOKUP(B110,[6]SETOP!$A$6:$D$5000,2,"FALSO"),IF(K110="SUDECAP",VLOOKUP(B110,[6]SUDECAP!$A$9:$M$3000,3,"FALSO"),"verificar")))</f>
        <v>DISJUNTOR BIPOLAR TERMOMAGNÉTICO 5KA, DE 60A</v>
      </c>
      <c r="Q110" s="13">
        <f t="shared" si="40"/>
        <v>1</v>
      </c>
    </row>
    <row r="111" spans="1:17" s="56" customFormat="1" ht="15">
      <c r="A111" s="481" t="s">
        <v>634</v>
      </c>
      <c r="B111" s="410" t="s">
        <v>513</v>
      </c>
      <c r="C111" s="430" t="s">
        <v>514</v>
      </c>
      <c r="D111" s="410" t="s">
        <v>447</v>
      </c>
      <c r="E111" s="476">
        <v>30</v>
      </c>
      <c r="F111" s="440">
        <v>52.19</v>
      </c>
      <c r="G111" s="453">
        <f t="shared" si="38"/>
        <v>68.61</v>
      </c>
      <c r="H111" s="454">
        <f t="shared" si="39"/>
        <v>2058.3000000000002</v>
      </c>
      <c r="I111" s="519">
        <f t="shared" si="29"/>
        <v>3.6538907505837725E-4</v>
      </c>
      <c r="J111" s="468">
        <f t="shared" si="26"/>
        <v>1565.7</v>
      </c>
      <c r="K111" s="466" t="s">
        <v>571</v>
      </c>
      <c r="L111" s="463">
        <f>IF(K111="SINAPI",VLOOKUP(B111,[6]SINAPI!$G$6:$K$7600,5,"FALSO"),IF(K111="SETOP",VLOOKUP(B111,[6]SETOP!$A$6:$D$5000,4,"FALSO"),IF(K111="SUDECAP",VLOOKUP(B111,[6]SUDECAP!$A$9:$M$3000,13,"FALSO"),"verificar")))</f>
        <v>52.19</v>
      </c>
      <c r="M111" s="469" t="str">
        <f>IF(K111="SINAPI",VLOOKUP(B111,[6]SINAPI!$G$6:$K$7600,2,"FALSO"),IF(K111="SETOP",VLOOKUP(B111,[6]SETOP!$A$6:$D$5000,2,"FALSO"),IF(K111="SUDECAP",VLOOKUP(B111,[6]SUDECAP!$A$9:$M$3000,3,"FALSO"),"verificar")))</f>
        <v>DISJUNTOR BIPOLAR TERMOMAGNÉTICO 5KA, DE 40A</v>
      </c>
      <c r="Q111" s="13">
        <f t="shared" si="40"/>
        <v>1</v>
      </c>
    </row>
    <row r="112" spans="1:17" ht="15">
      <c r="A112" s="481" t="s">
        <v>635</v>
      </c>
      <c r="B112" s="410" t="s">
        <v>515</v>
      </c>
      <c r="C112" s="430" t="s">
        <v>516</v>
      </c>
      <c r="D112" s="410" t="s">
        <v>447</v>
      </c>
      <c r="E112" s="476">
        <v>60</v>
      </c>
      <c r="F112" s="440">
        <v>50.33</v>
      </c>
      <c r="G112" s="453">
        <f t="shared" si="38"/>
        <v>66.17</v>
      </c>
      <c r="H112" s="454">
        <f t="shared" si="39"/>
        <v>3970.2</v>
      </c>
      <c r="I112" s="519">
        <f t="shared" si="29"/>
        <v>7.0478924636679257E-4</v>
      </c>
      <c r="J112" s="468">
        <f t="shared" si="26"/>
        <v>3019.8</v>
      </c>
      <c r="K112" s="466" t="s">
        <v>571</v>
      </c>
      <c r="L112" s="463">
        <f>IF(K112="SINAPI",VLOOKUP(B112,[6]SINAPI!$G$6:$K$7600,5,"FALSO"),IF(K112="SETOP",VLOOKUP(B112,[6]SETOP!$A$6:$D$5000,4,"FALSO"),IF(K112="SUDECAP",VLOOKUP(B112,[6]SUDECAP!$A$9:$M$3000,13,"FALSO"),"verificar")))</f>
        <v>50.33</v>
      </c>
      <c r="M112" s="469" t="str">
        <f>IF(K112="SINAPI",VLOOKUP(B112,[6]SINAPI!$G$6:$K$7600,2,"FALSO"),IF(K112="SETOP",VLOOKUP(B112,[6]SETOP!$A$6:$D$5000,2,"FALSO"),IF(K112="SUDECAP",VLOOKUP(B112,[6]SUDECAP!$A$9:$M$3000,3,"FALSO"),"verificar")))</f>
        <v>DISJUNTOR BIPOLAR TERMOMAGNÉTICO 5KA, DE 20A</v>
      </c>
      <c r="Q112" s="13">
        <f t="shared" si="40"/>
        <v>2</v>
      </c>
    </row>
    <row r="113" spans="1:17" s="56" customFormat="1" ht="15">
      <c r="A113" s="481" t="s">
        <v>636</v>
      </c>
      <c r="B113" s="410" t="s">
        <v>517</v>
      </c>
      <c r="C113" s="430" t="s">
        <v>518</v>
      </c>
      <c r="D113" s="410" t="s">
        <v>447</v>
      </c>
      <c r="E113" s="476">
        <v>60</v>
      </c>
      <c r="F113" s="440">
        <v>50.33</v>
      </c>
      <c r="G113" s="453">
        <f t="shared" si="38"/>
        <v>66.17</v>
      </c>
      <c r="H113" s="454">
        <f t="shared" si="39"/>
        <v>3970.2</v>
      </c>
      <c r="I113" s="519">
        <f t="shared" si="29"/>
        <v>7.0478924636679257E-4</v>
      </c>
      <c r="J113" s="468">
        <f t="shared" si="26"/>
        <v>3019.8</v>
      </c>
      <c r="K113" s="466" t="s">
        <v>571</v>
      </c>
      <c r="L113" s="463">
        <f>IF(K113="SINAPI",VLOOKUP(B113,[6]SINAPI!$G$6:$K$7600,5,"FALSO"),IF(K113="SETOP",VLOOKUP(B113,[6]SETOP!$A$6:$D$5000,4,"FALSO"),IF(K113="SUDECAP",VLOOKUP(B113,[6]SUDECAP!$A$9:$M$3000,13,"FALSO"),"verificar")))</f>
        <v>50.33</v>
      </c>
      <c r="M113" s="469" t="str">
        <f>IF(K113="SINAPI",VLOOKUP(B113,[6]SINAPI!$G$6:$K$7600,2,"FALSO"),IF(K113="SETOP",VLOOKUP(B113,[6]SETOP!$A$6:$D$5000,2,"FALSO"),IF(K113="SUDECAP",VLOOKUP(B113,[6]SUDECAP!$A$9:$M$3000,3,"FALSO"),"verificar")))</f>
        <v>DISJUNTOR BIPOLAR TERMOMAGNÉTICO 5KA, DE 16A</v>
      </c>
      <c r="Q113" s="13">
        <f t="shared" si="40"/>
        <v>2</v>
      </c>
    </row>
    <row r="114" spans="1:17" s="56" customFormat="1" ht="60">
      <c r="A114" s="481" t="s">
        <v>637</v>
      </c>
      <c r="B114" s="410" t="s">
        <v>519</v>
      </c>
      <c r="C114" s="429" t="s">
        <v>520</v>
      </c>
      <c r="D114" s="410" t="s">
        <v>447</v>
      </c>
      <c r="E114" s="476">
        <v>30</v>
      </c>
      <c r="F114" s="440">
        <v>147.52000000000001</v>
      </c>
      <c r="G114" s="453">
        <f t="shared" si="38"/>
        <v>193.95</v>
      </c>
      <c r="H114" s="454">
        <f t="shared" si="39"/>
        <v>5818.5</v>
      </c>
      <c r="I114" s="519">
        <f t="shared" si="29"/>
        <v>1.0328991562100606E-3</v>
      </c>
      <c r="J114" s="468">
        <f t="shared" si="26"/>
        <v>4425.6000000000004</v>
      </c>
      <c r="K114" s="466" t="s">
        <v>571</v>
      </c>
      <c r="L114" s="463">
        <f>IF(K114="SINAPI",VLOOKUP(B114,[6]SINAPI!$G$6:$K$7600,5,"FALSO"),IF(K114="SETOP",VLOOKUP(B114,[6]SETOP!$A$6:$D$5000,4,"FALSO"),IF(K114="SUDECAP",VLOOKUP(B114,[6]SUDECAP!$A$9:$M$3000,13,"FALSO"),"verificar")))</f>
        <v>147.52000000000001</v>
      </c>
      <c r="M114" s="469" t="str">
        <f>IF(K114="SINAPI",VLOOKUP(B114,[6]SINAPI!$G$6:$K$7600,2,"FALSO"),IF(K114="SETOP",VLOOKUP(B114,[6]SETOP!$A$6:$D$5000,2,"FALSO"),IF(K114="SUDECAP",VLOOKUP(B114,[6]SUDECAP!$A$9:$M$3000,3,"FALSO"),"verificar")))</f>
        <v>DISJUNTOR DE PROTEÇÃO DIFERENCIAL RESIDUAL (DR), BIPOLAR, TIPO DIN, CORRENTE NOMINAL DE 63A, ALTA SENSIBILIDADE, CORRENTE DIFERENCIAL RESIDUAL NOMINAL COM ATUAÇÃO DE 30MA</v>
      </c>
      <c r="Q114" s="13">
        <f t="shared" si="40"/>
        <v>1</v>
      </c>
    </row>
    <row r="115" spans="1:17" ht="45">
      <c r="A115" s="481" t="s">
        <v>638</v>
      </c>
      <c r="B115" s="364" t="s">
        <v>159</v>
      </c>
      <c r="C115" s="445" t="s">
        <v>558</v>
      </c>
      <c r="D115" s="364" t="s">
        <v>123</v>
      </c>
      <c r="E115" s="362">
        <v>300</v>
      </c>
      <c r="F115" s="440">
        <v>24.18</v>
      </c>
      <c r="G115" s="453">
        <f t="shared" si="38"/>
        <v>31.79</v>
      </c>
      <c r="H115" s="454">
        <f t="shared" si="39"/>
        <v>9537</v>
      </c>
      <c r="I115" s="519">
        <f t="shared" si="29"/>
        <v>1.6930066602690295E-3</v>
      </c>
      <c r="J115" s="468">
        <f t="shared" si="26"/>
        <v>7254</v>
      </c>
      <c r="K115" s="466" t="s">
        <v>571</v>
      </c>
      <c r="L115" s="463">
        <f>IF(K115="SINAPI",VLOOKUP(B115,[6]SINAPI!$G$6:$K$7600,5,"FALSO"),IF(K115="SETOP",VLOOKUP(B115,[6]SETOP!$A$6:$D$5000,4,"FALSO"),IF(K115="SUDECAP",VLOOKUP(B115,[6]SUDECAP!$A$9:$M$3000,13,"FALSO"),"verificar")))</f>
        <v>24.18</v>
      </c>
      <c r="M115" s="469" t="str">
        <f>IF(K115="SINAPI",VLOOKUP(B115,[6]SINAPI!$G$6:$K$7600,2,"FALSO"),IF(K115="SETOP",VLOOKUP(B115,[6]SETOP!$A$6:$D$5000,2,"FALSO"),IF(K115="SUDECAP",VLOOKUP(B115,[6]SUDECAP!$A$9:$M$3000,3,"FALSO"),"verificar")))</f>
        <v>DUTO CORRUGADO EM PEAD (POLIETILENO DE ALTA DENSIDADE), PARA PROTEÇÃO DE CABOS SUBTERRÂNEOS DN 40 MM (1.1/2")</v>
      </c>
      <c r="Q115" s="13">
        <f t="shared" si="40"/>
        <v>10</v>
      </c>
    </row>
    <row r="116" spans="1:17" s="56" customFormat="1" ht="45">
      <c r="A116" s="481" t="s">
        <v>639</v>
      </c>
      <c r="B116" s="410" t="s">
        <v>521</v>
      </c>
      <c r="C116" s="429" t="s">
        <v>522</v>
      </c>
      <c r="D116" s="364" t="s">
        <v>123</v>
      </c>
      <c r="E116" s="476">
        <v>2250</v>
      </c>
      <c r="F116" s="440">
        <v>8.99</v>
      </c>
      <c r="G116" s="453">
        <f t="shared" si="38"/>
        <v>11.82</v>
      </c>
      <c r="H116" s="454">
        <f t="shared" si="39"/>
        <v>26595</v>
      </c>
      <c r="I116" s="519">
        <f t="shared" si="29"/>
        <v>4.7211399947420405E-3</v>
      </c>
      <c r="J116" s="468">
        <f t="shared" si="26"/>
        <v>20227.5</v>
      </c>
      <c r="K116" s="466" t="s">
        <v>571</v>
      </c>
      <c r="L116" s="463">
        <f>IF(K116="SINAPI",VLOOKUP(B116,[6]SINAPI!$G$6:$K$7600,5,"FALSO"),IF(K116="SETOP",VLOOKUP(B116,[6]SETOP!$A$6:$D$5000,4,"FALSO"),IF(K116="SUDECAP",VLOOKUP(B116,[6]SUDECAP!$A$9:$M$3000,13,"FALSO"),"verificar")))</f>
        <v>8.99</v>
      </c>
      <c r="M116" s="469" t="str">
        <f>IF(K116="SINAPI",VLOOKUP(B116,[6]SINAPI!$G$6:$K$7600,2,"FALSO"),IF(K116="SETOP",VLOOKUP(B116,[6]SETOP!$A$6:$D$5000,2,"FALSO"),IF(K116="SUDECAP",VLOOKUP(B116,[6]SUDECAP!$A$9:$M$3000,3,"FALSO"),"verificar")))</f>
        <v>ELETRODUTO FLEXÍVEL CORRUGADO, PVC, ANTI-CHAMA, DN 25MM (3/4"), APLICADO EM ALVENARIA, INCLUSIVE RASGO</v>
      </c>
      <c r="Q116" s="13">
        <f t="shared" si="40"/>
        <v>75</v>
      </c>
    </row>
    <row r="117" spans="1:17" ht="60">
      <c r="A117" s="481" t="s">
        <v>640</v>
      </c>
      <c r="B117" s="410" t="s">
        <v>523</v>
      </c>
      <c r="C117" s="429" t="s">
        <v>524</v>
      </c>
      <c r="D117" s="364" t="s">
        <v>123</v>
      </c>
      <c r="E117" s="362">
        <v>6000</v>
      </c>
      <c r="F117" s="440">
        <v>2.91</v>
      </c>
      <c r="G117" s="453">
        <f t="shared" si="38"/>
        <v>3.82</v>
      </c>
      <c r="H117" s="454">
        <f t="shared" si="39"/>
        <v>22920</v>
      </c>
      <c r="I117" s="519">
        <f t="shared" si="29"/>
        <v>4.0687546034776298E-3</v>
      </c>
      <c r="J117" s="468">
        <f t="shared" si="26"/>
        <v>17460</v>
      </c>
      <c r="K117" s="466" t="s">
        <v>571</v>
      </c>
      <c r="L117" s="463">
        <f>IF(K117="SINAPI",VLOOKUP(B117,[6]SINAPI!$G$6:$K$7600,5,"FALSO"),IF(K117="SETOP",VLOOKUP(B117,[6]SETOP!$A$6:$D$5000,4,"FALSO"),IF(K117="SUDECAP",VLOOKUP(B117,[6]SUDECAP!$A$9:$M$3000,13,"FALSO"),"verificar")))</f>
        <v>2.91</v>
      </c>
      <c r="M117" s="469" t="str">
        <f>IF(K117="SINAPI",VLOOKUP(B117,[6]SINAPI!$G$6:$K$7600,2,"FALSO"),IF(K117="SETOP",VLOOKUP(B117,[6]SETOP!$A$6:$D$5000,2,"FALSO"),IF(K117="SUDECAP",VLOOKUP(B117,[6]SUDECAP!$A$9:$M$3000,3,"FALSO"),"verificar")))</f>
        <v>CABO DE COBRE FLEXÍVEL, CLASSE 5, ISOLAMENTO TIPO LSHF/ATOX, NÃO HALOGENADO, ANTICHAMA, TERMOPLÁSTICO, UNIPOLAR, SEÇÃO 1,5 MM2, 70°C, 450/750V</v>
      </c>
      <c r="Q117" s="13">
        <f t="shared" si="40"/>
        <v>200</v>
      </c>
    </row>
    <row r="118" spans="1:17" ht="60">
      <c r="A118" s="481" t="s">
        <v>641</v>
      </c>
      <c r="B118" s="410" t="s">
        <v>525</v>
      </c>
      <c r="C118" s="429" t="s">
        <v>526</v>
      </c>
      <c r="D118" s="364" t="s">
        <v>123</v>
      </c>
      <c r="E118" s="362">
        <v>9000</v>
      </c>
      <c r="F118" s="440">
        <v>4.68</v>
      </c>
      <c r="G118" s="453">
        <f t="shared" si="38"/>
        <v>6.15</v>
      </c>
      <c r="H118" s="454">
        <f t="shared" si="39"/>
        <v>55350</v>
      </c>
      <c r="I118" s="519">
        <f t="shared" si="29"/>
        <v>9.825722831696632E-3</v>
      </c>
      <c r="J118" s="468">
        <f t="shared" si="26"/>
        <v>42120</v>
      </c>
      <c r="K118" s="466" t="s">
        <v>571</v>
      </c>
      <c r="L118" s="463">
        <f>IF(K118="SINAPI",VLOOKUP(B118,[6]SINAPI!$G$6:$K$7600,5,"FALSO"),IF(K118="SETOP",VLOOKUP(B118,[6]SETOP!$A$6:$D$5000,4,"FALSO"),IF(K118="SUDECAP",VLOOKUP(B118,[6]SUDECAP!$A$9:$M$3000,13,"FALSO"),"verificar")))</f>
        <v>4.68</v>
      </c>
      <c r="M118" s="469" t="str">
        <f>IF(K118="SINAPI",VLOOKUP(B118,[6]SINAPI!$G$6:$K$7600,2,"FALSO"),IF(K118="SETOP",VLOOKUP(B118,[6]SETOP!$A$6:$D$5000,2,"FALSO"),IF(K118="SUDECAP",VLOOKUP(B118,[6]SUDECAP!$A$9:$M$3000,3,"FALSO"),"verificar")))</f>
        <v>CABO DE COBRE FLEXÍVEL, CLASSE 5, ISOLAMENTO TIPO LSHF/ATOX, NÃO HALOGENADO, ANTICHAMA, TERMOPLÁSTICO, UNIPOLAR, SEÇÃO 2,5 MM2, 70°C, 450/750V</v>
      </c>
      <c r="Q118" s="13">
        <f t="shared" si="40"/>
        <v>300</v>
      </c>
    </row>
    <row r="119" spans="1:17" ht="60">
      <c r="A119" s="481" t="s">
        <v>642</v>
      </c>
      <c r="B119" s="410" t="s">
        <v>527</v>
      </c>
      <c r="C119" s="429" t="s">
        <v>528</v>
      </c>
      <c r="D119" s="364" t="s">
        <v>123</v>
      </c>
      <c r="E119" s="362">
        <v>300</v>
      </c>
      <c r="F119" s="440">
        <v>6.54</v>
      </c>
      <c r="G119" s="453">
        <f t="shared" si="38"/>
        <v>8.59</v>
      </c>
      <c r="H119" s="454">
        <f t="shared" si="39"/>
        <v>2577</v>
      </c>
      <c r="I119" s="519">
        <f t="shared" si="29"/>
        <v>4.5746861313969688E-4</v>
      </c>
      <c r="J119" s="468">
        <f t="shared" si="26"/>
        <v>1962</v>
      </c>
      <c r="K119" s="466" t="s">
        <v>571</v>
      </c>
      <c r="L119" s="463">
        <f>IF(K119="SINAPI",VLOOKUP(B119,[6]SINAPI!$G$6:$K$7600,5,"FALSO"),IF(K119="SETOP",VLOOKUP(B119,[6]SETOP!$A$6:$D$5000,4,"FALSO"),IF(K119="SUDECAP",VLOOKUP(B119,[6]SUDECAP!$A$9:$M$3000,13,"FALSO"),"verificar")))</f>
        <v>6.54</v>
      </c>
      <c r="M119" s="469" t="str">
        <f>IF(K119="SINAPI",VLOOKUP(B119,[6]SINAPI!$G$6:$K$7600,2,"FALSO"),IF(K119="SETOP",VLOOKUP(B119,[6]SETOP!$A$6:$D$5000,2,"FALSO"),IF(K119="SUDECAP",VLOOKUP(B119,[6]SUDECAP!$A$9:$M$3000,3,"FALSO"),"verificar")))</f>
        <v>CABO DE COBRE FLEXÍVEL, CLASSE 5, ISOLAMENTO TIPO LSHF/ATOX, NÃO HALOGENADO, ANTICHAMA, TERMOPLÁSTICO, UNIPOLAR, SEÇÃO 4 MM2, 70°C, 450/750V</v>
      </c>
      <c r="Q119" s="13">
        <f t="shared" si="40"/>
        <v>10</v>
      </c>
    </row>
    <row r="120" spans="1:17" ht="60">
      <c r="A120" s="481" t="s">
        <v>643</v>
      </c>
      <c r="B120" s="432" t="s">
        <v>529</v>
      </c>
      <c r="C120" s="429" t="s">
        <v>546</v>
      </c>
      <c r="D120" s="364" t="s">
        <v>123</v>
      </c>
      <c r="E120" s="362">
        <v>300</v>
      </c>
      <c r="F120" s="440">
        <v>14.3</v>
      </c>
      <c r="G120" s="453">
        <f t="shared" si="38"/>
        <v>18.8</v>
      </c>
      <c r="H120" s="454">
        <f t="shared" si="39"/>
        <v>5640</v>
      </c>
      <c r="I120" s="519">
        <f t="shared" si="29"/>
        <v>1.0012118657772178E-3</v>
      </c>
      <c r="J120" s="468">
        <f t="shared" si="26"/>
        <v>4290</v>
      </c>
      <c r="K120" s="466" t="s">
        <v>571</v>
      </c>
      <c r="L120" s="463">
        <f>IF(K120="SINAPI",VLOOKUP(B120,[6]SINAPI!$G$6:$K$7600,5,"FALSO"),IF(K120="SETOP",VLOOKUP(B120,[6]SETOP!$A$6:$D$5000,4,"FALSO"),IF(K120="SUDECAP",VLOOKUP(B120,[6]SUDECAP!$A$9:$M$3000,13,"FALSO"),"verificar")))</f>
        <v>14.3</v>
      </c>
      <c r="M120" s="469" t="str">
        <f>IF(K120="SINAPI",VLOOKUP(B120,[6]SINAPI!$G$6:$K$7600,2,"FALSO"),IF(K120="SETOP",VLOOKUP(B120,[6]SETOP!$A$6:$D$5000,2,"FALSO"),IF(K120="SUDECAP",VLOOKUP(B120,[6]SUDECAP!$A$9:$M$3000,3,"FALSO"),"verificar")))</f>
        <v>CABO DE COBRE FLEXÍVEL, CLASSE 5, ISOLAMENTO TIPO LSHF/ATOX, NÃO HALOGENADO, ANTICHAMA, TERMOPLÁSTICO, UNIPOLAR, SEÇÃO 10 MM2, 70°C, 450/750V</v>
      </c>
      <c r="Q120" s="13">
        <f t="shared" si="40"/>
        <v>10</v>
      </c>
    </row>
    <row r="121" spans="1:17" ht="60">
      <c r="A121" s="481" t="s">
        <v>644</v>
      </c>
      <c r="B121" s="410" t="s">
        <v>530</v>
      </c>
      <c r="C121" s="429" t="s">
        <v>531</v>
      </c>
      <c r="D121" s="364" t="s">
        <v>123</v>
      </c>
      <c r="E121" s="362">
        <v>900</v>
      </c>
      <c r="F121" s="440">
        <v>20.32</v>
      </c>
      <c r="G121" s="453">
        <f t="shared" si="38"/>
        <v>26.71</v>
      </c>
      <c r="H121" s="454">
        <f t="shared" si="39"/>
        <v>24039</v>
      </c>
      <c r="I121" s="519">
        <f t="shared" si="29"/>
        <v>4.2673992981238544E-3</v>
      </c>
      <c r="J121" s="468">
        <f t="shared" si="26"/>
        <v>18288</v>
      </c>
      <c r="K121" s="466" t="s">
        <v>571</v>
      </c>
      <c r="L121" s="463">
        <f>IF(K121="SINAPI",VLOOKUP(B121,[6]SINAPI!$G$6:$K$7600,5,"FALSO"),IF(K121="SETOP",VLOOKUP(B121,[6]SETOP!$A$6:$D$5000,4,"FALSO"),IF(K121="SUDECAP",VLOOKUP(B121,[6]SUDECAP!$A$9:$M$3000,13,"FALSO"),"verificar")))</f>
        <v>20.32</v>
      </c>
      <c r="M121" s="469" t="str">
        <f>IF(K121="SINAPI",VLOOKUP(B121,[6]SINAPI!$G$6:$K$7600,2,"FALSO"),IF(K121="SETOP",VLOOKUP(B121,[6]SETOP!$A$6:$D$5000,2,"FALSO"),IF(K121="SUDECAP",VLOOKUP(B121,[6]SUDECAP!$A$9:$M$3000,3,"FALSO"),"verificar")))</f>
        <v>CABO DE COBRE FLEXÍVEL, CLASSE 5, ISOLAMENTO TIPO LSHF/ATOX, NÃO HALOGENADO, ANTICHAMA, TERMOPLÁSTICO, UNIPOLAR, SEÇÃO 16 MM2, 70°C, 450/750V</v>
      </c>
      <c r="Q121" s="13">
        <f t="shared" si="40"/>
        <v>30</v>
      </c>
    </row>
    <row r="122" spans="1:17" s="56" customFormat="1" ht="75">
      <c r="A122" s="481" t="s">
        <v>645</v>
      </c>
      <c r="B122" s="410" t="s">
        <v>532</v>
      </c>
      <c r="C122" s="429" t="s">
        <v>533</v>
      </c>
      <c r="D122" s="364" t="s">
        <v>447</v>
      </c>
      <c r="E122" s="362">
        <v>480</v>
      </c>
      <c r="F122" s="440">
        <v>24.21</v>
      </c>
      <c r="G122" s="453">
        <f t="shared" si="38"/>
        <v>31.83</v>
      </c>
      <c r="H122" s="454">
        <f t="shared" si="39"/>
        <v>15278.4</v>
      </c>
      <c r="I122" s="519">
        <f t="shared" si="29"/>
        <v>2.7122190372501141E-3</v>
      </c>
      <c r="J122" s="468">
        <f t="shared" si="26"/>
        <v>11620.8</v>
      </c>
      <c r="K122" s="466" t="s">
        <v>571</v>
      </c>
      <c r="L122" s="463">
        <f>IF(K122="SINAPI",VLOOKUP(B122,[6]SINAPI!$G$6:$K$7600,5,"FALSO"),IF(K122="SETOP",VLOOKUP(B122,[6]SETOP!$A$6:$D$5000,4,"FALSO"),IF(K122="SUDECAP",VLOOKUP(B122,[6]SUDECAP!$A$9:$M$3000,13,"FALSO"),"verificar")))</f>
        <v>24.21</v>
      </c>
      <c r="M122" s="469" t="str">
        <f>IF(K122="SINAPI",VLOOKUP(B122,[6]SINAPI!$G$6:$K$7600,2,"FALSO"),IF(K122="SETOP",VLOOKUP(B122,[6]SETOP!$A$6:$D$5000,2,"FALSO"),IF(K122="SUDECAP",VLOOKUP(B122,[6]SUDECAP!$A$9:$M$3000,3,"FALSO"),"verificar")))</f>
        <v>CONJUNTO DE UMA (1) TOMADA PADRÃO, TRÊS (3) POLOS, CORRENTE 10A, TENSÃO 250V, (2P+T/10A-250V), COM PLACA 4"X2" DE UM (1) POSTO, INCLUSIVE FORNECIMENTO, INSTALAÇÃO, SUPORTE, MÓDULO E PLACA</v>
      </c>
      <c r="Q122" s="13">
        <f t="shared" si="40"/>
        <v>16</v>
      </c>
    </row>
    <row r="123" spans="1:17" s="56" customFormat="1" ht="90">
      <c r="A123" s="481" t="s">
        <v>646</v>
      </c>
      <c r="B123" s="410" t="s">
        <v>534</v>
      </c>
      <c r="C123" s="429" t="s">
        <v>535</v>
      </c>
      <c r="D123" s="364" t="s">
        <v>447</v>
      </c>
      <c r="E123" s="362">
        <v>240</v>
      </c>
      <c r="F123" s="440">
        <v>39.799999999999997</v>
      </c>
      <c r="G123" s="453">
        <f t="shared" si="38"/>
        <v>52.32</v>
      </c>
      <c r="H123" s="454">
        <f t="shared" si="39"/>
        <v>12556.8</v>
      </c>
      <c r="I123" s="519">
        <f t="shared" si="29"/>
        <v>2.2290810560622993E-3</v>
      </c>
      <c r="J123" s="468">
        <f t="shared" si="26"/>
        <v>9552</v>
      </c>
      <c r="K123" s="466" t="s">
        <v>571</v>
      </c>
      <c r="L123" s="463">
        <f>IF(K123="SINAPI",VLOOKUP(B123,[6]SINAPI!$G$6:$K$7600,5,"FALSO"),IF(K123="SETOP",VLOOKUP(B123,[6]SETOP!$A$6:$D$5000,4,"FALSO"),IF(K123="SUDECAP",VLOOKUP(B123,[6]SUDECAP!$A$9:$M$3000,13,"FALSO"),"verificar")))</f>
        <v>39.799999999999997</v>
      </c>
      <c r="M123" s="469" t="str">
        <f>IF(K123="SINAPI",VLOOKUP(B123,[6]SINAPI!$G$6:$K$7600,2,"FALSO"),IF(K123="SETOP",VLOOKUP(B123,[6]SETOP!$A$6:$D$5000,2,"FALSO"),IF(K123="SUDECAP",VLOOKUP(B123,[6]SUDECAP!$A$9:$M$3000,3,"FALSO"),"verificar")))</f>
        <v>CONJUNTO DE UM (1) INTERRUPTOR SIMPLES, CORRENTE 10A, TENSÃO 250V, (10A-250V) E UMA (1) TOMADA PADRÃO, TRÊS (3) POLOS, CORRENTE 10A, TENSÃO 250V, (2P+T/10A-250V), COM PLACA 4"X2" DE DOIS (2) POSTOS, INCLUSIVE FORNECIMENTO, INSTALAÇÃO, SUPORTE, MÓDULO E PLACA</v>
      </c>
      <c r="Q123" s="13">
        <f t="shared" si="40"/>
        <v>8</v>
      </c>
    </row>
    <row r="124" spans="1:17" s="29" customFormat="1" ht="53.25" customHeight="1">
      <c r="A124" s="481" t="s">
        <v>647</v>
      </c>
      <c r="B124" s="388">
        <v>97589</v>
      </c>
      <c r="C124" s="366" t="s">
        <v>425</v>
      </c>
      <c r="D124" s="364" t="s">
        <v>447</v>
      </c>
      <c r="E124" s="362">
        <v>240</v>
      </c>
      <c r="F124" s="440">
        <v>35.659999999999997</v>
      </c>
      <c r="G124" s="453">
        <f t="shared" si="38"/>
        <v>46.88</v>
      </c>
      <c r="H124" s="454">
        <f t="shared" si="39"/>
        <v>11251.2</v>
      </c>
      <c r="I124" s="519">
        <f t="shared" si="29"/>
        <v>1.9973111603249351E-3</v>
      </c>
      <c r="J124" s="468">
        <f t="shared" si="26"/>
        <v>8558.4</v>
      </c>
      <c r="K124" s="466" t="s">
        <v>569</v>
      </c>
      <c r="L124" s="463">
        <f>IF(K124="SINAPI",VLOOKUP(B124,[6]SINAPI!$G$6:$K$7600,5,"FALSO"),IF(K124="SETOP",VLOOKUP(B124,[6]SETOP!$A$6:$D$5000,4,"FALSO"),IF(K124="SUDECAP",VLOOKUP(B124,[6]SUDECAP!$A$9:$M$3000,13,"FALSO"),"verificar")))</f>
        <v>35.659999999999997</v>
      </c>
      <c r="M124" s="469" t="str">
        <f>IF(K124="SINAPI",VLOOKUP(B124,[6]SINAPI!$G$6:$K$7600,2,"FALSO"),IF(K124="SETOP",VLOOKUP(B124,[6]SETOP!$A$6:$D$5000,2,"FALSO"),IF(K124="SUDECAP",VLOOKUP(B124,[6]SUDECAP!$A$9:$M$3000,3,"FALSO"),"verificar")))</f>
        <v>LUMINÁRIA TIPO PLAFON EM PLÁSTICO, DE SOBREPOR, COM 1 LÂMPADA FLUORESCENTE DE 15 W, SEM REATOR - FORNECIMENTO E INSTALAÇÃO. AF_02/2020</v>
      </c>
      <c r="Q124" s="13">
        <f t="shared" si="40"/>
        <v>8</v>
      </c>
    </row>
    <row r="125" spans="1:17" ht="15">
      <c r="A125" s="493" t="s">
        <v>648</v>
      </c>
      <c r="B125" s="494"/>
      <c r="C125" s="495" t="s">
        <v>536</v>
      </c>
      <c r="D125" s="494"/>
      <c r="E125" s="496"/>
      <c r="F125" s="497"/>
      <c r="G125" s="498"/>
      <c r="H125" s="499">
        <f>SUM(H126:H128)</f>
        <v>48312.399999999994</v>
      </c>
      <c r="I125" s="519">
        <f t="shared" si="29"/>
        <v>8.5764092454211436E-3</v>
      </c>
      <c r="J125" s="468">
        <f t="shared" si="26"/>
        <v>0</v>
      </c>
      <c r="M125" s="469"/>
    </row>
    <row r="126" spans="1:17" s="56" customFormat="1" ht="30">
      <c r="A126" s="506" t="s">
        <v>649</v>
      </c>
      <c r="B126" s="368" t="s">
        <v>678</v>
      </c>
      <c r="C126" s="375" t="s">
        <v>91</v>
      </c>
      <c r="D126" s="369" t="s">
        <v>435</v>
      </c>
      <c r="E126" s="362">
        <v>60</v>
      </c>
      <c r="F126" s="440">
        <v>354.66</v>
      </c>
      <c r="G126" s="453">
        <f t="shared" ref="G126:G128" si="41">TRUNC(F126+(F126*$H$9),2)</f>
        <v>466.3</v>
      </c>
      <c r="H126" s="454">
        <f t="shared" ref="H126:H128" si="42">TRUNC(E126*G126,2)</f>
        <v>27978</v>
      </c>
      <c r="I126" s="519">
        <f t="shared" si="29"/>
        <v>4.9666499256586878E-3</v>
      </c>
      <c r="J126" s="468">
        <f t="shared" si="26"/>
        <v>21279.599999999999</v>
      </c>
      <c r="K126" s="466" t="s">
        <v>571</v>
      </c>
      <c r="L126" s="463">
        <f>IF(K126="SINAPI",VLOOKUP(B126,[6]SINAPI!$G$6:$K$7600,5,"FALSO"),IF(K126="SETOP",VLOOKUP(B126,[6]SETOP!$A$6:$D$5000,4,"FALSO"),IF(K126="SUDECAP",VLOOKUP(B126,[6]SUDECAP!$A$9:$M$3000,13,"FALSO"),"verificar")))</f>
        <v>354.66</v>
      </c>
      <c r="M126" s="469" t="str">
        <f>IF(K126="SINAPI",VLOOKUP(B126,[6]SINAPI!$G$6:$K$7600,2,"FALSO"),IF(K126="SETOP",VLOOKUP(B126,[6]SETOP!$A$6:$D$5000,2,"FALSO"),IF(K126="SUDECAP",VLOOKUP(B126,[6]SUDECAP!$A$9:$M$3000,3,"FALSO"),"verificar")))</f>
        <v>BANCADA EM GRANITO CINZA ANDORINHA E = 3 CM, APOIADA EM CONSOLE DE METALON 20 X 30 MM</v>
      </c>
    </row>
    <row r="127" spans="1:17" s="56" customFormat="1" ht="60">
      <c r="A127" s="506" t="s">
        <v>650</v>
      </c>
      <c r="B127" s="368" t="s">
        <v>92</v>
      </c>
      <c r="C127" s="363" t="s">
        <v>559</v>
      </c>
      <c r="D127" s="369" t="s">
        <v>123</v>
      </c>
      <c r="E127" s="362">
        <v>120</v>
      </c>
      <c r="F127" s="440">
        <v>47.79</v>
      </c>
      <c r="G127" s="453">
        <f t="shared" si="41"/>
        <v>62.83</v>
      </c>
      <c r="H127" s="454">
        <f t="shared" si="42"/>
        <v>7539.6</v>
      </c>
      <c r="I127" s="519">
        <f t="shared" si="29"/>
        <v>1.338428543123034E-3</v>
      </c>
      <c r="J127" s="468">
        <f t="shared" si="26"/>
        <v>5734.8</v>
      </c>
      <c r="K127" s="466" t="s">
        <v>571</v>
      </c>
      <c r="L127" s="463">
        <f>IF(K127="SINAPI",VLOOKUP(B127,[6]SINAPI!$G$6:$K$7600,5,"FALSO"),IF(K127="SETOP",VLOOKUP(B127,[6]SETOP!$A$6:$D$5000,4,"FALSO"),IF(K127="SUDECAP",VLOOKUP(B127,[6]SUDECAP!$A$9:$M$3000,13,"FALSO"),"verificar")))</f>
        <v>47.79</v>
      </c>
      <c r="M127" s="469" t="str">
        <f>IF(K127="SINAPI",VLOOKUP(B127,[6]SINAPI!$G$6:$K$7600,2,"FALSO"),IF(K127="SETOP",VLOOKUP(B127,[6]SETOP!$A$6:$D$5000,2,"FALSO"),IF(K127="SUDECAP",VLOOKUP(B127,[6]SUDECAP!$A$9:$M$3000,3,"FALSO"),"verificar")))</f>
        <v>RODABANCA/FRONTÃO PARA BANCADA EM GRANITO, COR CINZA ANDORINHA, ESP. 2CM, ALTURA DE 10CM, INCLUSIVE REJUNTAMENTO EM MASSA PLÁSTICA NA COR DA PEDRA</v>
      </c>
    </row>
    <row r="128" spans="1:17" s="56" customFormat="1" ht="15">
      <c r="A128" s="506" t="s">
        <v>651</v>
      </c>
      <c r="B128" s="486" t="s">
        <v>717</v>
      </c>
      <c r="C128" s="363" t="s">
        <v>718</v>
      </c>
      <c r="D128" s="369" t="s">
        <v>435</v>
      </c>
      <c r="E128" s="362">
        <v>55.2</v>
      </c>
      <c r="F128" s="440">
        <v>176.3</v>
      </c>
      <c r="G128" s="453">
        <f t="shared" si="41"/>
        <v>231.79</v>
      </c>
      <c r="H128" s="454">
        <f t="shared" si="42"/>
        <v>12794.8</v>
      </c>
      <c r="I128" s="519">
        <f t="shared" si="29"/>
        <v>2.2713307766394231E-3</v>
      </c>
      <c r="J128" s="468">
        <f t="shared" si="26"/>
        <v>9731.76</v>
      </c>
      <c r="K128" s="466" t="s">
        <v>571</v>
      </c>
      <c r="L128" s="463">
        <f>IF(K128="SINAPI",VLOOKUP(B128,[6]SINAPI!$G$6:$K$7600,5,"FALSO"),IF(K128="SETOP",VLOOKUP(B128,[6]SETOP!$A$6:$D$5000,4,"FALSO"),IF(K128="SUDECAP",VLOOKUP(B128,[6]SUDECAP!$A$9:$M$3000,13,"FALSO"),"verificar")))</f>
        <v>176.3</v>
      </c>
      <c r="M128" s="469" t="str">
        <f>IF(K128="SINAPI",VLOOKUP(B128,[6]SINAPI!$G$6:$K$7600,2,"FALSO"),IF(K128="SETOP",VLOOKUP(B128,[6]SETOP!$A$6:$D$5000,2,"FALSO"),IF(K128="SUDECAP",VLOOKUP(B128,[6]SUDECAP!$A$9:$M$3000,3,"FALSO"),"verificar")))</f>
        <v>PEITORIL DE ARDÓSIA E = 2 CM</v>
      </c>
    </row>
    <row r="129" spans="1:16" ht="15">
      <c r="A129" s="493" t="s">
        <v>652</v>
      </c>
      <c r="B129" s="494"/>
      <c r="C129" s="495" t="s">
        <v>537</v>
      </c>
      <c r="D129" s="494"/>
      <c r="E129" s="496"/>
      <c r="F129" s="497"/>
      <c r="G129" s="498"/>
      <c r="H129" s="499">
        <f>SUM(H130:H140)</f>
        <v>100419.00000000001</v>
      </c>
      <c r="I129" s="519">
        <f t="shared" si="29"/>
        <v>1.7826364246362136E-2</v>
      </c>
      <c r="J129" s="468">
        <f t="shared" si="26"/>
        <v>0</v>
      </c>
      <c r="M129" s="469"/>
    </row>
    <row r="130" spans="1:16" s="56" customFormat="1" ht="60">
      <c r="A130" s="481" t="s">
        <v>653</v>
      </c>
      <c r="B130" s="376" t="s">
        <v>400</v>
      </c>
      <c r="C130" s="363" t="s">
        <v>399</v>
      </c>
      <c r="D130" s="369" t="s">
        <v>447</v>
      </c>
      <c r="E130" s="362">
        <v>120</v>
      </c>
      <c r="F130" s="440">
        <v>78.349999999999994</v>
      </c>
      <c r="G130" s="453">
        <f t="shared" ref="G130:G140" si="43">TRUNC(F130+(F130*$H$9),2)</f>
        <v>103.01</v>
      </c>
      <c r="H130" s="454">
        <f t="shared" ref="H130:H140" si="44">TRUNC(E130*G130,2)</f>
        <v>12361.2</v>
      </c>
      <c r="I130" s="519">
        <f t="shared" si="29"/>
        <v>2.1943581764619405E-3</v>
      </c>
      <c r="J130" s="468">
        <f t="shared" si="26"/>
        <v>9402</v>
      </c>
      <c r="K130" s="466" t="s">
        <v>571</v>
      </c>
      <c r="L130" s="463">
        <f>IF(K130="SINAPI",VLOOKUP(B130,[6]SINAPI!$G$6:$K$7600,5,"FALSO"),IF(K130="SETOP",VLOOKUP(B130,[6]SETOP!$A$6:$D$5000,4,"FALSO"),IF(K130="SUDECAP",VLOOKUP(B130,[6]SUDECAP!$A$9:$M$3000,13,"FALSO"),"verificar")))</f>
        <v>78.349999999999994</v>
      </c>
      <c r="M130" s="469" t="str">
        <f>IF(K130="SINAPI",VLOOKUP(B130,[6]SINAPI!$G$6:$K$7600,2,"FALSO"),IF(K130="SETOP",VLOOKUP(B130,[6]SETOP!$A$6:$D$5000,2,"FALSO"),IF(K130="SUDECAP",VLOOKUP(B130,[6]SUDECAP!$A$9:$M$3000,3,"FALSO"),"verificar")))</f>
        <v>REGISTRO DE GAVETA, TIPO BASE, ROSCÁVEL 3/4" (PARA TUBO SOLDÁVEL OU PPR DN 25MM/CPVC DN 22MM), INCLUSIVE ACABAMENTO (PADRÃO POPULAR) E CANOPLA CROMADOS</v>
      </c>
      <c r="P130" s="56">
        <f>E130/30</f>
        <v>4</v>
      </c>
    </row>
    <row r="131" spans="1:16" s="56" customFormat="1" ht="60">
      <c r="A131" s="481" t="s">
        <v>654</v>
      </c>
      <c r="B131" s="377" t="s">
        <v>398</v>
      </c>
      <c r="C131" s="366" t="s">
        <v>397</v>
      </c>
      <c r="D131" s="369" t="s">
        <v>447</v>
      </c>
      <c r="E131" s="362">
        <v>30</v>
      </c>
      <c r="F131" s="440">
        <v>80.430000000000007</v>
      </c>
      <c r="G131" s="453">
        <f t="shared" si="43"/>
        <v>105.74</v>
      </c>
      <c r="H131" s="454">
        <f t="shared" si="44"/>
        <v>3172.2</v>
      </c>
      <c r="I131" s="519">
        <f t="shared" si="29"/>
        <v>5.6312841854937764E-4</v>
      </c>
      <c r="J131" s="468">
        <f t="shared" si="26"/>
        <v>2412.9</v>
      </c>
      <c r="K131" s="466" t="s">
        <v>571</v>
      </c>
      <c r="L131" s="463">
        <f>IF(K131="SINAPI",VLOOKUP(B131,[6]SINAPI!$G$6:$K$7600,5,"FALSO"),IF(K131="SETOP",VLOOKUP(B131,[6]SETOP!$A$6:$D$5000,4,"FALSO"),IF(K131="SUDECAP",VLOOKUP(B131,[6]SUDECAP!$A$9:$M$3000,13,"FALSO"),"verificar")))</f>
        <v>80.430000000000007</v>
      </c>
      <c r="M131" s="469" t="str">
        <f>IF(K131="SINAPI",VLOOKUP(B131,[6]SINAPI!$G$6:$K$7600,2,"FALSO"),IF(K131="SETOP",VLOOKUP(B131,[6]SETOP!$A$6:$D$5000,2,"FALSO"),IF(K131="SUDECAP",VLOOKUP(B131,[6]SUDECAP!$A$9:$M$3000,3,"FALSO"),"verificar")))</f>
        <v>REGISTRO DE PRESSÃO, TIPO BASE, ROSCÁVEL 3/4" (PARA TUBO SOLDÁVEL OU PPR DN 25MM/CPVC DN 22MM), INCLUSIVE ACABAMENTO (PADRÃO POPULAR) E CANOPLA CROMADOS</v>
      </c>
      <c r="P131" s="252">
        <f t="shared" ref="P131:P140" si="45">E131/30</f>
        <v>1</v>
      </c>
    </row>
    <row r="132" spans="1:16" s="56" customFormat="1" ht="60">
      <c r="A132" s="481" t="s">
        <v>655</v>
      </c>
      <c r="B132" s="410" t="s">
        <v>538</v>
      </c>
      <c r="C132" s="429" t="s">
        <v>539</v>
      </c>
      <c r="D132" s="369" t="s">
        <v>447</v>
      </c>
      <c r="E132" s="362">
        <v>30</v>
      </c>
      <c r="F132" s="440">
        <v>179.43</v>
      </c>
      <c r="G132" s="453">
        <f t="shared" si="43"/>
        <v>235.91</v>
      </c>
      <c r="H132" s="454">
        <f t="shared" si="44"/>
        <v>7077.3</v>
      </c>
      <c r="I132" s="519">
        <f t="shared" si="29"/>
        <v>1.2563611236994865E-3</v>
      </c>
      <c r="J132" s="468">
        <f t="shared" si="26"/>
        <v>5382.9</v>
      </c>
      <c r="K132" s="466" t="s">
        <v>571</v>
      </c>
      <c r="L132" s="463">
        <f>IF(K132="SINAPI",VLOOKUP(B132,[6]SINAPI!$G$6:$K$7600,5,"FALSO"),IF(K132="SETOP",VLOOKUP(B132,[6]SETOP!$A$6:$D$5000,4,"FALSO"),IF(K132="SUDECAP",VLOOKUP(B132,[6]SUDECAP!$A$9:$M$3000,13,"FALSO"),"verificar")))</f>
        <v>179.43</v>
      </c>
      <c r="M132" s="469" t="str">
        <f>IF(K132="SINAPI",VLOOKUP(B132,[6]SINAPI!$G$6:$K$7600,2,"FALSO"),IF(K132="SETOP",VLOOKUP(B132,[6]SETOP!$A$6:$D$5000,2,"FALSO"),IF(K132="SUDECAP",VLOOKUP(B132,[6]SUDECAP!$A$9:$M$3000,3,"FALSO"),"verificar")))</f>
        <v>REGISTRO DE GAVETA, TIPO BASE, ROSCÁVEL 1.1/2" (PARA TUBO SOLDÁVEL OU PPR DN 50MM/CPVC DN 42MM), INCLUSIVE ACABAMENTO (PADRÃO POPULAR) E CANOPLA CROMADOS</v>
      </c>
      <c r="P132" s="252">
        <f t="shared" si="45"/>
        <v>1</v>
      </c>
    </row>
    <row r="133" spans="1:16" s="56" customFormat="1" ht="75">
      <c r="A133" s="481" t="s">
        <v>656</v>
      </c>
      <c r="B133" s="378" t="s">
        <v>396</v>
      </c>
      <c r="C133" s="363" t="s">
        <v>395</v>
      </c>
      <c r="D133" s="369" t="s">
        <v>447</v>
      </c>
      <c r="E133" s="362">
        <v>30</v>
      </c>
      <c r="F133" s="440">
        <v>161.31</v>
      </c>
      <c r="G133" s="453">
        <f t="shared" si="43"/>
        <v>212.09</v>
      </c>
      <c r="H133" s="454">
        <f t="shared" si="44"/>
        <v>6362.7</v>
      </c>
      <c r="I133" s="519">
        <f t="shared" si="29"/>
        <v>1.1295054500675007E-3</v>
      </c>
      <c r="J133" s="468">
        <f t="shared" si="26"/>
        <v>4839.3</v>
      </c>
      <c r="K133" s="466" t="s">
        <v>571</v>
      </c>
      <c r="L133" s="463">
        <f>IF(K133="SINAPI",VLOOKUP(B133,[6]SINAPI!$G$6:$K$7600,5,"FALSO"),IF(K133="SETOP",VLOOKUP(B133,[6]SETOP!$A$6:$D$5000,4,"FALSO"),IF(K133="SUDECAP",VLOOKUP(B133,[6]SUDECAP!$A$9:$M$3000,13,"FALSO"),"verificar")))</f>
        <v>161.31</v>
      </c>
      <c r="M133" s="469" t="str">
        <f>IF(K133="SINAPI",VLOOKUP(B133,[6]SINAPI!$G$6:$K$7600,2,"FALSO"),IF(K133="SETOP",VLOOKUP(B133,[6]SETOP!$A$6:$D$5000,2,"FALSO"),IF(K133="SUDECAP",VLOOKUP(B133,[6]SUDECAP!$A$9:$M$3000,3,"FALSO"),"verificar")))</f>
        <v>TANQUE DE POLIPROPILENO, CAPACIDADE 24 LITROS, INCLUSIVE ACESSÓRIOS DE FIXAÇÃO, VÁLVULA DE ESCOAMENTO DE PLÁSTICO (PVC) NA COR BRANCA, SIFÃO DE PLÁSTICO (PVC) TIPO COPO NA COR BRANCA, FORNECIMENTO E INSTALAÇÃO, EXCLUSIVE TORNEIRA</v>
      </c>
      <c r="P133" s="252">
        <f t="shared" si="45"/>
        <v>1</v>
      </c>
    </row>
    <row r="134" spans="1:16" s="56" customFormat="1" ht="105">
      <c r="A134" s="481" t="s">
        <v>657</v>
      </c>
      <c r="B134" s="378" t="s">
        <v>221</v>
      </c>
      <c r="C134" s="363" t="s">
        <v>220</v>
      </c>
      <c r="D134" s="369" t="s">
        <v>447</v>
      </c>
      <c r="E134" s="362">
        <v>30</v>
      </c>
      <c r="F134" s="440">
        <v>481.17</v>
      </c>
      <c r="G134" s="453">
        <f t="shared" si="43"/>
        <v>632.64</v>
      </c>
      <c r="H134" s="454">
        <f t="shared" si="44"/>
        <v>18979.2</v>
      </c>
      <c r="I134" s="519">
        <f t="shared" si="29"/>
        <v>3.3691844402409525E-3</v>
      </c>
      <c r="J134" s="468">
        <f t="shared" si="26"/>
        <v>14435.1</v>
      </c>
      <c r="K134" s="466" t="s">
        <v>571</v>
      </c>
      <c r="L134" s="463">
        <f>IF(K134="SINAPI",VLOOKUP(B134,[6]SINAPI!$G$6:$K$7600,5,"FALSO"),IF(K134="SETOP",VLOOKUP(B134,[6]SETOP!$A$6:$D$5000,4,"FALSO"),IF(K134="SUDECAP",VLOOKUP(B134,[6]SUDECAP!$A$9:$M$3000,13,"FALSO"),"verificar")))</f>
        <v>481.17</v>
      </c>
      <c r="M134" s="469" t="str">
        <f>IF(K134="SINAPI",VLOOKUP(B134,[6]SINAPI!$G$6:$K$7600,2,"FALSO"),IF(K134="SETOP",VLOOKUP(B134,[6]SETOP!$A$6:$D$5000,2,"FALSO"),IF(K134="SUDECAP",VLOOKUP(B134,[6]SUDECAP!$A$9:$M$3000,3,"FALSO"),"verificar")))</f>
        <v>CUBA EM AÇO INOXIDÁVEL DE EMBUTIR, AISI 304, APLICAÇÃO PARA PIA (560X330X115MM), NÚMERO 2, ASSENTAMENTO EM BANCADA, INCLUSIVE VÁLVULA DE ESCOAMENTO DE METAL COM ACABAMENTO CROMADO, SIFÃO DE METAL TIPO COPO COM ACABAMENTO CROMADO, FORNECIMENTO E INSTALAÇÃO</v>
      </c>
      <c r="P134" s="252">
        <f t="shared" si="45"/>
        <v>1</v>
      </c>
    </row>
    <row r="135" spans="1:16" s="56" customFormat="1" ht="105">
      <c r="A135" s="481" t="s">
        <v>658</v>
      </c>
      <c r="B135" s="378" t="s">
        <v>393</v>
      </c>
      <c r="C135" s="363" t="s">
        <v>394</v>
      </c>
      <c r="D135" s="369" t="s">
        <v>447</v>
      </c>
      <c r="E135" s="362">
        <v>30</v>
      </c>
      <c r="F135" s="440">
        <v>352.67</v>
      </c>
      <c r="G135" s="453">
        <f t="shared" si="43"/>
        <v>463.69</v>
      </c>
      <c r="H135" s="454">
        <f t="shared" si="44"/>
        <v>13910.7</v>
      </c>
      <c r="I135" s="519">
        <f t="shared" si="29"/>
        <v>2.4694251597991391E-3</v>
      </c>
      <c r="J135" s="468">
        <f t="shared" si="26"/>
        <v>10580.1</v>
      </c>
      <c r="K135" s="466" t="s">
        <v>571</v>
      </c>
      <c r="L135" s="463">
        <f>IF(K135="SINAPI",VLOOKUP(B135,[6]SINAPI!$G$6:$K$7600,5,"FALSO"),IF(K135="SETOP",VLOOKUP(B135,[6]SETOP!$A$6:$D$5000,4,"FALSO"),IF(K135="SUDECAP",VLOOKUP(B135,[6]SUDECAP!$A$9:$M$3000,13,"FALSO"),"verificar")))</f>
        <v>352.67</v>
      </c>
      <c r="M135" s="469" t="str">
        <f>IF(K135="SINAPI",VLOOKUP(B135,[6]SINAPI!$G$6:$K$7600,2,"FALSO"),IF(K135="SETOP",VLOOKUP(B135,[6]SETOP!$A$6:$D$5000,2,"FALSO"),IF(K135="SUDECAP",VLOOKUP(B135,[6]SUDECAP!$A$9:$M$3000,3,"FALSO"),"verificar")))</f>
        <v>LAVATÓRIO DE LOUÇA BRANCA SEM COLUNA, TAMANHO MÉDIO, INCLUSIVE ACESSÓRIOS DE FIXAÇÃO, VÁLVULA DE ESCOAMENTO DE METAL COM ACABAMENTO CROMADO, SIFÃO DE METAL TIPO COPO COM ACABAMENTO CROMADO, FORNECIMENTO, INSTALAÇÃO E REJUNTAMENTO, EXCLUSIVE TORNEIRA E ENGATE FLEXÍVEL</v>
      </c>
      <c r="P135" s="252">
        <f t="shared" si="45"/>
        <v>1</v>
      </c>
    </row>
    <row r="136" spans="1:16" ht="45">
      <c r="A136" s="481" t="s">
        <v>659</v>
      </c>
      <c r="B136" s="378" t="s">
        <v>126</v>
      </c>
      <c r="C136" s="363" t="s">
        <v>560</v>
      </c>
      <c r="D136" s="369" t="s">
        <v>447</v>
      </c>
      <c r="E136" s="362">
        <v>30</v>
      </c>
      <c r="F136" s="440">
        <v>75.599999999999994</v>
      </c>
      <c r="G136" s="453">
        <f t="shared" si="43"/>
        <v>99.39</v>
      </c>
      <c r="H136" s="454">
        <f t="shared" si="44"/>
        <v>2981.7</v>
      </c>
      <c r="I136" s="519">
        <f t="shared" si="29"/>
        <v>5.2931089010424298E-4</v>
      </c>
      <c r="J136" s="468">
        <f t="shared" si="26"/>
        <v>2268</v>
      </c>
      <c r="K136" s="466" t="s">
        <v>571</v>
      </c>
      <c r="L136" s="463">
        <f>IF(K136="SINAPI",VLOOKUP(B136,[6]SINAPI!$G$6:$K$7600,5,"FALSO"),IF(K136="SETOP",VLOOKUP(B136,[6]SETOP!$A$6:$D$5000,4,"FALSO"),IF(K136="SUDECAP",VLOOKUP(B136,[6]SUDECAP!$A$9:$M$3000,13,"FALSO"),"verificar")))</f>
        <v>75.599999999999994</v>
      </c>
      <c r="M136" s="469" t="str">
        <f>IF(K136="SINAPI",VLOOKUP(B136,[6]SINAPI!$G$6:$K$7600,2,"FALSO"),IF(K136="SETOP",VLOOKUP(B136,[6]SETOP!$A$6:$D$5000,2,"FALSO"),IF(K136="SUDECAP",VLOOKUP(B136,[6]SUDECAP!$A$9:$M$3000,3,"FALSO"),"verificar")))</f>
        <v>TORNEIRA METÁLICA PARA TANQUE, ACABAMENTO CROMADO, BICO COM ROSCA, INCLUSIVE FORNECIMENTO E INSTALAÇÃO</v>
      </c>
      <c r="P136" s="252">
        <f t="shared" si="45"/>
        <v>1</v>
      </c>
    </row>
    <row r="137" spans="1:16" s="29" customFormat="1" ht="75">
      <c r="A137" s="481" t="s">
        <v>660</v>
      </c>
      <c r="B137" s="378" t="s">
        <v>128</v>
      </c>
      <c r="C137" s="448" t="s">
        <v>561</v>
      </c>
      <c r="D137" s="369" t="s">
        <v>447</v>
      </c>
      <c r="E137" s="362">
        <v>30</v>
      </c>
      <c r="F137" s="440">
        <v>156.08000000000001</v>
      </c>
      <c r="G137" s="453">
        <f t="shared" si="43"/>
        <v>205.21</v>
      </c>
      <c r="H137" s="454">
        <f t="shared" si="44"/>
        <v>6156.3</v>
      </c>
      <c r="I137" s="519">
        <f t="shared" si="29"/>
        <v>1.092865356256079E-3</v>
      </c>
      <c r="J137" s="468">
        <f t="shared" si="26"/>
        <v>4682.3999999999996</v>
      </c>
      <c r="K137" s="466" t="s">
        <v>571</v>
      </c>
      <c r="L137" s="463">
        <f>IF(K137="SINAPI",VLOOKUP(B137,[6]SINAPI!$G$6:$K$7600,5,"FALSO"),IF(K137="SETOP",VLOOKUP(B137,[6]SETOP!$A$6:$D$5000,4,"FALSO"),IF(K137="SUDECAP",VLOOKUP(B137,[6]SUDECAP!$A$9:$M$3000,13,"FALSO"),"verificar")))</f>
        <v>156.08000000000001</v>
      </c>
      <c r="M137" s="469" t="str">
        <f>IF(K137="SINAPI",VLOOKUP(B137,[6]SINAPI!$G$6:$K$7600,2,"FALSO"),IF(K137="SETOP",VLOOKUP(B137,[6]SETOP!$A$6:$D$5000,2,"FALSO"),IF(K137="SUDECAP",VLOOKUP(B137,[6]SUDECAP!$A$9:$M$3000,3,"FALSO"),"verificar")))</f>
        <v>TORNEIRA METÁLICA PARA PIA, BICA MÓVEL, ABERTURA 1/4 DE VOLTA, ACABAMENTO CROMADO, COM AREJADOR, APLICAÇÃO DE MESA, INCLUSIVE ENGATE FLEXÍVEL METÁLICO, FORNECIMENTO E INSTALAÇÃO</v>
      </c>
      <c r="P137" s="252">
        <f t="shared" si="45"/>
        <v>1</v>
      </c>
    </row>
    <row r="138" spans="1:16" s="56" customFormat="1" ht="60">
      <c r="A138" s="481" t="s">
        <v>661</v>
      </c>
      <c r="B138" s="379" t="s">
        <v>391</v>
      </c>
      <c r="C138" s="363" t="s">
        <v>562</v>
      </c>
      <c r="D138" s="369" t="s">
        <v>447</v>
      </c>
      <c r="E138" s="362">
        <v>30</v>
      </c>
      <c r="F138" s="440">
        <v>126.69</v>
      </c>
      <c r="G138" s="453">
        <f t="shared" si="43"/>
        <v>166.57</v>
      </c>
      <c r="H138" s="454">
        <f t="shared" si="44"/>
        <v>4997.1000000000004</v>
      </c>
      <c r="I138" s="519">
        <f t="shared" si="29"/>
        <v>8.8708436426867654E-4</v>
      </c>
      <c r="J138" s="468">
        <f t="shared" si="26"/>
        <v>3800.7</v>
      </c>
      <c r="K138" s="466" t="s">
        <v>571</v>
      </c>
      <c r="L138" s="463">
        <f>IF(K138="SINAPI",VLOOKUP(B138,[6]SINAPI!$G$6:$K$7600,5,"FALSO"),IF(K138="SETOP",VLOOKUP(B138,[6]SETOP!$A$6:$D$5000,4,"FALSO"),IF(K138="SUDECAP",VLOOKUP(B138,[6]SUDECAP!$A$9:$M$3000,13,"FALSO"),"verificar")))</f>
        <v>126.69</v>
      </c>
      <c r="M138" s="469" t="str">
        <f>IF(K138="SINAPI",VLOOKUP(B138,[6]SINAPI!$G$6:$K$7600,2,"FALSO"),IF(K138="SETOP",VLOOKUP(B138,[6]SETOP!$A$6:$D$5000,2,"FALSO"),IF(K138="SUDECAP",VLOOKUP(B138,[6]SUDECAP!$A$9:$M$3000,3,"FALSO"),"verificar")))</f>
        <v>TORNEIRA METÁLICA PARA LAVATÓRIO, ABERTURA 1/4 DE VOLTA, ACABAMENTO CROMADO, COM AREJADOR, APLICAÇÃO DE MESA, INCLUSIVE ENGATE FLEXÍVEL METÁLICO, FORNECIMENTO E INSTALAÇÃO</v>
      </c>
      <c r="P138" s="252">
        <f t="shared" si="45"/>
        <v>1</v>
      </c>
    </row>
    <row r="139" spans="1:16" s="125" customFormat="1" ht="60">
      <c r="A139" s="481" t="s">
        <v>662</v>
      </c>
      <c r="B139" s="380" t="s">
        <v>385</v>
      </c>
      <c r="C139" s="381" t="s">
        <v>386</v>
      </c>
      <c r="D139" s="369" t="s">
        <v>447</v>
      </c>
      <c r="E139" s="362">
        <v>30</v>
      </c>
      <c r="F139" s="440">
        <v>532.77</v>
      </c>
      <c r="G139" s="453">
        <f t="shared" si="43"/>
        <v>700.48</v>
      </c>
      <c r="H139" s="454">
        <f t="shared" si="44"/>
        <v>21014.400000000001</v>
      </c>
      <c r="I139" s="519">
        <f t="shared" si="29"/>
        <v>3.7304728071256678E-3</v>
      </c>
      <c r="J139" s="468">
        <f t="shared" si="26"/>
        <v>15983.1</v>
      </c>
      <c r="K139" s="466" t="s">
        <v>571</v>
      </c>
      <c r="L139" s="463">
        <f>IF(K139="SINAPI",VLOOKUP(B139,[6]SINAPI!$G$6:$K$7600,5,"FALSO"),IF(K139="SETOP",VLOOKUP(B139,[6]SETOP!$A$6:$D$5000,4,"FALSO"),IF(K139="SUDECAP",VLOOKUP(B139,[6]SUDECAP!$A$9:$M$3000,13,"FALSO"),"verificar")))</f>
        <v>532.77</v>
      </c>
      <c r="M139" s="469" t="str">
        <f>IF(K139="SINAPI",VLOOKUP(B139,[6]SINAPI!$G$6:$K$7600,2,"FALSO"),IF(K139="SETOP",VLOOKUP(B139,[6]SETOP!$A$6:$D$5000,2,"FALSO"),IF(K139="SUDECAP",VLOOKUP(B139,[6]SUDECAP!$A$9:$M$3000,3,"FALSO"),"verificar")))</f>
        <v>BACIA SANITÁRIA (VASO) DE LOUÇA COM CAIXA ACOPLADA, COR BRANCA, INCLUSIVE ACESSÓRIOS DE FIXAÇÃO/VEDAÇÃO, ENGATE FLEXÍVEL METÁLICO, FORNECIMENTO, INSTALAÇÃO E REJUNTAMENTO</v>
      </c>
      <c r="P139" s="252">
        <f t="shared" si="45"/>
        <v>1</v>
      </c>
    </row>
    <row r="140" spans="1:16" s="56" customFormat="1" ht="30">
      <c r="A140" s="481" t="s">
        <v>663</v>
      </c>
      <c r="B140" s="431">
        <v>100860</v>
      </c>
      <c r="C140" s="429" t="s">
        <v>540</v>
      </c>
      <c r="D140" s="369" t="s">
        <v>447</v>
      </c>
      <c r="E140" s="362">
        <v>30</v>
      </c>
      <c r="F140" s="440">
        <v>86.36</v>
      </c>
      <c r="G140" s="453">
        <f t="shared" si="43"/>
        <v>113.54</v>
      </c>
      <c r="H140" s="454">
        <f t="shared" si="44"/>
        <v>3406.2</v>
      </c>
      <c r="I140" s="519">
        <f t="shared" si="29"/>
        <v>6.0466805978907077E-4</v>
      </c>
      <c r="J140" s="468">
        <f t="shared" si="26"/>
        <v>2590.8000000000002</v>
      </c>
      <c r="K140" s="466" t="s">
        <v>569</v>
      </c>
      <c r="L140" s="463">
        <f>IF(K140="SINAPI",VLOOKUP(B140,[6]SINAPI!$G$6:$K$7600,5,"FALSO"),IF(K140="SETOP",VLOOKUP(B140,[6]SETOP!$A$6:$D$5000,4,"FALSO"),IF(K140="SUDECAP",VLOOKUP(B140,[6]SUDECAP!$A$9:$M$3000,13,"FALSO"),"verificar")))</f>
        <v>86.36</v>
      </c>
      <c r="M140" s="469" t="str">
        <f>IF(K140="SINAPI",VLOOKUP(B140,[6]SINAPI!$G$6:$K$7600,2,"FALSO"),IF(K140="SETOP",VLOOKUP(B140,[6]SETOP!$A$6:$D$5000,2,"FALSO"),IF(K140="SUDECAP",VLOOKUP(B140,[6]SUDECAP!$A$9:$M$3000,3,"FALSO"),"verificar")))</f>
        <v>CHUVEIRO ELÉTRICO COMUM CORPO PLÁSTICO, TIPO DUCHA  FORNECIMENTO E INSTALAÇÃO. AF_01/2020</v>
      </c>
      <c r="P140" s="252">
        <f t="shared" si="45"/>
        <v>1</v>
      </c>
    </row>
    <row r="141" spans="1:16" ht="15">
      <c r="A141" s="493" t="s">
        <v>664</v>
      </c>
      <c r="B141" s="494"/>
      <c r="C141" s="495" t="s">
        <v>541</v>
      </c>
      <c r="D141" s="494"/>
      <c r="E141" s="496"/>
      <c r="F141" s="497"/>
      <c r="G141" s="498"/>
      <c r="H141" s="499">
        <f>SUM(H142:H146)</f>
        <v>322845.53999999998</v>
      </c>
      <c r="I141" s="519">
        <f t="shared" si="29"/>
        <v>5.7311486783910175E-2</v>
      </c>
      <c r="J141" s="468">
        <f t="shared" si="26"/>
        <v>0</v>
      </c>
      <c r="M141" s="469"/>
    </row>
    <row r="142" spans="1:16" s="56" customFormat="1" ht="60">
      <c r="A142" s="506" t="s">
        <v>665</v>
      </c>
      <c r="B142" s="355">
        <v>94569</v>
      </c>
      <c r="C142" s="363" t="s">
        <v>98</v>
      </c>
      <c r="D142" s="369" t="s">
        <v>435</v>
      </c>
      <c r="E142" s="362">
        <v>14.7</v>
      </c>
      <c r="F142" s="440">
        <v>520.32000000000005</v>
      </c>
      <c r="G142" s="453">
        <f t="shared" ref="G142:G145" si="46">TRUNC(F142+(F142*$H$9),2)</f>
        <v>684.11</v>
      </c>
      <c r="H142" s="454">
        <f t="shared" ref="H142:H145" si="47">TRUNC(E142*G142,2)</f>
        <v>10056.41</v>
      </c>
      <c r="I142" s="519">
        <f t="shared" si="29"/>
        <v>1.785212237432743E-3</v>
      </c>
      <c r="J142" s="468">
        <f t="shared" ref="J142:J147" si="48">TRUNC(E142*F142,2)</f>
        <v>7648.7</v>
      </c>
      <c r="K142" s="466" t="s">
        <v>569</v>
      </c>
      <c r="L142" s="463">
        <f>IF(K142="SINAPI",VLOOKUP(B142,[6]SINAPI!$G$6:$K$7600,5,"FALSO"),IF(K142="SETOP",VLOOKUP(B142,[6]SETOP!$A$6:$D$5000,4,"FALSO"),IF(K142="SUDECAP",VLOOKUP(B142,[6]SUDECAP!$A$9:$M$3000,13,"FALSO"),"verificar")))</f>
        <v>520.32000000000005</v>
      </c>
      <c r="M142" s="469" t="str">
        <f>IF(K142="SINAPI",VLOOKUP(B142,[6]SINAPI!$G$6:$K$7600,2,"FALSO"),IF(K142="SETOP",VLOOKUP(B142,[6]SETOP!$A$6:$D$5000,2,"FALSO"),IF(K142="SUDECAP",VLOOKUP(B142,[6]SUDECAP!$A$9:$M$3000,3,"FALSO"),"verificar")))</f>
        <v>JANELA DE ALUMÍNIO TIPO MAXIM-AR, COM VIDROS, BATENTE E FERRAGENS. EXCLUSIVE ALIZAR, ACABAMENTO E CONTRAMARCO. FORNECIMENTO E INSTALAÇÃO. AF_12/2019</v>
      </c>
    </row>
    <row r="143" spans="1:16" s="56" customFormat="1" ht="75">
      <c r="A143" s="506" t="s">
        <v>666</v>
      </c>
      <c r="B143" s="410">
        <v>94570</v>
      </c>
      <c r="C143" s="429" t="s">
        <v>574</v>
      </c>
      <c r="D143" s="369" t="s">
        <v>435</v>
      </c>
      <c r="E143" s="362">
        <v>270</v>
      </c>
      <c r="F143" s="440">
        <v>266.83</v>
      </c>
      <c r="G143" s="453">
        <f t="shared" si="46"/>
        <v>350.82</v>
      </c>
      <c r="H143" s="454">
        <f t="shared" si="47"/>
        <v>94721.4</v>
      </c>
      <c r="I143" s="519">
        <f t="shared" ref="I143:I149" si="49">H143/$H$149</f>
        <v>1.6814927238125915E-2</v>
      </c>
      <c r="J143" s="468">
        <f t="shared" si="48"/>
        <v>72044.100000000006</v>
      </c>
      <c r="K143" s="466" t="s">
        <v>569</v>
      </c>
      <c r="L143" s="463">
        <f>IF(K143="SINAPI",VLOOKUP(B143,[6]SINAPI!$G$6:$K$7600,5,"FALSO"),IF(K143="SETOP",VLOOKUP(B143,[6]SETOP!$A$6:$D$5000,4,"FALSO"),IF(K143="SUDECAP",VLOOKUP(B143,[6]SUDECAP!$A$9:$M$3000,13,"FALSO"),"verificar")))</f>
        <v>266.83</v>
      </c>
      <c r="M143" s="469" t="str">
        <f>IF(K143="SINAPI",VLOOKUP(B143,[6]SINAPI!$G$6:$K$7600,2,"FALSO"),IF(K143="SETOP",VLOOKUP(B143,[6]SETOP!$A$6:$D$5000,2,"FALSO"),IF(K143="SUDECAP",VLOOKUP(B143,[6]SUDECAP!$A$9:$M$3000,3,"FALSO"),"verificar")))</f>
        <v>JANELA DE ALUMÍNIO DE CORRER COM 2 FOLHAS PARA VIDROS, COM VIDROS, BATENTE, ACABAMENTO COM ACETATO OU BRILHANTE E FERRAGENS. EXCLUSIVE ALIZAR E CONTRAMARCO. FORNECIMENTO E INSTALAÇÃO. AF_12/2019</v>
      </c>
    </row>
    <row r="144" spans="1:16" s="56" customFormat="1" ht="45">
      <c r="A144" s="506" t="s">
        <v>667</v>
      </c>
      <c r="B144" s="410" t="s">
        <v>345</v>
      </c>
      <c r="C144" s="429" t="s">
        <v>542</v>
      </c>
      <c r="D144" s="369" t="s">
        <v>447</v>
      </c>
      <c r="E144" s="383">
        <v>90</v>
      </c>
      <c r="F144" s="440">
        <v>849.18</v>
      </c>
      <c r="G144" s="453">
        <f t="shared" si="46"/>
        <v>1116.5</v>
      </c>
      <c r="H144" s="454">
        <f t="shared" si="47"/>
        <v>100485</v>
      </c>
      <c r="I144" s="519">
        <f t="shared" si="49"/>
        <v>1.783808055542974E-2</v>
      </c>
      <c r="J144" s="468">
        <f t="shared" si="48"/>
        <v>76426.2</v>
      </c>
      <c r="K144" s="466" t="s">
        <v>571</v>
      </c>
      <c r="L144" s="463">
        <f>IF(K144="SINAPI",VLOOKUP(B144,[6]SINAPI!$G$6:$K$7600,5,"FALSO"),IF(K144="SETOP",VLOOKUP(B144,[6]SETOP!$A$6:$D$5000,4,"FALSO"),IF(K144="SUDECAP",VLOOKUP(B144,[6]SUDECAP!$A$9:$M$3000,13,"FALSO"),"verificar")))</f>
        <v>849.18</v>
      </c>
      <c r="M144" s="469" t="str">
        <f>IF(K144="SINAPI",VLOOKUP(B144,[6]SINAPI!$G$6:$K$7600,2,"FALSO"),IF(K144="SETOP",VLOOKUP(B144,[6]SETOP!$A$6:$D$5000,2,"FALSO"),IF(K144="SUDECAP",VLOOKUP(B144,[6]SUDECAP!$A$9:$M$3000,3,"FALSO"),"verificar")))</f>
        <v>PORTA DE ABRIR, MADEIRA DE LEI PRANCHETA PARA PINTURA COMPLETA 70 X 210 CM,COM FERRAGENS EM FERRO LATONADO</v>
      </c>
    </row>
    <row r="145" spans="1:14" s="56" customFormat="1" ht="45">
      <c r="A145" s="506" t="s">
        <v>668</v>
      </c>
      <c r="B145" s="431">
        <v>91338</v>
      </c>
      <c r="C145" s="429" t="s">
        <v>543</v>
      </c>
      <c r="D145" s="410" t="s">
        <v>435</v>
      </c>
      <c r="E145" s="383">
        <v>100.8</v>
      </c>
      <c r="F145" s="440">
        <v>800.54</v>
      </c>
      <c r="G145" s="453">
        <f t="shared" si="46"/>
        <v>1052.54</v>
      </c>
      <c r="H145" s="454">
        <f t="shared" si="47"/>
        <v>106096.03</v>
      </c>
      <c r="I145" s="519">
        <f t="shared" si="49"/>
        <v>1.8834149671605616E-2</v>
      </c>
      <c r="J145" s="468">
        <f t="shared" si="48"/>
        <v>80694.429999999993</v>
      </c>
      <c r="K145" s="466" t="s">
        <v>569</v>
      </c>
      <c r="L145" s="463">
        <f>IF(K145="SINAPI",VLOOKUP(B145,[6]SINAPI!$G$6:$K$7600,5,"FALSO"),IF(K145="SETOP",VLOOKUP(B145,[6]SETOP!$A$6:$D$5000,4,"FALSO"),IF(K145="SUDECAP",VLOOKUP(B145,[6]SUDECAP!$A$9:$M$3000,13,"FALSO"),"verificar")))</f>
        <v>800.54</v>
      </c>
      <c r="M145" s="469" t="str">
        <f>IF(K145="SINAPI",VLOOKUP(B145,[6]SINAPI!$G$6:$K$7600,2,"FALSO"),IF(K145="SETOP",VLOOKUP(B145,[6]SETOP!$A$6:$D$5000,2,"FALSO"),IF(K145="SUDECAP",VLOOKUP(B145,[6]SUDECAP!$A$9:$M$3000,3,"FALSO"),"verificar")))</f>
        <v>PORTA DE ALUMÍNIO DE ABRIR COM LAMBRI, COM GUARNIÇÃO, FIXAÇÃO COM PARAFUSOS - FORNECIMENTO E INSTALAÇÃO. AF_12/2019</v>
      </c>
    </row>
    <row r="146" spans="1:14" s="252" customFormat="1" ht="60">
      <c r="A146" s="506" t="s">
        <v>726</v>
      </c>
      <c r="B146" s="503" t="s">
        <v>725</v>
      </c>
      <c r="C146" s="429" t="s">
        <v>727</v>
      </c>
      <c r="D146" s="369" t="s">
        <v>447</v>
      </c>
      <c r="E146" s="383">
        <v>30</v>
      </c>
      <c r="F146" s="440">
        <v>291.22000000000003</v>
      </c>
      <c r="G146" s="453">
        <f t="shared" ref="G146" si="50">TRUNC(F146+(F146*$H$9),2)</f>
        <v>382.89</v>
      </c>
      <c r="H146" s="454">
        <f t="shared" ref="H146" si="51">TRUNC(E146*G146,2)</f>
        <v>11486.7</v>
      </c>
      <c r="I146" s="519">
        <f t="shared" si="49"/>
        <v>2.0391170813161648E-3</v>
      </c>
      <c r="J146" s="468">
        <f t="shared" si="48"/>
        <v>8736.6</v>
      </c>
      <c r="K146" s="466" t="s">
        <v>571</v>
      </c>
      <c r="L146" s="463">
        <f>IF(K146="SINAPI",VLOOKUP(B146,[6]SINAPI!$G$6:$K$7600,5,"FALSO"),IF(K146="SETOP",VLOOKUP(B146,[6]SETOP!$A$6:$D$5000,4,"FALSO"),IF(K146="SUDECAP",VLOOKUP(B146,[6]SUDECAP!$A$9:$M$3000,13,"FALSO"),"verificar")))</f>
        <v>291.22000000000003</v>
      </c>
      <c r="M146" s="469" t="str">
        <f>IF(K146="SINAPI",VLOOKUP(B146,[6]SINAPI!$G$6:$K$7600,2,"FALSO"),IF(K146="SETOP",VLOOKUP(B146,[6]SETOP!$A$6:$D$5000,2,"FALSO"),IF(K146="SUDECAP",VLOOKUP(B146,[6]SUDECAP!$A$9:$M$3000,3,"FALSO"),"verificar")))</f>
        <v>ALÇAPÃO 80 X 80 CM COM COM QUADRO DE CANTONEIRA METÁLICA 1"X 1/8", TAMPA EM CANTONEIRA 7/8"X 1/8" E CHAPA METÁLICA ENRIJECIDA POR PERFIL "T</v>
      </c>
    </row>
    <row r="147" spans="1:14" ht="15">
      <c r="A147" s="433">
        <v>5</v>
      </c>
      <c r="B147" s="434"/>
      <c r="C147" s="504" t="s">
        <v>168</v>
      </c>
      <c r="D147" s="414"/>
      <c r="E147" s="475"/>
      <c r="F147" s="393"/>
      <c r="G147" s="435"/>
      <c r="H147" s="442">
        <f>H148</f>
        <v>18338.400000000001</v>
      </c>
      <c r="I147" s="519">
        <f t="shared" si="49"/>
        <v>3.2554297303845625E-3</v>
      </c>
      <c r="J147" s="468">
        <f t="shared" si="48"/>
        <v>0</v>
      </c>
      <c r="M147" s="469"/>
    </row>
    <row r="148" spans="1:14" ht="15.75" thickBot="1">
      <c r="A148" s="436" t="s">
        <v>57</v>
      </c>
      <c r="B148" s="437" t="s">
        <v>169</v>
      </c>
      <c r="C148" s="438" t="s">
        <v>563</v>
      </c>
      <c r="D148" s="410" t="s">
        <v>435</v>
      </c>
      <c r="E148" s="478">
        <v>2160</v>
      </c>
      <c r="F148" s="439">
        <v>6.46</v>
      </c>
      <c r="G148" s="453">
        <f t="shared" ref="G148" si="52">TRUNC(F148+(F148*$H$9),2)</f>
        <v>8.49</v>
      </c>
      <c r="H148" s="454">
        <f t="shared" ref="H148" si="53">TRUNC(E148*G148,2)</f>
        <v>18338.400000000001</v>
      </c>
      <c r="I148" s="519">
        <f t="shared" si="49"/>
        <v>3.2554297303845625E-3</v>
      </c>
      <c r="J148" s="468">
        <f t="shared" ref="J148" si="54">TRUNC(E148*F148,2)</f>
        <v>13953.6</v>
      </c>
      <c r="K148" s="466" t="s">
        <v>571</v>
      </c>
      <c r="L148" s="463">
        <f>IF(K148="SINAPI",VLOOKUP(B148,[6]SINAPI!$G$6:$K$7600,5,"FALSO"),IF(K148="SETOP",VLOOKUP(B148,[6]SETOP!$A$6:$D$5000,4,"FALSO"),IF(K148="SUDECAP",VLOOKUP(B148,[6]SUDECAP!$A$9:$M$3000,13,"FALSO"),"verificar")))</f>
        <v>6.46</v>
      </c>
      <c r="M148" s="469" t="str">
        <f>IF(K148="SINAPI",VLOOKUP(B148,[6]SINAPI!$G$6:$K$7600,2,"FALSO"),IF(K148="SETOP",VLOOKUP(B148,[6]SETOP!$A$6:$D$5000,2,"FALSO"),IF(K148="SUDECAP",VLOOKUP(B148,[6]SUDECAP!$A$9:$M$3000,3,"FALSO"),"verificar")))</f>
        <v>LIMPEZA FINAL PARA ENTREGA DA OBRA</v>
      </c>
    </row>
    <row r="149" spans="1:14" s="143" customFormat="1" ht="16.5" thickBot="1">
      <c r="A149" s="538" t="s">
        <v>171</v>
      </c>
      <c r="B149" s="539"/>
      <c r="C149" s="539"/>
      <c r="D149" s="539"/>
      <c r="E149" s="539"/>
      <c r="F149" s="539"/>
      <c r="G149" s="539"/>
      <c r="H149" s="352">
        <f>H147+H141+H129+H125+H106+H101+H94+H89+H77+H58+H54+H40+H25+H12+H32</f>
        <v>5633173.3499999996</v>
      </c>
      <c r="I149" s="519">
        <f t="shared" si="49"/>
        <v>1</v>
      </c>
      <c r="J149" s="470">
        <f>SUM(J14:J148)</f>
        <v>4283162.0399999991</v>
      </c>
      <c r="K149" s="466"/>
      <c r="L149" s="463"/>
      <c r="M149" s="469"/>
    </row>
    <row r="150" spans="1:14" s="148" customFormat="1" ht="39.75" customHeight="1">
      <c r="A150" s="405"/>
      <c r="B150" s="350"/>
      <c r="C150" s="351"/>
      <c r="D150" s="351"/>
      <c r="E150" s="479"/>
      <c r="F150" s="192"/>
      <c r="G150" s="192"/>
      <c r="H150" s="406"/>
      <c r="I150" s="192"/>
      <c r="J150" s="483">
        <f>J149*0.2%</f>
        <v>8566.3240799999985</v>
      </c>
      <c r="K150" s="466"/>
      <c r="L150" s="463"/>
      <c r="M150" s="469"/>
      <c r="N150" s="443"/>
    </row>
    <row r="151" spans="1:14" s="148" customFormat="1" ht="19.899999999999999" customHeight="1">
      <c r="A151" s="531" t="s">
        <v>172</v>
      </c>
      <c r="B151" s="532"/>
      <c r="C151" s="532"/>
      <c r="D151" s="532"/>
      <c r="E151" s="532"/>
      <c r="F151" s="532"/>
      <c r="G151" s="532"/>
      <c r="H151" s="609"/>
      <c r="I151" s="484"/>
      <c r="J151" s="468">
        <f t="shared" ref="J151:J170" si="55">TRUNC(E151*F151,2)</f>
        <v>0</v>
      </c>
      <c r="K151" s="466"/>
      <c r="L151" s="463"/>
      <c r="M151" s="469"/>
    </row>
    <row r="152" spans="1:14" s="148" customFormat="1" ht="19.899999999999999" customHeight="1">
      <c r="A152" s="533" t="s">
        <v>173</v>
      </c>
      <c r="B152" s="534"/>
      <c r="C152" s="534"/>
      <c r="D152" s="534"/>
      <c r="E152" s="534"/>
      <c r="F152" s="534"/>
      <c r="G152" s="534"/>
      <c r="H152" s="610"/>
      <c r="I152" s="518"/>
      <c r="J152" s="507">
        <f>H149*0.1</f>
        <v>563317.33499999996</v>
      </c>
      <c r="K152" s="466"/>
      <c r="L152" s="463"/>
      <c r="M152" s="469"/>
    </row>
    <row r="153" spans="1:14">
      <c r="J153" s="468">
        <f t="shared" si="55"/>
        <v>0</v>
      </c>
      <c r="M153" s="469"/>
    </row>
    <row r="154" spans="1:14">
      <c r="J154" s="468">
        <f t="shared" si="55"/>
        <v>0</v>
      </c>
      <c r="M154" s="469"/>
    </row>
    <row r="155" spans="1:14">
      <c r="H155" s="501"/>
      <c r="I155" s="501"/>
      <c r="J155" s="468">
        <f t="shared" si="55"/>
        <v>0</v>
      </c>
      <c r="M155" s="469"/>
    </row>
    <row r="156" spans="1:14">
      <c r="J156" s="468">
        <f t="shared" si="55"/>
        <v>0</v>
      </c>
      <c r="M156" s="469"/>
    </row>
    <row r="157" spans="1:14">
      <c r="J157" s="468">
        <f t="shared" si="55"/>
        <v>0</v>
      </c>
      <c r="M157" s="469"/>
    </row>
    <row r="158" spans="1:14">
      <c r="J158" s="468">
        <f t="shared" si="55"/>
        <v>0</v>
      </c>
      <c r="M158" s="469"/>
    </row>
    <row r="159" spans="1:14">
      <c r="J159" s="468">
        <f t="shared" si="55"/>
        <v>0</v>
      </c>
      <c r="M159" s="469"/>
    </row>
    <row r="160" spans="1:14">
      <c r="J160" s="468">
        <f t="shared" si="55"/>
        <v>0</v>
      </c>
      <c r="M160" s="469"/>
    </row>
    <row r="161" spans="10:13">
      <c r="J161" s="468">
        <f t="shared" si="55"/>
        <v>0</v>
      </c>
      <c r="M161" s="469"/>
    </row>
    <row r="162" spans="10:13">
      <c r="J162" s="468">
        <f t="shared" si="55"/>
        <v>0</v>
      </c>
      <c r="M162" s="469"/>
    </row>
    <row r="163" spans="10:13">
      <c r="J163" s="468">
        <f t="shared" si="55"/>
        <v>0</v>
      </c>
      <c r="M163" s="469"/>
    </row>
    <row r="164" spans="10:13">
      <c r="J164" s="468">
        <f t="shared" si="55"/>
        <v>0</v>
      </c>
      <c r="M164" s="469"/>
    </row>
    <row r="165" spans="10:13">
      <c r="J165" s="468">
        <f t="shared" si="55"/>
        <v>0</v>
      </c>
      <c r="M165" s="469"/>
    </row>
    <row r="166" spans="10:13">
      <c r="J166" s="468">
        <f t="shared" si="55"/>
        <v>0</v>
      </c>
      <c r="M166" s="469"/>
    </row>
    <row r="167" spans="10:13">
      <c r="J167" s="468">
        <f t="shared" si="55"/>
        <v>0</v>
      </c>
      <c r="M167" s="469"/>
    </row>
    <row r="168" spans="10:13">
      <c r="J168" s="468">
        <f t="shared" si="55"/>
        <v>0</v>
      </c>
      <c r="M168" s="469"/>
    </row>
    <row r="169" spans="10:13">
      <c r="J169" s="468">
        <f t="shared" si="55"/>
        <v>0</v>
      </c>
      <c r="M169" s="469"/>
    </row>
    <row r="170" spans="10:13">
      <c r="J170" s="468">
        <f t="shared" si="55"/>
        <v>0</v>
      </c>
      <c r="M170" s="469"/>
    </row>
    <row r="171" spans="10:13">
      <c r="J171" s="468">
        <f t="shared" ref="J171:J234" si="56">TRUNC(E171*F171,2)</f>
        <v>0</v>
      </c>
      <c r="M171" s="469"/>
    </row>
    <row r="172" spans="10:13">
      <c r="J172" s="468">
        <f t="shared" si="56"/>
        <v>0</v>
      </c>
      <c r="M172" s="469"/>
    </row>
    <row r="173" spans="10:13">
      <c r="J173" s="468">
        <f t="shared" si="56"/>
        <v>0</v>
      </c>
      <c r="M173" s="469"/>
    </row>
    <row r="174" spans="10:13">
      <c r="J174" s="468">
        <f t="shared" si="56"/>
        <v>0</v>
      </c>
      <c r="M174" s="469"/>
    </row>
    <row r="175" spans="10:13">
      <c r="J175" s="468">
        <f t="shared" si="56"/>
        <v>0</v>
      </c>
      <c r="M175" s="469"/>
    </row>
    <row r="176" spans="10:13">
      <c r="J176" s="468">
        <f t="shared" si="56"/>
        <v>0</v>
      </c>
      <c r="M176" s="469"/>
    </row>
    <row r="177" spans="10:13">
      <c r="J177" s="468">
        <f t="shared" si="56"/>
        <v>0</v>
      </c>
      <c r="M177" s="469"/>
    </row>
    <row r="178" spans="10:13">
      <c r="J178" s="468">
        <f t="shared" si="56"/>
        <v>0</v>
      </c>
      <c r="M178" s="469"/>
    </row>
    <row r="179" spans="10:13">
      <c r="J179" s="468">
        <f t="shared" si="56"/>
        <v>0</v>
      </c>
      <c r="M179" s="469"/>
    </row>
    <row r="180" spans="10:13">
      <c r="J180" s="468">
        <f t="shared" si="56"/>
        <v>0</v>
      </c>
      <c r="M180" s="469"/>
    </row>
    <row r="181" spans="10:13">
      <c r="J181" s="468">
        <f t="shared" si="56"/>
        <v>0</v>
      </c>
      <c r="M181" s="469"/>
    </row>
    <row r="182" spans="10:13">
      <c r="J182" s="468">
        <f t="shared" si="56"/>
        <v>0</v>
      </c>
      <c r="M182" s="469"/>
    </row>
    <row r="183" spans="10:13">
      <c r="J183" s="468">
        <f t="shared" si="56"/>
        <v>0</v>
      </c>
      <c r="M183" s="469"/>
    </row>
    <row r="184" spans="10:13">
      <c r="J184" s="468">
        <f t="shared" si="56"/>
        <v>0</v>
      </c>
      <c r="M184" s="469"/>
    </row>
    <row r="185" spans="10:13">
      <c r="J185" s="468">
        <f t="shared" si="56"/>
        <v>0</v>
      </c>
      <c r="M185" s="469"/>
    </row>
    <row r="186" spans="10:13">
      <c r="J186" s="468">
        <f t="shared" si="56"/>
        <v>0</v>
      </c>
      <c r="M186" s="469"/>
    </row>
    <row r="187" spans="10:13">
      <c r="J187" s="468">
        <f t="shared" si="56"/>
        <v>0</v>
      </c>
      <c r="M187" s="469"/>
    </row>
    <row r="188" spans="10:13">
      <c r="J188" s="468">
        <f t="shared" si="56"/>
        <v>0</v>
      </c>
      <c r="M188" s="469"/>
    </row>
    <row r="189" spans="10:13">
      <c r="J189" s="468">
        <f t="shared" si="56"/>
        <v>0</v>
      </c>
      <c r="M189" s="469"/>
    </row>
    <row r="190" spans="10:13">
      <c r="J190" s="468">
        <f t="shared" si="56"/>
        <v>0</v>
      </c>
      <c r="M190" s="469"/>
    </row>
    <row r="191" spans="10:13">
      <c r="J191" s="468">
        <f t="shared" si="56"/>
        <v>0</v>
      </c>
      <c r="M191" s="469"/>
    </row>
    <row r="192" spans="10:13">
      <c r="J192" s="468">
        <f t="shared" si="56"/>
        <v>0</v>
      </c>
      <c r="M192" s="469"/>
    </row>
    <row r="193" spans="10:13">
      <c r="J193" s="468">
        <f t="shared" si="56"/>
        <v>0</v>
      </c>
      <c r="M193" s="469"/>
    </row>
    <row r="194" spans="10:13">
      <c r="J194" s="468">
        <f t="shared" si="56"/>
        <v>0</v>
      </c>
      <c r="M194" s="469"/>
    </row>
    <row r="195" spans="10:13">
      <c r="J195" s="468">
        <f t="shared" si="56"/>
        <v>0</v>
      </c>
      <c r="M195" s="469"/>
    </row>
    <row r="196" spans="10:13">
      <c r="J196" s="468">
        <f t="shared" si="56"/>
        <v>0</v>
      </c>
      <c r="M196" s="469"/>
    </row>
    <row r="197" spans="10:13">
      <c r="J197" s="468">
        <f t="shared" si="56"/>
        <v>0</v>
      </c>
      <c r="M197" s="469"/>
    </row>
    <row r="198" spans="10:13">
      <c r="J198" s="468">
        <f t="shared" si="56"/>
        <v>0</v>
      </c>
      <c r="M198" s="469"/>
    </row>
    <row r="199" spans="10:13">
      <c r="J199" s="468">
        <f t="shared" si="56"/>
        <v>0</v>
      </c>
      <c r="M199" s="469"/>
    </row>
    <row r="200" spans="10:13">
      <c r="J200" s="468">
        <f t="shared" si="56"/>
        <v>0</v>
      </c>
      <c r="M200" s="469"/>
    </row>
    <row r="201" spans="10:13">
      <c r="J201" s="468">
        <f t="shared" si="56"/>
        <v>0</v>
      </c>
      <c r="M201" s="469"/>
    </row>
    <row r="202" spans="10:13">
      <c r="J202" s="468">
        <f t="shared" si="56"/>
        <v>0</v>
      </c>
      <c r="M202" s="469"/>
    </row>
    <row r="203" spans="10:13">
      <c r="J203" s="468">
        <f t="shared" si="56"/>
        <v>0</v>
      </c>
      <c r="M203" s="469"/>
    </row>
    <row r="204" spans="10:13">
      <c r="J204" s="468">
        <f t="shared" si="56"/>
        <v>0</v>
      </c>
      <c r="M204" s="469"/>
    </row>
    <row r="205" spans="10:13">
      <c r="J205" s="468">
        <f t="shared" si="56"/>
        <v>0</v>
      </c>
      <c r="M205" s="469"/>
    </row>
    <row r="206" spans="10:13">
      <c r="J206" s="468">
        <f t="shared" si="56"/>
        <v>0</v>
      </c>
      <c r="M206" s="469"/>
    </row>
    <row r="207" spans="10:13">
      <c r="J207" s="468">
        <f t="shared" si="56"/>
        <v>0</v>
      </c>
      <c r="M207" s="469"/>
    </row>
    <row r="208" spans="10:13">
      <c r="J208" s="468">
        <f t="shared" si="56"/>
        <v>0</v>
      </c>
      <c r="M208" s="469"/>
    </row>
    <row r="209" spans="10:13">
      <c r="J209" s="468">
        <f t="shared" si="56"/>
        <v>0</v>
      </c>
      <c r="M209" s="469"/>
    </row>
    <row r="210" spans="10:13">
      <c r="J210" s="468">
        <f t="shared" si="56"/>
        <v>0</v>
      </c>
      <c r="M210" s="469"/>
    </row>
    <row r="211" spans="10:13">
      <c r="J211" s="468">
        <f t="shared" si="56"/>
        <v>0</v>
      </c>
      <c r="M211" s="469"/>
    </row>
    <row r="212" spans="10:13">
      <c r="J212" s="468">
        <f t="shared" si="56"/>
        <v>0</v>
      </c>
      <c r="M212" s="469"/>
    </row>
    <row r="213" spans="10:13">
      <c r="J213" s="468">
        <f t="shared" si="56"/>
        <v>0</v>
      </c>
      <c r="M213" s="469"/>
    </row>
    <row r="214" spans="10:13">
      <c r="J214" s="468">
        <f t="shared" si="56"/>
        <v>0</v>
      </c>
      <c r="M214" s="469"/>
    </row>
    <row r="215" spans="10:13">
      <c r="J215" s="468">
        <f t="shared" si="56"/>
        <v>0</v>
      </c>
      <c r="M215" s="469"/>
    </row>
    <row r="216" spans="10:13">
      <c r="J216" s="468">
        <f t="shared" si="56"/>
        <v>0</v>
      </c>
      <c r="M216" s="469"/>
    </row>
    <row r="217" spans="10:13">
      <c r="J217" s="468">
        <f t="shared" si="56"/>
        <v>0</v>
      </c>
      <c r="M217" s="469"/>
    </row>
    <row r="218" spans="10:13">
      <c r="J218" s="468">
        <f t="shared" si="56"/>
        <v>0</v>
      </c>
      <c r="M218" s="469"/>
    </row>
    <row r="219" spans="10:13">
      <c r="J219" s="468">
        <f t="shared" si="56"/>
        <v>0</v>
      </c>
      <c r="M219" s="469"/>
    </row>
    <row r="220" spans="10:13">
      <c r="J220" s="468">
        <f t="shared" si="56"/>
        <v>0</v>
      </c>
      <c r="M220" s="469"/>
    </row>
    <row r="221" spans="10:13">
      <c r="J221" s="468">
        <f t="shared" si="56"/>
        <v>0</v>
      </c>
      <c r="M221" s="469"/>
    </row>
    <row r="222" spans="10:13">
      <c r="J222" s="468">
        <f t="shared" si="56"/>
        <v>0</v>
      </c>
      <c r="M222" s="469"/>
    </row>
    <row r="223" spans="10:13">
      <c r="J223" s="468">
        <f t="shared" si="56"/>
        <v>0</v>
      </c>
      <c r="M223" s="469"/>
    </row>
    <row r="224" spans="10:13">
      <c r="J224" s="468">
        <f t="shared" si="56"/>
        <v>0</v>
      </c>
      <c r="M224" s="469"/>
    </row>
    <row r="225" spans="10:13">
      <c r="J225" s="468">
        <f t="shared" si="56"/>
        <v>0</v>
      </c>
      <c r="M225" s="469"/>
    </row>
    <row r="226" spans="10:13">
      <c r="J226" s="468">
        <f t="shared" si="56"/>
        <v>0</v>
      </c>
      <c r="M226" s="469"/>
    </row>
    <row r="227" spans="10:13">
      <c r="J227" s="468">
        <f t="shared" si="56"/>
        <v>0</v>
      </c>
      <c r="M227" s="469"/>
    </row>
    <row r="228" spans="10:13">
      <c r="J228" s="468">
        <f t="shared" si="56"/>
        <v>0</v>
      </c>
      <c r="M228" s="469"/>
    </row>
    <row r="229" spans="10:13">
      <c r="J229" s="468">
        <f t="shared" si="56"/>
        <v>0</v>
      </c>
      <c r="M229" s="469"/>
    </row>
    <row r="230" spans="10:13">
      <c r="J230" s="468">
        <f t="shared" si="56"/>
        <v>0</v>
      </c>
      <c r="M230" s="469"/>
    </row>
    <row r="231" spans="10:13">
      <c r="J231" s="468">
        <f t="shared" si="56"/>
        <v>0</v>
      </c>
      <c r="M231" s="469"/>
    </row>
    <row r="232" spans="10:13">
      <c r="J232" s="468">
        <f t="shared" si="56"/>
        <v>0</v>
      </c>
      <c r="M232" s="469"/>
    </row>
    <row r="233" spans="10:13">
      <c r="J233" s="468">
        <f t="shared" si="56"/>
        <v>0</v>
      </c>
      <c r="M233" s="469"/>
    </row>
    <row r="234" spans="10:13">
      <c r="J234" s="468">
        <f t="shared" si="56"/>
        <v>0</v>
      </c>
      <c r="M234" s="469"/>
    </row>
    <row r="235" spans="10:13">
      <c r="J235" s="468">
        <f t="shared" ref="J235:J298" si="57">TRUNC(E235*F235,2)</f>
        <v>0</v>
      </c>
      <c r="M235" s="469"/>
    </row>
    <row r="236" spans="10:13">
      <c r="J236" s="468">
        <f t="shared" si="57"/>
        <v>0</v>
      </c>
      <c r="M236" s="469"/>
    </row>
    <row r="237" spans="10:13">
      <c r="J237" s="468">
        <f t="shared" si="57"/>
        <v>0</v>
      </c>
      <c r="M237" s="469"/>
    </row>
    <row r="238" spans="10:13">
      <c r="J238" s="468">
        <f t="shared" si="57"/>
        <v>0</v>
      </c>
      <c r="M238" s="469"/>
    </row>
    <row r="239" spans="10:13">
      <c r="J239" s="468">
        <f t="shared" si="57"/>
        <v>0</v>
      </c>
      <c r="M239" s="469"/>
    </row>
    <row r="240" spans="10:13">
      <c r="J240" s="468">
        <f t="shared" si="57"/>
        <v>0</v>
      </c>
      <c r="M240" s="469"/>
    </row>
    <row r="241" spans="10:13">
      <c r="J241" s="468">
        <f t="shared" si="57"/>
        <v>0</v>
      </c>
      <c r="M241" s="469"/>
    </row>
    <row r="242" spans="10:13">
      <c r="J242" s="468">
        <f t="shared" si="57"/>
        <v>0</v>
      </c>
      <c r="M242" s="469"/>
    </row>
    <row r="243" spans="10:13">
      <c r="J243" s="468">
        <f t="shared" si="57"/>
        <v>0</v>
      </c>
      <c r="M243" s="469"/>
    </row>
    <row r="244" spans="10:13">
      <c r="J244" s="468">
        <f t="shared" si="57"/>
        <v>0</v>
      </c>
      <c r="M244" s="469"/>
    </row>
    <row r="245" spans="10:13">
      <c r="J245" s="468">
        <f t="shared" si="57"/>
        <v>0</v>
      </c>
      <c r="M245" s="469"/>
    </row>
    <row r="246" spans="10:13">
      <c r="J246" s="468">
        <f t="shared" si="57"/>
        <v>0</v>
      </c>
      <c r="M246" s="469"/>
    </row>
    <row r="247" spans="10:13">
      <c r="J247" s="468">
        <f t="shared" si="57"/>
        <v>0</v>
      </c>
      <c r="M247" s="469"/>
    </row>
    <row r="248" spans="10:13">
      <c r="J248" s="468">
        <f t="shared" si="57"/>
        <v>0</v>
      </c>
      <c r="M248" s="469"/>
    </row>
    <row r="249" spans="10:13">
      <c r="J249" s="468">
        <f t="shared" si="57"/>
        <v>0</v>
      </c>
      <c r="M249" s="469"/>
    </row>
    <row r="250" spans="10:13">
      <c r="J250" s="468">
        <f t="shared" si="57"/>
        <v>0</v>
      </c>
      <c r="M250" s="469"/>
    </row>
    <row r="251" spans="10:13">
      <c r="J251" s="468">
        <f t="shared" si="57"/>
        <v>0</v>
      </c>
      <c r="M251" s="469"/>
    </row>
    <row r="252" spans="10:13">
      <c r="J252" s="468">
        <f t="shared" si="57"/>
        <v>0</v>
      </c>
      <c r="M252" s="469"/>
    </row>
    <row r="253" spans="10:13">
      <c r="J253" s="468">
        <f t="shared" si="57"/>
        <v>0</v>
      </c>
      <c r="M253" s="469"/>
    </row>
    <row r="254" spans="10:13">
      <c r="J254" s="468">
        <f t="shared" si="57"/>
        <v>0</v>
      </c>
      <c r="M254" s="469"/>
    </row>
    <row r="255" spans="10:13">
      <c r="J255" s="468">
        <f t="shared" si="57"/>
        <v>0</v>
      </c>
      <c r="M255" s="469"/>
    </row>
    <row r="256" spans="10:13">
      <c r="J256" s="468">
        <f t="shared" si="57"/>
        <v>0</v>
      </c>
      <c r="M256" s="469"/>
    </row>
    <row r="257" spans="10:13">
      <c r="J257" s="468">
        <f t="shared" si="57"/>
        <v>0</v>
      </c>
      <c r="M257" s="469"/>
    </row>
    <row r="258" spans="10:13">
      <c r="J258" s="468">
        <f t="shared" si="57"/>
        <v>0</v>
      </c>
      <c r="M258" s="469"/>
    </row>
    <row r="259" spans="10:13">
      <c r="J259" s="468">
        <f t="shared" si="57"/>
        <v>0</v>
      </c>
      <c r="M259" s="469"/>
    </row>
    <row r="260" spans="10:13">
      <c r="J260" s="468">
        <f t="shared" si="57"/>
        <v>0</v>
      </c>
      <c r="M260" s="469"/>
    </row>
    <row r="261" spans="10:13">
      <c r="J261" s="468">
        <f t="shared" si="57"/>
        <v>0</v>
      </c>
      <c r="M261" s="469"/>
    </row>
    <row r="262" spans="10:13">
      <c r="J262" s="468">
        <f t="shared" si="57"/>
        <v>0</v>
      </c>
      <c r="M262" s="469"/>
    </row>
    <row r="263" spans="10:13">
      <c r="J263" s="468">
        <f t="shared" si="57"/>
        <v>0</v>
      </c>
      <c r="M263" s="469"/>
    </row>
    <row r="264" spans="10:13">
      <c r="J264" s="468">
        <f t="shared" si="57"/>
        <v>0</v>
      </c>
      <c r="M264" s="469"/>
    </row>
    <row r="265" spans="10:13">
      <c r="J265" s="468">
        <f t="shared" si="57"/>
        <v>0</v>
      </c>
      <c r="M265" s="469"/>
    </row>
    <row r="266" spans="10:13">
      <c r="J266" s="468">
        <f t="shared" si="57"/>
        <v>0</v>
      </c>
      <c r="M266" s="469"/>
    </row>
    <row r="267" spans="10:13">
      <c r="J267" s="468">
        <f t="shared" si="57"/>
        <v>0</v>
      </c>
      <c r="M267" s="469"/>
    </row>
    <row r="268" spans="10:13">
      <c r="J268" s="468">
        <f t="shared" si="57"/>
        <v>0</v>
      </c>
      <c r="M268" s="469"/>
    </row>
    <row r="269" spans="10:13">
      <c r="J269" s="468">
        <f t="shared" si="57"/>
        <v>0</v>
      </c>
      <c r="M269" s="469"/>
    </row>
    <row r="270" spans="10:13">
      <c r="J270" s="468">
        <f t="shared" si="57"/>
        <v>0</v>
      </c>
      <c r="M270" s="469"/>
    </row>
    <row r="271" spans="10:13">
      <c r="J271" s="468">
        <f t="shared" si="57"/>
        <v>0</v>
      </c>
      <c r="M271" s="469"/>
    </row>
    <row r="272" spans="10:13">
      <c r="J272" s="468">
        <f t="shared" si="57"/>
        <v>0</v>
      </c>
      <c r="M272" s="469"/>
    </row>
    <row r="273" spans="10:13">
      <c r="J273" s="468">
        <f t="shared" si="57"/>
        <v>0</v>
      </c>
      <c r="M273" s="469"/>
    </row>
    <row r="274" spans="10:13">
      <c r="J274" s="468">
        <f t="shared" si="57"/>
        <v>0</v>
      </c>
      <c r="M274" s="469"/>
    </row>
    <row r="275" spans="10:13">
      <c r="J275" s="468">
        <f t="shared" si="57"/>
        <v>0</v>
      </c>
      <c r="M275" s="469"/>
    </row>
    <row r="276" spans="10:13">
      <c r="J276" s="468">
        <f t="shared" si="57"/>
        <v>0</v>
      </c>
      <c r="M276" s="469"/>
    </row>
    <row r="277" spans="10:13">
      <c r="J277" s="468">
        <f t="shared" si="57"/>
        <v>0</v>
      </c>
      <c r="M277" s="469"/>
    </row>
    <row r="278" spans="10:13">
      <c r="J278" s="468">
        <f t="shared" si="57"/>
        <v>0</v>
      </c>
      <c r="M278" s="469"/>
    </row>
    <row r="279" spans="10:13">
      <c r="J279" s="468">
        <f t="shared" si="57"/>
        <v>0</v>
      </c>
      <c r="M279" s="469"/>
    </row>
    <row r="280" spans="10:13">
      <c r="J280" s="468">
        <f t="shared" si="57"/>
        <v>0</v>
      </c>
      <c r="M280" s="469"/>
    </row>
    <row r="281" spans="10:13">
      <c r="J281" s="468">
        <f t="shared" si="57"/>
        <v>0</v>
      </c>
      <c r="M281" s="469"/>
    </row>
    <row r="282" spans="10:13">
      <c r="J282" s="468">
        <f t="shared" si="57"/>
        <v>0</v>
      </c>
      <c r="M282" s="469"/>
    </row>
    <row r="283" spans="10:13">
      <c r="J283" s="468">
        <f t="shared" si="57"/>
        <v>0</v>
      </c>
      <c r="M283" s="469"/>
    </row>
    <row r="284" spans="10:13">
      <c r="J284" s="468">
        <f t="shared" si="57"/>
        <v>0</v>
      </c>
      <c r="M284" s="469"/>
    </row>
    <row r="285" spans="10:13">
      <c r="J285" s="468">
        <f t="shared" si="57"/>
        <v>0</v>
      </c>
      <c r="M285" s="469"/>
    </row>
    <row r="286" spans="10:13">
      <c r="J286" s="468">
        <f t="shared" si="57"/>
        <v>0</v>
      </c>
      <c r="M286" s="469"/>
    </row>
    <row r="287" spans="10:13">
      <c r="J287" s="468">
        <f t="shared" si="57"/>
        <v>0</v>
      </c>
      <c r="M287" s="469"/>
    </row>
    <row r="288" spans="10:13">
      <c r="J288" s="468">
        <f t="shared" si="57"/>
        <v>0</v>
      </c>
      <c r="M288" s="469"/>
    </row>
    <row r="289" spans="10:13">
      <c r="J289" s="468">
        <f t="shared" si="57"/>
        <v>0</v>
      </c>
      <c r="M289" s="469"/>
    </row>
    <row r="290" spans="10:13">
      <c r="J290" s="468">
        <f t="shared" si="57"/>
        <v>0</v>
      </c>
      <c r="M290" s="469"/>
    </row>
    <row r="291" spans="10:13">
      <c r="J291" s="468">
        <f t="shared" si="57"/>
        <v>0</v>
      </c>
      <c r="M291" s="469"/>
    </row>
    <row r="292" spans="10:13">
      <c r="J292" s="468">
        <f t="shared" si="57"/>
        <v>0</v>
      </c>
      <c r="M292" s="469"/>
    </row>
    <row r="293" spans="10:13">
      <c r="J293" s="468">
        <f t="shared" si="57"/>
        <v>0</v>
      </c>
      <c r="M293" s="469"/>
    </row>
    <row r="294" spans="10:13">
      <c r="J294" s="468">
        <f t="shared" si="57"/>
        <v>0</v>
      </c>
      <c r="M294" s="469"/>
    </row>
    <row r="295" spans="10:13">
      <c r="J295" s="468">
        <f t="shared" si="57"/>
        <v>0</v>
      </c>
      <c r="M295" s="469"/>
    </row>
    <row r="296" spans="10:13">
      <c r="J296" s="468">
        <f t="shared" si="57"/>
        <v>0</v>
      </c>
      <c r="M296" s="469"/>
    </row>
    <row r="297" spans="10:13">
      <c r="J297" s="468">
        <f t="shared" si="57"/>
        <v>0</v>
      </c>
      <c r="M297" s="469"/>
    </row>
    <row r="298" spans="10:13">
      <c r="J298" s="468">
        <f t="shared" si="57"/>
        <v>0</v>
      </c>
      <c r="M298" s="469"/>
    </row>
    <row r="299" spans="10:13">
      <c r="J299" s="468">
        <f t="shared" ref="J299:J313" si="58">TRUNC(E299*F299,2)</f>
        <v>0</v>
      </c>
      <c r="M299" s="469"/>
    </row>
    <row r="300" spans="10:13">
      <c r="J300" s="468">
        <f t="shared" si="58"/>
        <v>0</v>
      </c>
      <c r="M300" s="469"/>
    </row>
    <row r="301" spans="10:13">
      <c r="J301" s="468">
        <f t="shared" si="58"/>
        <v>0</v>
      </c>
      <c r="M301" s="469"/>
    </row>
    <row r="302" spans="10:13">
      <c r="J302" s="468">
        <f t="shared" si="58"/>
        <v>0</v>
      </c>
      <c r="M302" s="469"/>
    </row>
    <row r="303" spans="10:13">
      <c r="J303" s="468">
        <f t="shared" si="58"/>
        <v>0</v>
      </c>
      <c r="M303" s="469"/>
    </row>
    <row r="304" spans="10:13">
      <c r="J304" s="468">
        <f t="shared" si="58"/>
        <v>0</v>
      </c>
      <c r="M304" s="469"/>
    </row>
    <row r="305" spans="10:13">
      <c r="J305" s="468">
        <f t="shared" si="58"/>
        <v>0</v>
      </c>
      <c r="M305" s="469"/>
    </row>
    <row r="306" spans="10:13">
      <c r="J306" s="468">
        <f t="shared" si="58"/>
        <v>0</v>
      </c>
      <c r="M306" s="469"/>
    </row>
    <row r="307" spans="10:13">
      <c r="J307" s="468">
        <f t="shared" si="58"/>
        <v>0</v>
      </c>
      <c r="M307" s="469"/>
    </row>
    <row r="308" spans="10:13">
      <c r="J308" s="468">
        <f t="shared" si="58"/>
        <v>0</v>
      </c>
      <c r="M308" s="469"/>
    </row>
    <row r="309" spans="10:13">
      <c r="J309" s="468">
        <f t="shared" si="58"/>
        <v>0</v>
      </c>
      <c r="M309" s="469"/>
    </row>
    <row r="310" spans="10:13">
      <c r="J310" s="468">
        <f t="shared" si="58"/>
        <v>0</v>
      </c>
      <c r="M310" s="469"/>
    </row>
    <row r="311" spans="10:13">
      <c r="J311" s="468">
        <f t="shared" si="58"/>
        <v>0</v>
      </c>
      <c r="M311" s="469"/>
    </row>
    <row r="312" spans="10:13">
      <c r="J312" s="468">
        <f t="shared" si="58"/>
        <v>0</v>
      </c>
      <c r="M312" s="469"/>
    </row>
    <row r="313" spans="10:13">
      <c r="J313" s="468">
        <f t="shared" si="58"/>
        <v>0</v>
      </c>
      <c r="M313" s="469"/>
    </row>
    <row r="314" spans="10:13">
      <c r="J314" s="468"/>
      <c r="M314" s="469"/>
    </row>
    <row r="315" spans="10:13">
      <c r="M315" s="469"/>
    </row>
    <row r="323" spans="10:10">
      <c r="J323" s="472"/>
    </row>
  </sheetData>
  <sheetProtection selectLockedCells="1" selectUnlockedCells="1"/>
  <mergeCells count="19">
    <mergeCell ref="A151:H151"/>
    <mergeCell ref="A152:H152"/>
    <mergeCell ref="K1:L1"/>
    <mergeCell ref="A10:H10"/>
    <mergeCell ref="A149:G149"/>
    <mergeCell ref="A1:B1"/>
    <mergeCell ref="C1:H1"/>
    <mergeCell ref="A2:H2"/>
    <mergeCell ref="A3:H3"/>
    <mergeCell ref="A8:D8"/>
    <mergeCell ref="E8:E9"/>
    <mergeCell ref="F8:F9"/>
    <mergeCell ref="A9:D9"/>
    <mergeCell ref="A6:E6"/>
    <mergeCell ref="F6:H6"/>
    <mergeCell ref="A7:D7"/>
    <mergeCell ref="E7:H7"/>
    <mergeCell ref="A5:E5"/>
    <mergeCell ref="F5:H5"/>
  </mergeCells>
  <phoneticPr fontId="0" type="noConversion"/>
  <conditionalFormatting sqref="E115 B98:C100 B95:E95 E98 B96:D96 D96:E97 D83:D94 D98:D148 D54:D81 D22 D12 D29:D30 D33:D38 D40:D51">
    <cfRule type="cellIs" dxfId="11" priority="39" stopIfTrue="1" operator="equal">
      <formula>0</formula>
    </cfRule>
  </conditionalFormatting>
  <conditionalFormatting sqref="E122 E117 E120">
    <cfRule type="cellIs" dxfId="10" priority="38" stopIfTrue="1" operator="equal">
      <formula>0</formula>
    </cfRule>
  </conditionalFormatting>
  <dataValidations disablePrompts="1" count="1">
    <dataValidation type="list" allowBlank="1" showInputMessage="1" showErrorMessage="1" sqref="WVJ982868:WVJ983177 WLN982868:WLN983177 WBR982868:WBR983177 VRV982868:VRV983177 VHZ982868:VHZ983177 UYD982868:UYD983177 UOH982868:UOH983177 UEL982868:UEL983177 TUP982868:TUP983177 TKT982868:TKT983177 TAX982868:TAX983177 SRB982868:SRB983177 SHF982868:SHF983177 RXJ982868:RXJ983177 RNN982868:RNN983177 RDR982868:RDR983177 QTV982868:QTV983177 QJZ982868:QJZ983177 QAD982868:QAD983177 PQH982868:PQH983177 PGL982868:PGL983177 OWP982868:OWP983177 OMT982868:OMT983177 OCX982868:OCX983177 NTB982868:NTB983177 NJF982868:NJF983177 MZJ982868:MZJ983177 MPN982868:MPN983177 MFR982868:MFR983177 LVV982868:LVV983177 LLZ982868:LLZ983177 LCD982868:LCD983177 KSH982868:KSH983177 KIL982868:KIL983177 JYP982868:JYP983177 JOT982868:JOT983177 JEX982868:JEX983177 IVB982868:IVB983177 ILF982868:ILF983177 IBJ982868:IBJ983177 HRN982868:HRN983177 HHR982868:HHR983177 GXV982868:GXV983177 GNZ982868:GNZ983177 GED982868:GED983177 FUH982868:FUH983177 FKL982868:FKL983177 FAP982868:FAP983177 EQT982868:EQT983177 EGX982868:EGX983177 DXB982868:DXB983177 DNF982868:DNF983177 DDJ982868:DDJ983177 CTN982868:CTN983177 CJR982868:CJR983177 BZV982868:BZV983177 BPZ982868:BPZ983177 BGD982868:BGD983177 AWH982868:AWH983177 AML982868:AML983177 ACP982868:ACP983177 ST982868:ST983177 IX982868:IX983177 WVJ917332:WVJ917641 WLN917332:WLN917641 WBR917332:WBR917641 VRV917332:VRV917641 VHZ917332:VHZ917641 UYD917332:UYD917641 UOH917332:UOH917641 UEL917332:UEL917641 TUP917332:TUP917641 TKT917332:TKT917641 TAX917332:TAX917641 SRB917332:SRB917641 SHF917332:SHF917641 RXJ917332:RXJ917641 RNN917332:RNN917641 RDR917332:RDR917641 QTV917332:QTV917641 QJZ917332:QJZ917641 QAD917332:QAD917641 PQH917332:PQH917641 PGL917332:PGL917641 OWP917332:OWP917641 OMT917332:OMT917641 OCX917332:OCX917641 NTB917332:NTB917641 NJF917332:NJF917641 MZJ917332:MZJ917641 MPN917332:MPN917641 MFR917332:MFR917641 LVV917332:LVV917641 LLZ917332:LLZ917641 LCD917332:LCD917641 KSH917332:KSH917641 KIL917332:KIL917641 JYP917332:JYP917641 JOT917332:JOT917641 JEX917332:JEX917641 IVB917332:IVB917641 ILF917332:ILF917641 IBJ917332:IBJ917641 HRN917332:HRN917641 HHR917332:HHR917641 GXV917332:GXV917641 GNZ917332:GNZ917641 GED917332:GED917641 FUH917332:FUH917641 FKL917332:FKL917641 FAP917332:FAP917641 EQT917332:EQT917641 EGX917332:EGX917641 DXB917332:DXB917641 DNF917332:DNF917641 DDJ917332:DDJ917641 CTN917332:CTN917641 CJR917332:CJR917641 BZV917332:BZV917641 BPZ917332:BPZ917641 BGD917332:BGD917641 AWH917332:AWH917641 AML917332:AML917641 ACP917332:ACP917641 ST917332:ST917641 IX917332:IX917641 WVJ851796:WVJ852105 WLN851796:WLN852105 WBR851796:WBR852105 VRV851796:VRV852105 VHZ851796:VHZ852105 UYD851796:UYD852105 UOH851796:UOH852105 UEL851796:UEL852105 TUP851796:TUP852105 TKT851796:TKT852105 TAX851796:TAX852105 SRB851796:SRB852105 SHF851796:SHF852105 RXJ851796:RXJ852105 RNN851796:RNN852105 RDR851796:RDR852105 QTV851796:QTV852105 QJZ851796:QJZ852105 QAD851796:QAD852105 PQH851796:PQH852105 PGL851796:PGL852105 OWP851796:OWP852105 OMT851796:OMT852105 OCX851796:OCX852105 NTB851796:NTB852105 NJF851796:NJF852105 MZJ851796:MZJ852105 MPN851796:MPN852105 MFR851796:MFR852105 LVV851796:LVV852105 LLZ851796:LLZ852105 LCD851796:LCD852105 KSH851796:KSH852105 KIL851796:KIL852105 JYP851796:JYP852105 JOT851796:JOT852105 JEX851796:JEX852105 IVB851796:IVB852105 ILF851796:ILF852105 IBJ851796:IBJ852105 HRN851796:HRN852105 HHR851796:HHR852105 GXV851796:GXV852105 GNZ851796:GNZ852105 GED851796:GED852105 FUH851796:FUH852105 FKL851796:FKL852105 FAP851796:FAP852105 EQT851796:EQT852105 EGX851796:EGX852105 DXB851796:DXB852105 DNF851796:DNF852105 DDJ851796:DDJ852105 CTN851796:CTN852105 CJR851796:CJR852105 BZV851796:BZV852105 BPZ851796:BPZ852105 BGD851796:BGD852105 AWH851796:AWH852105 AML851796:AML852105 ACP851796:ACP852105 ST851796:ST852105 IX851796:IX852105 WVJ786260:WVJ786569 WLN786260:WLN786569 WBR786260:WBR786569 VRV786260:VRV786569 VHZ786260:VHZ786569 UYD786260:UYD786569 UOH786260:UOH786569 UEL786260:UEL786569 TUP786260:TUP786569 TKT786260:TKT786569 TAX786260:TAX786569 SRB786260:SRB786569 SHF786260:SHF786569 RXJ786260:RXJ786569 RNN786260:RNN786569 RDR786260:RDR786569 QTV786260:QTV786569 QJZ786260:QJZ786569 QAD786260:QAD786569 PQH786260:PQH786569 PGL786260:PGL786569 OWP786260:OWP786569 OMT786260:OMT786569 OCX786260:OCX786569 NTB786260:NTB786569 NJF786260:NJF786569 MZJ786260:MZJ786569 MPN786260:MPN786569 MFR786260:MFR786569 LVV786260:LVV786569 LLZ786260:LLZ786569 LCD786260:LCD786569 KSH786260:KSH786569 KIL786260:KIL786569 JYP786260:JYP786569 JOT786260:JOT786569 JEX786260:JEX786569 IVB786260:IVB786569 ILF786260:ILF786569 IBJ786260:IBJ786569 HRN786260:HRN786569 HHR786260:HHR786569 GXV786260:GXV786569 GNZ786260:GNZ786569 GED786260:GED786569 FUH786260:FUH786569 FKL786260:FKL786569 FAP786260:FAP786569 EQT786260:EQT786569 EGX786260:EGX786569 DXB786260:DXB786569 DNF786260:DNF786569 DDJ786260:DDJ786569 CTN786260:CTN786569 CJR786260:CJR786569 BZV786260:BZV786569 BPZ786260:BPZ786569 BGD786260:BGD786569 AWH786260:AWH786569 AML786260:AML786569 ACP786260:ACP786569 ST786260:ST786569 IX786260:IX786569 WVJ720724:WVJ721033 WLN720724:WLN721033 WBR720724:WBR721033 VRV720724:VRV721033 VHZ720724:VHZ721033 UYD720724:UYD721033 UOH720724:UOH721033 UEL720724:UEL721033 TUP720724:TUP721033 TKT720724:TKT721033 TAX720724:TAX721033 SRB720724:SRB721033 SHF720724:SHF721033 RXJ720724:RXJ721033 RNN720724:RNN721033 RDR720724:RDR721033 QTV720724:QTV721033 QJZ720724:QJZ721033 QAD720724:QAD721033 PQH720724:PQH721033 PGL720724:PGL721033 OWP720724:OWP721033 OMT720724:OMT721033 OCX720724:OCX721033 NTB720724:NTB721033 NJF720724:NJF721033 MZJ720724:MZJ721033 MPN720724:MPN721033 MFR720724:MFR721033 LVV720724:LVV721033 LLZ720724:LLZ721033 LCD720724:LCD721033 KSH720724:KSH721033 KIL720724:KIL721033 JYP720724:JYP721033 JOT720724:JOT721033 JEX720724:JEX721033 IVB720724:IVB721033 ILF720724:ILF721033 IBJ720724:IBJ721033 HRN720724:HRN721033 HHR720724:HHR721033 GXV720724:GXV721033 GNZ720724:GNZ721033 GED720724:GED721033 FUH720724:FUH721033 FKL720724:FKL721033 FAP720724:FAP721033 EQT720724:EQT721033 EGX720724:EGX721033 DXB720724:DXB721033 DNF720724:DNF721033 DDJ720724:DDJ721033 CTN720724:CTN721033 CJR720724:CJR721033 BZV720724:BZV721033 BPZ720724:BPZ721033 BGD720724:BGD721033 AWH720724:AWH721033 AML720724:AML721033 ACP720724:ACP721033 ST720724:ST721033 IX720724:IX721033 WVJ655188:WVJ655497 WLN655188:WLN655497 WBR655188:WBR655497 VRV655188:VRV655497 VHZ655188:VHZ655497 UYD655188:UYD655497 UOH655188:UOH655497 UEL655188:UEL655497 TUP655188:TUP655497 TKT655188:TKT655497 TAX655188:TAX655497 SRB655188:SRB655497 SHF655188:SHF655497 RXJ655188:RXJ655497 RNN655188:RNN655497 RDR655188:RDR655497 QTV655188:QTV655497 QJZ655188:QJZ655497 QAD655188:QAD655497 PQH655188:PQH655497 PGL655188:PGL655497 OWP655188:OWP655497 OMT655188:OMT655497 OCX655188:OCX655497 NTB655188:NTB655497 NJF655188:NJF655497 MZJ655188:MZJ655497 MPN655188:MPN655497 MFR655188:MFR655497 LVV655188:LVV655497 LLZ655188:LLZ655497 LCD655188:LCD655497 KSH655188:KSH655497 KIL655188:KIL655497 JYP655188:JYP655497 JOT655188:JOT655497 JEX655188:JEX655497 IVB655188:IVB655497 ILF655188:ILF655497 IBJ655188:IBJ655497 HRN655188:HRN655497 HHR655188:HHR655497 GXV655188:GXV655497 GNZ655188:GNZ655497 GED655188:GED655497 FUH655188:FUH655497 FKL655188:FKL655497 FAP655188:FAP655497 EQT655188:EQT655497 EGX655188:EGX655497 DXB655188:DXB655497 DNF655188:DNF655497 DDJ655188:DDJ655497 CTN655188:CTN655497 CJR655188:CJR655497 BZV655188:BZV655497 BPZ655188:BPZ655497 BGD655188:BGD655497 AWH655188:AWH655497 AML655188:AML655497 ACP655188:ACP655497 ST655188:ST655497 IX655188:IX655497 WVJ589652:WVJ589961 WLN589652:WLN589961 WBR589652:WBR589961 VRV589652:VRV589961 VHZ589652:VHZ589961 UYD589652:UYD589961 UOH589652:UOH589961 UEL589652:UEL589961 TUP589652:TUP589961 TKT589652:TKT589961 TAX589652:TAX589961 SRB589652:SRB589961 SHF589652:SHF589961 RXJ589652:RXJ589961 RNN589652:RNN589961 RDR589652:RDR589961 QTV589652:QTV589961 QJZ589652:QJZ589961 QAD589652:QAD589961 PQH589652:PQH589961 PGL589652:PGL589961 OWP589652:OWP589961 OMT589652:OMT589961 OCX589652:OCX589961 NTB589652:NTB589961 NJF589652:NJF589961 MZJ589652:MZJ589961 MPN589652:MPN589961 MFR589652:MFR589961 LVV589652:LVV589961 LLZ589652:LLZ589961 LCD589652:LCD589961 KSH589652:KSH589961 KIL589652:KIL589961 JYP589652:JYP589961 JOT589652:JOT589961 JEX589652:JEX589961 IVB589652:IVB589961 ILF589652:ILF589961 IBJ589652:IBJ589961 HRN589652:HRN589961 HHR589652:HHR589961 GXV589652:GXV589961 GNZ589652:GNZ589961 GED589652:GED589961 FUH589652:FUH589961 FKL589652:FKL589961 FAP589652:FAP589961 EQT589652:EQT589961 EGX589652:EGX589961 DXB589652:DXB589961 DNF589652:DNF589961 DDJ589652:DDJ589961 CTN589652:CTN589961 CJR589652:CJR589961 BZV589652:BZV589961 BPZ589652:BPZ589961 BGD589652:BGD589961 AWH589652:AWH589961 AML589652:AML589961 ACP589652:ACP589961 ST589652:ST589961 IX589652:IX589961 WVJ524116:WVJ524425 WLN524116:WLN524425 WBR524116:WBR524425 VRV524116:VRV524425 VHZ524116:VHZ524425 UYD524116:UYD524425 UOH524116:UOH524425 UEL524116:UEL524425 TUP524116:TUP524425 TKT524116:TKT524425 TAX524116:TAX524425 SRB524116:SRB524425 SHF524116:SHF524425 RXJ524116:RXJ524425 RNN524116:RNN524425 RDR524116:RDR524425 QTV524116:QTV524425 QJZ524116:QJZ524425 QAD524116:QAD524425 PQH524116:PQH524425 PGL524116:PGL524425 OWP524116:OWP524425 OMT524116:OMT524425 OCX524116:OCX524425 NTB524116:NTB524425 NJF524116:NJF524425 MZJ524116:MZJ524425 MPN524116:MPN524425 MFR524116:MFR524425 LVV524116:LVV524425 LLZ524116:LLZ524425 LCD524116:LCD524425 KSH524116:KSH524425 KIL524116:KIL524425 JYP524116:JYP524425 JOT524116:JOT524425 JEX524116:JEX524425 IVB524116:IVB524425 ILF524116:ILF524425 IBJ524116:IBJ524425 HRN524116:HRN524425 HHR524116:HHR524425 GXV524116:GXV524425 GNZ524116:GNZ524425 GED524116:GED524425 FUH524116:FUH524425 FKL524116:FKL524425 FAP524116:FAP524425 EQT524116:EQT524425 EGX524116:EGX524425 DXB524116:DXB524425 DNF524116:DNF524425 DDJ524116:DDJ524425 CTN524116:CTN524425 CJR524116:CJR524425 BZV524116:BZV524425 BPZ524116:BPZ524425 BGD524116:BGD524425 AWH524116:AWH524425 AML524116:AML524425 ACP524116:ACP524425 ST524116:ST524425 IX524116:IX524425 WVJ458580:WVJ458889 WLN458580:WLN458889 WBR458580:WBR458889 VRV458580:VRV458889 VHZ458580:VHZ458889 UYD458580:UYD458889 UOH458580:UOH458889 UEL458580:UEL458889 TUP458580:TUP458889 TKT458580:TKT458889 TAX458580:TAX458889 SRB458580:SRB458889 SHF458580:SHF458889 RXJ458580:RXJ458889 RNN458580:RNN458889 RDR458580:RDR458889 QTV458580:QTV458889 QJZ458580:QJZ458889 QAD458580:QAD458889 PQH458580:PQH458889 PGL458580:PGL458889 OWP458580:OWP458889 OMT458580:OMT458889 OCX458580:OCX458889 NTB458580:NTB458889 NJF458580:NJF458889 MZJ458580:MZJ458889 MPN458580:MPN458889 MFR458580:MFR458889 LVV458580:LVV458889 LLZ458580:LLZ458889 LCD458580:LCD458889 KSH458580:KSH458889 KIL458580:KIL458889 JYP458580:JYP458889 JOT458580:JOT458889 JEX458580:JEX458889 IVB458580:IVB458889 ILF458580:ILF458889 IBJ458580:IBJ458889 HRN458580:HRN458889 HHR458580:HHR458889 GXV458580:GXV458889 GNZ458580:GNZ458889 GED458580:GED458889 FUH458580:FUH458889 FKL458580:FKL458889 FAP458580:FAP458889 EQT458580:EQT458889 EGX458580:EGX458889 DXB458580:DXB458889 DNF458580:DNF458889 DDJ458580:DDJ458889 CTN458580:CTN458889 CJR458580:CJR458889 BZV458580:BZV458889 BPZ458580:BPZ458889 BGD458580:BGD458889 AWH458580:AWH458889 AML458580:AML458889 ACP458580:ACP458889 ST458580:ST458889 IX458580:IX458889 WVJ393044:WVJ393353 WLN393044:WLN393353 WBR393044:WBR393353 VRV393044:VRV393353 VHZ393044:VHZ393353 UYD393044:UYD393353 UOH393044:UOH393353 UEL393044:UEL393353 TUP393044:TUP393353 TKT393044:TKT393353 TAX393044:TAX393353 SRB393044:SRB393353 SHF393044:SHF393353 RXJ393044:RXJ393353 RNN393044:RNN393353 RDR393044:RDR393353 QTV393044:QTV393353 QJZ393044:QJZ393353 QAD393044:QAD393353 PQH393044:PQH393353 PGL393044:PGL393353 OWP393044:OWP393353 OMT393044:OMT393353 OCX393044:OCX393353 NTB393044:NTB393353 NJF393044:NJF393353 MZJ393044:MZJ393353 MPN393044:MPN393353 MFR393044:MFR393353 LVV393044:LVV393353 LLZ393044:LLZ393353 LCD393044:LCD393353 KSH393044:KSH393353 KIL393044:KIL393353 JYP393044:JYP393353 JOT393044:JOT393353 JEX393044:JEX393353 IVB393044:IVB393353 ILF393044:ILF393353 IBJ393044:IBJ393353 HRN393044:HRN393353 HHR393044:HHR393353 GXV393044:GXV393353 GNZ393044:GNZ393353 GED393044:GED393353 FUH393044:FUH393353 FKL393044:FKL393353 FAP393044:FAP393353 EQT393044:EQT393353 EGX393044:EGX393353 DXB393044:DXB393353 DNF393044:DNF393353 DDJ393044:DDJ393353 CTN393044:CTN393353 CJR393044:CJR393353 BZV393044:BZV393353 BPZ393044:BPZ393353 BGD393044:BGD393353 AWH393044:AWH393353 AML393044:AML393353 ACP393044:ACP393353 ST393044:ST393353 IX393044:IX393353 WVJ327508:WVJ327817 WLN327508:WLN327817 WBR327508:WBR327817 VRV327508:VRV327817 VHZ327508:VHZ327817 UYD327508:UYD327817 UOH327508:UOH327817 UEL327508:UEL327817 TUP327508:TUP327817 TKT327508:TKT327817 TAX327508:TAX327817 SRB327508:SRB327817 SHF327508:SHF327817 RXJ327508:RXJ327817 RNN327508:RNN327817 RDR327508:RDR327817 QTV327508:QTV327817 QJZ327508:QJZ327817 QAD327508:QAD327817 PQH327508:PQH327817 PGL327508:PGL327817 OWP327508:OWP327817 OMT327508:OMT327817 OCX327508:OCX327817 NTB327508:NTB327817 NJF327508:NJF327817 MZJ327508:MZJ327817 MPN327508:MPN327817 MFR327508:MFR327817 LVV327508:LVV327817 LLZ327508:LLZ327817 LCD327508:LCD327817 KSH327508:KSH327817 KIL327508:KIL327817 JYP327508:JYP327817 JOT327508:JOT327817 JEX327508:JEX327817 IVB327508:IVB327817 ILF327508:ILF327817 IBJ327508:IBJ327817 HRN327508:HRN327817 HHR327508:HHR327817 GXV327508:GXV327817 GNZ327508:GNZ327817 GED327508:GED327817 FUH327508:FUH327817 FKL327508:FKL327817 FAP327508:FAP327817 EQT327508:EQT327817 EGX327508:EGX327817 DXB327508:DXB327817 DNF327508:DNF327817 DDJ327508:DDJ327817 CTN327508:CTN327817 CJR327508:CJR327817 BZV327508:BZV327817 BPZ327508:BPZ327817 BGD327508:BGD327817 AWH327508:AWH327817 AML327508:AML327817 ACP327508:ACP327817 ST327508:ST327817 IX327508:IX327817 WVJ261972:WVJ262281 WLN261972:WLN262281 WBR261972:WBR262281 VRV261972:VRV262281 VHZ261972:VHZ262281 UYD261972:UYD262281 UOH261972:UOH262281 UEL261972:UEL262281 TUP261972:TUP262281 TKT261972:TKT262281 TAX261972:TAX262281 SRB261972:SRB262281 SHF261972:SHF262281 RXJ261972:RXJ262281 RNN261972:RNN262281 RDR261972:RDR262281 QTV261972:QTV262281 QJZ261972:QJZ262281 QAD261972:QAD262281 PQH261972:PQH262281 PGL261972:PGL262281 OWP261972:OWP262281 OMT261972:OMT262281 OCX261972:OCX262281 NTB261972:NTB262281 NJF261972:NJF262281 MZJ261972:MZJ262281 MPN261972:MPN262281 MFR261972:MFR262281 LVV261972:LVV262281 LLZ261972:LLZ262281 LCD261972:LCD262281 KSH261972:KSH262281 KIL261972:KIL262281 JYP261972:JYP262281 JOT261972:JOT262281 JEX261972:JEX262281 IVB261972:IVB262281 ILF261972:ILF262281 IBJ261972:IBJ262281 HRN261972:HRN262281 HHR261972:HHR262281 GXV261972:GXV262281 GNZ261972:GNZ262281 GED261972:GED262281 FUH261972:FUH262281 FKL261972:FKL262281 FAP261972:FAP262281 EQT261972:EQT262281 EGX261972:EGX262281 DXB261972:DXB262281 DNF261972:DNF262281 DDJ261972:DDJ262281 CTN261972:CTN262281 CJR261972:CJR262281 BZV261972:BZV262281 BPZ261972:BPZ262281 BGD261972:BGD262281 AWH261972:AWH262281 AML261972:AML262281 ACP261972:ACP262281 ST261972:ST262281 IX261972:IX262281 WVJ196436:WVJ196745 WLN196436:WLN196745 WBR196436:WBR196745 VRV196436:VRV196745 VHZ196436:VHZ196745 UYD196436:UYD196745 UOH196436:UOH196745 UEL196436:UEL196745 TUP196436:TUP196745 TKT196436:TKT196745 TAX196436:TAX196745 SRB196436:SRB196745 SHF196436:SHF196745 RXJ196436:RXJ196745 RNN196436:RNN196745 RDR196436:RDR196745 QTV196436:QTV196745 QJZ196436:QJZ196745 QAD196436:QAD196745 PQH196436:PQH196745 PGL196436:PGL196745 OWP196436:OWP196745 OMT196436:OMT196745 OCX196436:OCX196745 NTB196436:NTB196745 NJF196436:NJF196745 MZJ196436:MZJ196745 MPN196436:MPN196745 MFR196436:MFR196745 LVV196436:LVV196745 LLZ196436:LLZ196745 LCD196436:LCD196745 KSH196436:KSH196745 KIL196436:KIL196745 JYP196436:JYP196745 JOT196436:JOT196745 JEX196436:JEX196745 IVB196436:IVB196745 ILF196436:ILF196745 IBJ196436:IBJ196745 HRN196436:HRN196745 HHR196436:HHR196745 GXV196436:GXV196745 GNZ196436:GNZ196745 GED196436:GED196745 FUH196436:FUH196745 FKL196436:FKL196745 FAP196436:FAP196745 EQT196436:EQT196745 EGX196436:EGX196745 DXB196436:DXB196745 DNF196436:DNF196745 DDJ196436:DDJ196745 CTN196436:CTN196745 CJR196436:CJR196745 BZV196436:BZV196745 BPZ196436:BPZ196745 BGD196436:BGD196745 AWH196436:AWH196745 AML196436:AML196745 ACP196436:ACP196745 ST196436:ST196745 IX196436:IX196745 WVJ130900:WVJ131209 WLN130900:WLN131209 WBR130900:WBR131209 VRV130900:VRV131209 VHZ130900:VHZ131209 UYD130900:UYD131209 UOH130900:UOH131209 UEL130900:UEL131209 TUP130900:TUP131209 TKT130900:TKT131209 TAX130900:TAX131209 SRB130900:SRB131209 SHF130900:SHF131209 RXJ130900:RXJ131209 RNN130900:RNN131209 RDR130900:RDR131209 QTV130900:QTV131209 QJZ130900:QJZ131209 QAD130900:QAD131209 PQH130900:PQH131209 PGL130900:PGL131209 OWP130900:OWP131209 OMT130900:OMT131209 OCX130900:OCX131209 NTB130900:NTB131209 NJF130900:NJF131209 MZJ130900:MZJ131209 MPN130900:MPN131209 MFR130900:MFR131209 LVV130900:LVV131209 LLZ130900:LLZ131209 LCD130900:LCD131209 KSH130900:KSH131209 KIL130900:KIL131209 JYP130900:JYP131209 JOT130900:JOT131209 JEX130900:JEX131209 IVB130900:IVB131209 ILF130900:ILF131209 IBJ130900:IBJ131209 HRN130900:HRN131209 HHR130900:HHR131209 GXV130900:GXV131209 GNZ130900:GNZ131209 GED130900:GED131209 FUH130900:FUH131209 FKL130900:FKL131209 FAP130900:FAP131209 EQT130900:EQT131209 EGX130900:EGX131209 DXB130900:DXB131209 DNF130900:DNF131209 DDJ130900:DDJ131209 CTN130900:CTN131209 CJR130900:CJR131209 BZV130900:BZV131209 BPZ130900:BPZ131209 BGD130900:BGD131209 AWH130900:AWH131209 AML130900:AML131209 ACP130900:ACP131209 ST130900:ST131209 IX130900:IX131209 WVJ65364:WVJ65673 WLN65364:WLN65673 WBR65364:WBR65673 VRV65364:VRV65673 VHZ65364:VHZ65673 UYD65364:UYD65673 UOH65364:UOH65673 UEL65364:UEL65673 TUP65364:TUP65673 TKT65364:TKT65673 TAX65364:TAX65673 SRB65364:SRB65673 SHF65364:SHF65673 RXJ65364:RXJ65673 RNN65364:RNN65673 RDR65364:RDR65673 QTV65364:QTV65673 QJZ65364:QJZ65673 QAD65364:QAD65673 PQH65364:PQH65673 PGL65364:PGL65673 OWP65364:OWP65673 OMT65364:OMT65673 OCX65364:OCX65673 NTB65364:NTB65673 NJF65364:NJF65673 MZJ65364:MZJ65673 MPN65364:MPN65673 MFR65364:MFR65673 LVV65364:LVV65673 LLZ65364:LLZ65673 LCD65364:LCD65673 KSH65364:KSH65673 KIL65364:KIL65673 JYP65364:JYP65673 JOT65364:JOT65673 JEX65364:JEX65673 IVB65364:IVB65673 ILF65364:ILF65673 IBJ65364:IBJ65673 HRN65364:HRN65673 HHR65364:HHR65673 GXV65364:GXV65673 GNZ65364:GNZ65673 GED65364:GED65673 FUH65364:FUH65673 FKL65364:FKL65673 FAP65364:FAP65673 EQT65364:EQT65673 EGX65364:EGX65673 DXB65364:DXB65673 DNF65364:DNF65673 DDJ65364:DDJ65673 CTN65364:CTN65673 CJR65364:CJR65673 BZV65364:BZV65673 BPZ65364:BPZ65673 BGD65364:BGD65673 AWH65364:AWH65673 AML65364:AML65673 ACP65364:ACP65673 ST65364:ST65673 IX65364:IX65673 IX13:IX149 ST13:ST149 ACP13:ACP149 AML13:AML149 AWH13:AWH149 BGD13:BGD149 BPZ13:BPZ149 BZV13:BZV149 CJR13:CJR149 CTN13:CTN149 DDJ13:DDJ149 DNF13:DNF149 DXB13:DXB149 EGX13:EGX149 EQT13:EQT149 FAP13:FAP149 FKL13:FKL149 FUH13:FUH149 GED13:GED149 GNZ13:GNZ149 GXV13:GXV149 HHR13:HHR149 HRN13:HRN149 IBJ13:IBJ149 ILF13:ILF149 IVB13:IVB149 JEX13:JEX149 JOT13:JOT149 JYP13:JYP149 KIL13:KIL149 KSH13:KSH149 LCD13:LCD149 LLZ13:LLZ149 LVV13:LVV149 MFR13:MFR149 MPN13:MPN149 MZJ13:MZJ149 NJF13:NJF149 NTB13:NTB149 OCX13:OCX149 OMT13:OMT149 OWP13:OWP149 PGL13:PGL149 PQH13:PQH149 QAD13:QAD149 QJZ13:QJZ149 QTV13:QTV149 RDR13:RDR149 RNN13:RNN149 RXJ13:RXJ149 SHF13:SHF149 SRB13:SRB149 TAX13:TAX149 TKT13:TKT149 TUP13:TUP149 UEL13:UEL149 UOH13:UOH149 UYD13:UYD149 VHZ13:VHZ149 VRV13:VRV149 WBR13:WBR149 WLN13:WLN149 WVJ13:WVJ149">
      <formula1>#REF!</formula1>
    </dataValidation>
  </dataValidations>
  <printOptions horizontalCentered="1" verticalCentered="1"/>
  <pageMargins left="0.19685039370078741" right="0.19685039370078741" top="0.19685039370078741" bottom="0.39370078740157483" header="0.51181102362204722" footer="0.51181102362204722"/>
  <pageSetup paperSize="9" scale="63" firstPageNumber="0" orientation="portrait" r:id="rId1"/>
  <headerFooter alignWithMargins="0"/>
  <rowBreaks count="5" manualBreakCount="5">
    <brk id="37" max="7" man="1"/>
    <brk id="65" max="7" man="1"/>
    <brk id="91" max="7" man="1"/>
    <brk id="109" max="7" man="1"/>
    <brk id="130" max="7" man="1"/>
  </rowBreaks>
  <drawing r:id="rId2"/>
</worksheet>
</file>

<file path=xl/worksheets/sheet2.xml><?xml version="1.0" encoding="utf-8"?>
<worksheet xmlns="http://schemas.openxmlformats.org/spreadsheetml/2006/main" xmlns:r="http://schemas.openxmlformats.org/officeDocument/2006/relationships">
  <dimension ref="A1:P46"/>
  <sheetViews>
    <sheetView showZeros="0" view="pageBreakPreview" topLeftCell="A13" workbookViewId="0">
      <selection activeCell="E9" sqref="E9"/>
    </sheetView>
  </sheetViews>
  <sheetFormatPr defaultRowHeight="15"/>
  <cols>
    <col min="1" max="1" width="10.6640625" style="149" customWidth="1"/>
    <col min="2" max="2" width="43" style="149" customWidth="1"/>
    <col min="3" max="3" width="14.83203125" style="149" customWidth="1"/>
    <col min="4" max="4" width="14.33203125" style="149" bestFit="1" customWidth="1"/>
    <col min="5" max="6" width="13.6640625" style="149" customWidth="1"/>
    <col min="7" max="7" width="14.5" style="149" customWidth="1"/>
    <col min="8" max="8" width="14.6640625" style="149" customWidth="1"/>
    <col min="9" max="9" width="14.83203125" style="149" customWidth="1"/>
    <col min="10" max="12" width="13.6640625" style="149" customWidth="1"/>
    <col min="13" max="16" width="13.6640625" style="149" hidden="1" customWidth="1"/>
    <col min="17" max="256" width="9.33203125" style="149"/>
    <col min="257" max="257" width="10.6640625" style="149" customWidth="1"/>
    <col min="258" max="258" width="45.83203125" style="149" customWidth="1"/>
    <col min="259" max="259" width="14.83203125" style="149" customWidth="1"/>
    <col min="260" max="260" width="14.33203125" style="149" bestFit="1" customWidth="1"/>
    <col min="261" max="272" width="13.6640625" style="149" customWidth="1"/>
    <col min="273" max="512" width="9.33203125" style="149"/>
    <col min="513" max="513" width="10.6640625" style="149" customWidth="1"/>
    <col min="514" max="514" width="45.83203125" style="149" customWidth="1"/>
    <col min="515" max="515" width="14.83203125" style="149" customWidth="1"/>
    <col min="516" max="516" width="14.33203125" style="149" bestFit="1" customWidth="1"/>
    <col min="517" max="528" width="13.6640625" style="149" customWidth="1"/>
    <col min="529" max="768" width="9.33203125" style="149"/>
    <col min="769" max="769" width="10.6640625" style="149" customWidth="1"/>
    <col min="770" max="770" width="45.83203125" style="149" customWidth="1"/>
    <col min="771" max="771" width="14.83203125" style="149" customWidth="1"/>
    <col min="772" max="772" width="14.33203125" style="149" bestFit="1" customWidth="1"/>
    <col min="773" max="784" width="13.6640625" style="149" customWidth="1"/>
    <col min="785" max="1024" width="9.33203125" style="149"/>
    <col min="1025" max="1025" width="10.6640625" style="149" customWidth="1"/>
    <col min="1026" max="1026" width="45.83203125" style="149" customWidth="1"/>
    <col min="1027" max="1027" width="14.83203125" style="149" customWidth="1"/>
    <col min="1028" max="1028" width="14.33203125" style="149" bestFit="1" customWidth="1"/>
    <col min="1029" max="1040" width="13.6640625" style="149" customWidth="1"/>
    <col min="1041" max="1280" width="9.33203125" style="149"/>
    <col min="1281" max="1281" width="10.6640625" style="149" customWidth="1"/>
    <col min="1282" max="1282" width="45.83203125" style="149" customWidth="1"/>
    <col min="1283" max="1283" width="14.83203125" style="149" customWidth="1"/>
    <col min="1284" max="1284" width="14.33203125" style="149" bestFit="1" customWidth="1"/>
    <col min="1285" max="1296" width="13.6640625" style="149" customWidth="1"/>
    <col min="1297" max="1536" width="9.33203125" style="149"/>
    <col min="1537" max="1537" width="10.6640625" style="149" customWidth="1"/>
    <col min="1538" max="1538" width="45.83203125" style="149" customWidth="1"/>
    <col min="1539" max="1539" width="14.83203125" style="149" customWidth="1"/>
    <col min="1540" max="1540" width="14.33203125" style="149" bestFit="1" customWidth="1"/>
    <col min="1541" max="1552" width="13.6640625" style="149" customWidth="1"/>
    <col min="1553" max="1792" width="9.33203125" style="149"/>
    <col min="1793" max="1793" width="10.6640625" style="149" customWidth="1"/>
    <col min="1794" max="1794" width="45.83203125" style="149" customWidth="1"/>
    <col min="1795" max="1795" width="14.83203125" style="149" customWidth="1"/>
    <col min="1796" max="1796" width="14.33203125" style="149" bestFit="1" customWidth="1"/>
    <col min="1797" max="1808" width="13.6640625" style="149" customWidth="1"/>
    <col min="1809" max="2048" width="9.33203125" style="149"/>
    <col min="2049" max="2049" width="10.6640625" style="149" customWidth="1"/>
    <col min="2050" max="2050" width="45.83203125" style="149" customWidth="1"/>
    <col min="2051" max="2051" width="14.83203125" style="149" customWidth="1"/>
    <col min="2052" max="2052" width="14.33203125" style="149" bestFit="1" customWidth="1"/>
    <col min="2053" max="2064" width="13.6640625" style="149" customWidth="1"/>
    <col min="2065" max="2304" width="9.33203125" style="149"/>
    <col min="2305" max="2305" width="10.6640625" style="149" customWidth="1"/>
    <col min="2306" max="2306" width="45.83203125" style="149" customWidth="1"/>
    <col min="2307" max="2307" width="14.83203125" style="149" customWidth="1"/>
    <col min="2308" max="2308" width="14.33203125" style="149" bestFit="1" customWidth="1"/>
    <col min="2309" max="2320" width="13.6640625" style="149" customWidth="1"/>
    <col min="2321" max="2560" width="9.33203125" style="149"/>
    <col min="2561" max="2561" width="10.6640625" style="149" customWidth="1"/>
    <col min="2562" max="2562" width="45.83203125" style="149" customWidth="1"/>
    <col min="2563" max="2563" width="14.83203125" style="149" customWidth="1"/>
    <col min="2564" max="2564" width="14.33203125" style="149" bestFit="1" customWidth="1"/>
    <col min="2565" max="2576" width="13.6640625" style="149" customWidth="1"/>
    <col min="2577" max="2816" width="9.33203125" style="149"/>
    <col min="2817" max="2817" width="10.6640625" style="149" customWidth="1"/>
    <col min="2818" max="2818" width="45.83203125" style="149" customWidth="1"/>
    <col min="2819" max="2819" width="14.83203125" style="149" customWidth="1"/>
    <col min="2820" max="2820" width="14.33203125" style="149" bestFit="1" customWidth="1"/>
    <col min="2821" max="2832" width="13.6640625" style="149" customWidth="1"/>
    <col min="2833" max="3072" width="9.33203125" style="149"/>
    <col min="3073" max="3073" width="10.6640625" style="149" customWidth="1"/>
    <col min="3074" max="3074" width="45.83203125" style="149" customWidth="1"/>
    <col min="3075" max="3075" width="14.83203125" style="149" customWidth="1"/>
    <col min="3076" max="3076" width="14.33203125" style="149" bestFit="1" customWidth="1"/>
    <col min="3077" max="3088" width="13.6640625" style="149" customWidth="1"/>
    <col min="3089" max="3328" width="9.33203125" style="149"/>
    <col min="3329" max="3329" width="10.6640625" style="149" customWidth="1"/>
    <col min="3330" max="3330" width="45.83203125" style="149" customWidth="1"/>
    <col min="3331" max="3331" width="14.83203125" style="149" customWidth="1"/>
    <col min="3332" max="3332" width="14.33203125" style="149" bestFit="1" customWidth="1"/>
    <col min="3333" max="3344" width="13.6640625" style="149" customWidth="1"/>
    <col min="3345" max="3584" width="9.33203125" style="149"/>
    <col min="3585" max="3585" width="10.6640625" style="149" customWidth="1"/>
    <col min="3586" max="3586" width="45.83203125" style="149" customWidth="1"/>
    <col min="3587" max="3587" width="14.83203125" style="149" customWidth="1"/>
    <col min="3588" max="3588" width="14.33203125" style="149" bestFit="1" customWidth="1"/>
    <col min="3589" max="3600" width="13.6640625" style="149" customWidth="1"/>
    <col min="3601" max="3840" width="9.33203125" style="149"/>
    <col min="3841" max="3841" width="10.6640625" style="149" customWidth="1"/>
    <col min="3842" max="3842" width="45.83203125" style="149" customWidth="1"/>
    <col min="3843" max="3843" width="14.83203125" style="149" customWidth="1"/>
    <col min="3844" max="3844" width="14.33203125" style="149" bestFit="1" customWidth="1"/>
    <col min="3845" max="3856" width="13.6640625" style="149" customWidth="1"/>
    <col min="3857" max="4096" width="9.33203125" style="149"/>
    <col min="4097" max="4097" width="10.6640625" style="149" customWidth="1"/>
    <col min="4098" max="4098" width="45.83203125" style="149" customWidth="1"/>
    <col min="4099" max="4099" width="14.83203125" style="149" customWidth="1"/>
    <col min="4100" max="4100" width="14.33203125" style="149" bestFit="1" customWidth="1"/>
    <col min="4101" max="4112" width="13.6640625" style="149" customWidth="1"/>
    <col min="4113" max="4352" width="9.33203125" style="149"/>
    <col min="4353" max="4353" width="10.6640625" style="149" customWidth="1"/>
    <col min="4354" max="4354" width="45.83203125" style="149" customWidth="1"/>
    <col min="4355" max="4355" width="14.83203125" style="149" customWidth="1"/>
    <col min="4356" max="4356" width="14.33203125" style="149" bestFit="1" customWidth="1"/>
    <col min="4357" max="4368" width="13.6640625" style="149" customWidth="1"/>
    <col min="4369" max="4608" width="9.33203125" style="149"/>
    <col min="4609" max="4609" width="10.6640625" style="149" customWidth="1"/>
    <col min="4610" max="4610" width="45.83203125" style="149" customWidth="1"/>
    <col min="4611" max="4611" width="14.83203125" style="149" customWidth="1"/>
    <col min="4612" max="4612" width="14.33203125" style="149" bestFit="1" customWidth="1"/>
    <col min="4613" max="4624" width="13.6640625" style="149" customWidth="1"/>
    <col min="4625" max="4864" width="9.33203125" style="149"/>
    <col min="4865" max="4865" width="10.6640625" style="149" customWidth="1"/>
    <col min="4866" max="4866" width="45.83203125" style="149" customWidth="1"/>
    <col min="4867" max="4867" width="14.83203125" style="149" customWidth="1"/>
    <col min="4868" max="4868" width="14.33203125" style="149" bestFit="1" customWidth="1"/>
    <col min="4869" max="4880" width="13.6640625" style="149" customWidth="1"/>
    <col min="4881" max="5120" width="9.33203125" style="149"/>
    <col min="5121" max="5121" width="10.6640625" style="149" customWidth="1"/>
    <col min="5122" max="5122" width="45.83203125" style="149" customWidth="1"/>
    <col min="5123" max="5123" width="14.83203125" style="149" customWidth="1"/>
    <col min="5124" max="5124" width="14.33203125" style="149" bestFit="1" customWidth="1"/>
    <col min="5125" max="5136" width="13.6640625" style="149" customWidth="1"/>
    <col min="5137" max="5376" width="9.33203125" style="149"/>
    <col min="5377" max="5377" width="10.6640625" style="149" customWidth="1"/>
    <col min="5378" max="5378" width="45.83203125" style="149" customWidth="1"/>
    <col min="5379" max="5379" width="14.83203125" style="149" customWidth="1"/>
    <col min="5380" max="5380" width="14.33203125" style="149" bestFit="1" customWidth="1"/>
    <col min="5381" max="5392" width="13.6640625" style="149" customWidth="1"/>
    <col min="5393" max="5632" width="9.33203125" style="149"/>
    <col min="5633" max="5633" width="10.6640625" style="149" customWidth="1"/>
    <col min="5634" max="5634" width="45.83203125" style="149" customWidth="1"/>
    <col min="5635" max="5635" width="14.83203125" style="149" customWidth="1"/>
    <col min="5636" max="5636" width="14.33203125" style="149" bestFit="1" customWidth="1"/>
    <col min="5637" max="5648" width="13.6640625" style="149" customWidth="1"/>
    <col min="5649" max="5888" width="9.33203125" style="149"/>
    <col min="5889" max="5889" width="10.6640625" style="149" customWidth="1"/>
    <col min="5890" max="5890" width="45.83203125" style="149" customWidth="1"/>
    <col min="5891" max="5891" width="14.83203125" style="149" customWidth="1"/>
    <col min="5892" max="5892" width="14.33203125" style="149" bestFit="1" customWidth="1"/>
    <col min="5893" max="5904" width="13.6640625" style="149" customWidth="1"/>
    <col min="5905" max="6144" width="9.33203125" style="149"/>
    <col min="6145" max="6145" width="10.6640625" style="149" customWidth="1"/>
    <col min="6146" max="6146" width="45.83203125" style="149" customWidth="1"/>
    <col min="6147" max="6147" width="14.83203125" style="149" customWidth="1"/>
    <col min="6148" max="6148" width="14.33203125" style="149" bestFit="1" customWidth="1"/>
    <col min="6149" max="6160" width="13.6640625" style="149" customWidth="1"/>
    <col min="6161" max="6400" width="9.33203125" style="149"/>
    <col min="6401" max="6401" width="10.6640625" style="149" customWidth="1"/>
    <col min="6402" max="6402" width="45.83203125" style="149" customWidth="1"/>
    <col min="6403" max="6403" width="14.83203125" style="149" customWidth="1"/>
    <col min="6404" max="6404" width="14.33203125" style="149" bestFit="1" customWidth="1"/>
    <col min="6405" max="6416" width="13.6640625" style="149" customWidth="1"/>
    <col min="6417" max="6656" width="9.33203125" style="149"/>
    <col min="6657" max="6657" width="10.6640625" style="149" customWidth="1"/>
    <col min="6658" max="6658" width="45.83203125" style="149" customWidth="1"/>
    <col min="6659" max="6659" width="14.83203125" style="149" customWidth="1"/>
    <col min="6660" max="6660" width="14.33203125" style="149" bestFit="1" customWidth="1"/>
    <col min="6661" max="6672" width="13.6640625" style="149" customWidth="1"/>
    <col min="6673" max="6912" width="9.33203125" style="149"/>
    <col min="6913" max="6913" width="10.6640625" style="149" customWidth="1"/>
    <col min="6914" max="6914" width="45.83203125" style="149" customWidth="1"/>
    <col min="6915" max="6915" width="14.83203125" style="149" customWidth="1"/>
    <col min="6916" max="6916" width="14.33203125" style="149" bestFit="1" customWidth="1"/>
    <col min="6917" max="6928" width="13.6640625" style="149" customWidth="1"/>
    <col min="6929" max="7168" width="9.33203125" style="149"/>
    <col min="7169" max="7169" width="10.6640625" style="149" customWidth="1"/>
    <col min="7170" max="7170" width="45.83203125" style="149" customWidth="1"/>
    <col min="7171" max="7171" width="14.83203125" style="149" customWidth="1"/>
    <col min="7172" max="7172" width="14.33203125" style="149" bestFit="1" customWidth="1"/>
    <col min="7173" max="7184" width="13.6640625" style="149" customWidth="1"/>
    <col min="7185" max="7424" width="9.33203125" style="149"/>
    <col min="7425" max="7425" width="10.6640625" style="149" customWidth="1"/>
    <col min="7426" max="7426" width="45.83203125" style="149" customWidth="1"/>
    <col min="7427" max="7427" width="14.83203125" style="149" customWidth="1"/>
    <col min="7428" max="7428" width="14.33203125" style="149" bestFit="1" customWidth="1"/>
    <col min="7429" max="7440" width="13.6640625" style="149" customWidth="1"/>
    <col min="7441" max="7680" width="9.33203125" style="149"/>
    <col min="7681" max="7681" width="10.6640625" style="149" customWidth="1"/>
    <col min="7682" max="7682" width="45.83203125" style="149" customWidth="1"/>
    <col min="7683" max="7683" width="14.83203125" style="149" customWidth="1"/>
    <col min="7684" max="7684" width="14.33203125" style="149" bestFit="1" customWidth="1"/>
    <col min="7685" max="7696" width="13.6640625" style="149" customWidth="1"/>
    <col min="7697" max="7936" width="9.33203125" style="149"/>
    <col min="7937" max="7937" width="10.6640625" style="149" customWidth="1"/>
    <col min="7938" max="7938" width="45.83203125" style="149" customWidth="1"/>
    <col min="7939" max="7939" width="14.83203125" style="149" customWidth="1"/>
    <col min="7940" max="7940" width="14.33203125" style="149" bestFit="1" customWidth="1"/>
    <col min="7941" max="7952" width="13.6640625" style="149" customWidth="1"/>
    <col min="7953" max="8192" width="9.33203125" style="149"/>
    <col min="8193" max="8193" width="10.6640625" style="149" customWidth="1"/>
    <col min="8194" max="8194" width="45.83203125" style="149" customWidth="1"/>
    <col min="8195" max="8195" width="14.83203125" style="149" customWidth="1"/>
    <col min="8196" max="8196" width="14.33203125" style="149" bestFit="1" customWidth="1"/>
    <col min="8197" max="8208" width="13.6640625" style="149" customWidth="1"/>
    <col min="8209" max="8448" width="9.33203125" style="149"/>
    <col min="8449" max="8449" width="10.6640625" style="149" customWidth="1"/>
    <col min="8450" max="8450" width="45.83203125" style="149" customWidth="1"/>
    <col min="8451" max="8451" width="14.83203125" style="149" customWidth="1"/>
    <col min="8452" max="8452" width="14.33203125" style="149" bestFit="1" customWidth="1"/>
    <col min="8453" max="8464" width="13.6640625" style="149" customWidth="1"/>
    <col min="8465" max="8704" width="9.33203125" style="149"/>
    <col min="8705" max="8705" width="10.6640625" style="149" customWidth="1"/>
    <col min="8706" max="8706" width="45.83203125" style="149" customWidth="1"/>
    <col min="8707" max="8707" width="14.83203125" style="149" customWidth="1"/>
    <col min="8708" max="8708" width="14.33203125" style="149" bestFit="1" customWidth="1"/>
    <col min="8709" max="8720" width="13.6640625" style="149" customWidth="1"/>
    <col min="8721" max="8960" width="9.33203125" style="149"/>
    <col min="8961" max="8961" width="10.6640625" style="149" customWidth="1"/>
    <col min="8962" max="8962" width="45.83203125" style="149" customWidth="1"/>
    <col min="8963" max="8963" width="14.83203125" style="149" customWidth="1"/>
    <col min="8964" max="8964" width="14.33203125" style="149" bestFit="1" customWidth="1"/>
    <col min="8965" max="8976" width="13.6640625" style="149" customWidth="1"/>
    <col min="8977" max="9216" width="9.33203125" style="149"/>
    <col min="9217" max="9217" width="10.6640625" style="149" customWidth="1"/>
    <col min="9218" max="9218" width="45.83203125" style="149" customWidth="1"/>
    <col min="9219" max="9219" width="14.83203125" style="149" customWidth="1"/>
    <col min="9220" max="9220" width="14.33203125" style="149" bestFit="1" customWidth="1"/>
    <col min="9221" max="9232" width="13.6640625" style="149" customWidth="1"/>
    <col min="9233" max="9472" width="9.33203125" style="149"/>
    <col min="9473" max="9473" width="10.6640625" style="149" customWidth="1"/>
    <col min="9474" max="9474" width="45.83203125" style="149" customWidth="1"/>
    <col min="9475" max="9475" width="14.83203125" style="149" customWidth="1"/>
    <col min="9476" max="9476" width="14.33203125" style="149" bestFit="1" customWidth="1"/>
    <col min="9477" max="9488" width="13.6640625" style="149" customWidth="1"/>
    <col min="9489" max="9728" width="9.33203125" style="149"/>
    <col min="9729" max="9729" width="10.6640625" style="149" customWidth="1"/>
    <col min="9730" max="9730" width="45.83203125" style="149" customWidth="1"/>
    <col min="9731" max="9731" width="14.83203125" style="149" customWidth="1"/>
    <col min="9732" max="9732" width="14.33203125" style="149" bestFit="1" customWidth="1"/>
    <col min="9733" max="9744" width="13.6640625" style="149" customWidth="1"/>
    <col min="9745" max="9984" width="9.33203125" style="149"/>
    <col min="9985" max="9985" width="10.6640625" style="149" customWidth="1"/>
    <col min="9986" max="9986" width="45.83203125" style="149" customWidth="1"/>
    <col min="9987" max="9987" width="14.83203125" style="149" customWidth="1"/>
    <col min="9988" max="9988" width="14.33203125" style="149" bestFit="1" customWidth="1"/>
    <col min="9989" max="10000" width="13.6640625" style="149" customWidth="1"/>
    <col min="10001" max="10240" width="9.33203125" style="149"/>
    <col min="10241" max="10241" width="10.6640625" style="149" customWidth="1"/>
    <col min="10242" max="10242" width="45.83203125" style="149" customWidth="1"/>
    <col min="10243" max="10243" width="14.83203125" style="149" customWidth="1"/>
    <col min="10244" max="10244" width="14.33203125" style="149" bestFit="1" customWidth="1"/>
    <col min="10245" max="10256" width="13.6640625" style="149" customWidth="1"/>
    <col min="10257" max="10496" width="9.33203125" style="149"/>
    <col min="10497" max="10497" width="10.6640625" style="149" customWidth="1"/>
    <col min="10498" max="10498" width="45.83203125" style="149" customWidth="1"/>
    <col min="10499" max="10499" width="14.83203125" style="149" customWidth="1"/>
    <col min="10500" max="10500" width="14.33203125" style="149" bestFit="1" customWidth="1"/>
    <col min="10501" max="10512" width="13.6640625" style="149" customWidth="1"/>
    <col min="10513" max="10752" width="9.33203125" style="149"/>
    <col min="10753" max="10753" width="10.6640625" style="149" customWidth="1"/>
    <col min="10754" max="10754" width="45.83203125" style="149" customWidth="1"/>
    <col min="10755" max="10755" width="14.83203125" style="149" customWidth="1"/>
    <col min="10756" max="10756" width="14.33203125" style="149" bestFit="1" customWidth="1"/>
    <col min="10757" max="10768" width="13.6640625" style="149" customWidth="1"/>
    <col min="10769" max="11008" width="9.33203125" style="149"/>
    <col min="11009" max="11009" width="10.6640625" style="149" customWidth="1"/>
    <col min="11010" max="11010" width="45.83203125" style="149" customWidth="1"/>
    <col min="11011" max="11011" width="14.83203125" style="149" customWidth="1"/>
    <col min="11012" max="11012" width="14.33203125" style="149" bestFit="1" customWidth="1"/>
    <col min="11013" max="11024" width="13.6640625" style="149" customWidth="1"/>
    <col min="11025" max="11264" width="9.33203125" style="149"/>
    <col min="11265" max="11265" width="10.6640625" style="149" customWidth="1"/>
    <col min="11266" max="11266" width="45.83203125" style="149" customWidth="1"/>
    <col min="11267" max="11267" width="14.83203125" style="149" customWidth="1"/>
    <col min="11268" max="11268" width="14.33203125" style="149" bestFit="1" customWidth="1"/>
    <col min="11269" max="11280" width="13.6640625" style="149" customWidth="1"/>
    <col min="11281" max="11520" width="9.33203125" style="149"/>
    <col min="11521" max="11521" width="10.6640625" style="149" customWidth="1"/>
    <col min="11522" max="11522" width="45.83203125" style="149" customWidth="1"/>
    <col min="11523" max="11523" width="14.83203125" style="149" customWidth="1"/>
    <col min="11524" max="11524" width="14.33203125" style="149" bestFit="1" customWidth="1"/>
    <col min="11525" max="11536" width="13.6640625" style="149" customWidth="1"/>
    <col min="11537" max="11776" width="9.33203125" style="149"/>
    <col min="11777" max="11777" width="10.6640625" style="149" customWidth="1"/>
    <col min="11778" max="11778" width="45.83203125" style="149" customWidth="1"/>
    <col min="11779" max="11779" width="14.83203125" style="149" customWidth="1"/>
    <col min="11780" max="11780" width="14.33203125" style="149" bestFit="1" customWidth="1"/>
    <col min="11781" max="11792" width="13.6640625" style="149" customWidth="1"/>
    <col min="11793" max="12032" width="9.33203125" style="149"/>
    <col min="12033" max="12033" width="10.6640625" style="149" customWidth="1"/>
    <col min="12034" max="12034" width="45.83203125" style="149" customWidth="1"/>
    <col min="12035" max="12035" width="14.83203125" style="149" customWidth="1"/>
    <col min="12036" max="12036" width="14.33203125" style="149" bestFit="1" customWidth="1"/>
    <col min="12037" max="12048" width="13.6640625" style="149" customWidth="1"/>
    <col min="12049" max="12288" width="9.33203125" style="149"/>
    <col min="12289" max="12289" width="10.6640625" style="149" customWidth="1"/>
    <col min="12290" max="12290" width="45.83203125" style="149" customWidth="1"/>
    <col min="12291" max="12291" width="14.83203125" style="149" customWidth="1"/>
    <col min="12292" max="12292" width="14.33203125" style="149" bestFit="1" customWidth="1"/>
    <col min="12293" max="12304" width="13.6640625" style="149" customWidth="1"/>
    <col min="12305" max="12544" width="9.33203125" style="149"/>
    <col min="12545" max="12545" width="10.6640625" style="149" customWidth="1"/>
    <col min="12546" max="12546" width="45.83203125" style="149" customWidth="1"/>
    <col min="12547" max="12547" width="14.83203125" style="149" customWidth="1"/>
    <col min="12548" max="12548" width="14.33203125" style="149" bestFit="1" customWidth="1"/>
    <col min="12549" max="12560" width="13.6640625" style="149" customWidth="1"/>
    <col min="12561" max="12800" width="9.33203125" style="149"/>
    <col min="12801" max="12801" width="10.6640625" style="149" customWidth="1"/>
    <col min="12802" max="12802" width="45.83203125" style="149" customWidth="1"/>
    <col min="12803" max="12803" width="14.83203125" style="149" customWidth="1"/>
    <col min="12804" max="12804" width="14.33203125" style="149" bestFit="1" customWidth="1"/>
    <col min="12805" max="12816" width="13.6640625" style="149" customWidth="1"/>
    <col min="12817" max="13056" width="9.33203125" style="149"/>
    <col min="13057" max="13057" width="10.6640625" style="149" customWidth="1"/>
    <col min="13058" max="13058" width="45.83203125" style="149" customWidth="1"/>
    <col min="13059" max="13059" width="14.83203125" style="149" customWidth="1"/>
    <col min="13060" max="13060" width="14.33203125" style="149" bestFit="1" customWidth="1"/>
    <col min="13061" max="13072" width="13.6640625" style="149" customWidth="1"/>
    <col min="13073" max="13312" width="9.33203125" style="149"/>
    <col min="13313" max="13313" width="10.6640625" style="149" customWidth="1"/>
    <col min="13314" max="13314" width="45.83203125" style="149" customWidth="1"/>
    <col min="13315" max="13315" width="14.83203125" style="149" customWidth="1"/>
    <col min="13316" max="13316" width="14.33203125" style="149" bestFit="1" customWidth="1"/>
    <col min="13317" max="13328" width="13.6640625" style="149" customWidth="1"/>
    <col min="13329" max="13568" width="9.33203125" style="149"/>
    <col min="13569" max="13569" width="10.6640625" style="149" customWidth="1"/>
    <col min="13570" max="13570" width="45.83203125" style="149" customWidth="1"/>
    <col min="13571" max="13571" width="14.83203125" style="149" customWidth="1"/>
    <col min="13572" max="13572" width="14.33203125" style="149" bestFit="1" customWidth="1"/>
    <col min="13573" max="13584" width="13.6640625" style="149" customWidth="1"/>
    <col min="13585" max="13824" width="9.33203125" style="149"/>
    <col min="13825" max="13825" width="10.6640625" style="149" customWidth="1"/>
    <col min="13826" max="13826" width="45.83203125" style="149" customWidth="1"/>
    <col min="13827" max="13827" width="14.83203125" style="149" customWidth="1"/>
    <col min="13828" max="13828" width="14.33203125" style="149" bestFit="1" customWidth="1"/>
    <col min="13829" max="13840" width="13.6640625" style="149" customWidth="1"/>
    <col min="13841" max="14080" width="9.33203125" style="149"/>
    <col min="14081" max="14081" width="10.6640625" style="149" customWidth="1"/>
    <col min="14082" max="14082" width="45.83203125" style="149" customWidth="1"/>
    <col min="14083" max="14083" width="14.83203125" style="149" customWidth="1"/>
    <col min="14084" max="14084" width="14.33203125" style="149" bestFit="1" customWidth="1"/>
    <col min="14085" max="14096" width="13.6640625" style="149" customWidth="1"/>
    <col min="14097" max="14336" width="9.33203125" style="149"/>
    <col min="14337" max="14337" width="10.6640625" style="149" customWidth="1"/>
    <col min="14338" max="14338" width="45.83203125" style="149" customWidth="1"/>
    <col min="14339" max="14339" width="14.83203125" style="149" customWidth="1"/>
    <col min="14340" max="14340" width="14.33203125" style="149" bestFit="1" customWidth="1"/>
    <col min="14341" max="14352" width="13.6640625" style="149" customWidth="1"/>
    <col min="14353" max="14592" width="9.33203125" style="149"/>
    <col min="14593" max="14593" width="10.6640625" style="149" customWidth="1"/>
    <col min="14594" max="14594" width="45.83203125" style="149" customWidth="1"/>
    <col min="14595" max="14595" width="14.83203125" style="149" customWidth="1"/>
    <col min="14596" max="14596" width="14.33203125" style="149" bestFit="1" customWidth="1"/>
    <col min="14597" max="14608" width="13.6640625" style="149" customWidth="1"/>
    <col min="14609" max="14848" width="9.33203125" style="149"/>
    <col min="14849" max="14849" width="10.6640625" style="149" customWidth="1"/>
    <col min="14850" max="14850" width="45.83203125" style="149" customWidth="1"/>
    <col min="14851" max="14851" width="14.83203125" style="149" customWidth="1"/>
    <col min="14852" max="14852" width="14.33203125" style="149" bestFit="1" customWidth="1"/>
    <col min="14853" max="14864" width="13.6640625" style="149" customWidth="1"/>
    <col min="14865" max="15104" width="9.33203125" style="149"/>
    <col min="15105" max="15105" width="10.6640625" style="149" customWidth="1"/>
    <col min="15106" max="15106" width="45.83203125" style="149" customWidth="1"/>
    <col min="15107" max="15107" width="14.83203125" style="149" customWidth="1"/>
    <col min="15108" max="15108" width="14.33203125" style="149" bestFit="1" customWidth="1"/>
    <col min="15109" max="15120" width="13.6640625" style="149" customWidth="1"/>
    <col min="15121" max="15360" width="9.33203125" style="149"/>
    <col min="15361" max="15361" width="10.6640625" style="149" customWidth="1"/>
    <col min="15362" max="15362" width="45.83203125" style="149" customWidth="1"/>
    <col min="15363" max="15363" width="14.83203125" style="149" customWidth="1"/>
    <col min="15364" max="15364" width="14.33203125" style="149" bestFit="1" customWidth="1"/>
    <col min="15365" max="15376" width="13.6640625" style="149" customWidth="1"/>
    <col min="15377" max="15616" width="9.33203125" style="149"/>
    <col min="15617" max="15617" width="10.6640625" style="149" customWidth="1"/>
    <col min="15618" max="15618" width="45.83203125" style="149" customWidth="1"/>
    <col min="15619" max="15619" width="14.83203125" style="149" customWidth="1"/>
    <col min="15620" max="15620" width="14.33203125" style="149" bestFit="1" customWidth="1"/>
    <col min="15621" max="15632" width="13.6640625" style="149" customWidth="1"/>
    <col min="15633" max="15872" width="9.33203125" style="149"/>
    <col min="15873" max="15873" width="10.6640625" style="149" customWidth="1"/>
    <col min="15874" max="15874" width="45.83203125" style="149" customWidth="1"/>
    <col min="15875" max="15875" width="14.83203125" style="149" customWidth="1"/>
    <col min="15876" max="15876" width="14.33203125" style="149" bestFit="1" customWidth="1"/>
    <col min="15877" max="15888" width="13.6640625" style="149" customWidth="1"/>
    <col min="15889" max="16128" width="9.33203125" style="149"/>
    <col min="16129" max="16129" width="10.6640625" style="149" customWidth="1"/>
    <col min="16130" max="16130" width="45.83203125" style="149" customWidth="1"/>
    <col min="16131" max="16131" width="14.83203125" style="149" customWidth="1"/>
    <col min="16132" max="16132" width="14.33203125" style="149" bestFit="1" customWidth="1"/>
    <col min="16133" max="16144" width="13.6640625" style="149" customWidth="1"/>
    <col min="16145" max="16384" width="9.33203125" style="149"/>
  </cols>
  <sheetData>
    <row r="1" spans="1:16" s="13" customFormat="1" ht="60.75" customHeight="1">
      <c r="A1" s="563"/>
      <c r="B1" s="563"/>
      <c r="C1" s="563"/>
      <c r="D1" s="563"/>
      <c r="E1" s="563"/>
      <c r="F1" s="563"/>
      <c r="G1" s="563"/>
      <c r="H1" s="563"/>
      <c r="I1" s="563"/>
      <c r="J1" s="563"/>
      <c r="K1" s="563"/>
      <c r="L1" s="563"/>
      <c r="M1" s="563"/>
      <c r="N1" s="563"/>
      <c r="O1" s="563"/>
      <c r="P1" s="563"/>
    </row>
    <row r="2" spans="1:16" ht="23.25">
      <c r="A2" s="564" t="s">
        <v>174</v>
      </c>
      <c r="B2" s="564"/>
      <c r="C2" s="564"/>
      <c r="D2" s="564"/>
      <c r="E2" s="564"/>
      <c r="F2" s="564"/>
      <c r="G2" s="564"/>
      <c r="H2" s="564"/>
      <c r="I2" s="564"/>
      <c r="J2" s="564"/>
      <c r="K2" s="564"/>
      <c r="L2" s="564"/>
      <c r="M2" s="564"/>
      <c r="N2" s="564"/>
      <c r="O2" s="564"/>
      <c r="P2" s="564"/>
    </row>
    <row r="3" spans="1:16" s="13" customFormat="1" ht="20.100000000000001" customHeight="1">
      <c r="A3" s="244" t="s">
        <v>13</v>
      </c>
      <c r="B3" s="245"/>
      <c r="C3" s="245"/>
      <c r="D3" s="245"/>
      <c r="E3" s="565" t="s">
        <v>547</v>
      </c>
      <c r="F3" s="566"/>
      <c r="G3" s="150" t="s">
        <v>19</v>
      </c>
      <c r="H3" s="151">
        <f>'ORÇAMENTARIA - GERAL'!H9</f>
        <v>0.31480000000000002</v>
      </c>
      <c r="I3" s="573" t="s">
        <v>15</v>
      </c>
      <c r="J3" s="574"/>
      <c r="K3" s="574"/>
      <c r="L3" s="574"/>
      <c r="M3" s="245"/>
      <c r="N3" s="245"/>
      <c r="O3" s="246"/>
      <c r="P3" s="567"/>
    </row>
    <row r="4" spans="1:16" s="13" customFormat="1" ht="20.100000000000001" customHeight="1">
      <c r="A4" s="575" t="str">
        <f>'ORÇAMENTARIA - GERAL'!A6:E6</f>
        <v>OBRA: CASAS POPULARES - MONTREAL</v>
      </c>
      <c r="B4" s="576"/>
      <c r="C4" s="577" t="str">
        <f>'ORÇAMENTARIA - GERAL'!A7</f>
        <v xml:space="preserve">LOCAL: RUA ENEDINO DE OLIVEIRA – BAIRRO PALMITAL </v>
      </c>
      <c r="D4" s="577"/>
      <c r="E4" s="577"/>
      <c r="F4" s="577"/>
      <c r="G4" s="577"/>
      <c r="H4" s="578"/>
      <c r="I4" s="568" t="s">
        <v>17</v>
      </c>
      <c r="J4" s="568"/>
      <c r="K4" s="568" t="s">
        <v>175</v>
      </c>
      <c r="L4" s="568"/>
      <c r="P4" s="567"/>
    </row>
    <row r="5" spans="1:16" s="13" customFormat="1" ht="25.5" customHeight="1">
      <c r="A5" s="569" t="str">
        <f>'ORÇAMENTARIA - GERAL'!A8:D8</f>
        <v>REGIÃO/MÊS DE REFERÊNCIA: SINAPI FEV/23    SUDECAP DEZ/22    SETOP JAN/23</v>
      </c>
      <c r="B5" s="569"/>
      <c r="C5" s="569"/>
      <c r="D5" s="569"/>
      <c r="E5" s="569"/>
      <c r="F5" s="570" t="str">
        <f>'ORÇAMENTARIA - GERAL'!A9</f>
        <v>PRAZO DE EXECUÇÃO: 8 MESES</v>
      </c>
      <c r="G5" s="571"/>
      <c r="H5" s="572"/>
      <c r="I5" s="568"/>
      <c r="J5" s="568"/>
      <c r="K5" s="568"/>
      <c r="L5" s="568"/>
      <c r="P5" s="567"/>
    </row>
    <row r="6" spans="1:16" ht="25.5">
      <c r="A6" s="152" t="s">
        <v>11</v>
      </c>
      <c r="B6" s="153" t="s">
        <v>176</v>
      </c>
      <c r="C6" s="154" t="s">
        <v>177</v>
      </c>
      <c r="D6" s="155" t="s">
        <v>178</v>
      </c>
      <c r="E6" s="156" t="s">
        <v>179</v>
      </c>
      <c r="F6" s="156" t="s">
        <v>180</v>
      </c>
      <c r="G6" s="157" t="s">
        <v>181</v>
      </c>
      <c r="H6" s="156" t="s">
        <v>182</v>
      </c>
      <c r="I6" s="156" t="s">
        <v>183</v>
      </c>
      <c r="J6" s="156" t="s">
        <v>184</v>
      </c>
      <c r="K6" s="156" t="s">
        <v>185</v>
      </c>
      <c r="L6" s="156" t="s">
        <v>186</v>
      </c>
      <c r="M6" s="156"/>
      <c r="N6" s="156"/>
      <c r="O6" s="156"/>
      <c r="P6" s="158"/>
    </row>
    <row r="7" spans="1:16" ht="15" customHeight="1">
      <c r="A7" s="558">
        <f>'ORÇAMENTARIA - GERAL'!A12</f>
        <v>1</v>
      </c>
      <c r="B7" s="557" t="str">
        <f>'ORÇAMENTARIA - GERAL'!C12</f>
        <v>SERVIÇOS INICIAIS</v>
      </c>
      <c r="C7" s="159">
        <f>C8/$C$39</f>
        <v>2.1053538144711979E-2</v>
      </c>
      <c r="D7" s="160">
        <f t="shared" ref="D7:D12" si="0">SUM(E7:P7)</f>
        <v>1</v>
      </c>
      <c r="E7" s="161">
        <v>0.23</v>
      </c>
      <c r="F7" s="161">
        <v>9.5000000000000001E-2</v>
      </c>
      <c r="G7" s="161">
        <v>9.5000000000000001E-2</v>
      </c>
      <c r="H7" s="161">
        <v>9.5000000000000001E-2</v>
      </c>
      <c r="I7" s="161">
        <v>9.5000000000000001E-2</v>
      </c>
      <c r="J7" s="161">
        <v>9.5000000000000001E-2</v>
      </c>
      <c r="K7" s="161">
        <v>9.5000000000000001E-2</v>
      </c>
      <c r="L7" s="161">
        <v>0.2</v>
      </c>
      <c r="M7" s="161"/>
      <c r="N7" s="161"/>
      <c r="O7" s="161"/>
      <c r="P7" s="163"/>
    </row>
    <row r="8" spans="1:16">
      <c r="A8" s="558"/>
      <c r="B8" s="557"/>
      <c r="C8" s="164">
        <f>'ORÇAMENTARIA - GERAL'!H12</f>
        <v>118598.23</v>
      </c>
      <c r="D8" s="165">
        <f t="shared" si="0"/>
        <v>118598.23000000001</v>
      </c>
      <c r="E8" s="166">
        <f t="shared" ref="E8:P8" si="1">E7*$C8</f>
        <v>27277.5929</v>
      </c>
      <c r="F8" s="166">
        <f t="shared" si="1"/>
        <v>11266.83185</v>
      </c>
      <c r="G8" s="166">
        <f t="shared" si="1"/>
        <v>11266.83185</v>
      </c>
      <c r="H8" s="166">
        <f t="shared" si="1"/>
        <v>11266.83185</v>
      </c>
      <c r="I8" s="166">
        <f t="shared" si="1"/>
        <v>11266.83185</v>
      </c>
      <c r="J8" s="166">
        <f t="shared" si="1"/>
        <v>11266.83185</v>
      </c>
      <c r="K8" s="166">
        <f t="shared" si="1"/>
        <v>11266.83185</v>
      </c>
      <c r="L8" s="166">
        <f t="shared" si="1"/>
        <v>23719.646000000001</v>
      </c>
      <c r="M8" s="166">
        <f t="shared" si="1"/>
        <v>0</v>
      </c>
      <c r="N8" s="166">
        <f t="shared" si="1"/>
        <v>0</v>
      </c>
      <c r="O8" s="166">
        <f t="shared" si="1"/>
        <v>0</v>
      </c>
      <c r="P8" s="166">
        <f t="shared" si="1"/>
        <v>0</v>
      </c>
    </row>
    <row r="9" spans="1:16" ht="15" customHeight="1">
      <c r="A9" s="556">
        <f>'ORÇAMENTARIA - GERAL'!A25</f>
        <v>2</v>
      </c>
      <c r="B9" s="557" t="str">
        <f>'ORÇAMENTARIA - GERAL'!C25</f>
        <v>ADMINISTRAÇÃO DA OBRA</v>
      </c>
      <c r="C9" s="159">
        <f>C10/$C$39</f>
        <v>7.4094321986380884E-2</v>
      </c>
      <c r="D9" s="160">
        <f t="shared" si="0"/>
        <v>1</v>
      </c>
      <c r="E9" s="161">
        <f>1/8</f>
        <v>0.125</v>
      </c>
      <c r="F9" s="161">
        <f t="shared" ref="F9:L9" si="2">1/8</f>
        <v>0.125</v>
      </c>
      <c r="G9" s="161">
        <f t="shared" si="2"/>
        <v>0.125</v>
      </c>
      <c r="H9" s="161">
        <f t="shared" si="2"/>
        <v>0.125</v>
      </c>
      <c r="I9" s="161">
        <f t="shared" si="2"/>
        <v>0.125</v>
      </c>
      <c r="J9" s="161">
        <f t="shared" si="2"/>
        <v>0.125</v>
      </c>
      <c r="K9" s="161">
        <f t="shared" si="2"/>
        <v>0.125</v>
      </c>
      <c r="L9" s="161">
        <f t="shared" si="2"/>
        <v>0.125</v>
      </c>
      <c r="M9" s="161"/>
      <c r="N9" s="161"/>
      <c r="O9" s="161"/>
      <c r="P9" s="163"/>
    </row>
    <row r="10" spans="1:16">
      <c r="A10" s="556"/>
      <c r="B10" s="557"/>
      <c r="C10" s="164">
        <f>'ORÇAMENTARIA - GERAL'!H25</f>
        <v>417386.16</v>
      </c>
      <c r="D10" s="165">
        <f t="shared" si="0"/>
        <v>417386.16000000003</v>
      </c>
      <c r="E10" s="165">
        <f>E9*C10</f>
        <v>52173.27</v>
      </c>
      <c r="F10" s="165">
        <f>F9*C10</f>
        <v>52173.27</v>
      </c>
      <c r="G10" s="167">
        <f>G9*C10</f>
        <v>52173.27</v>
      </c>
      <c r="H10" s="166">
        <f>H9*C10</f>
        <v>52173.27</v>
      </c>
      <c r="I10" s="166">
        <f t="shared" ref="I10:P10" si="3">I9*$C10</f>
        <v>52173.27</v>
      </c>
      <c r="J10" s="166">
        <f t="shared" si="3"/>
        <v>52173.27</v>
      </c>
      <c r="K10" s="166">
        <f t="shared" si="3"/>
        <v>52173.27</v>
      </c>
      <c r="L10" s="166">
        <f t="shared" si="3"/>
        <v>52173.27</v>
      </c>
      <c r="M10" s="166">
        <f t="shared" si="3"/>
        <v>0</v>
      </c>
      <c r="N10" s="166">
        <f t="shared" si="3"/>
        <v>0</v>
      </c>
      <c r="O10" s="166">
        <f t="shared" si="3"/>
        <v>0</v>
      </c>
      <c r="P10" s="166">
        <f t="shared" si="3"/>
        <v>0</v>
      </c>
    </row>
    <row r="11" spans="1:16">
      <c r="A11" s="559">
        <f>'ORÇAMENTARIA - GERAL'!A32</f>
        <v>3</v>
      </c>
      <c r="B11" s="561" t="str">
        <f>'ORÇAMENTARIA - GERAL'!C32</f>
        <v>PROJETOS</v>
      </c>
      <c r="C11" s="159">
        <f>C12/$C$39</f>
        <v>3.7096479553571692E-3</v>
      </c>
      <c r="D11" s="160">
        <f t="shared" si="0"/>
        <v>1</v>
      </c>
      <c r="E11" s="161">
        <v>0.6</v>
      </c>
      <c r="F11" s="162">
        <v>0.4</v>
      </c>
      <c r="G11" s="161"/>
      <c r="H11" s="161"/>
      <c r="I11" s="161"/>
      <c r="J11" s="161"/>
      <c r="K11" s="161"/>
      <c r="L11" s="161"/>
      <c r="M11" s="166"/>
      <c r="N11" s="166"/>
      <c r="O11" s="166"/>
      <c r="P11" s="169"/>
    </row>
    <row r="12" spans="1:16">
      <c r="A12" s="560"/>
      <c r="B12" s="562"/>
      <c r="C12" s="164">
        <f>'ORÇAMENTARIA - GERAL'!H32</f>
        <v>20897.09</v>
      </c>
      <c r="D12" s="165">
        <f t="shared" si="0"/>
        <v>20897.09</v>
      </c>
      <c r="E12" s="165">
        <f>E11*C12</f>
        <v>12538.253999999999</v>
      </c>
      <c r="F12" s="165">
        <f>F11*C12</f>
        <v>8358.8360000000011</v>
      </c>
      <c r="G12" s="167">
        <f>G11*C12</f>
        <v>0</v>
      </c>
      <c r="H12" s="166">
        <f>H11*C12</f>
        <v>0</v>
      </c>
      <c r="I12" s="166">
        <f t="shared" ref="I12:L12" si="4">I11*$C12</f>
        <v>0</v>
      </c>
      <c r="J12" s="166">
        <f t="shared" si="4"/>
        <v>0</v>
      </c>
      <c r="K12" s="166">
        <f t="shared" si="4"/>
        <v>0</v>
      </c>
      <c r="L12" s="166">
        <f t="shared" si="4"/>
        <v>0</v>
      </c>
      <c r="M12" s="166"/>
      <c r="N12" s="166"/>
      <c r="O12" s="166"/>
      <c r="P12" s="169"/>
    </row>
    <row r="13" spans="1:16">
      <c r="A13" s="168">
        <f>'ORÇAMENTARIA - GERAL'!A39</f>
        <v>4</v>
      </c>
      <c r="B13" s="67" t="str">
        <f>'ORÇAMENTARIA - GERAL'!C39</f>
        <v xml:space="preserve">CASA </v>
      </c>
      <c r="C13" s="395"/>
      <c r="D13" s="396"/>
      <c r="E13" s="396"/>
      <c r="F13" s="396"/>
      <c r="G13" s="397"/>
      <c r="H13" s="398"/>
      <c r="I13" s="398"/>
      <c r="J13" s="398"/>
      <c r="K13" s="398"/>
      <c r="L13" s="398"/>
      <c r="M13" s="166"/>
      <c r="N13" s="166"/>
      <c r="O13" s="166"/>
      <c r="P13" s="169"/>
    </row>
    <row r="14" spans="1:16" ht="15" customHeight="1">
      <c r="A14" s="556" t="str">
        <f>'ORÇAMENTARIA - GERAL'!A40</f>
        <v>4.1</v>
      </c>
      <c r="B14" s="557" t="str">
        <f>'ORÇAMENTARIA - GERAL'!C40</f>
        <v>FUNDAÇÃO, ESTRUTURA E ALVENARIA</v>
      </c>
      <c r="C14" s="159">
        <f>C15/$C$39</f>
        <v>0.40869436584975666</v>
      </c>
      <c r="D14" s="160">
        <f t="shared" ref="D14:D37" si="5">SUM(E14:P14)</f>
        <v>1</v>
      </c>
      <c r="E14" s="161">
        <v>0.2</v>
      </c>
      <c r="F14" s="162">
        <v>0.3</v>
      </c>
      <c r="G14" s="161">
        <v>0.4</v>
      </c>
      <c r="H14" s="161">
        <v>0.1</v>
      </c>
      <c r="I14" s="161"/>
      <c r="J14" s="161"/>
      <c r="K14" s="161"/>
      <c r="L14" s="161"/>
      <c r="M14" s="161"/>
      <c r="N14" s="161"/>
      <c r="O14" s="161"/>
      <c r="P14" s="163"/>
    </row>
    <row r="15" spans="1:16">
      <c r="A15" s="556"/>
      <c r="B15" s="557"/>
      <c r="C15" s="164">
        <f>'ORÇAMENTARIA - GERAL'!H40</f>
        <v>2302246.21</v>
      </c>
      <c r="D15" s="165">
        <f t="shared" si="5"/>
        <v>2302246.21</v>
      </c>
      <c r="E15" s="165">
        <f>E14*C15</f>
        <v>460449.24200000003</v>
      </c>
      <c r="F15" s="165">
        <f>F14*C15</f>
        <v>690673.86300000001</v>
      </c>
      <c r="G15" s="167">
        <f>G14*C15</f>
        <v>920898.48400000005</v>
      </c>
      <c r="H15" s="166">
        <f>H14*C15</f>
        <v>230224.62100000001</v>
      </c>
      <c r="I15" s="166">
        <f t="shared" ref="I15:P15" si="6">I14*$C15</f>
        <v>0</v>
      </c>
      <c r="J15" s="166">
        <f t="shared" si="6"/>
        <v>0</v>
      </c>
      <c r="K15" s="166">
        <f t="shared" si="6"/>
        <v>0</v>
      </c>
      <c r="L15" s="166">
        <f t="shared" si="6"/>
        <v>0</v>
      </c>
      <c r="M15" s="166">
        <f t="shared" si="6"/>
        <v>0</v>
      </c>
      <c r="N15" s="166">
        <f t="shared" si="6"/>
        <v>0</v>
      </c>
      <c r="O15" s="166">
        <f t="shared" si="6"/>
        <v>0</v>
      </c>
      <c r="P15" s="166">
        <f t="shared" si="6"/>
        <v>0</v>
      </c>
    </row>
    <row r="16" spans="1:16" ht="15" customHeight="1">
      <c r="A16" s="556" t="str">
        <f>'ORÇAMENTARIA - GERAL'!A54</f>
        <v>4.2</v>
      </c>
      <c r="B16" s="557" t="str">
        <f>'ORÇAMENTARIA - GERAL'!C54</f>
        <v>TELHADO</v>
      </c>
      <c r="C16" s="159">
        <f>C17/$C$39</f>
        <v>5.1105915283079277E-2</v>
      </c>
      <c r="D16" s="160">
        <f t="shared" si="5"/>
        <v>1</v>
      </c>
      <c r="E16" s="161"/>
      <c r="F16" s="161"/>
      <c r="G16" s="161">
        <v>0.3</v>
      </c>
      <c r="H16" s="161">
        <v>0.4</v>
      </c>
      <c r="I16" s="161">
        <v>0.3</v>
      </c>
      <c r="J16" s="161"/>
      <c r="K16" s="161"/>
      <c r="L16" s="161"/>
      <c r="M16" s="161"/>
      <c r="N16" s="161"/>
      <c r="O16" s="161"/>
      <c r="P16" s="163"/>
    </row>
    <row r="17" spans="1:16">
      <c r="A17" s="556"/>
      <c r="B17" s="557"/>
      <c r="C17" s="164">
        <f>'ORÇAMENTARIA - GERAL'!H54</f>
        <v>287888.48</v>
      </c>
      <c r="D17" s="165">
        <f t="shared" si="5"/>
        <v>287888.48</v>
      </c>
      <c r="E17" s="165">
        <f>E16*C17</f>
        <v>0</v>
      </c>
      <c r="F17" s="165">
        <f>F16*C17</f>
        <v>0</v>
      </c>
      <c r="G17" s="167">
        <f>G16*C17</f>
        <v>86366.543999999994</v>
      </c>
      <c r="H17" s="166">
        <f>H16*C17</f>
        <v>115155.39199999999</v>
      </c>
      <c r="I17" s="166">
        <f t="shared" ref="I17:P17" si="7">I16*$C17</f>
        <v>86366.543999999994</v>
      </c>
      <c r="J17" s="166">
        <f t="shared" si="7"/>
        <v>0</v>
      </c>
      <c r="K17" s="166">
        <f t="shared" si="7"/>
        <v>0</v>
      </c>
      <c r="L17" s="166">
        <f t="shared" si="7"/>
        <v>0</v>
      </c>
      <c r="M17" s="166">
        <f t="shared" si="7"/>
        <v>0</v>
      </c>
      <c r="N17" s="166">
        <f t="shared" si="7"/>
        <v>0</v>
      </c>
      <c r="O17" s="166">
        <f t="shared" si="7"/>
        <v>0</v>
      </c>
      <c r="P17" s="166">
        <f t="shared" si="7"/>
        <v>0</v>
      </c>
    </row>
    <row r="18" spans="1:16" ht="15" customHeight="1">
      <c r="A18" s="556" t="str">
        <f>'ORÇAMENTARIA - GERAL'!A58</f>
        <v>4.3</v>
      </c>
      <c r="B18" s="557" t="str">
        <f>'ORÇAMENTARIA - GERAL'!C58</f>
        <v>REVESTIMENTOS</v>
      </c>
      <c r="C18" s="159">
        <f>C19/$C$39</f>
        <v>0.1681284191263171</v>
      </c>
      <c r="D18" s="160">
        <f t="shared" si="5"/>
        <v>1</v>
      </c>
      <c r="E18" s="161"/>
      <c r="F18" s="161"/>
      <c r="G18" s="162"/>
      <c r="H18" s="161">
        <v>0.1</v>
      </c>
      <c r="I18" s="161">
        <v>0.3</v>
      </c>
      <c r="J18" s="161">
        <v>0.3</v>
      </c>
      <c r="K18" s="161">
        <v>0.3</v>
      </c>
      <c r="L18" s="161"/>
      <c r="M18" s="161"/>
      <c r="N18" s="161"/>
      <c r="O18" s="161"/>
      <c r="P18" s="163"/>
    </row>
    <row r="19" spans="1:16">
      <c r="A19" s="556"/>
      <c r="B19" s="557"/>
      <c r="C19" s="164">
        <f>'ORÇAMENTARIA - GERAL'!H58</f>
        <v>947096.53</v>
      </c>
      <c r="D19" s="165">
        <f t="shared" si="5"/>
        <v>947096.53</v>
      </c>
      <c r="E19" s="165">
        <f>E18*C19</f>
        <v>0</v>
      </c>
      <c r="F19" s="165">
        <f>F18*C19</f>
        <v>0</v>
      </c>
      <c r="G19" s="167">
        <f>G18*C19</f>
        <v>0</v>
      </c>
      <c r="H19" s="166">
        <f>H18*C19</f>
        <v>94709.653000000006</v>
      </c>
      <c r="I19" s="166">
        <f t="shared" ref="I19:P19" si="8">I18*$C19</f>
        <v>284128.95899999997</v>
      </c>
      <c r="J19" s="166">
        <f t="shared" si="8"/>
        <v>284128.95899999997</v>
      </c>
      <c r="K19" s="166">
        <f t="shared" si="8"/>
        <v>284128.95899999997</v>
      </c>
      <c r="L19" s="166">
        <f t="shared" si="8"/>
        <v>0</v>
      </c>
      <c r="M19" s="166">
        <f t="shared" si="8"/>
        <v>0</v>
      </c>
      <c r="N19" s="166">
        <f t="shared" si="8"/>
        <v>0</v>
      </c>
      <c r="O19" s="166">
        <f t="shared" si="8"/>
        <v>0</v>
      </c>
      <c r="P19" s="166">
        <f t="shared" si="8"/>
        <v>0</v>
      </c>
    </row>
    <row r="20" spans="1:16" ht="15" customHeight="1">
      <c r="A20" s="556" t="str">
        <f>'ORÇAMENTARIA - GERAL'!A77</f>
        <v>4.4</v>
      </c>
      <c r="B20" s="557" t="str">
        <f>'ORÇAMENTARIA - GERAL'!C77</f>
        <v>PINTURA</v>
      </c>
      <c r="C20" s="159">
        <f>C21/$C$39</f>
        <v>5.7204721029932425E-2</v>
      </c>
      <c r="D20" s="160">
        <f t="shared" si="5"/>
        <v>0.99999999999999989</v>
      </c>
      <c r="E20" s="161">
        <v>0</v>
      </c>
      <c r="F20" s="161"/>
      <c r="G20" s="162"/>
      <c r="H20" s="161">
        <v>0.3</v>
      </c>
      <c r="I20" s="161">
        <v>0.6</v>
      </c>
      <c r="J20" s="161">
        <v>0.1</v>
      </c>
      <c r="K20" s="161"/>
      <c r="L20" s="161"/>
      <c r="M20" s="161"/>
      <c r="N20" s="161"/>
      <c r="O20" s="161"/>
      <c r="P20" s="163"/>
    </row>
    <row r="21" spans="1:16">
      <c r="A21" s="556"/>
      <c r="B21" s="557"/>
      <c r="C21" s="164">
        <f>'ORÇAMENTARIA - GERAL'!H77</f>
        <v>322244.11</v>
      </c>
      <c r="D21" s="165">
        <f t="shared" si="5"/>
        <v>322244.11</v>
      </c>
      <c r="E21" s="165">
        <f>E20*C21</f>
        <v>0</v>
      </c>
      <c r="F21" s="165">
        <f>F20*C21</f>
        <v>0</v>
      </c>
      <c r="G21" s="167">
        <f>G20*C21</f>
        <v>0</v>
      </c>
      <c r="H21" s="166">
        <f>H20*C21</f>
        <v>96673.232999999993</v>
      </c>
      <c r="I21" s="166">
        <f t="shared" ref="I21:P21" si="9">I20*$C21</f>
        <v>193346.46599999999</v>
      </c>
      <c r="J21" s="166">
        <f t="shared" si="9"/>
        <v>32224.411</v>
      </c>
      <c r="K21" s="166">
        <f t="shared" si="9"/>
        <v>0</v>
      </c>
      <c r="L21" s="166">
        <f t="shared" si="9"/>
        <v>0</v>
      </c>
      <c r="M21" s="166">
        <f t="shared" si="9"/>
        <v>0</v>
      </c>
      <c r="N21" s="166">
        <f t="shared" si="9"/>
        <v>0</v>
      </c>
      <c r="O21" s="166">
        <f t="shared" si="9"/>
        <v>0</v>
      </c>
      <c r="P21" s="166">
        <f t="shared" si="9"/>
        <v>0</v>
      </c>
    </row>
    <row r="22" spans="1:16" ht="15" customHeight="1">
      <c r="A22" s="556" t="str">
        <f>'ORÇAMENTARIA - GERAL'!A89</f>
        <v>4.5</v>
      </c>
      <c r="B22" s="557" t="str">
        <f>'ORÇAMENTARIA - GERAL'!C89</f>
        <v>AGUA FRIA</v>
      </c>
      <c r="C22" s="159">
        <f>C23/$C$39</f>
        <v>1.267598129214326E-2</v>
      </c>
      <c r="D22" s="160">
        <f t="shared" si="5"/>
        <v>1</v>
      </c>
      <c r="E22" s="161">
        <v>0</v>
      </c>
      <c r="F22" s="161">
        <v>0</v>
      </c>
      <c r="G22" s="161">
        <v>0.3</v>
      </c>
      <c r="H22" s="161">
        <v>0.3</v>
      </c>
      <c r="I22" s="161">
        <v>0.2</v>
      </c>
      <c r="J22" s="161">
        <v>0.2</v>
      </c>
      <c r="K22" s="161"/>
      <c r="L22" s="161"/>
      <c r="M22" s="161"/>
      <c r="N22" s="161"/>
      <c r="O22" s="161"/>
      <c r="P22" s="163"/>
    </row>
    <row r="23" spans="1:16">
      <c r="A23" s="556"/>
      <c r="B23" s="557"/>
      <c r="C23" s="164">
        <f>'ORÇAMENTARIA - GERAL'!H89</f>
        <v>71406</v>
      </c>
      <c r="D23" s="165">
        <f t="shared" si="5"/>
        <v>71406</v>
      </c>
      <c r="E23" s="165">
        <f>E22*C23</f>
        <v>0</v>
      </c>
      <c r="F23" s="165">
        <f>F22*C23</f>
        <v>0</v>
      </c>
      <c r="G23" s="167">
        <f>G22*C23</f>
        <v>21421.8</v>
      </c>
      <c r="H23" s="166">
        <f>H22*C23</f>
        <v>21421.8</v>
      </c>
      <c r="I23" s="166">
        <f t="shared" ref="I23:P23" si="10">I22*$C23</f>
        <v>14281.2</v>
      </c>
      <c r="J23" s="166">
        <f t="shared" si="10"/>
        <v>14281.2</v>
      </c>
      <c r="K23" s="166">
        <f t="shared" si="10"/>
        <v>0</v>
      </c>
      <c r="L23" s="166">
        <f t="shared" si="10"/>
        <v>0</v>
      </c>
      <c r="M23" s="166">
        <f t="shared" si="10"/>
        <v>0</v>
      </c>
      <c r="N23" s="166">
        <f t="shared" si="10"/>
        <v>0</v>
      </c>
      <c r="O23" s="166">
        <f t="shared" si="10"/>
        <v>0</v>
      </c>
      <c r="P23" s="166">
        <f t="shared" si="10"/>
        <v>0</v>
      </c>
    </row>
    <row r="24" spans="1:16" ht="15" customHeight="1">
      <c r="A24" s="556" t="str">
        <f>'ORÇAMENTARIA - GERAL'!A94</f>
        <v>4.6</v>
      </c>
      <c r="B24" s="557" t="str">
        <f>'ORÇAMENTARIA - GERAL'!C94</f>
        <v>ESGOTO</v>
      </c>
      <c r="C24" s="159">
        <f>C25/$C$39</f>
        <v>2.4482239659818026E-2</v>
      </c>
      <c r="D24" s="160">
        <f t="shared" si="5"/>
        <v>1</v>
      </c>
      <c r="E24" s="161">
        <v>0</v>
      </c>
      <c r="F24" s="161"/>
      <c r="G24" s="162">
        <v>0.1</v>
      </c>
      <c r="H24" s="161"/>
      <c r="I24" s="161">
        <v>0.4</v>
      </c>
      <c r="J24" s="161">
        <v>0.3</v>
      </c>
      <c r="K24" s="161">
        <v>0.2</v>
      </c>
      <c r="L24" s="161"/>
      <c r="M24" s="161"/>
      <c r="N24" s="161"/>
      <c r="O24" s="161"/>
      <c r="P24" s="163"/>
    </row>
    <row r="25" spans="1:16">
      <c r="A25" s="556"/>
      <c r="B25" s="557"/>
      <c r="C25" s="164">
        <f>'ORÇAMENTARIA - GERAL'!H94</f>
        <v>137912.70000000001</v>
      </c>
      <c r="D25" s="165">
        <f t="shared" si="5"/>
        <v>137912.70000000001</v>
      </c>
      <c r="E25" s="165">
        <f>E24*C25</f>
        <v>0</v>
      </c>
      <c r="F25" s="165">
        <f>F24*C25</f>
        <v>0</v>
      </c>
      <c r="G25" s="167">
        <f>G24*C25</f>
        <v>13791.270000000002</v>
      </c>
      <c r="H25" s="166">
        <f>H24*C25</f>
        <v>0</v>
      </c>
      <c r="I25" s="166">
        <f t="shared" ref="I25:P25" si="11">I24*$C25</f>
        <v>55165.080000000009</v>
      </c>
      <c r="J25" s="166">
        <f t="shared" si="11"/>
        <v>41373.810000000005</v>
      </c>
      <c r="K25" s="166">
        <f t="shared" si="11"/>
        <v>27582.540000000005</v>
      </c>
      <c r="L25" s="166">
        <f t="shared" si="11"/>
        <v>0</v>
      </c>
      <c r="M25" s="166">
        <f t="shared" si="11"/>
        <v>0</v>
      </c>
      <c r="N25" s="166">
        <f t="shared" si="11"/>
        <v>0</v>
      </c>
      <c r="O25" s="166">
        <f t="shared" si="11"/>
        <v>0</v>
      </c>
      <c r="P25" s="166">
        <f t="shared" si="11"/>
        <v>0</v>
      </c>
    </row>
    <row r="26" spans="1:16" ht="15" customHeight="1">
      <c r="A26" s="556" t="str">
        <f>'ORÇAMENTARIA - GERAL'!A101</f>
        <v>4.7</v>
      </c>
      <c r="B26" s="557" t="str">
        <f>'ORÇAMENTARIA - GERAL'!C101</f>
        <v>DRENAGEM</v>
      </c>
      <c r="C26" s="159">
        <f>C27/$C$39</f>
        <v>3.1873419979166796E-2</v>
      </c>
      <c r="D26" s="160">
        <f t="shared" si="5"/>
        <v>1</v>
      </c>
      <c r="E26" s="161"/>
      <c r="F26" s="161"/>
      <c r="G26" s="162">
        <v>0</v>
      </c>
      <c r="H26" s="161">
        <v>0</v>
      </c>
      <c r="I26" s="161">
        <v>0.4</v>
      </c>
      <c r="J26" s="161">
        <v>0.4</v>
      </c>
      <c r="K26" s="161">
        <v>0.2</v>
      </c>
      <c r="L26" s="161"/>
      <c r="M26" s="161"/>
      <c r="N26" s="161"/>
      <c r="O26" s="161"/>
      <c r="P26" s="163"/>
    </row>
    <row r="27" spans="1:16">
      <c r="A27" s="556"/>
      <c r="B27" s="557"/>
      <c r="C27" s="164">
        <f>'ORÇAMENTARIA - GERAL'!H101</f>
        <v>179548.5</v>
      </c>
      <c r="D27" s="165">
        <f t="shared" si="5"/>
        <v>179548.50000000003</v>
      </c>
      <c r="E27" s="165">
        <f>E26*C27</f>
        <v>0</v>
      </c>
      <c r="F27" s="165">
        <f>F26*C27</f>
        <v>0</v>
      </c>
      <c r="G27" s="167">
        <f>G26*C27</f>
        <v>0</v>
      </c>
      <c r="H27" s="166">
        <f>H26*C27</f>
        <v>0</v>
      </c>
      <c r="I27" s="166">
        <f t="shared" ref="I27:P27" si="12">I26*$C27</f>
        <v>71819.400000000009</v>
      </c>
      <c r="J27" s="166">
        <f t="shared" si="12"/>
        <v>71819.400000000009</v>
      </c>
      <c r="K27" s="166">
        <f t="shared" si="12"/>
        <v>35909.700000000004</v>
      </c>
      <c r="L27" s="166">
        <f t="shared" si="12"/>
        <v>0</v>
      </c>
      <c r="M27" s="166">
        <f t="shared" si="12"/>
        <v>0</v>
      </c>
      <c r="N27" s="166">
        <f t="shared" si="12"/>
        <v>0</v>
      </c>
      <c r="O27" s="166">
        <f t="shared" si="12"/>
        <v>0</v>
      </c>
      <c r="P27" s="166">
        <f t="shared" si="12"/>
        <v>0</v>
      </c>
    </row>
    <row r="28" spans="1:16" ht="15" customHeight="1">
      <c r="A28" s="556" t="str">
        <f>'ORÇAMENTARIA - GERAL'!A106</f>
        <v>4.8</v>
      </c>
      <c r="B28" s="557" t="str">
        <f>'ORÇAMENTARIA - GERAL'!C106</f>
        <v>ELETRICA</v>
      </c>
      <c r="C28" s="159">
        <f>C29/$C$39</f>
        <v>6.0007739687258144E-2</v>
      </c>
      <c r="D28" s="160">
        <f t="shared" si="5"/>
        <v>1</v>
      </c>
      <c r="E28" s="161">
        <v>0</v>
      </c>
      <c r="F28" s="161">
        <v>0</v>
      </c>
      <c r="G28" s="162"/>
      <c r="H28" s="161"/>
      <c r="I28" s="161">
        <v>0.4</v>
      </c>
      <c r="J28" s="161">
        <v>0.4</v>
      </c>
      <c r="K28" s="161">
        <v>0.2</v>
      </c>
      <c r="L28" s="161"/>
      <c r="M28" s="161"/>
      <c r="N28" s="161"/>
      <c r="O28" s="161"/>
      <c r="P28" s="163"/>
    </row>
    <row r="29" spans="1:16">
      <c r="A29" s="556"/>
      <c r="B29" s="557"/>
      <c r="C29" s="164">
        <f>'ORÇAMENTARIA - GERAL'!H106</f>
        <v>338034</v>
      </c>
      <c r="D29" s="165">
        <f t="shared" si="5"/>
        <v>338034</v>
      </c>
      <c r="E29" s="165">
        <f>E28*C29</f>
        <v>0</v>
      </c>
      <c r="F29" s="165">
        <f>F28*C29</f>
        <v>0</v>
      </c>
      <c r="G29" s="167">
        <f>G28*C29</f>
        <v>0</v>
      </c>
      <c r="H29" s="166">
        <f>H28*C29</f>
        <v>0</v>
      </c>
      <c r="I29" s="166">
        <f t="shared" ref="I29:P29" si="13">I28*$C29</f>
        <v>135213.6</v>
      </c>
      <c r="J29" s="166">
        <f t="shared" si="13"/>
        <v>135213.6</v>
      </c>
      <c r="K29" s="166">
        <f t="shared" si="13"/>
        <v>67606.8</v>
      </c>
      <c r="L29" s="166">
        <f t="shared" si="13"/>
        <v>0</v>
      </c>
      <c r="M29" s="166">
        <f t="shared" si="13"/>
        <v>0</v>
      </c>
      <c r="N29" s="166">
        <f t="shared" si="13"/>
        <v>0</v>
      </c>
      <c r="O29" s="166">
        <f t="shared" si="13"/>
        <v>0</v>
      </c>
      <c r="P29" s="166">
        <f t="shared" si="13"/>
        <v>0</v>
      </c>
    </row>
    <row r="30" spans="1:16" ht="14.25" customHeight="1">
      <c r="A30" s="556" t="str">
        <f>'ORÇAMENTARIA - GERAL'!A125</f>
        <v>4.9</v>
      </c>
      <c r="B30" s="557" t="str">
        <f>'ORÇAMENTARIA - GERAL'!C125</f>
        <v xml:space="preserve">BANCADA   </v>
      </c>
      <c r="C30" s="159">
        <f>C31/$C$39</f>
        <v>8.5764092454211419E-3</v>
      </c>
      <c r="D30" s="160">
        <f t="shared" si="5"/>
        <v>1</v>
      </c>
      <c r="E30" s="161">
        <v>0</v>
      </c>
      <c r="F30" s="161">
        <v>0</v>
      </c>
      <c r="G30" s="162"/>
      <c r="H30" s="161"/>
      <c r="I30" s="161"/>
      <c r="J30" s="161"/>
      <c r="K30" s="161"/>
      <c r="L30" s="161">
        <v>1</v>
      </c>
      <c r="M30" s="161"/>
      <c r="N30" s="161"/>
      <c r="O30" s="161"/>
      <c r="P30" s="163"/>
    </row>
    <row r="31" spans="1:16">
      <c r="A31" s="556"/>
      <c r="B31" s="557"/>
      <c r="C31" s="164">
        <f>'ORÇAMENTARIA - GERAL'!H125</f>
        <v>48312.399999999994</v>
      </c>
      <c r="D31" s="165">
        <f t="shared" si="5"/>
        <v>48312.399999999994</v>
      </c>
      <c r="E31" s="165">
        <f>E30*C31</f>
        <v>0</v>
      </c>
      <c r="F31" s="165">
        <f>F30*C31</f>
        <v>0</v>
      </c>
      <c r="G31" s="167">
        <f>G30*C31</f>
        <v>0</v>
      </c>
      <c r="H31" s="166">
        <f>H30*C31</f>
        <v>0</v>
      </c>
      <c r="I31" s="166">
        <f t="shared" ref="I31:P31" si="14">I30*$C31</f>
        <v>0</v>
      </c>
      <c r="J31" s="166">
        <f t="shared" si="14"/>
        <v>0</v>
      </c>
      <c r="K31" s="166">
        <f t="shared" si="14"/>
        <v>0</v>
      </c>
      <c r="L31" s="166">
        <f t="shared" si="14"/>
        <v>48312.399999999994</v>
      </c>
      <c r="M31" s="166">
        <f t="shared" si="14"/>
        <v>0</v>
      </c>
      <c r="N31" s="166">
        <f t="shared" si="14"/>
        <v>0</v>
      </c>
      <c r="O31" s="166">
        <f t="shared" si="14"/>
        <v>0</v>
      </c>
      <c r="P31" s="166">
        <f t="shared" si="14"/>
        <v>0</v>
      </c>
    </row>
    <row r="32" spans="1:16" ht="15" customHeight="1">
      <c r="A32" s="556" t="str">
        <f>'ORÇAMENTARIA - GERAL'!A129</f>
        <v>4.10</v>
      </c>
      <c r="B32" s="557" t="str">
        <f>'ORÇAMENTARIA - GERAL'!C129</f>
        <v>LOUCAS E METAIS</v>
      </c>
      <c r="C32" s="159">
        <f>C33/$C$39</f>
        <v>1.7826364246362129E-2</v>
      </c>
      <c r="D32" s="160">
        <f t="shared" si="5"/>
        <v>1.0000000000000002</v>
      </c>
      <c r="E32" s="161"/>
      <c r="F32" s="161"/>
      <c r="G32" s="162"/>
      <c r="H32" s="161">
        <v>0.2</v>
      </c>
      <c r="I32" s="161">
        <v>0.2</v>
      </c>
      <c r="J32" s="161">
        <v>0.2</v>
      </c>
      <c r="K32" s="161">
        <v>0.3</v>
      </c>
      <c r="L32" s="161">
        <v>0.1</v>
      </c>
      <c r="M32" s="161"/>
      <c r="N32" s="161"/>
      <c r="O32" s="161"/>
      <c r="P32" s="163"/>
    </row>
    <row r="33" spans="1:16" ht="15" customHeight="1">
      <c r="A33" s="556"/>
      <c r="B33" s="557"/>
      <c r="C33" s="164">
        <f>'ORÇAMENTARIA - GERAL'!H129</f>
        <v>100419.00000000001</v>
      </c>
      <c r="D33" s="165">
        <f t="shared" si="5"/>
        <v>100419</v>
      </c>
      <c r="E33" s="170"/>
      <c r="F33" s="171">
        <f>F32*C33</f>
        <v>0</v>
      </c>
      <c r="G33" s="172">
        <f>G32*C33</f>
        <v>0</v>
      </c>
      <c r="H33" s="171">
        <f>H32*C33</f>
        <v>20083.800000000003</v>
      </c>
      <c r="I33" s="166">
        <f t="shared" ref="I33:P33" si="15">I32*$C33</f>
        <v>20083.800000000003</v>
      </c>
      <c r="J33" s="166">
        <f t="shared" si="15"/>
        <v>20083.800000000003</v>
      </c>
      <c r="K33" s="166">
        <f t="shared" si="15"/>
        <v>30125.700000000004</v>
      </c>
      <c r="L33" s="166">
        <f t="shared" si="15"/>
        <v>10041.900000000001</v>
      </c>
      <c r="M33" s="166">
        <f t="shared" si="15"/>
        <v>0</v>
      </c>
      <c r="N33" s="166">
        <f t="shared" si="15"/>
        <v>0</v>
      </c>
      <c r="O33" s="166">
        <f t="shared" si="15"/>
        <v>0</v>
      </c>
      <c r="P33" s="166">
        <f t="shared" si="15"/>
        <v>0</v>
      </c>
    </row>
    <row r="34" spans="1:16" ht="15" customHeight="1">
      <c r="A34" s="556" t="str">
        <f>'ORÇAMENTARIA - GERAL'!A141</f>
        <v>4.11</v>
      </c>
      <c r="B34" s="580" t="str">
        <f>'ORÇAMENTARIA - GERAL'!C141</f>
        <v>ESQUADRIAS</v>
      </c>
      <c r="C34" s="159">
        <f>C35/$C$39</f>
        <v>5.7311486783910154E-2</v>
      </c>
      <c r="D34" s="160">
        <f t="shared" si="5"/>
        <v>0.99999999999999989</v>
      </c>
      <c r="E34" s="161"/>
      <c r="F34" s="161">
        <v>0.05</v>
      </c>
      <c r="G34" s="162">
        <v>0.1</v>
      </c>
      <c r="H34" s="161">
        <v>0.15</v>
      </c>
      <c r="I34" s="161">
        <v>0.2</v>
      </c>
      <c r="J34" s="161">
        <v>0.2</v>
      </c>
      <c r="K34" s="161">
        <v>0.2</v>
      </c>
      <c r="L34" s="161">
        <v>0.1</v>
      </c>
      <c r="M34" s="161"/>
      <c r="N34" s="161"/>
      <c r="O34" s="161"/>
      <c r="P34" s="163"/>
    </row>
    <row r="35" spans="1:16" ht="15" customHeight="1">
      <c r="A35" s="556"/>
      <c r="B35" s="580"/>
      <c r="C35" s="164">
        <f>'ORÇAMENTARIA - GERAL'!H141</f>
        <v>322845.53999999998</v>
      </c>
      <c r="D35" s="165">
        <f t="shared" si="5"/>
        <v>322845.53999999998</v>
      </c>
      <c r="E35" s="170"/>
      <c r="F35" s="171">
        <f>F34*C35</f>
        <v>16142.277</v>
      </c>
      <c r="G35" s="172">
        <f>G34*C35</f>
        <v>32284.554</v>
      </c>
      <c r="H35" s="171">
        <f>H34*C35</f>
        <v>48426.830999999998</v>
      </c>
      <c r="I35" s="166">
        <f t="shared" ref="I35:P35" si="16">I34*$C35</f>
        <v>64569.108</v>
      </c>
      <c r="J35" s="166">
        <f t="shared" si="16"/>
        <v>64569.108</v>
      </c>
      <c r="K35" s="166">
        <f t="shared" si="16"/>
        <v>64569.108</v>
      </c>
      <c r="L35" s="166">
        <f t="shared" si="16"/>
        <v>32284.554</v>
      </c>
      <c r="M35" s="166">
        <f t="shared" si="16"/>
        <v>0</v>
      </c>
      <c r="N35" s="166">
        <f t="shared" si="16"/>
        <v>0</v>
      </c>
      <c r="O35" s="166">
        <f t="shared" si="16"/>
        <v>0</v>
      </c>
      <c r="P35" s="166">
        <f t="shared" si="16"/>
        <v>0</v>
      </c>
    </row>
    <row r="36" spans="1:16" ht="15" customHeight="1">
      <c r="A36" s="556">
        <f>'ORÇAMENTARIA - GERAL'!A147</f>
        <v>5</v>
      </c>
      <c r="B36" s="557" t="str">
        <f>'ORÇAMENTARIA - GERAL'!C147</f>
        <v>SERVIÇOS DIVERSOS</v>
      </c>
      <c r="C36" s="159">
        <f>C37/$C$39</f>
        <v>3.2554297303845612E-3</v>
      </c>
      <c r="D36" s="160">
        <f t="shared" si="5"/>
        <v>0.99999999999999989</v>
      </c>
      <c r="E36" s="161"/>
      <c r="F36" s="161">
        <v>0.05</v>
      </c>
      <c r="G36" s="162">
        <v>0.1</v>
      </c>
      <c r="H36" s="161">
        <v>0.15</v>
      </c>
      <c r="I36" s="161">
        <v>0.2</v>
      </c>
      <c r="J36" s="161">
        <v>0.2</v>
      </c>
      <c r="K36" s="161">
        <v>0.2</v>
      </c>
      <c r="L36" s="161">
        <v>0.1</v>
      </c>
      <c r="M36" s="161"/>
      <c r="N36" s="161"/>
      <c r="O36" s="161"/>
      <c r="P36" s="163"/>
    </row>
    <row r="37" spans="1:16" ht="15" customHeight="1">
      <c r="A37" s="556"/>
      <c r="B37" s="557"/>
      <c r="C37" s="164">
        <f>'ORÇAMENTARIA - GERAL'!H147</f>
        <v>18338.400000000001</v>
      </c>
      <c r="D37" s="165">
        <f t="shared" si="5"/>
        <v>18338.400000000001</v>
      </c>
      <c r="E37" s="170"/>
      <c r="F37" s="171">
        <f>F36*C37</f>
        <v>916.92000000000007</v>
      </c>
      <c r="G37" s="172">
        <f>G36*C37</f>
        <v>1833.8400000000001</v>
      </c>
      <c r="H37" s="171">
        <f>H36*C37</f>
        <v>2750.76</v>
      </c>
      <c r="I37" s="166">
        <f t="shared" ref="I37:P37" si="17">I36*$C37</f>
        <v>3667.6800000000003</v>
      </c>
      <c r="J37" s="166">
        <f t="shared" si="17"/>
        <v>3667.6800000000003</v>
      </c>
      <c r="K37" s="166">
        <f t="shared" si="17"/>
        <v>3667.6800000000003</v>
      </c>
      <c r="L37" s="166">
        <f t="shared" si="17"/>
        <v>1833.8400000000001</v>
      </c>
      <c r="M37" s="166">
        <f t="shared" si="17"/>
        <v>0</v>
      </c>
      <c r="N37" s="166">
        <f t="shared" si="17"/>
        <v>0</v>
      </c>
      <c r="O37" s="166">
        <f t="shared" si="17"/>
        <v>0</v>
      </c>
      <c r="P37" s="166">
        <f t="shared" si="17"/>
        <v>0</v>
      </c>
    </row>
    <row r="38" spans="1:16" ht="15" customHeight="1">
      <c r="A38" s="581" t="s">
        <v>0</v>
      </c>
      <c r="B38" s="581"/>
      <c r="C38" s="173">
        <f>C7+C9+C14+C16+C18+C20+C22+C24+C26+C28+C30+C32+C34+C36</f>
        <v>0.99629035204464245</v>
      </c>
      <c r="D38" s="160">
        <f>SUM(E38:P38)</f>
        <v>0.99999999999999989</v>
      </c>
      <c r="E38" s="160">
        <f>E39/C39</f>
        <v>9.8068765964747007E-2</v>
      </c>
      <c r="F38" s="160">
        <f>F39/C39</f>
        <v>0.13838239113482986</v>
      </c>
      <c r="G38" s="174">
        <f>G39/C39</f>
        <v>0.20237910730192601</v>
      </c>
      <c r="H38" s="160">
        <f t="shared" ref="H38:L38" si="18">H39/$C$39</f>
        <v>0.1230010420059237</v>
      </c>
      <c r="I38" s="160">
        <f t="shared" si="18"/>
        <v>0.17611422145388084</v>
      </c>
      <c r="J38" s="160">
        <f t="shared" si="18"/>
        <v>0.12973186238800904</v>
      </c>
      <c r="K38" s="160">
        <f t="shared" si="18"/>
        <v>0.10243437455195654</v>
      </c>
      <c r="L38" s="160">
        <f t="shared" si="18"/>
        <v>2.9888235198726833E-2</v>
      </c>
      <c r="M38" s="160"/>
      <c r="N38" s="160"/>
      <c r="O38" s="160"/>
      <c r="P38" s="160"/>
    </row>
    <row r="39" spans="1:16">
      <c r="A39" s="581"/>
      <c r="B39" s="581"/>
      <c r="C39" s="175">
        <f>C8+C10+C15+C17+C19+C21+C23+C25+C27+C29+C31+C33+C35+C37+C12</f>
        <v>5633173.3500000015</v>
      </c>
      <c r="D39" s="175">
        <f>SUM(E39:P39)</f>
        <v>5633173.3500000006</v>
      </c>
      <c r="E39" s="175">
        <f>E8+E10+E15+E17+E19+E21+E23+E25+E27+E29+E31+E33+E35+E37+E12</f>
        <v>552438.35889999999</v>
      </c>
      <c r="F39" s="175">
        <f t="shared" ref="F39:L39" si="19">F8+F10+F15+F17+F19+F21+F23+F25+F27+F29+F31+F33+F35+F37+F12</f>
        <v>779531.99785000004</v>
      </c>
      <c r="G39" s="175">
        <f t="shared" si="19"/>
        <v>1140036.5938500003</v>
      </c>
      <c r="H39" s="175">
        <f t="shared" si="19"/>
        <v>692886.19185000006</v>
      </c>
      <c r="I39" s="175">
        <f t="shared" si="19"/>
        <v>992081.93885000004</v>
      </c>
      <c r="J39" s="175">
        <f t="shared" si="19"/>
        <v>730802.06985000009</v>
      </c>
      <c r="K39" s="175">
        <f t="shared" si="19"/>
        <v>577030.58884999994</v>
      </c>
      <c r="L39" s="175">
        <f t="shared" si="19"/>
        <v>168365.61</v>
      </c>
      <c r="M39" s="175"/>
      <c r="N39" s="175"/>
      <c r="O39" s="175"/>
      <c r="P39" s="175"/>
    </row>
    <row r="40" spans="1:16" ht="33.75" customHeight="1">
      <c r="A40" s="176"/>
      <c r="B40" s="177"/>
      <c r="C40" s="177"/>
      <c r="D40" s="177"/>
      <c r="E40" s="177"/>
      <c r="F40" s="177"/>
      <c r="G40" s="177"/>
      <c r="H40" s="177"/>
      <c r="I40" s="177"/>
      <c r="J40" s="177"/>
      <c r="K40" s="177"/>
      <c r="L40" s="177"/>
      <c r="M40" s="177"/>
      <c r="N40" s="177"/>
      <c r="O40" s="177"/>
      <c r="P40" s="177"/>
    </row>
    <row r="41" spans="1:16" ht="24" customHeight="1">
      <c r="A41" s="178"/>
      <c r="B41" s="179"/>
      <c r="C41" s="179"/>
      <c r="D41" s="583" t="s">
        <v>172</v>
      </c>
      <c r="E41" s="583"/>
      <c r="F41" s="583"/>
      <c r="G41" s="583"/>
      <c r="H41" s="179"/>
      <c r="I41" s="179"/>
      <c r="J41" s="179"/>
      <c r="K41" s="179"/>
      <c r="L41" s="179"/>
      <c r="M41" s="179"/>
      <c r="N41" s="179"/>
      <c r="O41" s="179"/>
      <c r="P41" s="179"/>
    </row>
    <row r="42" spans="1:16" ht="13.5" customHeight="1">
      <c r="A42" s="178"/>
      <c r="B42" s="247"/>
      <c r="C42" s="247"/>
      <c r="D42" s="579" t="s">
        <v>173</v>
      </c>
      <c r="E42" s="579"/>
      <c r="F42" s="579"/>
      <c r="G42" s="579"/>
      <c r="H42" s="247"/>
      <c r="I42" s="247"/>
      <c r="J42" s="247"/>
      <c r="K42" s="247"/>
      <c r="L42" s="247"/>
      <c r="M42" s="247"/>
      <c r="N42" s="179"/>
      <c r="O42" s="179"/>
      <c r="P42" s="179"/>
    </row>
    <row r="45" spans="1:16" ht="15" customHeight="1">
      <c r="B45" s="582"/>
      <c r="C45" s="582"/>
      <c r="D45" s="582"/>
      <c r="E45" s="582"/>
      <c r="F45" s="582"/>
      <c r="G45" s="582"/>
      <c r="H45" s="582"/>
      <c r="I45" s="582"/>
      <c r="J45" s="582"/>
      <c r="K45" s="582"/>
      <c r="L45" s="582"/>
      <c r="M45" s="582"/>
    </row>
    <row r="46" spans="1:16" ht="15" customHeight="1">
      <c r="B46" s="579"/>
      <c r="C46" s="579"/>
      <c r="D46" s="579"/>
      <c r="E46" s="579"/>
      <c r="F46" s="579"/>
      <c r="G46" s="579"/>
      <c r="H46" s="579"/>
      <c r="I46" s="579"/>
      <c r="J46" s="579"/>
      <c r="K46" s="579"/>
      <c r="L46" s="579"/>
      <c r="M46" s="579"/>
    </row>
  </sheetData>
  <sheetProtection selectLockedCells="1" selectUnlockedCells="1"/>
  <mergeCells count="48">
    <mergeCell ref="B46:F46"/>
    <mergeCell ref="G46:M46"/>
    <mergeCell ref="A32:A33"/>
    <mergeCell ref="B32:B33"/>
    <mergeCell ref="A34:A35"/>
    <mergeCell ref="B34:B35"/>
    <mergeCell ref="A36:A37"/>
    <mergeCell ref="B36:B37"/>
    <mergeCell ref="A38:B39"/>
    <mergeCell ref="B45:F45"/>
    <mergeCell ref="D41:G41"/>
    <mergeCell ref="D42:G42"/>
    <mergeCell ref="G45:M45"/>
    <mergeCell ref="A28:A29"/>
    <mergeCell ref="B28:B29"/>
    <mergeCell ref="A30:A31"/>
    <mergeCell ref="B30:B31"/>
    <mergeCell ref="A22:A23"/>
    <mergeCell ref="B22:B23"/>
    <mergeCell ref="A24:A25"/>
    <mergeCell ref="B24:B25"/>
    <mergeCell ref="A26:A27"/>
    <mergeCell ref="B26:B27"/>
    <mergeCell ref="A16:A17"/>
    <mergeCell ref="B16:B17"/>
    <mergeCell ref="A18:A19"/>
    <mergeCell ref="B18:B19"/>
    <mergeCell ref="A20:A21"/>
    <mergeCell ref="B20:B21"/>
    <mergeCell ref="A1:P1"/>
    <mergeCell ref="A2:P2"/>
    <mergeCell ref="E3:F3"/>
    <mergeCell ref="P3:P5"/>
    <mergeCell ref="I4:J5"/>
    <mergeCell ref="K4:L5"/>
    <mergeCell ref="A5:E5"/>
    <mergeCell ref="F5:H5"/>
    <mergeCell ref="I3:L3"/>
    <mergeCell ref="A4:B4"/>
    <mergeCell ref="C4:H4"/>
    <mergeCell ref="A14:A15"/>
    <mergeCell ref="B14:B15"/>
    <mergeCell ref="A7:A8"/>
    <mergeCell ref="B7:B8"/>
    <mergeCell ref="A9:A10"/>
    <mergeCell ref="B9:B10"/>
    <mergeCell ref="A11:A12"/>
    <mergeCell ref="B11:B12"/>
  </mergeCells>
  <conditionalFormatting sqref="E30:P30 F34:P34 F36:P36 E28:P28 E26:P26 E24:P24 E20:P20 E14:P14 E16:P16 E22:P22 E18:P18 F32:P32 E32:E37 E9:P9 E7:P7 E11:L11">
    <cfRule type="cellIs" dxfId="9" priority="3" stopIfTrue="1" operator="greaterThan">
      <formula>0</formula>
    </cfRule>
  </conditionalFormatting>
  <printOptions horizontalCentered="1" verticalCentered="1"/>
  <pageMargins left="0.23622047244094491" right="0.23622047244094491" top="0.74803149606299213" bottom="0.74803149606299213" header="0.31496062992125984" footer="0.31496062992125984"/>
  <pageSetup paperSize="9" firstPageNumber="0" orientation="landscape"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sheetPr>
    <tabColor indexed="51"/>
  </sheetPr>
  <dimension ref="B1:V38"/>
  <sheetViews>
    <sheetView showGridLines="0" showZeros="0" view="pageBreakPreview" zoomScaleNormal="90" workbookViewId="0">
      <selection activeCell="U34" sqref="U34"/>
    </sheetView>
  </sheetViews>
  <sheetFormatPr defaultRowHeight="12.75"/>
  <cols>
    <col min="1" max="1" width="5.5" style="148" customWidth="1"/>
    <col min="2" max="2" width="27.83203125" style="148" customWidth="1"/>
    <col min="3" max="8" width="4.5" style="148" customWidth="1"/>
    <col min="9" max="9" width="28.1640625" style="148" customWidth="1"/>
    <col min="10" max="256" width="9.33203125" style="148"/>
    <col min="257" max="257" width="5.5" style="148" customWidth="1"/>
    <col min="258" max="258" width="27.83203125" style="148" customWidth="1"/>
    <col min="259" max="264" width="4.5" style="148" customWidth="1"/>
    <col min="265" max="265" width="28.1640625" style="148" customWidth="1"/>
    <col min="266" max="512" width="9.33203125" style="148"/>
    <col min="513" max="513" width="5.5" style="148" customWidth="1"/>
    <col min="514" max="514" width="27.83203125" style="148" customWidth="1"/>
    <col min="515" max="520" width="4.5" style="148" customWidth="1"/>
    <col min="521" max="521" width="28.1640625" style="148" customWidth="1"/>
    <col min="522" max="768" width="9.33203125" style="148"/>
    <col min="769" max="769" width="5.5" style="148" customWidth="1"/>
    <col min="770" max="770" width="27.83203125" style="148" customWidth="1"/>
    <col min="771" max="776" width="4.5" style="148" customWidth="1"/>
    <col min="777" max="777" width="28.1640625" style="148" customWidth="1"/>
    <col min="778" max="1024" width="9.33203125" style="148"/>
    <col min="1025" max="1025" width="5.5" style="148" customWidth="1"/>
    <col min="1026" max="1026" width="27.83203125" style="148" customWidth="1"/>
    <col min="1027" max="1032" width="4.5" style="148" customWidth="1"/>
    <col min="1033" max="1033" width="28.1640625" style="148" customWidth="1"/>
    <col min="1034" max="1280" width="9.33203125" style="148"/>
    <col min="1281" max="1281" width="5.5" style="148" customWidth="1"/>
    <col min="1282" max="1282" width="27.83203125" style="148" customWidth="1"/>
    <col min="1283" max="1288" width="4.5" style="148" customWidth="1"/>
    <col min="1289" max="1289" width="28.1640625" style="148" customWidth="1"/>
    <col min="1290" max="1536" width="9.33203125" style="148"/>
    <col min="1537" max="1537" width="5.5" style="148" customWidth="1"/>
    <col min="1538" max="1538" width="27.83203125" style="148" customWidth="1"/>
    <col min="1539" max="1544" width="4.5" style="148" customWidth="1"/>
    <col min="1545" max="1545" width="28.1640625" style="148" customWidth="1"/>
    <col min="1546" max="1792" width="9.33203125" style="148"/>
    <col min="1793" max="1793" width="5.5" style="148" customWidth="1"/>
    <col min="1794" max="1794" width="27.83203125" style="148" customWidth="1"/>
    <col min="1795" max="1800" width="4.5" style="148" customWidth="1"/>
    <col min="1801" max="1801" width="28.1640625" style="148" customWidth="1"/>
    <col min="1802" max="2048" width="9.33203125" style="148"/>
    <col min="2049" max="2049" width="5.5" style="148" customWidth="1"/>
    <col min="2050" max="2050" width="27.83203125" style="148" customWidth="1"/>
    <col min="2051" max="2056" width="4.5" style="148" customWidth="1"/>
    <col min="2057" max="2057" width="28.1640625" style="148" customWidth="1"/>
    <col min="2058" max="2304" width="9.33203125" style="148"/>
    <col min="2305" max="2305" width="5.5" style="148" customWidth="1"/>
    <col min="2306" max="2306" width="27.83203125" style="148" customWidth="1"/>
    <col min="2307" max="2312" width="4.5" style="148" customWidth="1"/>
    <col min="2313" max="2313" width="28.1640625" style="148" customWidth="1"/>
    <col min="2314" max="2560" width="9.33203125" style="148"/>
    <col min="2561" max="2561" width="5.5" style="148" customWidth="1"/>
    <col min="2562" max="2562" width="27.83203125" style="148" customWidth="1"/>
    <col min="2563" max="2568" width="4.5" style="148" customWidth="1"/>
    <col min="2569" max="2569" width="28.1640625" style="148" customWidth="1"/>
    <col min="2570" max="2816" width="9.33203125" style="148"/>
    <col min="2817" max="2817" width="5.5" style="148" customWidth="1"/>
    <col min="2818" max="2818" width="27.83203125" style="148" customWidth="1"/>
    <col min="2819" max="2824" width="4.5" style="148" customWidth="1"/>
    <col min="2825" max="2825" width="28.1640625" style="148" customWidth="1"/>
    <col min="2826" max="3072" width="9.33203125" style="148"/>
    <col min="3073" max="3073" width="5.5" style="148" customWidth="1"/>
    <col min="3074" max="3074" width="27.83203125" style="148" customWidth="1"/>
    <col min="3075" max="3080" width="4.5" style="148" customWidth="1"/>
    <col min="3081" max="3081" width="28.1640625" style="148" customWidth="1"/>
    <col min="3082" max="3328" width="9.33203125" style="148"/>
    <col min="3329" max="3329" width="5.5" style="148" customWidth="1"/>
    <col min="3330" max="3330" width="27.83203125" style="148" customWidth="1"/>
    <col min="3331" max="3336" width="4.5" style="148" customWidth="1"/>
    <col min="3337" max="3337" width="28.1640625" style="148" customWidth="1"/>
    <col min="3338" max="3584" width="9.33203125" style="148"/>
    <col min="3585" max="3585" width="5.5" style="148" customWidth="1"/>
    <col min="3586" max="3586" width="27.83203125" style="148" customWidth="1"/>
    <col min="3587" max="3592" width="4.5" style="148" customWidth="1"/>
    <col min="3593" max="3593" width="28.1640625" style="148" customWidth="1"/>
    <col min="3594" max="3840" width="9.33203125" style="148"/>
    <col min="3841" max="3841" width="5.5" style="148" customWidth="1"/>
    <col min="3842" max="3842" width="27.83203125" style="148" customWidth="1"/>
    <col min="3843" max="3848" width="4.5" style="148" customWidth="1"/>
    <col min="3849" max="3849" width="28.1640625" style="148" customWidth="1"/>
    <col min="3850" max="4096" width="9.33203125" style="148"/>
    <col min="4097" max="4097" width="5.5" style="148" customWidth="1"/>
    <col min="4098" max="4098" width="27.83203125" style="148" customWidth="1"/>
    <col min="4099" max="4104" width="4.5" style="148" customWidth="1"/>
    <col min="4105" max="4105" width="28.1640625" style="148" customWidth="1"/>
    <col min="4106" max="4352" width="9.33203125" style="148"/>
    <col min="4353" max="4353" width="5.5" style="148" customWidth="1"/>
    <col min="4354" max="4354" width="27.83203125" style="148" customWidth="1"/>
    <col min="4355" max="4360" width="4.5" style="148" customWidth="1"/>
    <col min="4361" max="4361" width="28.1640625" style="148" customWidth="1"/>
    <col min="4362" max="4608" width="9.33203125" style="148"/>
    <col min="4609" max="4609" width="5.5" style="148" customWidth="1"/>
    <col min="4610" max="4610" width="27.83203125" style="148" customWidth="1"/>
    <col min="4611" max="4616" width="4.5" style="148" customWidth="1"/>
    <col min="4617" max="4617" width="28.1640625" style="148" customWidth="1"/>
    <col min="4618" max="4864" width="9.33203125" style="148"/>
    <col min="4865" max="4865" width="5.5" style="148" customWidth="1"/>
    <col min="4866" max="4866" width="27.83203125" style="148" customWidth="1"/>
    <col min="4867" max="4872" width="4.5" style="148" customWidth="1"/>
    <col min="4873" max="4873" width="28.1640625" style="148" customWidth="1"/>
    <col min="4874" max="5120" width="9.33203125" style="148"/>
    <col min="5121" max="5121" width="5.5" style="148" customWidth="1"/>
    <col min="5122" max="5122" width="27.83203125" style="148" customWidth="1"/>
    <col min="5123" max="5128" width="4.5" style="148" customWidth="1"/>
    <col min="5129" max="5129" width="28.1640625" style="148" customWidth="1"/>
    <col min="5130" max="5376" width="9.33203125" style="148"/>
    <col min="5377" max="5377" width="5.5" style="148" customWidth="1"/>
    <col min="5378" max="5378" width="27.83203125" style="148" customWidth="1"/>
    <col min="5379" max="5384" width="4.5" style="148" customWidth="1"/>
    <col min="5385" max="5385" width="28.1640625" style="148" customWidth="1"/>
    <col min="5386" max="5632" width="9.33203125" style="148"/>
    <col min="5633" max="5633" width="5.5" style="148" customWidth="1"/>
    <col min="5634" max="5634" width="27.83203125" style="148" customWidth="1"/>
    <col min="5635" max="5640" width="4.5" style="148" customWidth="1"/>
    <col min="5641" max="5641" width="28.1640625" style="148" customWidth="1"/>
    <col min="5642" max="5888" width="9.33203125" style="148"/>
    <col min="5889" max="5889" width="5.5" style="148" customWidth="1"/>
    <col min="5890" max="5890" width="27.83203125" style="148" customWidth="1"/>
    <col min="5891" max="5896" width="4.5" style="148" customWidth="1"/>
    <col min="5897" max="5897" width="28.1640625" style="148" customWidth="1"/>
    <col min="5898" max="6144" width="9.33203125" style="148"/>
    <col min="6145" max="6145" width="5.5" style="148" customWidth="1"/>
    <col min="6146" max="6146" width="27.83203125" style="148" customWidth="1"/>
    <col min="6147" max="6152" width="4.5" style="148" customWidth="1"/>
    <col min="6153" max="6153" width="28.1640625" style="148" customWidth="1"/>
    <col min="6154" max="6400" width="9.33203125" style="148"/>
    <col min="6401" max="6401" width="5.5" style="148" customWidth="1"/>
    <col min="6402" max="6402" width="27.83203125" style="148" customWidth="1"/>
    <col min="6403" max="6408" width="4.5" style="148" customWidth="1"/>
    <col min="6409" max="6409" width="28.1640625" style="148" customWidth="1"/>
    <col min="6410" max="6656" width="9.33203125" style="148"/>
    <col min="6657" max="6657" width="5.5" style="148" customWidth="1"/>
    <col min="6658" max="6658" width="27.83203125" style="148" customWidth="1"/>
    <col min="6659" max="6664" width="4.5" style="148" customWidth="1"/>
    <col min="6665" max="6665" width="28.1640625" style="148" customWidth="1"/>
    <col min="6666" max="6912" width="9.33203125" style="148"/>
    <col min="6913" max="6913" width="5.5" style="148" customWidth="1"/>
    <col min="6914" max="6914" width="27.83203125" style="148" customWidth="1"/>
    <col min="6915" max="6920" width="4.5" style="148" customWidth="1"/>
    <col min="6921" max="6921" width="28.1640625" style="148" customWidth="1"/>
    <col min="6922" max="7168" width="9.33203125" style="148"/>
    <col min="7169" max="7169" width="5.5" style="148" customWidth="1"/>
    <col min="7170" max="7170" width="27.83203125" style="148" customWidth="1"/>
    <col min="7171" max="7176" width="4.5" style="148" customWidth="1"/>
    <col min="7177" max="7177" width="28.1640625" style="148" customWidth="1"/>
    <col min="7178" max="7424" width="9.33203125" style="148"/>
    <col min="7425" max="7425" width="5.5" style="148" customWidth="1"/>
    <col min="7426" max="7426" width="27.83203125" style="148" customWidth="1"/>
    <col min="7427" max="7432" width="4.5" style="148" customWidth="1"/>
    <col min="7433" max="7433" width="28.1640625" style="148" customWidth="1"/>
    <col min="7434" max="7680" width="9.33203125" style="148"/>
    <col min="7681" max="7681" width="5.5" style="148" customWidth="1"/>
    <col min="7682" max="7682" width="27.83203125" style="148" customWidth="1"/>
    <col min="7683" max="7688" width="4.5" style="148" customWidth="1"/>
    <col min="7689" max="7689" width="28.1640625" style="148" customWidth="1"/>
    <col min="7690" max="7936" width="9.33203125" style="148"/>
    <col min="7937" max="7937" width="5.5" style="148" customWidth="1"/>
    <col min="7938" max="7938" width="27.83203125" style="148" customWidth="1"/>
    <col min="7939" max="7944" width="4.5" style="148" customWidth="1"/>
    <col min="7945" max="7945" width="28.1640625" style="148" customWidth="1"/>
    <col min="7946" max="8192" width="9.33203125" style="148"/>
    <col min="8193" max="8193" width="5.5" style="148" customWidth="1"/>
    <col min="8194" max="8194" width="27.83203125" style="148" customWidth="1"/>
    <col min="8195" max="8200" width="4.5" style="148" customWidth="1"/>
    <col min="8201" max="8201" width="28.1640625" style="148" customWidth="1"/>
    <col min="8202" max="8448" width="9.33203125" style="148"/>
    <col min="8449" max="8449" width="5.5" style="148" customWidth="1"/>
    <col min="8450" max="8450" width="27.83203125" style="148" customWidth="1"/>
    <col min="8451" max="8456" width="4.5" style="148" customWidth="1"/>
    <col min="8457" max="8457" width="28.1640625" style="148" customWidth="1"/>
    <col min="8458" max="8704" width="9.33203125" style="148"/>
    <col min="8705" max="8705" width="5.5" style="148" customWidth="1"/>
    <col min="8706" max="8706" width="27.83203125" style="148" customWidth="1"/>
    <col min="8707" max="8712" width="4.5" style="148" customWidth="1"/>
    <col min="8713" max="8713" width="28.1640625" style="148" customWidth="1"/>
    <col min="8714" max="8960" width="9.33203125" style="148"/>
    <col min="8961" max="8961" width="5.5" style="148" customWidth="1"/>
    <col min="8962" max="8962" width="27.83203125" style="148" customWidth="1"/>
    <col min="8963" max="8968" width="4.5" style="148" customWidth="1"/>
    <col min="8969" max="8969" width="28.1640625" style="148" customWidth="1"/>
    <col min="8970" max="9216" width="9.33203125" style="148"/>
    <col min="9217" max="9217" width="5.5" style="148" customWidth="1"/>
    <col min="9218" max="9218" width="27.83203125" style="148" customWidth="1"/>
    <col min="9219" max="9224" width="4.5" style="148" customWidth="1"/>
    <col min="9225" max="9225" width="28.1640625" style="148" customWidth="1"/>
    <col min="9226" max="9472" width="9.33203125" style="148"/>
    <col min="9473" max="9473" width="5.5" style="148" customWidth="1"/>
    <col min="9474" max="9474" width="27.83203125" style="148" customWidth="1"/>
    <col min="9475" max="9480" width="4.5" style="148" customWidth="1"/>
    <col min="9481" max="9481" width="28.1640625" style="148" customWidth="1"/>
    <col min="9482" max="9728" width="9.33203125" style="148"/>
    <col min="9729" max="9729" width="5.5" style="148" customWidth="1"/>
    <col min="9730" max="9730" width="27.83203125" style="148" customWidth="1"/>
    <col min="9731" max="9736" width="4.5" style="148" customWidth="1"/>
    <col min="9737" max="9737" width="28.1640625" style="148" customWidth="1"/>
    <col min="9738" max="9984" width="9.33203125" style="148"/>
    <col min="9985" max="9985" width="5.5" style="148" customWidth="1"/>
    <col min="9986" max="9986" width="27.83203125" style="148" customWidth="1"/>
    <col min="9987" max="9992" width="4.5" style="148" customWidth="1"/>
    <col min="9993" max="9993" width="28.1640625" style="148" customWidth="1"/>
    <col min="9994" max="10240" width="9.33203125" style="148"/>
    <col min="10241" max="10241" width="5.5" style="148" customWidth="1"/>
    <col min="10242" max="10242" width="27.83203125" style="148" customWidth="1"/>
    <col min="10243" max="10248" width="4.5" style="148" customWidth="1"/>
    <col min="10249" max="10249" width="28.1640625" style="148" customWidth="1"/>
    <col min="10250" max="10496" width="9.33203125" style="148"/>
    <col min="10497" max="10497" width="5.5" style="148" customWidth="1"/>
    <col min="10498" max="10498" width="27.83203125" style="148" customWidth="1"/>
    <col min="10499" max="10504" width="4.5" style="148" customWidth="1"/>
    <col min="10505" max="10505" width="28.1640625" style="148" customWidth="1"/>
    <col min="10506" max="10752" width="9.33203125" style="148"/>
    <col min="10753" max="10753" width="5.5" style="148" customWidth="1"/>
    <col min="10754" max="10754" width="27.83203125" style="148" customWidth="1"/>
    <col min="10755" max="10760" width="4.5" style="148" customWidth="1"/>
    <col min="10761" max="10761" width="28.1640625" style="148" customWidth="1"/>
    <col min="10762" max="11008" width="9.33203125" style="148"/>
    <col min="11009" max="11009" width="5.5" style="148" customWidth="1"/>
    <col min="11010" max="11010" width="27.83203125" style="148" customWidth="1"/>
    <col min="11011" max="11016" width="4.5" style="148" customWidth="1"/>
    <col min="11017" max="11017" width="28.1640625" style="148" customWidth="1"/>
    <col min="11018" max="11264" width="9.33203125" style="148"/>
    <col min="11265" max="11265" width="5.5" style="148" customWidth="1"/>
    <col min="11266" max="11266" width="27.83203125" style="148" customWidth="1"/>
    <col min="11267" max="11272" width="4.5" style="148" customWidth="1"/>
    <col min="11273" max="11273" width="28.1640625" style="148" customWidth="1"/>
    <col min="11274" max="11520" width="9.33203125" style="148"/>
    <col min="11521" max="11521" width="5.5" style="148" customWidth="1"/>
    <col min="11522" max="11522" width="27.83203125" style="148" customWidth="1"/>
    <col min="11523" max="11528" width="4.5" style="148" customWidth="1"/>
    <col min="11529" max="11529" width="28.1640625" style="148" customWidth="1"/>
    <col min="11530" max="11776" width="9.33203125" style="148"/>
    <col min="11777" max="11777" width="5.5" style="148" customWidth="1"/>
    <col min="11778" max="11778" width="27.83203125" style="148" customWidth="1"/>
    <col min="11779" max="11784" width="4.5" style="148" customWidth="1"/>
    <col min="11785" max="11785" width="28.1640625" style="148" customWidth="1"/>
    <col min="11786" max="12032" width="9.33203125" style="148"/>
    <col min="12033" max="12033" width="5.5" style="148" customWidth="1"/>
    <col min="12034" max="12034" width="27.83203125" style="148" customWidth="1"/>
    <col min="12035" max="12040" width="4.5" style="148" customWidth="1"/>
    <col min="12041" max="12041" width="28.1640625" style="148" customWidth="1"/>
    <col min="12042" max="12288" width="9.33203125" style="148"/>
    <col min="12289" max="12289" width="5.5" style="148" customWidth="1"/>
    <col min="12290" max="12290" width="27.83203125" style="148" customWidth="1"/>
    <col min="12291" max="12296" width="4.5" style="148" customWidth="1"/>
    <col min="12297" max="12297" width="28.1640625" style="148" customWidth="1"/>
    <col min="12298" max="12544" width="9.33203125" style="148"/>
    <col min="12545" max="12545" width="5.5" style="148" customWidth="1"/>
    <col min="12546" max="12546" width="27.83203125" style="148" customWidth="1"/>
    <col min="12547" max="12552" width="4.5" style="148" customWidth="1"/>
    <col min="12553" max="12553" width="28.1640625" style="148" customWidth="1"/>
    <col min="12554" max="12800" width="9.33203125" style="148"/>
    <col min="12801" max="12801" width="5.5" style="148" customWidth="1"/>
    <col min="12802" max="12802" width="27.83203125" style="148" customWidth="1"/>
    <col min="12803" max="12808" width="4.5" style="148" customWidth="1"/>
    <col min="12809" max="12809" width="28.1640625" style="148" customWidth="1"/>
    <col min="12810" max="13056" width="9.33203125" style="148"/>
    <col min="13057" max="13057" width="5.5" style="148" customWidth="1"/>
    <col min="13058" max="13058" width="27.83203125" style="148" customWidth="1"/>
    <col min="13059" max="13064" width="4.5" style="148" customWidth="1"/>
    <col min="13065" max="13065" width="28.1640625" style="148" customWidth="1"/>
    <col min="13066" max="13312" width="9.33203125" style="148"/>
    <col min="13313" max="13313" width="5.5" style="148" customWidth="1"/>
    <col min="13314" max="13314" width="27.83203125" style="148" customWidth="1"/>
    <col min="13315" max="13320" width="4.5" style="148" customWidth="1"/>
    <col min="13321" max="13321" width="28.1640625" style="148" customWidth="1"/>
    <col min="13322" max="13568" width="9.33203125" style="148"/>
    <col min="13569" max="13569" width="5.5" style="148" customWidth="1"/>
    <col min="13570" max="13570" width="27.83203125" style="148" customWidth="1"/>
    <col min="13571" max="13576" width="4.5" style="148" customWidth="1"/>
    <col min="13577" max="13577" width="28.1640625" style="148" customWidth="1"/>
    <col min="13578" max="13824" width="9.33203125" style="148"/>
    <col min="13825" max="13825" width="5.5" style="148" customWidth="1"/>
    <col min="13826" max="13826" width="27.83203125" style="148" customWidth="1"/>
    <col min="13827" max="13832" width="4.5" style="148" customWidth="1"/>
    <col min="13833" max="13833" width="28.1640625" style="148" customWidth="1"/>
    <col min="13834" max="14080" width="9.33203125" style="148"/>
    <col min="14081" max="14081" width="5.5" style="148" customWidth="1"/>
    <col min="14082" max="14082" width="27.83203125" style="148" customWidth="1"/>
    <col min="14083" max="14088" width="4.5" style="148" customWidth="1"/>
    <col min="14089" max="14089" width="28.1640625" style="148" customWidth="1"/>
    <col min="14090" max="14336" width="9.33203125" style="148"/>
    <col min="14337" max="14337" width="5.5" style="148" customWidth="1"/>
    <col min="14338" max="14338" width="27.83203125" style="148" customWidth="1"/>
    <col min="14339" max="14344" width="4.5" style="148" customWidth="1"/>
    <col min="14345" max="14345" width="28.1640625" style="148" customWidth="1"/>
    <col min="14346" max="14592" width="9.33203125" style="148"/>
    <col min="14593" max="14593" width="5.5" style="148" customWidth="1"/>
    <col min="14594" max="14594" width="27.83203125" style="148" customWidth="1"/>
    <col min="14595" max="14600" width="4.5" style="148" customWidth="1"/>
    <col min="14601" max="14601" width="28.1640625" style="148" customWidth="1"/>
    <col min="14602" max="14848" width="9.33203125" style="148"/>
    <col min="14849" max="14849" width="5.5" style="148" customWidth="1"/>
    <col min="14850" max="14850" width="27.83203125" style="148" customWidth="1"/>
    <col min="14851" max="14856" width="4.5" style="148" customWidth="1"/>
    <col min="14857" max="14857" width="28.1640625" style="148" customWidth="1"/>
    <col min="14858" max="15104" width="9.33203125" style="148"/>
    <col min="15105" max="15105" width="5.5" style="148" customWidth="1"/>
    <col min="15106" max="15106" width="27.83203125" style="148" customWidth="1"/>
    <col min="15107" max="15112" width="4.5" style="148" customWidth="1"/>
    <col min="15113" max="15113" width="28.1640625" style="148" customWidth="1"/>
    <col min="15114" max="15360" width="9.33203125" style="148"/>
    <col min="15361" max="15361" width="5.5" style="148" customWidth="1"/>
    <col min="15362" max="15362" width="27.83203125" style="148" customWidth="1"/>
    <col min="15363" max="15368" width="4.5" style="148" customWidth="1"/>
    <col min="15369" max="15369" width="28.1640625" style="148" customWidth="1"/>
    <col min="15370" max="15616" width="9.33203125" style="148"/>
    <col min="15617" max="15617" width="5.5" style="148" customWidth="1"/>
    <col min="15618" max="15618" width="27.83203125" style="148" customWidth="1"/>
    <col min="15619" max="15624" width="4.5" style="148" customWidth="1"/>
    <col min="15625" max="15625" width="28.1640625" style="148" customWidth="1"/>
    <col min="15626" max="15872" width="9.33203125" style="148"/>
    <col min="15873" max="15873" width="5.5" style="148" customWidth="1"/>
    <col min="15874" max="15874" width="27.83203125" style="148" customWidth="1"/>
    <col min="15875" max="15880" width="4.5" style="148" customWidth="1"/>
    <col min="15881" max="15881" width="28.1640625" style="148" customWidth="1"/>
    <col min="15882" max="16128" width="9.33203125" style="148"/>
    <col min="16129" max="16129" width="5.5" style="148" customWidth="1"/>
    <col min="16130" max="16130" width="27.83203125" style="148" customWidth="1"/>
    <col min="16131" max="16136" width="4.5" style="148" customWidth="1"/>
    <col min="16137" max="16137" width="28.1640625" style="148" customWidth="1"/>
    <col min="16138" max="16384" width="9.33203125" style="148"/>
  </cols>
  <sheetData>
    <row r="1" spans="2:22">
      <c r="B1" s="180"/>
      <c r="C1" s="181"/>
      <c r="D1" s="181"/>
      <c r="E1" s="181"/>
      <c r="F1" s="181"/>
      <c r="G1" s="181"/>
      <c r="H1" s="181"/>
      <c r="I1" s="181"/>
      <c r="J1" s="182"/>
    </row>
    <row r="2" spans="2:22" ht="18">
      <c r="B2" s="586" t="s">
        <v>187</v>
      </c>
      <c r="C2" s="586"/>
      <c r="D2" s="586"/>
      <c r="E2" s="586"/>
      <c r="F2" s="586"/>
      <c r="G2" s="586"/>
      <c r="H2" s="586"/>
      <c r="I2" s="586"/>
      <c r="J2" s="586"/>
    </row>
    <row r="3" spans="2:22">
      <c r="B3" s="183"/>
      <c r="C3" s="184"/>
      <c r="D3" s="184"/>
      <c r="E3" s="184"/>
      <c r="F3" s="184"/>
      <c r="G3" s="184"/>
      <c r="H3" s="184"/>
      <c r="I3" s="184"/>
      <c r="J3" s="185"/>
      <c r="K3" s="186"/>
      <c r="L3" s="186"/>
      <c r="M3" s="186"/>
      <c r="N3" s="186"/>
      <c r="O3" s="186"/>
      <c r="P3" s="186"/>
      <c r="Q3" s="186"/>
      <c r="R3" s="186"/>
      <c r="S3" s="186"/>
      <c r="T3" s="186"/>
      <c r="U3" s="187"/>
      <c r="V3" s="187"/>
    </row>
    <row r="4" spans="2:22">
      <c r="B4" s="587" t="s">
        <v>443</v>
      </c>
      <c r="C4" s="587"/>
      <c r="D4" s="587"/>
      <c r="E4" s="587"/>
      <c r="F4" s="587"/>
      <c r="G4" s="587"/>
      <c r="H4" s="587"/>
      <c r="I4" s="587"/>
      <c r="J4" s="587"/>
      <c r="K4" s="186"/>
      <c r="L4" s="186"/>
      <c r="M4" s="186"/>
      <c r="N4" s="186"/>
      <c r="O4" s="186"/>
      <c r="P4" s="186"/>
      <c r="Q4" s="186"/>
      <c r="R4" s="186"/>
      <c r="S4" s="186"/>
      <c r="T4" s="186"/>
      <c r="U4" s="187"/>
      <c r="V4" s="187"/>
    </row>
    <row r="5" spans="2:22">
      <c r="B5" s="587"/>
      <c r="C5" s="587"/>
      <c r="D5" s="587"/>
      <c r="E5" s="587"/>
      <c r="F5" s="587"/>
      <c r="G5" s="587"/>
      <c r="H5" s="587"/>
      <c r="I5" s="587"/>
      <c r="J5" s="587"/>
      <c r="K5" s="186"/>
      <c r="L5" s="186"/>
      <c r="M5" s="186"/>
      <c r="N5" s="186"/>
      <c r="O5" s="186"/>
      <c r="P5" s="186"/>
      <c r="Q5" s="186"/>
      <c r="R5" s="186"/>
      <c r="S5" s="186"/>
      <c r="T5" s="186"/>
      <c r="U5" s="187"/>
      <c r="V5" s="187"/>
    </row>
    <row r="6" spans="2:22">
      <c r="B6" s="188" t="s">
        <v>188</v>
      </c>
      <c r="C6" s="189"/>
      <c r="D6" s="189"/>
      <c r="E6" s="189"/>
      <c r="F6" s="189"/>
      <c r="G6" s="189"/>
      <c r="H6" s="189"/>
      <c r="I6" s="189"/>
      <c r="J6" s="190"/>
      <c r="K6" s="186"/>
      <c r="L6" s="186"/>
      <c r="M6" s="186"/>
      <c r="N6" s="186"/>
      <c r="O6" s="186"/>
      <c r="P6" s="186"/>
      <c r="Q6" s="186"/>
      <c r="R6" s="186"/>
      <c r="S6" s="186"/>
      <c r="T6" s="186"/>
      <c r="U6" s="187"/>
      <c r="V6" s="187"/>
    </row>
    <row r="7" spans="2:22">
      <c r="B7" s="588" t="s">
        <v>189</v>
      </c>
      <c r="C7" s="588"/>
      <c r="D7" s="588"/>
      <c r="E7" s="588"/>
      <c r="F7" s="588"/>
      <c r="G7" s="588"/>
      <c r="H7" s="588"/>
      <c r="I7" s="588"/>
      <c r="J7" s="588"/>
      <c r="K7" s="186"/>
      <c r="L7" s="186"/>
      <c r="M7" s="186"/>
      <c r="N7" s="186"/>
      <c r="O7" s="186"/>
      <c r="P7" s="186"/>
      <c r="Q7" s="186"/>
      <c r="R7" s="186"/>
      <c r="S7" s="186"/>
      <c r="T7" s="186"/>
      <c r="U7" s="187"/>
      <c r="V7" s="187"/>
    </row>
    <row r="8" spans="2:22">
      <c r="B8" s="188" t="s">
        <v>190</v>
      </c>
      <c r="C8" s="189"/>
      <c r="D8" s="189"/>
      <c r="E8" s="189"/>
      <c r="F8" s="191"/>
      <c r="G8" s="191"/>
      <c r="H8" s="191"/>
      <c r="I8" s="191"/>
      <c r="J8" s="190"/>
      <c r="K8" s="186"/>
      <c r="L8" s="186"/>
      <c r="M8" s="186"/>
      <c r="N8" s="186"/>
      <c r="O8" s="186"/>
      <c r="P8" s="186"/>
      <c r="Q8" s="186"/>
      <c r="R8" s="186"/>
      <c r="S8" s="186"/>
      <c r="T8" s="186"/>
      <c r="U8" s="187"/>
      <c r="V8" s="187"/>
    </row>
    <row r="9" spans="2:22" ht="12.75" customHeight="1">
      <c r="B9" s="588" t="s">
        <v>442</v>
      </c>
      <c r="C9" s="588"/>
      <c r="D9" s="588"/>
      <c r="E9" s="588"/>
      <c r="F9" s="588"/>
      <c r="G9" s="588"/>
      <c r="H9" s="588"/>
      <c r="I9" s="588"/>
      <c r="J9" s="588"/>
      <c r="K9" s="186"/>
      <c r="L9" s="186"/>
      <c r="M9" s="186"/>
      <c r="N9" s="186"/>
      <c r="O9" s="186"/>
      <c r="P9" s="186"/>
      <c r="Q9" s="186"/>
      <c r="R9" s="186"/>
      <c r="S9" s="186"/>
      <c r="T9" s="186"/>
      <c r="U9" s="187"/>
      <c r="V9" s="187"/>
    </row>
    <row r="10" spans="2:22">
      <c r="B10" s="188" t="s">
        <v>191</v>
      </c>
      <c r="C10" s="192"/>
      <c r="D10" s="192"/>
      <c r="E10" s="192"/>
      <c r="F10" s="192"/>
      <c r="G10" s="192"/>
      <c r="H10" s="192"/>
      <c r="I10" s="192"/>
      <c r="J10" s="193" t="s">
        <v>192</v>
      </c>
      <c r="K10" s="186"/>
      <c r="L10" s="186"/>
      <c r="M10" s="186"/>
      <c r="N10" s="186"/>
      <c r="O10" s="186"/>
      <c r="P10" s="186"/>
      <c r="Q10" s="186"/>
      <c r="R10" s="186"/>
      <c r="S10" s="186"/>
      <c r="T10" s="186"/>
      <c r="U10" s="187"/>
      <c r="V10" s="187"/>
    </row>
    <row r="11" spans="2:22">
      <c r="B11" s="194" t="s">
        <v>193</v>
      </c>
      <c r="C11" s="195"/>
      <c r="D11" s="195"/>
      <c r="E11" s="195"/>
      <c r="F11" s="195"/>
      <c r="G11" s="195"/>
      <c r="H11" s="195"/>
      <c r="I11" s="195"/>
      <c r="J11" s="196" t="str">
        <f>[7]PLANILHA!N11</f>
        <v>MG</v>
      </c>
      <c r="K11" s="186"/>
      <c r="L11" s="186"/>
      <c r="M11" s="186"/>
      <c r="N11" s="186"/>
      <c r="O11" s="186"/>
      <c r="P11" s="186"/>
      <c r="Q11" s="186"/>
      <c r="R11" s="186"/>
      <c r="S11" s="186"/>
      <c r="T11" s="186"/>
      <c r="U11" s="187"/>
      <c r="V11" s="187"/>
    </row>
    <row r="12" spans="2:22">
      <c r="B12" s="197"/>
      <c r="C12" s="192"/>
      <c r="D12" s="192"/>
      <c r="E12" s="192"/>
      <c r="F12" s="192"/>
      <c r="G12" s="192"/>
      <c r="H12" s="192"/>
      <c r="I12" s="192"/>
      <c r="J12" s="193"/>
      <c r="K12" s="186"/>
      <c r="L12" s="186"/>
      <c r="M12" s="186"/>
      <c r="N12" s="186"/>
      <c r="O12" s="186"/>
      <c r="P12" s="186"/>
      <c r="Q12" s="186"/>
      <c r="R12" s="186"/>
      <c r="S12" s="186"/>
      <c r="T12" s="186"/>
      <c r="U12" s="187"/>
      <c r="V12" s="187"/>
    </row>
    <row r="13" spans="2:22" ht="12.75" customHeight="1">
      <c r="B13" s="589" t="s">
        <v>194</v>
      </c>
      <c r="C13" s="589"/>
      <c r="D13" s="589"/>
      <c r="E13" s="589"/>
      <c r="F13" s="589"/>
      <c r="G13" s="589"/>
      <c r="H13" s="589"/>
      <c r="I13" s="589"/>
      <c r="J13" s="589"/>
      <c r="K13" s="186"/>
      <c r="L13" s="186"/>
      <c r="M13" s="186"/>
      <c r="N13" s="186"/>
      <c r="O13" s="186"/>
      <c r="P13" s="186"/>
      <c r="Q13" s="186"/>
      <c r="R13" s="186"/>
      <c r="S13" s="186"/>
      <c r="T13" s="186"/>
      <c r="U13" s="187"/>
      <c r="V13" s="187"/>
    </row>
    <row r="14" spans="2:22" ht="12.75" customHeight="1">
      <c r="B14" s="198" t="s">
        <v>195</v>
      </c>
      <c r="C14" s="584" t="s">
        <v>196</v>
      </c>
      <c r="D14" s="584"/>
      <c r="E14" s="584"/>
      <c r="F14" s="584"/>
      <c r="G14" s="584"/>
      <c r="H14" s="584"/>
      <c r="I14" s="585" t="s">
        <v>197</v>
      </c>
      <c r="J14" s="585"/>
      <c r="K14" s="186"/>
      <c r="L14" s="186"/>
      <c r="M14" s="186"/>
      <c r="N14" s="186"/>
      <c r="O14" s="186"/>
      <c r="P14" s="186"/>
      <c r="Q14" s="186"/>
      <c r="R14" s="186"/>
      <c r="S14" s="186"/>
      <c r="T14" s="186"/>
      <c r="U14" s="187"/>
      <c r="V14" s="187"/>
    </row>
    <row r="15" spans="2:22" ht="12.75" customHeight="1">
      <c r="B15" s="199"/>
      <c r="C15" s="584"/>
      <c r="D15" s="584"/>
      <c r="E15" s="584"/>
      <c r="F15" s="584"/>
      <c r="G15" s="584"/>
      <c r="H15" s="584"/>
      <c r="I15" s="585"/>
      <c r="J15" s="585"/>
      <c r="K15" s="186"/>
      <c r="L15" s="394"/>
      <c r="M15" s="394"/>
      <c r="N15" s="394"/>
      <c r="O15" s="394"/>
      <c r="P15" s="394"/>
      <c r="Q15" s="394"/>
      <c r="R15" s="394"/>
      <c r="S15" s="394"/>
      <c r="T15" s="186"/>
      <c r="U15" s="187"/>
      <c r="V15" s="187"/>
    </row>
    <row r="16" spans="2:22" ht="12.75" customHeight="1">
      <c r="B16" s="200" t="s">
        <v>198</v>
      </c>
      <c r="C16" s="201" t="s">
        <v>199</v>
      </c>
      <c r="D16" s="590">
        <v>0.03</v>
      </c>
      <c r="E16" s="590"/>
      <c r="F16" s="202" t="s">
        <v>200</v>
      </c>
      <c r="G16" s="591">
        <v>5.5E-2</v>
      </c>
      <c r="H16" s="591"/>
      <c r="I16" s="203" t="s">
        <v>198</v>
      </c>
      <c r="J16" s="204">
        <v>4.2500000000000003E-2</v>
      </c>
      <c r="K16" s="186"/>
      <c r="L16" s="394"/>
      <c r="M16" s="394"/>
      <c r="N16" s="394">
        <v>4.2500000000000003E-2</v>
      </c>
      <c r="O16" s="394"/>
      <c r="P16" s="394"/>
      <c r="Q16" s="394">
        <v>0.03</v>
      </c>
      <c r="R16" s="394"/>
      <c r="S16" s="394"/>
      <c r="T16" s="186"/>
      <c r="U16" s="187"/>
      <c r="V16" s="187"/>
    </row>
    <row r="17" spans="2:22" ht="12.75" customHeight="1">
      <c r="B17" s="205" t="s">
        <v>201</v>
      </c>
      <c r="C17" s="206" t="s">
        <v>199</v>
      </c>
      <c r="D17" s="592">
        <v>8.0000000000000002E-3</v>
      </c>
      <c r="E17" s="592"/>
      <c r="F17" s="207" t="s">
        <v>200</v>
      </c>
      <c r="G17" s="593">
        <v>0.01</v>
      </c>
      <c r="H17" s="593"/>
      <c r="I17" s="208" t="s">
        <v>201</v>
      </c>
      <c r="J17" s="204">
        <v>8.9999999999999993E-3</v>
      </c>
      <c r="K17" s="186"/>
      <c r="L17" s="394"/>
      <c r="M17" s="394"/>
      <c r="N17" s="394">
        <v>8.9999999999999993E-3</v>
      </c>
      <c r="O17" s="394"/>
      <c r="P17" s="394"/>
      <c r="Q17" s="394">
        <v>8.0000000000000002E-3</v>
      </c>
      <c r="R17" s="394"/>
      <c r="S17" s="394"/>
      <c r="T17" s="186"/>
      <c r="U17" s="187"/>
      <c r="V17" s="187"/>
    </row>
    <row r="18" spans="2:22" ht="12.75" customHeight="1">
      <c r="B18" s="205" t="s">
        <v>202</v>
      </c>
      <c r="C18" s="206" t="s">
        <v>199</v>
      </c>
      <c r="D18" s="592">
        <v>9.7000000000000003E-3</v>
      </c>
      <c r="E18" s="592"/>
      <c r="F18" s="207" t="s">
        <v>200</v>
      </c>
      <c r="G18" s="593">
        <v>1.2699999999999999E-2</v>
      </c>
      <c r="H18" s="593"/>
      <c r="I18" s="208" t="s">
        <v>202</v>
      </c>
      <c r="J18" s="204">
        <v>1.23E-2</v>
      </c>
      <c r="K18" s="186"/>
      <c r="L18" s="394"/>
      <c r="M18" s="394"/>
      <c r="N18" s="394">
        <v>1.23E-2</v>
      </c>
      <c r="O18" s="394"/>
      <c r="P18" s="394"/>
      <c r="Q18" s="394">
        <v>9.7000000000000003E-3</v>
      </c>
      <c r="R18" s="394"/>
      <c r="S18" s="394"/>
      <c r="T18" s="186"/>
      <c r="U18" s="187"/>
      <c r="V18" s="187"/>
    </row>
    <row r="19" spans="2:22" ht="12.75" customHeight="1">
      <c r="B19" s="205" t="s">
        <v>203</v>
      </c>
      <c r="C19" s="206" t="s">
        <v>199</v>
      </c>
      <c r="D19" s="592">
        <v>5.8999999999999999E-3</v>
      </c>
      <c r="E19" s="592"/>
      <c r="F19" s="207" t="s">
        <v>200</v>
      </c>
      <c r="G19" s="593">
        <v>1.3899999999999999E-2</v>
      </c>
      <c r="H19" s="593"/>
      <c r="I19" s="208" t="s">
        <v>203</v>
      </c>
      <c r="J19" s="204">
        <v>9.4999999999999998E-3</v>
      </c>
      <c r="K19" s="186"/>
      <c r="L19" s="394"/>
      <c r="M19" s="394"/>
      <c r="N19" s="394">
        <v>9.4999999999999998E-3</v>
      </c>
      <c r="O19" s="394"/>
      <c r="P19" s="394"/>
      <c r="Q19" s="394">
        <v>5.8999999999999999E-3</v>
      </c>
      <c r="R19" s="394"/>
      <c r="S19" s="394"/>
      <c r="T19" s="186"/>
      <c r="U19" s="187"/>
      <c r="V19" s="187"/>
    </row>
    <row r="20" spans="2:22" ht="12.75" customHeight="1">
      <c r="B20" s="205" t="s">
        <v>204</v>
      </c>
      <c r="C20" s="206" t="s">
        <v>199</v>
      </c>
      <c r="D20" s="592">
        <v>6.1600000000000002E-2</v>
      </c>
      <c r="E20" s="592"/>
      <c r="F20" s="207" t="s">
        <v>200</v>
      </c>
      <c r="G20" s="593">
        <v>8.9599999999999999E-2</v>
      </c>
      <c r="H20" s="593"/>
      <c r="I20" s="208" t="s">
        <v>204</v>
      </c>
      <c r="J20" s="204">
        <v>7.9200000000000007E-2</v>
      </c>
      <c r="K20" s="186"/>
      <c r="L20" s="394"/>
      <c r="M20" s="394"/>
      <c r="N20" s="394">
        <v>6.3299999999999995E-2</v>
      </c>
      <c r="O20" s="394"/>
      <c r="P20" s="394"/>
      <c r="Q20" s="394">
        <v>6.1600000000000002E-2</v>
      </c>
      <c r="R20" s="394"/>
      <c r="S20" s="394"/>
      <c r="T20" s="186"/>
      <c r="U20" s="187"/>
      <c r="V20" s="187"/>
    </row>
    <row r="21" spans="2:22" ht="12.75" customHeight="1">
      <c r="B21" s="209" t="s">
        <v>205</v>
      </c>
      <c r="C21" s="206" t="s">
        <v>199</v>
      </c>
      <c r="D21" s="592">
        <v>5.6500000000000002E-2</v>
      </c>
      <c r="E21" s="592"/>
      <c r="F21" s="207" t="s">
        <v>200</v>
      </c>
      <c r="G21" s="593">
        <v>8.6499999999999994E-2</v>
      </c>
      <c r="H21" s="593"/>
      <c r="I21" s="210" t="s">
        <v>205</v>
      </c>
      <c r="J21" s="204">
        <v>7.3499999999999996E-2</v>
      </c>
      <c r="K21" s="186"/>
      <c r="L21" s="394"/>
      <c r="M21" s="394"/>
      <c r="N21" s="394">
        <v>8.6499999999999994E-2</v>
      </c>
      <c r="O21" s="394"/>
      <c r="P21" s="394"/>
      <c r="Q21" s="394">
        <v>7.0300000000000001E-2</v>
      </c>
      <c r="R21" s="394"/>
      <c r="S21" s="394"/>
      <c r="T21" s="186"/>
      <c r="U21" s="187"/>
      <c r="V21" s="187"/>
    </row>
    <row r="22" spans="2:22" ht="12.75" customHeight="1">
      <c r="B22" s="211" t="s">
        <v>206</v>
      </c>
      <c r="C22" s="212"/>
      <c r="D22" s="595">
        <v>0</v>
      </c>
      <c r="E22" s="595"/>
      <c r="F22" s="213" t="s">
        <v>207</v>
      </c>
      <c r="G22" s="596">
        <v>4.4999999999999998E-2</v>
      </c>
      <c r="H22" s="596"/>
      <c r="I22" s="214" t="s">
        <v>206</v>
      </c>
      <c r="J22" s="204">
        <v>4.4999999999999998E-2</v>
      </c>
      <c r="K22" s="186"/>
      <c r="L22" s="394">
        <f>IF(OR(J22=0,J22=0.045),0,1)</f>
        <v>0</v>
      </c>
      <c r="M22" s="394"/>
      <c r="N22" s="394">
        <v>4.4999999999999998E-2</v>
      </c>
      <c r="O22" s="394"/>
      <c r="P22" s="394"/>
      <c r="Q22" s="394">
        <v>0</v>
      </c>
      <c r="R22" s="394"/>
      <c r="S22" s="394"/>
      <c r="T22" s="186"/>
      <c r="U22" s="187"/>
      <c r="V22" s="187"/>
    </row>
    <row r="23" spans="2:22" ht="12.75" customHeight="1">
      <c r="B23" s="597" t="s">
        <v>208</v>
      </c>
      <c r="C23" s="597"/>
      <c r="D23" s="597"/>
      <c r="E23" s="597"/>
      <c r="F23" s="597"/>
      <c r="G23" s="597"/>
      <c r="H23" s="597"/>
      <c r="I23" s="597"/>
      <c r="J23" s="597"/>
      <c r="K23" s="186"/>
      <c r="L23" s="394"/>
      <c r="M23" s="394"/>
      <c r="N23" s="394"/>
      <c r="O23" s="394"/>
      <c r="P23" s="394"/>
      <c r="Q23" s="394"/>
      <c r="R23" s="394"/>
      <c r="S23" s="394"/>
      <c r="T23" s="186"/>
      <c r="U23" s="187"/>
      <c r="V23" s="187"/>
    </row>
    <row r="24" spans="2:22" ht="12.75" customHeight="1">
      <c r="B24" s="200" t="s">
        <v>198</v>
      </c>
      <c r="C24" s="598" t="str">
        <f>IF(J16&gt;G16,"Incidência maior que a permitida",IF(J16&lt;D16,"Incidência menor que a permitida","ok"))</f>
        <v>ok</v>
      </c>
      <c r="D24" s="598"/>
      <c r="E24" s="598"/>
      <c r="F24" s="598"/>
      <c r="G24" s="598"/>
      <c r="H24" s="598"/>
      <c r="I24" s="598"/>
      <c r="J24" s="598"/>
      <c r="K24" s="186"/>
      <c r="L24" s="394"/>
      <c r="M24" s="394"/>
      <c r="N24" s="394"/>
      <c r="O24" s="394"/>
      <c r="P24" s="394"/>
      <c r="Q24" s="394"/>
      <c r="R24" s="394"/>
      <c r="S24" s="394"/>
      <c r="T24" s="186"/>
      <c r="U24" s="187"/>
      <c r="V24" s="187"/>
    </row>
    <row r="25" spans="2:22" ht="12.75" customHeight="1">
      <c r="B25" s="205" t="s">
        <v>201</v>
      </c>
      <c r="C25" s="599" t="str">
        <f>IF(J17&gt;G17,"Incidência maior que a permitida",IF(J17&lt;0,"Incidência menor que a permitida","ok"))</f>
        <v>ok</v>
      </c>
      <c r="D25" s="599"/>
      <c r="E25" s="599"/>
      <c r="F25" s="599"/>
      <c r="G25" s="599"/>
      <c r="H25" s="599"/>
      <c r="I25" s="599"/>
      <c r="J25" s="599"/>
      <c r="K25" s="186"/>
      <c r="L25" s="394" t="s">
        <v>209</v>
      </c>
      <c r="M25" s="394" t="s">
        <v>210</v>
      </c>
      <c r="N25" s="394"/>
      <c r="O25" s="394"/>
      <c r="P25" s="394"/>
      <c r="Q25" s="394"/>
      <c r="R25" s="394"/>
      <c r="S25" s="394"/>
      <c r="T25" s="186"/>
      <c r="U25" s="187"/>
      <c r="V25" s="187"/>
    </row>
    <row r="26" spans="2:22" ht="12.75" customHeight="1">
      <c r="B26" s="205" t="s">
        <v>202</v>
      </c>
      <c r="C26" s="599" t="str">
        <f>IF(J18&gt;G18,"Incidência maior que a permitida",IF(J18&lt;0,"Incidência menor que a permitida","ok"))</f>
        <v>ok</v>
      </c>
      <c r="D26" s="599"/>
      <c r="E26" s="599"/>
      <c r="F26" s="599"/>
      <c r="G26" s="599"/>
      <c r="H26" s="599"/>
      <c r="I26" s="599"/>
      <c r="J26" s="599"/>
      <c r="K26" s="186"/>
      <c r="L26" s="394">
        <v>0.2646</v>
      </c>
      <c r="M26" s="394">
        <v>0.31480000000000002</v>
      </c>
      <c r="N26" s="394"/>
      <c r="O26" s="394"/>
      <c r="P26" s="394"/>
      <c r="Q26" s="394"/>
      <c r="R26" s="394"/>
      <c r="S26" s="394"/>
      <c r="T26" s="186"/>
      <c r="U26" s="187"/>
      <c r="V26" s="187"/>
    </row>
    <row r="27" spans="2:22" ht="12.75" customHeight="1">
      <c r="B27" s="205" t="s">
        <v>203</v>
      </c>
      <c r="C27" s="599" t="str">
        <f>IF(J19&gt;G19,"Incidência maior que a permitida",IF(J19&lt;D19,"Incidência menor que a permitida","ok"))</f>
        <v>ok</v>
      </c>
      <c r="D27" s="599"/>
      <c r="E27" s="599"/>
      <c r="F27" s="599"/>
      <c r="G27" s="599"/>
      <c r="H27" s="599"/>
      <c r="I27" s="599"/>
      <c r="J27" s="599"/>
      <c r="K27" s="186"/>
      <c r="L27" s="394">
        <v>0.2034</v>
      </c>
      <c r="M27" s="394">
        <v>0.25</v>
      </c>
      <c r="N27" s="394"/>
      <c r="O27" s="394"/>
      <c r="P27" s="394"/>
      <c r="Q27" s="394"/>
      <c r="R27" s="394"/>
      <c r="S27" s="394"/>
      <c r="T27" s="186"/>
      <c r="U27" s="187"/>
      <c r="V27" s="187"/>
    </row>
    <row r="28" spans="2:22" ht="12.75" customHeight="1">
      <c r="B28" s="205" t="s">
        <v>204</v>
      </c>
      <c r="C28" s="599" t="str">
        <f>IF(J20&gt;G20,"Incidência maior que a permitida",IF(J20&lt;D20,"Incidência menor que a permitida","ok"))</f>
        <v>ok</v>
      </c>
      <c r="D28" s="599"/>
      <c r="E28" s="599"/>
      <c r="F28" s="599"/>
      <c r="G28" s="599"/>
      <c r="H28" s="599"/>
      <c r="I28" s="599"/>
      <c r="J28" s="599"/>
      <c r="K28" s="186"/>
      <c r="L28" s="394"/>
      <c r="M28" s="394" t="s">
        <v>211</v>
      </c>
      <c r="N28" s="394"/>
      <c r="O28" s="394"/>
      <c r="P28" s="394"/>
      <c r="Q28" s="394"/>
      <c r="R28" s="394"/>
      <c r="S28" s="394"/>
      <c r="T28" s="186"/>
      <c r="U28" s="187"/>
      <c r="V28" s="187"/>
    </row>
    <row r="29" spans="2:22" ht="12.75" customHeight="1">
      <c r="B29" s="209" t="s">
        <v>205</v>
      </c>
      <c r="C29" s="600" t="str">
        <f>IF(J21&gt;G21,"Incidência maior que a permitida",IF(J21&lt;D21,"Incidência menor que a permitida","ok"))</f>
        <v>ok</v>
      </c>
      <c r="D29" s="600"/>
      <c r="E29" s="600"/>
      <c r="F29" s="600"/>
      <c r="G29" s="600"/>
      <c r="H29" s="600"/>
      <c r="I29" s="600"/>
      <c r="J29" s="600"/>
      <c r="K29" s="186"/>
      <c r="L29" s="394"/>
      <c r="M29" s="394"/>
      <c r="N29" s="394"/>
      <c r="O29" s="394"/>
      <c r="P29" s="394"/>
      <c r="Q29" s="394"/>
      <c r="R29" s="394"/>
      <c r="S29" s="394"/>
      <c r="T29" s="186"/>
      <c r="U29" s="187"/>
      <c r="V29" s="187"/>
    </row>
    <row r="30" spans="2:22" ht="12.75" customHeight="1">
      <c r="B30" s="211" t="s">
        <v>206</v>
      </c>
      <c r="C30" s="600" t="str">
        <f>IF(J22=D22,"ok",IF(J22=G22,"ok","Incidência não permitida"))</f>
        <v>ok</v>
      </c>
      <c r="D30" s="600"/>
      <c r="E30" s="600"/>
      <c r="F30" s="600"/>
      <c r="G30" s="600"/>
      <c r="H30" s="600"/>
      <c r="I30" s="600"/>
      <c r="J30" s="600"/>
      <c r="K30" s="186"/>
      <c r="L30" s="394"/>
      <c r="M30" s="394"/>
      <c r="N30" s="394"/>
      <c r="O30" s="394"/>
      <c r="P30" s="394"/>
      <c r="Q30" s="394"/>
      <c r="R30" s="394"/>
      <c r="S30" s="394"/>
      <c r="T30" s="186"/>
      <c r="U30" s="187"/>
      <c r="V30" s="187"/>
    </row>
    <row r="31" spans="2:22" ht="12.75" customHeight="1">
      <c r="B31" s="215" t="s">
        <v>212</v>
      </c>
      <c r="C31" s="601" t="s">
        <v>213</v>
      </c>
      <c r="D31" s="601"/>
      <c r="E31" s="601"/>
      <c r="F31" s="601"/>
      <c r="G31" s="601"/>
      <c r="H31" s="601"/>
      <c r="I31" s="601"/>
      <c r="J31" s="216">
        <f>ROUND(((1+J16+J17+J18)*(1+J19)*(1+J20)/(1-(J21+J22))-1),4)</f>
        <v>0.31480000000000002</v>
      </c>
      <c r="K31" s="186"/>
      <c r="L31" s="394"/>
      <c r="M31" s="394"/>
      <c r="N31" s="394"/>
      <c r="O31" s="394"/>
      <c r="P31" s="394"/>
      <c r="Q31" s="394"/>
      <c r="R31" s="394"/>
      <c r="S31" s="394"/>
      <c r="T31" s="186"/>
      <c r="U31" s="187"/>
      <c r="V31" s="187"/>
    </row>
    <row r="32" spans="2:22" ht="12.75" customHeight="1">
      <c r="B32" s="197"/>
      <c r="C32" s="594" t="str">
        <f>IF(J22=0.045,IF(AND(J31&gt;=L26,J31&lt;=M26),L25,M25),IF(AND(J31&gt;=L27,J31&lt;=M27),L25,M25))</f>
        <v>BDI ADMISSÍVEL</v>
      </c>
      <c r="D32" s="594"/>
      <c r="E32" s="594"/>
      <c r="F32" s="594"/>
      <c r="G32" s="594"/>
      <c r="H32" s="594"/>
      <c r="I32" s="594"/>
      <c r="J32" s="594"/>
      <c r="K32" s="186"/>
      <c r="L32" s="186"/>
      <c r="M32" s="186"/>
      <c r="N32" s="186"/>
      <c r="O32" s="186"/>
      <c r="P32" s="186"/>
      <c r="Q32" s="186"/>
      <c r="R32" s="186"/>
      <c r="S32" s="186"/>
      <c r="T32" s="186"/>
      <c r="U32" s="187"/>
      <c r="V32" s="187"/>
    </row>
    <row r="33" spans="2:22" ht="13.5" customHeight="1" thickBot="1">
      <c r="B33" s="217"/>
      <c r="C33" s="602"/>
      <c r="D33" s="602"/>
      <c r="E33" s="602"/>
      <c r="F33" s="602"/>
      <c r="G33" s="602"/>
      <c r="H33" s="602"/>
      <c r="I33" s="602"/>
      <c r="J33" s="218"/>
      <c r="K33" s="187"/>
      <c r="L33" s="187"/>
      <c r="M33" s="187"/>
      <c r="N33" s="187"/>
      <c r="O33" s="187"/>
      <c r="P33" s="187"/>
      <c r="Q33" s="187"/>
      <c r="R33" s="187"/>
      <c r="S33" s="187"/>
      <c r="T33" s="187"/>
      <c r="U33" s="187"/>
      <c r="V33" s="187"/>
    </row>
    <row r="34" spans="2:22">
      <c r="B34" s="603" t="s">
        <v>214</v>
      </c>
      <c r="C34" s="603"/>
      <c r="D34" s="603"/>
      <c r="E34" s="603"/>
      <c r="F34" s="603"/>
      <c r="G34" s="603"/>
      <c r="H34" s="603"/>
      <c r="I34" s="603"/>
      <c r="J34" s="603"/>
    </row>
    <row r="35" spans="2:22" ht="12.75" customHeight="1">
      <c r="B35" s="219" t="s">
        <v>215</v>
      </c>
      <c r="C35" s="604">
        <v>0.05</v>
      </c>
      <c r="D35" s="604"/>
      <c r="E35" s="604"/>
      <c r="F35" s="604"/>
      <c r="G35" s="604"/>
      <c r="H35" s="604"/>
      <c r="I35" s="604"/>
      <c r="J35" s="604"/>
    </row>
    <row r="36" spans="2:22" ht="13.5" customHeight="1" thickBot="1">
      <c r="B36" s="220" t="s">
        <v>216</v>
      </c>
      <c r="C36" s="605">
        <v>3.6499999999999998E-2</v>
      </c>
      <c r="D36" s="605"/>
      <c r="E36" s="605"/>
      <c r="F36" s="605"/>
      <c r="G36" s="605"/>
      <c r="H36" s="605"/>
      <c r="I36" s="605"/>
      <c r="J36" s="605"/>
    </row>
    <row r="37" spans="2:22" ht="13.5" thickBot="1">
      <c r="B37" s="221"/>
      <c r="C37" s="221"/>
      <c r="D37" s="221"/>
      <c r="E37" s="221"/>
      <c r="F37" s="221"/>
      <c r="G37" s="221"/>
      <c r="H37" s="221"/>
      <c r="I37" s="221"/>
      <c r="J37" s="221"/>
    </row>
    <row r="38" spans="2:22" ht="33.75" customHeight="1" thickBot="1">
      <c r="B38" s="606" t="s">
        <v>217</v>
      </c>
      <c r="C38" s="606"/>
      <c r="D38" s="606"/>
      <c r="E38" s="606"/>
      <c r="F38" s="606"/>
      <c r="G38" s="606"/>
      <c r="H38" s="606"/>
      <c r="I38" s="606"/>
      <c r="J38" s="606"/>
    </row>
  </sheetData>
  <sheetProtection selectLockedCells="1" selectUnlockedCells="1"/>
  <mergeCells count="36">
    <mergeCell ref="C33:I33"/>
    <mergeCell ref="B34:J34"/>
    <mergeCell ref="C35:J35"/>
    <mergeCell ref="C36:J36"/>
    <mergeCell ref="B38:J38"/>
    <mergeCell ref="C32:J32"/>
    <mergeCell ref="D22:E22"/>
    <mergeCell ref="G22:H22"/>
    <mergeCell ref="B23:J23"/>
    <mergeCell ref="C24:J24"/>
    <mergeCell ref="C25:J25"/>
    <mergeCell ref="C26:J26"/>
    <mergeCell ref="C27:J27"/>
    <mergeCell ref="C28:J28"/>
    <mergeCell ref="C29:J29"/>
    <mergeCell ref="C30:J30"/>
    <mergeCell ref="C31:I31"/>
    <mergeCell ref="D19:E19"/>
    <mergeCell ref="G19:H19"/>
    <mergeCell ref="D20:E20"/>
    <mergeCell ref="G20:H20"/>
    <mergeCell ref="D21:E21"/>
    <mergeCell ref="G21:H21"/>
    <mergeCell ref="D16:E16"/>
    <mergeCell ref="G16:H16"/>
    <mergeCell ref="D17:E17"/>
    <mergeCell ref="G17:H17"/>
    <mergeCell ref="D18:E18"/>
    <mergeCell ref="G18:H18"/>
    <mergeCell ref="C14:H15"/>
    <mergeCell ref="I14:J15"/>
    <mergeCell ref="B2:J2"/>
    <mergeCell ref="B4:J5"/>
    <mergeCell ref="B7:J7"/>
    <mergeCell ref="B9:J9"/>
    <mergeCell ref="B13:J13"/>
  </mergeCells>
  <conditionalFormatting sqref="J16:J21">
    <cfRule type="cellIs" dxfId="8" priority="5" stopIfTrue="1" operator="notBetween">
      <formula>D16</formula>
      <formula>G16</formula>
    </cfRule>
  </conditionalFormatting>
  <conditionalFormatting sqref="C24:C30">
    <cfRule type="cellIs" dxfId="7" priority="4" stopIfTrue="1" operator="notEqual">
      <formula>"ok"</formula>
    </cfRule>
  </conditionalFormatting>
  <conditionalFormatting sqref="J22">
    <cfRule type="expression" dxfId="6" priority="3" stopIfTrue="1">
      <formula>$L$22&lt;&gt;0</formula>
    </cfRule>
  </conditionalFormatting>
  <conditionalFormatting sqref="C32:J32">
    <cfRule type="cellIs" dxfId="5" priority="1" stopIfTrue="1" operator="equal">
      <formula>$L$25</formula>
    </cfRule>
    <cfRule type="cellIs" dxfId="4" priority="2" stopIfTrue="1" operator="notEqual">
      <formula>$L$25</formula>
    </cfRule>
  </conditionalFormatting>
  <dataValidations count="2">
    <dataValidation allowBlank="1" showInputMessage="1" showErrorMessage="1" promptTitle="Fórmula TCU Acórdão 2622/2013" prompt="Edificações" sqref="C31:I31 IY31:JE31 SU31:TA31 ACQ31:ACW31 AMM31:AMS31 AWI31:AWO31 BGE31:BGK31 BQA31:BQG31 BZW31:CAC31 CJS31:CJY31 CTO31:CTU31 DDK31:DDQ31 DNG31:DNM31 DXC31:DXI31 EGY31:EHE31 EQU31:ERA31 FAQ31:FAW31 FKM31:FKS31 FUI31:FUO31 GEE31:GEK31 GOA31:GOG31 GXW31:GYC31 HHS31:HHY31 HRO31:HRU31 IBK31:IBQ31 ILG31:ILM31 IVC31:IVI31 JEY31:JFE31 JOU31:JPA31 JYQ31:JYW31 KIM31:KIS31 KSI31:KSO31 LCE31:LCK31 LMA31:LMG31 LVW31:LWC31 MFS31:MFY31 MPO31:MPU31 MZK31:MZQ31 NJG31:NJM31 NTC31:NTI31 OCY31:ODE31 OMU31:ONA31 OWQ31:OWW31 PGM31:PGS31 PQI31:PQO31 QAE31:QAK31 QKA31:QKG31 QTW31:QUC31 RDS31:RDY31 RNO31:RNU31 RXK31:RXQ31 SHG31:SHM31 SRC31:SRI31 TAY31:TBE31 TKU31:TLA31 TUQ31:TUW31 UEM31:UES31 UOI31:UOO31 UYE31:UYK31 VIA31:VIG31 VRW31:VSC31 WBS31:WBY31 WLO31:WLU31 WVK31:WVQ31 C65567:I65567 IY65567:JE65567 SU65567:TA65567 ACQ65567:ACW65567 AMM65567:AMS65567 AWI65567:AWO65567 BGE65567:BGK65567 BQA65567:BQG65567 BZW65567:CAC65567 CJS65567:CJY65567 CTO65567:CTU65567 DDK65567:DDQ65567 DNG65567:DNM65567 DXC65567:DXI65567 EGY65567:EHE65567 EQU65567:ERA65567 FAQ65567:FAW65567 FKM65567:FKS65567 FUI65567:FUO65567 GEE65567:GEK65567 GOA65567:GOG65567 GXW65567:GYC65567 HHS65567:HHY65567 HRO65567:HRU65567 IBK65567:IBQ65567 ILG65567:ILM65567 IVC65567:IVI65567 JEY65567:JFE65567 JOU65567:JPA65567 JYQ65567:JYW65567 KIM65567:KIS65567 KSI65567:KSO65567 LCE65567:LCK65567 LMA65567:LMG65567 LVW65567:LWC65567 MFS65567:MFY65567 MPO65567:MPU65567 MZK65567:MZQ65567 NJG65567:NJM65567 NTC65567:NTI65567 OCY65567:ODE65567 OMU65567:ONA65567 OWQ65567:OWW65567 PGM65567:PGS65567 PQI65567:PQO65567 QAE65567:QAK65567 QKA65567:QKG65567 QTW65567:QUC65567 RDS65567:RDY65567 RNO65567:RNU65567 RXK65567:RXQ65567 SHG65567:SHM65567 SRC65567:SRI65567 TAY65567:TBE65567 TKU65567:TLA65567 TUQ65567:TUW65567 UEM65567:UES65567 UOI65567:UOO65567 UYE65567:UYK65567 VIA65567:VIG65567 VRW65567:VSC65567 WBS65567:WBY65567 WLO65567:WLU65567 WVK65567:WVQ65567 C131103:I131103 IY131103:JE131103 SU131103:TA131103 ACQ131103:ACW131103 AMM131103:AMS131103 AWI131103:AWO131103 BGE131103:BGK131103 BQA131103:BQG131103 BZW131103:CAC131103 CJS131103:CJY131103 CTO131103:CTU131103 DDK131103:DDQ131103 DNG131103:DNM131103 DXC131103:DXI131103 EGY131103:EHE131103 EQU131103:ERA131103 FAQ131103:FAW131103 FKM131103:FKS131103 FUI131103:FUO131103 GEE131103:GEK131103 GOA131103:GOG131103 GXW131103:GYC131103 HHS131103:HHY131103 HRO131103:HRU131103 IBK131103:IBQ131103 ILG131103:ILM131103 IVC131103:IVI131103 JEY131103:JFE131103 JOU131103:JPA131103 JYQ131103:JYW131103 KIM131103:KIS131103 KSI131103:KSO131103 LCE131103:LCK131103 LMA131103:LMG131103 LVW131103:LWC131103 MFS131103:MFY131103 MPO131103:MPU131103 MZK131103:MZQ131103 NJG131103:NJM131103 NTC131103:NTI131103 OCY131103:ODE131103 OMU131103:ONA131103 OWQ131103:OWW131103 PGM131103:PGS131103 PQI131103:PQO131103 QAE131103:QAK131103 QKA131103:QKG131103 QTW131103:QUC131103 RDS131103:RDY131103 RNO131103:RNU131103 RXK131103:RXQ131103 SHG131103:SHM131103 SRC131103:SRI131103 TAY131103:TBE131103 TKU131103:TLA131103 TUQ131103:TUW131103 UEM131103:UES131103 UOI131103:UOO131103 UYE131103:UYK131103 VIA131103:VIG131103 VRW131103:VSC131103 WBS131103:WBY131103 WLO131103:WLU131103 WVK131103:WVQ131103 C196639:I196639 IY196639:JE196639 SU196639:TA196639 ACQ196639:ACW196639 AMM196639:AMS196639 AWI196639:AWO196639 BGE196639:BGK196639 BQA196639:BQG196639 BZW196639:CAC196639 CJS196639:CJY196639 CTO196639:CTU196639 DDK196639:DDQ196639 DNG196639:DNM196639 DXC196639:DXI196639 EGY196639:EHE196639 EQU196639:ERA196639 FAQ196639:FAW196639 FKM196639:FKS196639 FUI196639:FUO196639 GEE196639:GEK196639 GOA196639:GOG196639 GXW196639:GYC196639 HHS196639:HHY196639 HRO196639:HRU196639 IBK196639:IBQ196639 ILG196639:ILM196639 IVC196639:IVI196639 JEY196639:JFE196639 JOU196639:JPA196639 JYQ196639:JYW196639 KIM196639:KIS196639 KSI196639:KSO196639 LCE196639:LCK196639 LMA196639:LMG196639 LVW196639:LWC196639 MFS196639:MFY196639 MPO196639:MPU196639 MZK196639:MZQ196639 NJG196639:NJM196639 NTC196639:NTI196639 OCY196639:ODE196639 OMU196639:ONA196639 OWQ196639:OWW196639 PGM196639:PGS196639 PQI196639:PQO196639 QAE196639:QAK196639 QKA196639:QKG196639 QTW196639:QUC196639 RDS196639:RDY196639 RNO196639:RNU196639 RXK196639:RXQ196639 SHG196639:SHM196639 SRC196639:SRI196639 TAY196639:TBE196639 TKU196639:TLA196639 TUQ196639:TUW196639 UEM196639:UES196639 UOI196639:UOO196639 UYE196639:UYK196639 VIA196639:VIG196639 VRW196639:VSC196639 WBS196639:WBY196639 WLO196639:WLU196639 WVK196639:WVQ196639 C262175:I262175 IY262175:JE262175 SU262175:TA262175 ACQ262175:ACW262175 AMM262175:AMS262175 AWI262175:AWO262175 BGE262175:BGK262175 BQA262175:BQG262175 BZW262175:CAC262175 CJS262175:CJY262175 CTO262175:CTU262175 DDK262175:DDQ262175 DNG262175:DNM262175 DXC262175:DXI262175 EGY262175:EHE262175 EQU262175:ERA262175 FAQ262175:FAW262175 FKM262175:FKS262175 FUI262175:FUO262175 GEE262175:GEK262175 GOA262175:GOG262175 GXW262175:GYC262175 HHS262175:HHY262175 HRO262175:HRU262175 IBK262175:IBQ262175 ILG262175:ILM262175 IVC262175:IVI262175 JEY262175:JFE262175 JOU262175:JPA262175 JYQ262175:JYW262175 KIM262175:KIS262175 KSI262175:KSO262175 LCE262175:LCK262175 LMA262175:LMG262175 LVW262175:LWC262175 MFS262175:MFY262175 MPO262175:MPU262175 MZK262175:MZQ262175 NJG262175:NJM262175 NTC262175:NTI262175 OCY262175:ODE262175 OMU262175:ONA262175 OWQ262175:OWW262175 PGM262175:PGS262175 PQI262175:PQO262175 QAE262175:QAK262175 QKA262175:QKG262175 QTW262175:QUC262175 RDS262175:RDY262175 RNO262175:RNU262175 RXK262175:RXQ262175 SHG262175:SHM262175 SRC262175:SRI262175 TAY262175:TBE262175 TKU262175:TLA262175 TUQ262175:TUW262175 UEM262175:UES262175 UOI262175:UOO262175 UYE262175:UYK262175 VIA262175:VIG262175 VRW262175:VSC262175 WBS262175:WBY262175 WLO262175:WLU262175 WVK262175:WVQ262175 C327711:I327711 IY327711:JE327711 SU327711:TA327711 ACQ327711:ACW327711 AMM327711:AMS327711 AWI327711:AWO327711 BGE327711:BGK327711 BQA327711:BQG327711 BZW327711:CAC327711 CJS327711:CJY327711 CTO327711:CTU327711 DDK327711:DDQ327711 DNG327711:DNM327711 DXC327711:DXI327711 EGY327711:EHE327711 EQU327711:ERA327711 FAQ327711:FAW327711 FKM327711:FKS327711 FUI327711:FUO327711 GEE327711:GEK327711 GOA327711:GOG327711 GXW327711:GYC327711 HHS327711:HHY327711 HRO327711:HRU327711 IBK327711:IBQ327711 ILG327711:ILM327711 IVC327711:IVI327711 JEY327711:JFE327711 JOU327711:JPA327711 JYQ327711:JYW327711 KIM327711:KIS327711 KSI327711:KSO327711 LCE327711:LCK327711 LMA327711:LMG327711 LVW327711:LWC327711 MFS327711:MFY327711 MPO327711:MPU327711 MZK327711:MZQ327711 NJG327711:NJM327711 NTC327711:NTI327711 OCY327711:ODE327711 OMU327711:ONA327711 OWQ327711:OWW327711 PGM327711:PGS327711 PQI327711:PQO327711 QAE327711:QAK327711 QKA327711:QKG327711 QTW327711:QUC327711 RDS327711:RDY327711 RNO327711:RNU327711 RXK327711:RXQ327711 SHG327711:SHM327711 SRC327711:SRI327711 TAY327711:TBE327711 TKU327711:TLA327711 TUQ327711:TUW327711 UEM327711:UES327711 UOI327711:UOO327711 UYE327711:UYK327711 VIA327711:VIG327711 VRW327711:VSC327711 WBS327711:WBY327711 WLO327711:WLU327711 WVK327711:WVQ327711 C393247:I393247 IY393247:JE393247 SU393247:TA393247 ACQ393247:ACW393247 AMM393247:AMS393247 AWI393247:AWO393247 BGE393247:BGK393247 BQA393247:BQG393247 BZW393247:CAC393247 CJS393247:CJY393247 CTO393247:CTU393247 DDK393247:DDQ393247 DNG393247:DNM393247 DXC393247:DXI393247 EGY393247:EHE393247 EQU393247:ERA393247 FAQ393247:FAW393247 FKM393247:FKS393247 FUI393247:FUO393247 GEE393247:GEK393247 GOA393247:GOG393247 GXW393247:GYC393247 HHS393247:HHY393247 HRO393247:HRU393247 IBK393247:IBQ393247 ILG393247:ILM393247 IVC393247:IVI393247 JEY393247:JFE393247 JOU393247:JPA393247 JYQ393247:JYW393247 KIM393247:KIS393247 KSI393247:KSO393247 LCE393247:LCK393247 LMA393247:LMG393247 LVW393247:LWC393247 MFS393247:MFY393247 MPO393247:MPU393247 MZK393247:MZQ393247 NJG393247:NJM393247 NTC393247:NTI393247 OCY393247:ODE393247 OMU393247:ONA393247 OWQ393247:OWW393247 PGM393247:PGS393247 PQI393247:PQO393247 QAE393247:QAK393247 QKA393247:QKG393247 QTW393247:QUC393247 RDS393247:RDY393247 RNO393247:RNU393247 RXK393247:RXQ393247 SHG393247:SHM393247 SRC393247:SRI393247 TAY393247:TBE393247 TKU393247:TLA393247 TUQ393247:TUW393247 UEM393247:UES393247 UOI393247:UOO393247 UYE393247:UYK393247 VIA393247:VIG393247 VRW393247:VSC393247 WBS393247:WBY393247 WLO393247:WLU393247 WVK393247:WVQ393247 C458783:I458783 IY458783:JE458783 SU458783:TA458783 ACQ458783:ACW458783 AMM458783:AMS458783 AWI458783:AWO458783 BGE458783:BGK458783 BQA458783:BQG458783 BZW458783:CAC458783 CJS458783:CJY458783 CTO458783:CTU458783 DDK458783:DDQ458783 DNG458783:DNM458783 DXC458783:DXI458783 EGY458783:EHE458783 EQU458783:ERA458783 FAQ458783:FAW458783 FKM458783:FKS458783 FUI458783:FUO458783 GEE458783:GEK458783 GOA458783:GOG458783 GXW458783:GYC458783 HHS458783:HHY458783 HRO458783:HRU458783 IBK458783:IBQ458783 ILG458783:ILM458783 IVC458783:IVI458783 JEY458783:JFE458783 JOU458783:JPA458783 JYQ458783:JYW458783 KIM458783:KIS458783 KSI458783:KSO458783 LCE458783:LCK458783 LMA458783:LMG458783 LVW458783:LWC458783 MFS458783:MFY458783 MPO458783:MPU458783 MZK458783:MZQ458783 NJG458783:NJM458783 NTC458783:NTI458783 OCY458783:ODE458783 OMU458783:ONA458783 OWQ458783:OWW458783 PGM458783:PGS458783 PQI458783:PQO458783 QAE458783:QAK458783 QKA458783:QKG458783 QTW458783:QUC458783 RDS458783:RDY458783 RNO458783:RNU458783 RXK458783:RXQ458783 SHG458783:SHM458783 SRC458783:SRI458783 TAY458783:TBE458783 TKU458783:TLA458783 TUQ458783:TUW458783 UEM458783:UES458783 UOI458783:UOO458783 UYE458783:UYK458783 VIA458783:VIG458783 VRW458783:VSC458783 WBS458783:WBY458783 WLO458783:WLU458783 WVK458783:WVQ458783 C524319:I524319 IY524319:JE524319 SU524319:TA524319 ACQ524319:ACW524319 AMM524319:AMS524319 AWI524319:AWO524319 BGE524319:BGK524319 BQA524319:BQG524319 BZW524319:CAC524319 CJS524319:CJY524319 CTO524319:CTU524319 DDK524319:DDQ524319 DNG524319:DNM524319 DXC524319:DXI524319 EGY524319:EHE524319 EQU524319:ERA524319 FAQ524319:FAW524319 FKM524319:FKS524319 FUI524319:FUO524319 GEE524319:GEK524319 GOA524319:GOG524319 GXW524319:GYC524319 HHS524319:HHY524319 HRO524319:HRU524319 IBK524319:IBQ524319 ILG524319:ILM524319 IVC524319:IVI524319 JEY524319:JFE524319 JOU524319:JPA524319 JYQ524319:JYW524319 KIM524319:KIS524319 KSI524319:KSO524319 LCE524319:LCK524319 LMA524319:LMG524319 LVW524319:LWC524319 MFS524319:MFY524319 MPO524319:MPU524319 MZK524319:MZQ524319 NJG524319:NJM524319 NTC524319:NTI524319 OCY524319:ODE524319 OMU524319:ONA524319 OWQ524319:OWW524319 PGM524319:PGS524319 PQI524319:PQO524319 QAE524319:QAK524319 QKA524319:QKG524319 QTW524319:QUC524319 RDS524319:RDY524319 RNO524319:RNU524319 RXK524319:RXQ524319 SHG524319:SHM524319 SRC524319:SRI524319 TAY524319:TBE524319 TKU524319:TLA524319 TUQ524319:TUW524319 UEM524319:UES524319 UOI524319:UOO524319 UYE524319:UYK524319 VIA524319:VIG524319 VRW524319:VSC524319 WBS524319:WBY524319 WLO524319:WLU524319 WVK524319:WVQ524319 C589855:I589855 IY589855:JE589855 SU589855:TA589855 ACQ589855:ACW589855 AMM589855:AMS589855 AWI589855:AWO589855 BGE589855:BGK589855 BQA589855:BQG589855 BZW589855:CAC589855 CJS589855:CJY589855 CTO589855:CTU589855 DDK589855:DDQ589855 DNG589855:DNM589855 DXC589855:DXI589855 EGY589855:EHE589855 EQU589855:ERA589855 FAQ589855:FAW589855 FKM589855:FKS589855 FUI589855:FUO589855 GEE589855:GEK589855 GOA589855:GOG589855 GXW589855:GYC589855 HHS589855:HHY589855 HRO589855:HRU589855 IBK589855:IBQ589855 ILG589855:ILM589855 IVC589855:IVI589855 JEY589855:JFE589855 JOU589855:JPA589855 JYQ589855:JYW589855 KIM589855:KIS589855 KSI589855:KSO589855 LCE589855:LCK589855 LMA589855:LMG589855 LVW589855:LWC589855 MFS589855:MFY589855 MPO589855:MPU589855 MZK589855:MZQ589855 NJG589855:NJM589855 NTC589855:NTI589855 OCY589855:ODE589855 OMU589855:ONA589855 OWQ589855:OWW589855 PGM589855:PGS589855 PQI589855:PQO589855 QAE589855:QAK589855 QKA589855:QKG589855 QTW589855:QUC589855 RDS589855:RDY589855 RNO589855:RNU589855 RXK589855:RXQ589855 SHG589855:SHM589855 SRC589855:SRI589855 TAY589855:TBE589855 TKU589855:TLA589855 TUQ589855:TUW589855 UEM589855:UES589855 UOI589855:UOO589855 UYE589855:UYK589855 VIA589855:VIG589855 VRW589855:VSC589855 WBS589855:WBY589855 WLO589855:WLU589855 WVK589855:WVQ589855 C655391:I655391 IY655391:JE655391 SU655391:TA655391 ACQ655391:ACW655391 AMM655391:AMS655391 AWI655391:AWO655391 BGE655391:BGK655391 BQA655391:BQG655391 BZW655391:CAC655391 CJS655391:CJY655391 CTO655391:CTU655391 DDK655391:DDQ655391 DNG655391:DNM655391 DXC655391:DXI655391 EGY655391:EHE655391 EQU655391:ERA655391 FAQ655391:FAW655391 FKM655391:FKS655391 FUI655391:FUO655391 GEE655391:GEK655391 GOA655391:GOG655391 GXW655391:GYC655391 HHS655391:HHY655391 HRO655391:HRU655391 IBK655391:IBQ655391 ILG655391:ILM655391 IVC655391:IVI655391 JEY655391:JFE655391 JOU655391:JPA655391 JYQ655391:JYW655391 KIM655391:KIS655391 KSI655391:KSO655391 LCE655391:LCK655391 LMA655391:LMG655391 LVW655391:LWC655391 MFS655391:MFY655391 MPO655391:MPU655391 MZK655391:MZQ655391 NJG655391:NJM655391 NTC655391:NTI655391 OCY655391:ODE655391 OMU655391:ONA655391 OWQ655391:OWW655391 PGM655391:PGS655391 PQI655391:PQO655391 QAE655391:QAK655391 QKA655391:QKG655391 QTW655391:QUC655391 RDS655391:RDY655391 RNO655391:RNU655391 RXK655391:RXQ655391 SHG655391:SHM655391 SRC655391:SRI655391 TAY655391:TBE655391 TKU655391:TLA655391 TUQ655391:TUW655391 UEM655391:UES655391 UOI655391:UOO655391 UYE655391:UYK655391 VIA655391:VIG655391 VRW655391:VSC655391 WBS655391:WBY655391 WLO655391:WLU655391 WVK655391:WVQ655391 C720927:I720927 IY720927:JE720927 SU720927:TA720927 ACQ720927:ACW720927 AMM720927:AMS720927 AWI720927:AWO720927 BGE720927:BGK720927 BQA720927:BQG720927 BZW720927:CAC720927 CJS720927:CJY720927 CTO720927:CTU720927 DDK720927:DDQ720927 DNG720927:DNM720927 DXC720927:DXI720927 EGY720927:EHE720927 EQU720927:ERA720927 FAQ720927:FAW720927 FKM720927:FKS720927 FUI720927:FUO720927 GEE720927:GEK720927 GOA720927:GOG720927 GXW720927:GYC720927 HHS720927:HHY720927 HRO720927:HRU720927 IBK720927:IBQ720927 ILG720927:ILM720927 IVC720927:IVI720927 JEY720927:JFE720927 JOU720927:JPA720927 JYQ720927:JYW720927 KIM720927:KIS720927 KSI720927:KSO720927 LCE720927:LCK720927 LMA720927:LMG720927 LVW720927:LWC720927 MFS720927:MFY720927 MPO720927:MPU720927 MZK720927:MZQ720927 NJG720927:NJM720927 NTC720927:NTI720927 OCY720927:ODE720927 OMU720927:ONA720927 OWQ720927:OWW720927 PGM720927:PGS720927 PQI720927:PQO720927 QAE720927:QAK720927 QKA720927:QKG720927 QTW720927:QUC720927 RDS720927:RDY720927 RNO720927:RNU720927 RXK720927:RXQ720927 SHG720927:SHM720927 SRC720927:SRI720927 TAY720927:TBE720927 TKU720927:TLA720927 TUQ720927:TUW720927 UEM720927:UES720927 UOI720927:UOO720927 UYE720927:UYK720927 VIA720927:VIG720927 VRW720927:VSC720927 WBS720927:WBY720927 WLO720927:WLU720927 WVK720927:WVQ720927 C786463:I786463 IY786463:JE786463 SU786463:TA786463 ACQ786463:ACW786463 AMM786463:AMS786463 AWI786463:AWO786463 BGE786463:BGK786463 BQA786463:BQG786463 BZW786463:CAC786463 CJS786463:CJY786463 CTO786463:CTU786463 DDK786463:DDQ786463 DNG786463:DNM786463 DXC786463:DXI786463 EGY786463:EHE786463 EQU786463:ERA786463 FAQ786463:FAW786463 FKM786463:FKS786463 FUI786463:FUO786463 GEE786463:GEK786463 GOA786463:GOG786463 GXW786463:GYC786463 HHS786463:HHY786463 HRO786463:HRU786463 IBK786463:IBQ786463 ILG786463:ILM786463 IVC786463:IVI786463 JEY786463:JFE786463 JOU786463:JPA786463 JYQ786463:JYW786463 KIM786463:KIS786463 KSI786463:KSO786463 LCE786463:LCK786463 LMA786463:LMG786463 LVW786463:LWC786463 MFS786463:MFY786463 MPO786463:MPU786463 MZK786463:MZQ786463 NJG786463:NJM786463 NTC786463:NTI786463 OCY786463:ODE786463 OMU786463:ONA786463 OWQ786463:OWW786463 PGM786463:PGS786463 PQI786463:PQO786463 QAE786463:QAK786463 QKA786463:QKG786463 QTW786463:QUC786463 RDS786463:RDY786463 RNO786463:RNU786463 RXK786463:RXQ786463 SHG786463:SHM786463 SRC786463:SRI786463 TAY786463:TBE786463 TKU786463:TLA786463 TUQ786463:TUW786463 UEM786463:UES786463 UOI786463:UOO786463 UYE786463:UYK786463 VIA786463:VIG786463 VRW786463:VSC786463 WBS786463:WBY786463 WLO786463:WLU786463 WVK786463:WVQ786463 C851999:I851999 IY851999:JE851999 SU851999:TA851999 ACQ851999:ACW851999 AMM851999:AMS851999 AWI851999:AWO851999 BGE851999:BGK851999 BQA851999:BQG851999 BZW851999:CAC851999 CJS851999:CJY851999 CTO851999:CTU851999 DDK851999:DDQ851999 DNG851999:DNM851999 DXC851999:DXI851999 EGY851999:EHE851999 EQU851999:ERA851999 FAQ851999:FAW851999 FKM851999:FKS851999 FUI851999:FUO851999 GEE851999:GEK851999 GOA851999:GOG851999 GXW851999:GYC851999 HHS851999:HHY851999 HRO851999:HRU851999 IBK851999:IBQ851999 ILG851999:ILM851999 IVC851999:IVI851999 JEY851999:JFE851999 JOU851999:JPA851999 JYQ851999:JYW851999 KIM851999:KIS851999 KSI851999:KSO851999 LCE851999:LCK851999 LMA851999:LMG851999 LVW851999:LWC851999 MFS851999:MFY851999 MPO851999:MPU851999 MZK851999:MZQ851999 NJG851999:NJM851999 NTC851999:NTI851999 OCY851999:ODE851999 OMU851999:ONA851999 OWQ851999:OWW851999 PGM851999:PGS851999 PQI851999:PQO851999 QAE851999:QAK851999 QKA851999:QKG851999 QTW851999:QUC851999 RDS851999:RDY851999 RNO851999:RNU851999 RXK851999:RXQ851999 SHG851999:SHM851999 SRC851999:SRI851999 TAY851999:TBE851999 TKU851999:TLA851999 TUQ851999:TUW851999 UEM851999:UES851999 UOI851999:UOO851999 UYE851999:UYK851999 VIA851999:VIG851999 VRW851999:VSC851999 WBS851999:WBY851999 WLO851999:WLU851999 WVK851999:WVQ851999 C917535:I917535 IY917535:JE917535 SU917535:TA917535 ACQ917535:ACW917535 AMM917535:AMS917535 AWI917535:AWO917535 BGE917535:BGK917535 BQA917535:BQG917535 BZW917535:CAC917535 CJS917535:CJY917535 CTO917535:CTU917535 DDK917535:DDQ917535 DNG917535:DNM917535 DXC917535:DXI917535 EGY917535:EHE917535 EQU917535:ERA917535 FAQ917535:FAW917535 FKM917535:FKS917535 FUI917535:FUO917535 GEE917535:GEK917535 GOA917535:GOG917535 GXW917535:GYC917535 HHS917535:HHY917535 HRO917535:HRU917535 IBK917535:IBQ917535 ILG917535:ILM917535 IVC917535:IVI917535 JEY917535:JFE917535 JOU917535:JPA917535 JYQ917535:JYW917535 KIM917535:KIS917535 KSI917535:KSO917535 LCE917535:LCK917535 LMA917535:LMG917535 LVW917535:LWC917535 MFS917535:MFY917535 MPO917535:MPU917535 MZK917535:MZQ917535 NJG917535:NJM917535 NTC917535:NTI917535 OCY917535:ODE917535 OMU917535:ONA917535 OWQ917535:OWW917535 PGM917535:PGS917535 PQI917535:PQO917535 QAE917535:QAK917535 QKA917535:QKG917535 QTW917535:QUC917535 RDS917535:RDY917535 RNO917535:RNU917535 RXK917535:RXQ917535 SHG917535:SHM917535 SRC917535:SRI917535 TAY917535:TBE917535 TKU917535:TLA917535 TUQ917535:TUW917535 UEM917535:UES917535 UOI917535:UOO917535 UYE917535:UYK917535 VIA917535:VIG917535 VRW917535:VSC917535 WBS917535:WBY917535 WLO917535:WLU917535 WVK917535:WVQ917535 C983071:I983071 IY983071:JE983071 SU983071:TA983071 ACQ983071:ACW983071 AMM983071:AMS983071 AWI983071:AWO983071 BGE983071:BGK983071 BQA983071:BQG983071 BZW983071:CAC983071 CJS983071:CJY983071 CTO983071:CTU983071 DDK983071:DDQ983071 DNG983071:DNM983071 DXC983071:DXI983071 EGY983071:EHE983071 EQU983071:ERA983071 FAQ983071:FAW983071 FKM983071:FKS983071 FUI983071:FUO983071 GEE983071:GEK983071 GOA983071:GOG983071 GXW983071:GYC983071 HHS983071:HHY983071 HRO983071:HRU983071 IBK983071:IBQ983071 ILG983071:ILM983071 IVC983071:IVI983071 JEY983071:JFE983071 JOU983071:JPA983071 JYQ983071:JYW983071 KIM983071:KIS983071 KSI983071:KSO983071 LCE983071:LCK983071 LMA983071:LMG983071 LVW983071:LWC983071 MFS983071:MFY983071 MPO983071:MPU983071 MZK983071:MZQ983071 NJG983071:NJM983071 NTC983071:NTI983071 OCY983071:ODE983071 OMU983071:ONA983071 OWQ983071:OWW983071 PGM983071:PGS983071 PQI983071:PQO983071 QAE983071:QAK983071 QKA983071:QKG983071 QTW983071:QUC983071 RDS983071:RDY983071 RNO983071:RNU983071 RXK983071:RXQ983071 SHG983071:SHM983071 SRC983071:SRI983071 TAY983071:TBE983071 TKU983071:TLA983071 TUQ983071:TUW983071 UEM983071:UES983071 UOI983071:UOO983071 UYE983071:UYK983071 VIA983071:VIG983071 VRW983071:VSC983071 WBS983071:WBY983071 WLO983071:WLU983071 WVK983071:WVQ983071">
      <formula1>0</formula1>
      <formula2>0</formula2>
    </dataValidation>
    <dataValidation allowBlank="1" showInputMessage="1" showErrorMessage="1" promptTitle="Encargos sociais" prompt="Para encargos sociais desonerados usar 4,5%." sqref="J22 JF22 TB22 ACX22 AMT22 AWP22 BGL22 BQH22 CAD22 CJZ22 CTV22 DDR22 DNN22 DXJ22 EHF22 ERB22 FAX22 FKT22 FUP22 GEL22 GOH22 GYD22 HHZ22 HRV22 IBR22 ILN22 IVJ22 JFF22 JPB22 JYX22 KIT22 KSP22 LCL22 LMH22 LWD22 MFZ22 MPV22 MZR22 NJN22 NTJ22 ODF22 ONB22 OWX22 PGT22 PQP22 QAL22 QKH22 QUD22 RDZ22 RNV22 RXR22 SHN22 SRJ22 TBF22 TLB22 TUX22 UET22 UOP22 UYL22 VIH22 VSD22 WBZ22 WLV22 WVR22 J65558 JF65558 TB65558 ACX65558 AMT65558 AWP65558 BGL65558 BQH65558 CAD65558 CJZ65558 CTV65558 DDR65558 DNN65558 DXJ65558 EHF65558 ERB65558 FAX65558 FKT65558 FUP65558 GEL65558 GOH65558 GYD65558 HHZ65558 HRV65558 IBR65558 ILN65558 IVJ65558 JFF65558 JPB65558 JYX65558 KIT65558 KSP65558 LCL65558 LMH65558 LWD65558 MFZ65558 MPV65558 MZR65558 NJN65558 NTJ65558 ODF65558 ONB65558 OWX65558 PGT65558 PQP65558 QAL65558 QKH65558 QUD65558 RDZ65558 RNV65558 RXR65558 SHN65558 SRJ65558 TBF65558 TLB65558 TUX65558 UET65558 UOP65558 UYL65558 VIH65558 VSD65558 WBZ65558 WLV65558 WVR65558 J131094 JF131094 TB131094 ACX131094 AMT131094 AWP131094 BGL131094 BQH131094 CAD131094 CJZ131094 CTV131094 DDR131094 DNN131094 DXJ131094 EHF131094 ERB131094 FAX131094 FKT131094 FUP131094 GEL131094 GOH131094 GYD131094 HHZ131094 HRV131094 IBR131094 ILN131094 IVJ131094 JFF131094 JPB131094 JYX131094 KIT131094 KSP131094 LCL131094 LMH131094 LWD131094 MFZ131094 MPV131094 MZR131094 NJN131094 NTJ131094 ODF131094 ONB131094 OWX131094 PGT131094 PQP131094 QAL131094 QKH131094 QUD131094 RDZ131094 RNV131094 RXR131094 SHN131094 SRJ131094 TBF131094 TLB131094 TUX131094 UET131094 UOP131094 UYL131094 VIH131094 VSD131094 WBZ131094 WLV131094 WVR131094 J196630 JF196630 TB196630 ACX196630 AMT196630 AWP196630 BGL196630 BQH196630 CAD196630 CJZ196630 CTV196630 DDR196630 DNN196630 DXJ196630 EHF196630 ERB196630 FAX196630 FKT196630 FUP196630 GEL196630 GOH196630 GYD196630 HHZ196630 HRV196630 IBR196630 ILN196630 IVJ196630 JFF196630 JPB196630 JYX196630 KIT196630 KSP196630 LCL196630 LMH196630 LWD196630 MFZ196630 MPV196630 MZR196630 NJN196630 NTJ196630 ODF196630 ONB196630 OWX196630 PGT196630 PQP196630 QAL196630 QKH196630 QUD196630 RDZ196630 RNV196630 RXR196630 SHN196630 SRJ196630 TBF196630 TLB196630 TUX196630 UET196630 UOP196630 UYL196630 VIH196630 VSD196630 WBZ196630 WLV196630 WVR196630 J262166 JF262166 TB262166 ACX262166 AMT262166 AWP262166 BGL262166 BQH262166 CAD262166 CJZ262166 CTV262166 DDR262166 DNN262166 DXJ262166 EHF262166 ERB262166 FAX262166 FKT262166 FUP262166 GEL262166 GOH262166 GYD262166 HHZ262166 HRV262166 IBR262166 ILN262166 IVJ262166 JFF262166 JPB262166 JYX262166 KIT262166 KSP262166 LCL262166 LMH262166 LWD262166 MFZ262166 MPV262166 MZR262166 NJN262166 NTJ262166 ODF262166 ONB262166 OWX262166 PGT262166 PQP262166 QAL262166 QKH262166 QUD262166 RDZ262166 RNV262166 RXR262166 SHN262166 SRJ262166 TBF262166 TLB262166 TUX262166 UET262166 UOP262166 UYL262166 VIH262166 VSD262166 WBZ262166 WLV262166 WVR262166 J327702 JF327702 TB327702 ACX327702 AMT327702 AWP327702 BGL327702 BQH327702 CAD327702 CJZ327702 CTV327702 DDR327702 DNN327702 DXJ327702 EHF327702 ERB327702 FAX327702 FKT327702 FUP327702 GEL327702 GOH327702 GYD327702 HHZ327702 HRV327702 IBR327702 ILN327702 IVJ327702 JFF327702 JPB327702 JYX327702 KIT327702 KSP327702 LCL327702 LMH327702 LWD327702 MFZ327702 MPV327702 MZR327702 NJN327702 NTJ327702 ODF327702 ONB327702 OWX327702 PGT327702 PQP327702 QAL327702 QKH327702 QUD327702 RDZ327702 RNV327702 RXR327702 SHN327702 SRJ327702 TBF327702 TLB327702 TUX327702 UET327702 UOP327702 UYL327702 VIH327702 VSD327702 WBZ327702 WLV327702 WVR327702 J393238 JF393238 TB393238 ACX393238 AMT393238 AWP393238 BGL393238 BQH393238 CAD393238 CJZ393238 CTV393238 DDR393238 DNN393238 DXJ393238 EHF393238 ERB393238 FAX393238 FKT393238 FUP393238 GEL393238 GOH393238 GYD393238 HHZ393238 HRV393238 IBR393238 ILN393238 IVJ393238 JFF393238 JPB393238 JYX393238 KIT393238 KSP393238 LCL393238 LMH393238 LWD393238 MFZ393238 MPV393238 MZR393238 NJN393238 NTJ393238 ODF393238 ONB393238 OWX393238 PGT393238 PQP393238 QAL393238 QKH393238 QUD393238 RDZ393238 RNV393238 RXR393238 SHN393238 SRJ393238 TBF393238 TLB393238 TUX393238 UET393238 UOP393238 UYL393238 VIH393238 VSD393238 WBZ393238 WLV393238 WVR393238 J458774 JF458774 TB458774 ACX458774 AMT458774 AWP458774 BGL458774 BQH458774 CAD458774 CJZ458774 CTV458774 DDR458774 DNN458774 DXJ458774 EHF458774 ERB458774 FAX458774 FKT458774 FUP458774 GEL458774 GOH458774 GYD458774 HHZ458774 HRV458774 IBR458774 ILN458774 IVJ458774 JFF458774 JPB458774 JYX458774 KIT458774 KSP458774 LCL458774 LMH458774 LWD458774 MFZ458774 MPV458774 MZR458774 NJN458774 NTJ458774 ODF458774 ONB458774 OWX458774 PGT458774 PQP458774 QAL458774 QKH458774 QUD458774 RDZ458774 RNV458774 RXR458774 SHN458774 SRJ458774 TBF458774 TLB458774 TUX458774 UET458774 UOP458774 UYL458774 VIH458774 VSD458774 WBZ458774 WLV458774 WVR458774 J524310 JF524310 TB524310 ACX524310 AMT524310 AWP524310 BGL524310 BQH524310 CAD524310 CJZ524310 CTV524310 DDR524310 DNN524310 DXJ524310 EHF524310 ERB524310 FAX524310 FKT524310 FUP524310 GEL524310 GOH524310 GYD524310 HHZ524310 HRV524310 IBR524310 ILN524310 IVJ524310 JFF524310 JPB524310 JYX524310 KIT524310 KSP524310 LCL524310 LMH524310 LWD524310 MFZ524310 MPV524310 MZR524310 NJN524310 NTJ524310 ODF524310 ONB524310 OWX524310 PGT524310 PQP524310 QAL524310 QKH524310 QUD524310 RDZ524310 RNV524310 RXR524310 SHN524310 SRJ524310 TBF524310 TLB524310 TUX524310 UET524310 UOP524310 UYL524310 VIH524310 VSD524310 WBZ524310 WLV524310 WVR524310 J589846 JF589846 TB589846 ACX589846 AMT589846 AWP589846 BGL589846 BQH589846 CAD589846 CJZ589846 CTV589846 DDR589846 DNN589846 DXJ589846 EHF589846 ERB589846 FAX589846 FKT589846 FUP589846 GEL589846 GOH589846 GYD589846 HHZ589846 HRV589846 IBR589846 ILN589846 IVJ589846 JFF589846 JPB589846 JYX589846 KIT589846 KSP589846 LCL589846 LMH589846 LWD589846 MFZ589846 MPV589846 MZR589846 NJN589846 NTJ589846 ODF589846 ONB589846 OWX589846 PGT589846 PQP589846 QAL589846 QKH589846 QUD589846 RDZ589846 RNV589846 RXR589846 SHN589846 SRJ589846 TBF589846 TLB589846 TUX589846 UET589846 UOP589846 UYL589846 VIH589846 VSD589846 WBZ589846 WLV589846 WVR589846 J655382 JF655382 TB655382 ACX655382 AMT655382 AWP655382 BGL655382 BQH655382 CAD655382 CJZ655382 CTV655382 DDR655382 DNN655382 DXJ655382 EHF655382 ERB655382 FAX655382 FKT655382 FUP655382 GEL655382 GOH655382 GYD655382 HHZ655382 HRV655382 IBR655382 ILN655382 IVJ655382 JFF655382 JPB655382 JYX655382 KIT655382 KSP655382 LCL655382 LMH655382 LWD655382 MFZ655382 MPV655382 MZR655382 NJN655382 NTJ655382 ODF655382 ONB655382 OWX655382 PGT655382 PQP655382 QAL655382 QKH655382 QUD655382 RDZ655382 RNV655382 RXR655382 SHN655382 SRJ655382 TBF655382 TLB655382 TUX655382 UET655382 UOP655382 UYL655382 VIH655382 VSD655382 WBZ655382 WLV655382 WVR655382 J720918 JF720918 TB720918 ACX720918 AMT720918 AWP720918 BGL720918 BQH720918 CAD720918 CJZ720918 CTV720918 DDR720918 DNN720918 DXJ720918 EHF720918 ERB720918 FAX720918 FKT720918 FUP720918 GEL720918 GOH720918 GYD720918 HHZ720918 HRV720918 IBR720918 ILN720918 IVJ720918 JFF720918 JPB720918 JYX720918 KIT720918 KSP720918 LCL720918 LMH720918 LWD720918 MFZ720918 MPV720918 MZR720918 NJN720918 NTJ720918 ODF720918 ONB720918 OWX720918 PGT720918 PQP720918 QAL720918 QKH720918 QUD720918 RDZ720918 RNV720918 RXR720918 SHN720918 SRJ720918 TBF720918 TLB720918 TUX720918 UET720918 UOP720918 UYL720918 VIH720918 VSD720918 WBZ720918 WLV720918 WVR720918 J786454 JF786454 TB786454 ACX786454 AMT786454 AWP786454 BGL786454 BQH786454 CAD786454 CJZ786454 CTV786454 DDR786454 DNN786454 DXJ786454 EHF786454 ERB786454 FAX786454 FKT786454 FUP786454 GEL786454 GOH786454 GYD786454 HHZ786454 HRV786454 IBR786454 ILN786454 IVJ786454 JFF786454 JPB786454 JYX786454 KIT786454 KSP786454 LCL786454 LMH786454 LWD786454 MFZ786454 MPV786454 MZR786454 NJN786454 NTJ786454 ODF786454 ONB786454 OWX786454 PGT786454 PQP786454 QAL786454 QKH786454 QUD786454 RDZ786454 RNV786454 RXR786454 SHN786454 SRJ786454 TBF786454 TLB786454 TUX786454 UET786454 UOP786454 UYL786454 VIH786454 VSD786454 WBZ786454 WLV786454 WVR786454 J851990 JF851990 TB851990 ACX851990 AMT851990 AWP851990 BGL851990 BQH851990 CAD851990 CJZ851990 CTV851990 DDR851990 DNN851990 DXJ851990 EHF851990 ERB851990 FAX851990 FKT851990 FUP851990 GEL851990 GOH851990 GYD851990 HHZ851990 HRV851990 IBR851990 ILN851990 IVJ851990 JFF851990 JPB851990 JYX851990 KIT851990 KSP851990 LCL851990 LMH851990 LWD851990 MFZ851990 MPV851990 MZR851990 NJN851990 NTJ851990 ODF851990 ONB851990 OWX851990 PGT851990 PQP851990 QAL851990 QKH851990 QUD851990 RDZ851990 RNV851990 RXR851990 SHN851990 SRJ851990 TBF851990 TLB851990 TUX851990 UET851990 UOP851990 UYL851990 VIH851990 VSD851990 WBZ851990 WLV851990 WVR851990 J917526 JF917526 TB917526 ACX917526 AMT917526 AWP917526 BGL917526 BQH917526 CAD917526 CJZ917526 CTV917526 DDR917526 DNN917526 DXJ917526 EHF917526 ERB917526 FAX917526 FKT917526 FUP917526 GEL917526 GOH917526 GYD917526 HHZ917526 HRV917526 IBR917526 ILN917526 IVJ917526 JFF917526 JPB917526 JYX917526 KIT917526 KSP917526 LCL917526 LMH917526 LWD917526 MFZ917526 MPV917526 MZR917526 NJN917526 NTJ917526 ODF917526 ONB917526 OWX917526 PGT917526 PQP917526 QAL917526 QKH917526 QUD917526 RDZ917526 RNV917526 RXR917526 SHN917526 SRJ917526 TBF917526 TLB917526 TUX917526 UET917526 UOP917526 UYL917526 VIH917526 VSD917526 WBZ917526 WLV917526 WVR917526 J983062 JF983062 TB983062 ACX983062 AMT983062 AWP983062 BGL983062 BQH983062 CAD983062 CJZ983062 CTV983062 DDR983062 DNN983062 DXJ983062 EHF983062 ERB983062 FAX983062 FKT983062 FUP983062 GEL983062 GOH983062 GYD983062 HHZ983062 HRV983062 IBR983062 ILN983062 IVJ983062 JFF983062 JPB983062 JYX983062 KIT983062 KSP983062 LCL983062 LMH983062 LWD983062 MFZ983062 MPV983062 MZR983062 NJN983062 NTJ983062 ODF983062 ONB983062 OWX983062 PGT983062 PQP983062 QAL983062 QKH983062 QUD983062 RDZ983062 RNV983062 RXR983062 SHN983062 SRJ983062 TBF983062 TLB983062 TUX983062 UET983062 UOP983062 UYL983062 VIH983062 VSD983062 WBZ983062 WLV983062 WVR983062 N22 JJ22 TF22 ADB22 AMX22 AWT22 BGP22 BQL22 CAH22 CKD22 CTZ22 DDV22 DNR22 DXN22 EHJ22 ERF22 FBB22 FKX22 FUT22 GEP22 GOL22 GYH22 HID22 HRZ22 IBV22 ILR22 IVN22 JFJ22 JPF22 JZB22 KIX22 KST22 LCP22 LML22 LWH22 MGD22 MPZ22 MZV22 NJR22 NTN22 ODJ22 ONF22 OXB22 PGX22 PQT22 QAP22 QKL22 QUH22 RED22 RNZ22 RXV22 SHR22 SRN22 TBJ22 TLF22 TVB22 UEX22 UOT22 UYP22 VIL22 VSH22 WCD22 WLZ22 WVV22 N65558 JJ65558 TF65558 ADB65558 AMX65558 AWT65558 BGP65558 BQL65558 CAH65558 CKD65558 CTZ65558 DDV65558 DNR65558 DXN65558 EHJ65558 ERF65558 FBB65558 FKX65558 FUT65558 GEP65558 GOL65558 GYH65558 HID65558 HRZ65558 IBV65558 ILR65558 IVN65558 JFJ65558 JPF65558 JZB65558 KIX65558 KST65558 LCP65558 LML65558 LWH65558 MGD65558 MPZ65558 MZV65558 NJR65558 NTN65558 ODJ65558 ONF65558 OXB65558 PGX65558 PQT65558 QAP65558 QKL65558 QUH65558 RED65558 RNZ65558 RXV65558 SHR65558 SRN65558 TBJ65558 TLF65558 TVB65558 UEX65558 UOT65558 UYP65558 VIL65558 VSH65558 WCD65558 WLZ65558 WVV65558 N131094 JJ131094 TF131094 ADB131094 AMX131094 AWT131094 BGP131094 BQL131094 CAH131094 CKD131094 CTZ131094 DDV131094 DNR131094 DXN131094 EHJ131094 ERF131094 FBB131094 FKX131094 FUT131094 GEP131094 GOL131094 GYH131094 HID131094 HRZ131094 IBV131094 ILR131094 IVN131094 JFJ131094 JPF131094 JZB131094 KIX131094 KST131094 LCP131094 LML131094 LWH131094 MGD131094 MPZ131094 MZV131094 NJR131094 NTN131094 ODJ131094 ONF131094 OXB131094 PGX131094 PQT131094 QAP131094 QKL131094 QUH131094 RED131094 RNZ131094 RXV131094 SHR131094 SRN131094 TBJ131094 TLF131094 TVB131094 UEX131094 UOT131094 UYP131094 VIL131094 VSH131094 WCD131094 WLZ131094 WVV131094 N196630 JJ196630 TF196630 ADB196630 AMX196630 AWT196630 BGP196630 BQL196630 CAH196630 CKD196630 CTZ196630 DDV196630 DNR196630 DXN196630 EHJ196630 ERF196630 FBB196630 FKX196630 FUT196630 GEP196630 GOL196630 GYH196630 HID196630 HRZ196630 IBV196630 ILR196630 IVN196630 JFJ196630 JPF196630 JZB196630 KIX196630 KST196630 LCP196630 LML196630 LWH196630 MGD196630 MPZ196630 MZV196630 NJR196630 NTN196630 ODJ196630 ONF196630 OXB196630 PGX196630 PQT196630 QAP196630 QKL196630 QUH196630 RED196630 RNZ196630 RXV196630 SHR196630 SRN196630 TBJ196630 TLF196630 TVB196630 UEX196630 UOT196630 UYP196630 VIL196630 VSH196630 WCD196630 WLZ196630 WVV196630 N262166 JJ262166 TF262166 ADB262166 AMX262166 AWT262166 BGP262166 BQL262166 CAH262166 CKD262166 CTZ262166 DDV262166 DNR262166 DXN262166 EHJ262166 ERF262166 FBB262166 FKX262166 FUT262166 GEP262166 GOL262166 GYH262166 HID262166 HRZ262166 IBV262166 ILR262166 IVN262166 JFJ262166 JPF262166 JZB262166 KIX262166 KST262166 LCP262166 LML262166 LWH262166 MGD262166 MPZ262166 MZV262166 NJR262166 NTN262166 ODJ262166 ONF262166 OXB262166 PGX262166 PQT262166 QAP262166 QKL262166 QUH262166 RED262166 RNZ262166 RXV262166 SHR262166 SRN262166 TBJ262166 TLF262166 TVB262166 UEX262166 UOT262166 UYP262166 VIL262166 VSH262166 WCD262166 WLZ262166 WVV262166 N327702 JJ327702 TF327702 ADB327702 AMX327702 AWT327702 BGP327702 BQL327702 CAH327702 CKD327702 CTZ327702 DDV327702 DNR327702 DXN327702 EHJ327702 ERF327702 FBB327702 FKX327702 FUT327702 GEP327702 GOL327702 GYH327702 HID327702 HRZ327702 IBV327702 ILR327702 IVN327702 JFJ327702 JPF327702 JZB327702 KIX327702 KST327702 LCP327702 LML327702 LWH327702 MGD327702 MPZ327702 MZV327702 NJR327702 NTN327702 ODJ327702 ONF327702 OXB327702 PGX327702 PQT327702 QAP327702 QKL327702 QUH327702 RED327702 RNZ327702 RXV327702 SHR327702 SRN327702 TBJ327702 TLF327702 TVB327702 UEX327702 UOT327702 UYP327702 VIL327702 VSH327702 WCD327702 WLZ327702 WVV327702 N393238 JJ393238 TF393238 ADB393238 AMX393238 AWT393238 BGP393238 BQL393238 CAH393238 CKD393238 CTZ393238 DDV393238 DNR393238 DXN393238 EHJ393238 ERF393238 FBB393238 FKX393238 FUT393238 GEP393238 GOL393238 GYH393238 HID393238 HRZ393238 IBV393238 ILR393238 IVN393238 JFJ393238 JPF393238 JZB393238 KIX393238 KST393238 LCP393238 LML393238 LWH393238 MGD393238 MPZ393238 MZV393238 NJR393238 NTN393238 ODJ393238 ONF393238 OXB393238 PGX393238 PQT393238 QAP393238 QKL393238 QUH393238 RED393238 RNZ393238 RXV393238 SHR393238 SRN393238 TBJ393238 TLF393238 TVB393238 UEX393238 UOT393238 UYP393238 VIL393238 VSH393238 WCD393238 WLZ393238 WVV393238 N458774 JJ458774 TF458774 ADB458774 AMX458774 AWT458774 BGP458774 BQL458774 CAH458774 CKD458774 CTZ458774 DDV458774 DNR458774 DXN458774 EHJ458774 ERF458774 FBB458774 FKX458774 FUT458774 GEP458774 GOL458774 GYH458774 HID458774 HRZ458774 IBV458774 ILR458774 IVN458774 JFJ458774 JPF458774 JZB458774 KIX458774 KST458774 LCP458774 LML458774 LWH458774 MGD458774 MPZ458774 MZV458774 NJR458774 NTN458774 ODJ458774 ONF458774 OXB458774 PGX458774 PQT458774 QAP458774 QKL458774 QUH458774 RED458774 RNZ458774 RXV458774 SHR458774 SRN458774 TBJ458774 TLF458774 TVB458774 UEX458774 UOT458774 UYP458774 VIL458774 VSH458774 WCD458774 WLZ458774 WVV458774 N524310 JJ524310 TF524310 ADB524310 AMX524310 AWT524310 BGP524310 BQL524310 CAH524310 CKD524310 CTZ524310 DDV524310 DNR524310 DXN524310 EHJ524310 ERF524310 FBB524310 FKX524310 FUT524310 GEP524310 GOL524310 GYH524310 HID524310 HRZ524310 IBV524310 ILR524310 IVN524310 JFJ524310 JPF524310 JZB524310 KIX524310 KST524310 LCP524310 LML524310 LWH524310 MGD524310 MPZ524310 MZV524310 NJR524310 NTN524310 ODJ524310 ONF524310 OXB524310 PGX524310 PQT524310 QAP524310 QKL524310 QUH524310 RED524310 RNZ524310 RXV524310 SHR524310 SRN524310 TBJ524310 TLF524310 TVB524310 UEX524310 UOT524310 UYP524310 VIL524310 VSH524310 WCD524310 WLZ524310 WVV524310 N589846 JJ589846 TF589846 ADB589846 AMX589846 AWT589846 BGP589846 BQL589846 CAH589846 CKD589846 CTZ589846 DDV589846 DNR589846 DXN589846 EHJ589846 ERF589846 FBB589846 FKX589846 FUT589846 GEP589846 GOL589846 GYH589846 HID589846 HRZ589846 IBV589846 ILR589846 IVN589846 JFJ589846 JPF589846 JZB589846 KIX589846 KST589846 LCP589846 LML589846 LWH589846 MGD589846 MPZ589846 MZV589846 NJR589846 NTN589846 ODJ589846 ONF589846 OXB589846 PGX589846 PQT589846 QAP589846 QKL589846 QUH589846 RED589846 RNZ589846 RXV589846 SHR589846 SRN589846 TBJ589846 TLF589846 TVB589846 UEX589846 UOT589846 UYP589846 VIL589846 VSH589846 WCD589846 WLZ589846 WVV589846 N655382 JJ655382 TF655382 ADB655382 AMX655382 AWT655382 BGP655382 BQL655382 CAH655382 CKD655382 CTZ655382 DDV655382 DNR655382 DXN655382 EHJ655382 ERF655382 FBB655382 FKX655382 FUT655382 GEP655382 GOL655382 GYH655382 HID655382 HRZ655382 IBV655382 ILR655382 IVN655382 JFJ655382 JPF655382 JZB655382 KIX655382 KST655382 LCP655382 LML655382 LWH655382 MGD655382 MPZ655382 MZV655382 NJR655382 NTN655382 ODJ655382 ONF655382 OXB655382 PGX655382 PQT655382 QAP655382 QKL655382 QUH655382 RED655382 RNZ655382 RXV655382 SHR655382 SRN655382 TBJ655382 TLF655382 TVB655382 UEX655382 UOT655382 UYP655382 VIL655382 VSH655382 WCD655382 WLZ655382 WVV655382 N720918 JJ720918 TF720918 ADB720918 AMX720918 AWT720918 BGP720918 BQL720918 CAH720918 CKD720918 CTZ720918 DDV720918 DNR720918 DXN720918 EHJ720918 ERF720918 FBB720918 FKX720918 FUT720918 GEP720918 GOL720918 GYH720918 HID720918 HRZ720918 IBV720918 ILR720918 IVN720918 JFJ720918 JPF720918 JZB720918 KIX720918 KST720918 LCP720918 LML720918 LWH720918 MGD720918 MPZ720918 MZV720918 NJR720918 NTN720918 ODJ720918 ONF720918 OXB720918 PGX720918 PQT720918 QAP720918 QKL720918 QUH720918 RED720918 RNZ720918 RXV720918 SHR720918 SRN720918 TBJ720918 TLF720918 TVB720918 UEX720918 UOT720918 UYP720918 VIL720918 VSH720918 WCD720918 WLZ720918 WVV720918 N786454 JJ786454 TF786454 ADB786454 AMX786454 AWT786454 BGP786454 BQL786454 CAH786454 CKD786454 CTZ786454 DDV786454 DNR786454 DXN786454 EHJ786454 ERF786454 FBB786454 FKX786454 FUT786454 GEP786454 GOL786454 GYH786454 HID786454 HRZ786454 IBV786454 ILR786454 IVN786454 JFJ786454 JPF786454 JZB786454 KIX786454 KST786454 LCP786454 LML786454 LWH786454 MGD786454 MPZ786454 MZV786454 NJR786454 NTN786454 ODJ786454 ONF786454 OXB786454 PGX786454 PQT786454 QAP786454 QKL786454 QUH786454 RED786454 RNZ786454 RXV786454 SHR786454 SRN786454 TBJ786454 TLF786454 TVB786454 UEX786454 UOT786454 UYP786454 VIL786454 VSH786454 WCD786454 WLZ786454 WVV786454 N851990 JJ851990 TF851990 ADB851990 AMX851990 AWT851990 BGP851990 BQL851990 CAH851990 CKD851990 CTZ851990 DDV851990 DNR851990 DXN851990 EHJ851990 ERF851990 FBB851990 FKX851990 FUT851990 GEP851990 GOL851990 GYH851990 HID851990 HRZ851990 IBV851990 ILR851990 IVN851990 JFJ851990 JPF851990 JZB851990 KIX851990 KST851990 LCP851990 LML851990 LWH851990 MGD851990 MPZ851990 MZV851990 NJR851990 NTN851990 ODJ851990 ONF851990 OXB851990 PGX851990 PQT851990 QAP851990 QKL851990 QUH851990 RED851990 RNZ851990 RXV851990 SHR851990 SRN851990 TBJ851990 TLF851990 TVB851990 UEX851990 UOT851990 UYP851990 VIL851990 VSH851990 WCD851990 WLZ851990 WVV851990 N917526 JJ917526 TF917526 ADB917526 AMX917526 AWT917526 BGP917526 BQL917526 CAH917526 CKD917526 CTZ917526 DDV917526 DNR917526 DXN917526 EHJ917526 ERF917526 FBB917526 FKX917526 FUT917526 GEP917526 GOL917526 GYH917526 HID917526 HRZ917526 IBV917526 ILR917526 IVN917526 JFJ917526 JPF917526 JZB917526 KIX917526 KST917526 LCP917526 LML917526 LWH917526 MGD917526 MPZ917526 MZV917526 NJR917526 NTN917526 ODJ917526 ONF917526 OXB917526 PGX917526 PQT917526 QAP917526 QKL917526 QUH917526 RED917526 RNZ917526 RXV917526 SHR917526 SRN917526 TBJ917526 TLF917526 TVB917526 UEX917526 UOT917526 UYP917526 VIL917526 VSH917526 WCD917526 WLZ917526 WVV917526 N983062 JJ983062 TF983062 ADB983062 AMX983062 AWT983062 BGP983062 BQL983062 CAH983062 CKD983062 CTZ983062 DDV983062 DNR983062 DXN983062 EHJ983062 ERF983062 FBB983062 FKX983062 FUT983062 GEP983062 GOL983062 GYH983062 HID983062 HRZ983062 IBV983062 ILR983062 IVN983062 JFJ983062 JPF983062 JZB983062 KIX983062 KST983062 LCP983062 LML983062 LWH983062 MGD983062 MPZ983062 MZV983062 NJR983062 NTN983062 ODJ983062 ONF983062 OXB983062 PGX983062 PQT983062 QAP983062 QKL983062 QUH983062 RED983062 RNZ983062 RXV983062 SHR983062 SRN983062 TBJ983062 TLF983062 TVB983062 UEX983062 UOT983062 UYP983062 VIL983062 VSH983062 WCD983062 WLZ983062 WVV983062 Q22 JM22 TI22 ADE22 ANA22 AWW22 BGS22 BQO22 CAK22 CKG22 CUC22 DDY22 DNU22 DXQ22 EHM22 ERI22 FBE22 FLA22 FUW22 GES22 GOO22 GYK22 HIG22 HSC22 IBY22 ILU22 IVQ22 JFM22 JPI22 JZE22 KJA22 KSW22 LCS22 LMO22 LWK22 MGG22 MQC22 MZY22 NJU22 NTQ22 ODM22 ONI22 OXE22 PHA22 PQW22 QAS22 QKO22 QUK22 REG22 ROC22 RXY22 SHU22 SRQ22 TBM22 TLI22 TVE22 UFA22 UOW22 UYS22 VIO22 VSK22 WCG22 WMC22 WVY22 Q65558 JM65558 TI65558 ADE65558 ANA65558 AWW65558 BGS65558 BQO65558 CAK65558 CKG65558 CUC65558 DDY65558 DNU65558 DXQ65558 EHM65558 ERI65558 FBE65558 FLA65558 FUW65558 GES65558 GOO65558 GYK65558 HIG65558 HSC65558 IBY65558 ILU65558 IVQ65558 JFM65558 JPI65558 JZE65558 KJA65558 KSW65558 LCS65558 LMO65558 LWK65558 MGG65558 MQC65558 MZY65558 NJU65558 NTQ65558 ODM65558 ONI65558 OXE65558 PHA65558 PQW65558 QAS65558 QKO65558 QUK65558 REG65558 ROC65558 RXY65558 SHU65558 SRQ65558 TBM65558 TLI65558 TVE65558 UFA65558 UOW65558 UYS65558 VIO65558 VSK65558 WCG65558 WMC65558 WVY65558 Q131094 JM131094 TI131094 ADE131094 ANA131094 AWW131094 BGS131094 BQO131094 CAK131094 CKG131094 CUC131094 DDY131094 DNU131094 DXQ131094 EHM131094 ERI131094 FBE131094 FLA131094 FUW131094 GES131094 GOO131094 GYK131094 HIG131094 HSC131094 IBY131094 ILU131094 IVQ131094 JFM131094 JPI131094 JZE131094 KJA131094 KSW131094 LCS131094 LMO131094 LWK131094 MGG131094 MQC131094 MZY131094 NJU131094 NTQ131094 ODM131094 ONI131094 OXE131094 PHA131094 PQW131094 QAS131094 QKO131094 QUK131094 REG131094 ROC131094 RXY131094 SHU131094 SRQ131094 TBM131094 TLI131094 TVE131094 UFA131094 UOW131094 UYS131094 VIO131094 VSK131094 WCG131094 WMC131094 WVY131094 Q196630 JM196630 TI196630 ADE196630 ANA196630 AWW196630 BGS196630 BQO196630 CAK196630 CKG196630 CUC196630 DDY196630 DNU196630 DXQ196630 EHM196630 ERI196630 FBE196630 FLA196630 FUW196630 GES196630 GOO196630 GYK196630 HIG196630 HSC196630 IBY196630 ILU196630 IVQ196630 JFM196630 JPI196630 JZE196630 KJA196630 KSW196630 LCS196630 LMO196630 LWK196630 MGG196630 MQC196630 MZY196630 NJU196630 NTQ196630 ODM196630 ONI196630 OXE196630 PHA196630 PQW196630 QAS196630 QKO196630 QUK196630 REG196630 ROC196630 RXY196630 SHU196630 SRQ196630 TBM196630 TLI196630 TVE196630 UFA196630 UOW196630 UYS196630 VIO196630 VSK196630 WCG196630 WMC196630 WVY196630 Q262166 JM262166 TI262166 ADE262166 ANA262166 AWW262166 BGS262166 BQO262166 CAK262166 CKG262166 CUC262166 DDY262166 DNU262166 DXQ262166 EHM262166 ERI262166 FBE262166 FLA262166 FUW262166 GES262166 GOO262166 GYK262166 HIG262166 HSC262166 IBY262166 ILU262166 IVQ262166 JFM262166 JPI262166 JZE262166 KJA262166 KSW262166 LCS262166 LMO262166 LWK262166 MGG262166 MQC262166 MZY262166 NJU262166 NTQ262166 ODM262166 ONI262166 OXE262166 PHA262166 PQW262166 QAS262166 QKO262166 QUK262166 REG262166 ROC262166 RXY262166 SHU262166 SRQ262166 TBM262166 TLI262166 TVE262166 UFA262166 UOW262166 UYS262166 VIO262166 VSK262166 WCG262166 WMC262166 WVY262166 Q327702 JM327702 TI327702 ADE327702 ANA327702 AWW327702 BGS327702 BQO327702 CAK327702 CKG327702 CUC327702 DDY327702 DNU327702 DXQ327702 EHM327702 ERI327702 FBE327702 FLA327702 FUW327702 GES327702 GOO327702 GYK327702 HIG327702 HSC327702 IBY327702 ILU327702 IVQ327702 JFM327702 JPI327702 JZE327702 KJA327702 KSW327702 LCS327702 LMO327702 LWK327702 MGG327702 MQC327702 MZY327702 NJU327702 NTQ327702 ODM327702 ONI327702 OXE327702 PHA327702 PQW327702 QAS327702 QKO327702 QUK327702 REG327702 ROC327702 RXY327702 SHU327702 SRQ327702 TBM327702 TLI327702 TVE327702 UFA327702 UOW327702 UYS327702 VIO327702 VSK327702 WCG327702 WMC327702 WVY327702 Q393238 JM393238 TI393238 ADE393238 ANA393238 AWW393238 BGS393238 BQO393238 CAK393238 CKG393238 CUC393238 DDY393238 DNU393238 DXQ393238 EHM393238 ERI393238 FBE393238 FLA393238 FUW393238 GES393238 GOO393238 GYK393238 HIG393238 HSC393238 IBY393238 ILU393238 IVQ393238 JFM393238 JPI393238 JZE393238 KJA393238 KSW393238 LCS393238 LMO393238 LWK393238 MGG393238 MQC393238 MZY393238 NJU393238 NTQ393238 ODM393238 ONI393238 OXE393238 PHA393238 PQW393238 QAS393238 QKO393238 QUK393238 REG393238 ROC393238 RXY393238 SHU393238 SRQ393238 TBM393238 TLI393238 TVE393238 UFA393238 UOW393238 UYS393238 VIO393238 VSK393238 WCG393238 WMC393238 WVY393238 Q458774 JM458774 TI458774 ADE458774 ANA458774 AWW458774 BGS458774 BQO458774 CAK458774 CKG458774 CUC458774 DDY458774 DNU458774 DXQ458774 EHM458774 ERI458774 FBE458774 FLA458774 FUW458774 GES458774 GOO458774 GYK458774 HIG458774 HSC458774 IBY458774 ILU458774 IVQ458774 JFM458774 JPI458774 JZE458774 KJA458774 KSW458774 LCS458774 LMO458774 LWK458774 MGG458774 MQC458774 MZY458774 NJU458774 NTQ458774 ODM458774 ONI458774 OXE458774 PHA458774 PQW458774 QAS458774 QKO458774 QUK458774 REG458774 ROC458774 RXY458774 SHU458774 SRQ458774 TBM458774 TLI458774 TVE458774 UFA458774 UOW458774 UYS458774 VIO458774 VSK458774 WCG458774 WMC458774 WVY458774 Q524310 JM524310 TI524310 ADE524310 ANA524310 AWW524310 BGS524310 BQO524310 CAK524310 CKG524310 CUC524310 DDY524310 DNU524310 DXQ524310 EHM524310 ERI524310 FBE524310 FLA524310 FUW524310 GES524310 GOO524310 GYK524310 HIG524310 HSC524310 IBY524310 ILU524310 IVQ524310 JFM524310 JPI524310 JZE524310 KJA524310 KSW524310 LCS524310 LMO524310 LWK524310 MGG524310 MQC524310 MZY524310 NJU524310 NTQ524310 ODM524310 ONI524310 OXE524310 PHA524310 PQW524310 QAS524310 QKO524310 QUK524310 REG524310 ROC524310 RXY524310 SHU524310 SRQ524310 TBM524310 TLI524310 TVE524310 UFA524310 UOW524310 UYS524310 VIO524310 VSK524310 WCG524310 WMC524310 WVY524310 Q589846 JM589846 TI589846 ADE589846 ANA589846 AWW589846 BGS589846 BQO589846 CAK589846 CKG589846 CUC589846 DDY589846 DNU589846 DXQ589846 EHM589846 ERI589846 FBE589846 FLA589846 FUW589846 GES589846 GOO589846 GYK589846 HIG589846 HSC589846 IBY589846 ILU589846 IVQ589846 JFM589846 JPI589846 JZE589846 KJA589846 KSW589846 LCS589846 LMO589846 LWK589846 MGG589846 MQC589846 MZY589846 NJU589846 NTQ589846 ODM589846 ONI589846 OXE589846 PHA589846 PQW589846 QAS589846 QKO589846 QUK589846 REG589846 ROC589846 RXY589846 SHU589846 SRQ589846 TBM589846 TLI589846 TVE589846 UFA589846 UOW589846 UYS589846 VIO589846 VSK589846 WCG589846 WMC589846 WVY589846 Q655382 JM655382 TI655382 ADE655382 ANA655382 AWW655382 BGS655382 BQO655382 CAK655382 CKG655382 CUC655382 DDY655382 DNU655382 DXQ655382 EHM655382 ERI655382 FBE655382 FLA655382 FUW655382 GES655382 GOO655382 GYK655382 HIG655382 HSC655382 IBY655382 ILU655382 IVQ655382 JFM655382 JPI655382 JZE655382 KJA655382 KSW655382 LCS655382 LMO655382 LWK655382 MGG655382 MQC655382 MZY655382 NJU655382 NTQ655382 ODM655382 ONI655382 OXE655382 PHA655382 PQW655382 QAS655382 QKO655382 QUK655382 REG655382 ROC655382 RXY655382 SHU655382 SRQ655382 TBM655382 TLI655382 TVE655382 UFA655382 UOW655382 UYS655382 VIO655382 VSK655382 WCG655382 WMC655382 WVY655382 Q720918 JM720918 TI720918 ADE720918 ANA720918 AWW720918 BGS720918 BQO720918 CAK720918 CKG720918 CUC720918 DDY720918 DNU720918 DXQ720918 EHM720918 ERI720918 FBE720918 FLA720918 FUW720918 GES720918 GOO720918 GYK720918 HIG720918 HSC720918 IBY720918 ILU720918 IVQ720918 JFM720918 JPI720918 JZE720918 KJA720918 KSW720918 LCS720918 LMO720918 LWK720918 MGG720918 MQC720918 MZY720918 NJU720918 NTQ720918 ODM720918 ONI720918 OXE720918 PHA720918 PQW720918 QAS720918 QKO720918 QUK720918 REG720918 ROC720918 RXY720918 SHU720918 SRQ720918 TBM720918 TLI720918 TVE720918 UFA720918 UOW720918 UYS720918 VIO720918 VSK720918 WCG720918 WMC720918 WVY720918 Q786454 JM786454 TI786454 ADE786454 ANA786454 AWW786454 BGS786454 BQO786454 CAK786454 CKG786454 CUC786454 DDY786454 DNU786454 DXQ786454 EHM786454 ERI786454 FBE786454 FLA786454 FUW786454 GES786454 GOO786454 GYK786454 HIG786454 HSC786454 IBY786454 ILU786454 IVQ786454 JFM786454 JPI786454 JZE786454 KJA786454 KSW786454 LCS786454 LMO786454 LWK786454 MGG786454 MQC786454 MZY786454 NJU786454 NTQ786454 ODM786454 ONI786454 OXE786454 PHA786454 PQW786454 QAS786454 QKO786454 QUK786454 REG786454 ROC786454 RXY786454 SHU786454 SRQ786454 TBM786454 TLI786454 TVE786454 UFA786454 UOW786454 UYS786454 VIO786454 VSK786454 WCG786454 WMC786454 WVY786454 Q851990 JM851990 TI851990 ADE851990 ANA851990 AWW851990 BGS851990 BQO851990 CAK851990 CKG851990 CUC851990 DDY851990 DNU851990 DXQ851990 EHM851990 ERI851990 FBE851990 FLA851990 FUW851990 GES851990 GOO851990 GYK851990 HIG851990 HSC851990 IBY851990 ILU851990 IVQ851990 JFM851990 JPI851990 JZE851990 KJA851990 KSW851990 LCS851990 LMO851990 LWK851990 MGG851990 MQC851990 MZY851990 NJU851990 NTQ851990 ODM851990 ONI851990 OXE851990 PHA851990 PQW851990 QAS851990 QKO851990 QUK851990 REG851990 ROC851990 RXY851990 SHU851990 SRQ851990 TBM851990 TLI851990 TVE851990 UFA851990 UOW851990 UYS851990 VIO851990 VSK851990 WCG851990 WMC851990 WVY851990 Q917526 JM917526 TI917526 ADE917526 ANA917526 AWW917526 BGS917526 BQO917526 CAK917526 CKG917526 CUC917526 DDY917526 DNU917526 DXQ917526 EHM917526 ERI917526 FBE917526 FLA917526 FUW917526 GES917526 GOO917526 GYK917526 HIG917526 HSC917526 IBY917526 ILU917526 IVQ917526 JFM917526 JPI917526 JZE917526 KJA917526 KSW917526 LCS917526 LMO917526 LWK917526 MGG917526 MQC917526 MZY917526 NJU917526 NTQ917526 ODM917526 ONI917526 OXE917526 PHA917526 PQW917526 QAS917526 QKO917526 QUK917526 REG917526 ROC917526 RXY917526 SHU917526 SRQ917526 TBM917526 TLI917526 TVE917526 UFA917526 UOW917526 UYS917526 VIO917526 VSK917526 WCG917526 WMC917526 WVY917526 Q983062 JM983062 TI983062 ADE983062 ANA983062 AWW983062 BGS983062 BQO983062 CAK983062 CKG983062 CUC983062 DDY983062 DNU983062 DXQ983062 EHM983062 ERI983062 FBE983062 FLA983062 FUW983062 GES983062 GOO983062 GYK983062 HIG983062 HSC983062 IBY983062 ILU983062 IVQ983062 JFM983062 JPI983062 JZE983062 KJA983062 KSW983062 LCS983062 LMO983062 LWK983062 MGG983062 MQC983062 MZY983062 NJU983062 NTQ983062 ODM983062 ONI983062 OXE983062 PHA983062 PQW983062 QAS983062 QKO983062 QUK983062 REG983062 ROC983062 RXY983062 SHU983062 SRQ983062 TBM983062 TLI983062 TVE983062 UFA983062 UOW983062 UYS983062 VIO983062 VSK983062 WCG983062 WMC983062 WVY983062">
      <formula1>0</formula1>
      <formula2>0</formula2>
    </dataValidation>
  </dataValidations>
  <printOptions horizontalCentered="1"/>
  <pageMargins left="0.78740157480314965" right="0.78740157480314965" top="0.98425196850393704" bottom="0.98425196850393704" header="0.51181102362204722" footer="0.51181102362204722"/>
  <pageSetup paperSize="9" firstPageNumber="0"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dimension ref="A1:L149"/>
  <sheetViews>
    <sheetView showGridLines="0" showZeros="0" view="pageBreakPreview" topLeftCell="A37" zoomScaleSheetLayoutView="100" workbookViewId="0">
      <selection activeCell="C34" sqref="C34"/>
    </sheetView>
  </sheetViews>
  <sheetFormatPr defaultRowHeight="12.75"/>
  <cols>
    <col min="1" max="1" width="11.5" style="12" customWidth="1"/>
    <col min="2" max="2" width="15.6640625" style="12" bestFit="1" customWidth="1"/>
    <col min="3" max="3" width="59.6640625" style="255" customWidth="1"/>
    <col min="4" max="4" width="11.6640625" style="12" customWidth="1"/>
    <col min="5" max="5" width="14.6640625" style="237" customWidth="1"/>
    <col min="6" max="6" width="15.6640625" style="13" customWidth="1"/>
    <col min="7" max="7" width="13.6640625" style="13" customWidth="1"/>
    <col min="8" max="8" width="18.6640625" style="13" customWidth="1"/>
    <col min="9" max="10" width="9.33203125" style="13"/>
    <col min="11" max="12" width="14.6640625" style="237" customWidth="1"/>
    <col min="13" max="253" width="9.33203125" style="13"/>
    <col min="254" max="254" width="11.5" style="13" customWidth="1"/>
    <col min="255" max="255" width="15.6640625" style="13" bestFit="1" customWidth="1"/>
    <col min="256" max="256" width="59.6640625" style="13" customWidth="1"/>
    <col min="257" max="257" width="11.6640625" style="13" customWidth="1"/>
    <col min="258" max="258" width="14.6640625" style="13" customWidth="1"/>
    <col min="259" max="259" width="15.6640625" style="13" customWidth="1"/>
    <col min="260" max="260" width="13.6640625" style="13" customWidth="1"/>
    <col min="261" max="261" width="18.6640625" style="13" customWidth="1"/>
    <col min="262" max="262" width="29.83203125" style="13" customWidth="1"/>
    <col min="263" max="263" width="19" style="13" customWidth="1"/>
    <col min="264" max="264" width="14.1640625" style="13" bestFit="1" customWidth="1"/>
    <col min="265" max="265" width="83.83203125" style="13" customWidth="1"/>
    <col min="266" max="266" width="28.33203125" style="13" customWidth="1"/>
    <col min="267" max="509" width="9.33203125" style="13"/>
    <col min="510" max="510" width="11.5" style="13" customWidth="1"/>
    <col min="511" max="511" width="15.6640625" style="13" bestFit="1" customWidth="1"/>
    <col min="512" max="512" width="59.6640625" style="13" customWidth="1"/>
    <col min="513" max="513" width="11.6640625" style="13" customWidth="1"/>
    <col min="514" max="514" width="14.6640625" style="13" customWidth="1"/>
    <col min="515" max="515" width="15.6640625" style="13" customWidth="1"/>
    <col min="516" max="516" width="13.6640625" style="13" customWidth="1"/>
    <col min="517" max="517" width="18.6640625" style="13" customWidth="1"/>
    <col min="518" max="518" width="29.83203125" style="13" customWidth="1"/>
    <col min="519" max="519" width="19" style="13" customWidth="1"/>
    <col min="520" max="520" width="14.1640625" style="13" bestFit="1" customWidth="1"/>
    <col min="521" max="521" width="83.83203125" style="13" customWidth="1"/>
    <col min="522" max="522" width="28.33203125" style="13" customWidth="1"/>
    <col min="523" max="765" width="9.33203125" style="13"/>
    <col min="766" max="766" width="11.5" style="13" customWidth="1"/>
    <col min="767" max="767" width="15.6640625" style="13" bestFit="1" customWidth="1"/>
    <col min="768" max="768" width="59.6640625" style="13" customWidth="1"/>
    <col min="769" max="769" width="11.6640625" style="13" customWidth="1"/>
    <col min="770" max="770" width="14.6640625" style="13" customWidth="1"/>
    <col min="771" max="771" width="15.6640625" style="13" customWidth="1"/>
    <col min="772" max="772" width="13.6640625" style="13" customWidth="1"/>
    <col min="773" max="773" width="18.6640625" style="13" customWidth="1"/>
    <col min="774" max="774" width="29.83203125" style="13" customWidth="1"/>
    <col min="775" max="775" width="19" style="13" customWidth="1"/>
    <col min="776" max="776" width="14.1640625" style="13" bestFit="1" customWidth="1"/>
    <col min="777" max="777" width="83.83203125" style="13" customWidth="1"/>
    <col min="778" max="778" width="28.33203125" style="13" customWidth="1"/>
    <col min="779" max="1021" width="9.33203125" style="13"/>
    <col min="1022" max="1022" width="11.5" style="13" customWidth="1"/>
    <col min="1023" max="1023" width="15.6640625" style="13" bestFit="1" customWidth="1"/>
    <col min="1024" max="1024" width="59.6640625" style="13" customWidth="1"/>
    <col min="1025" max="1025" width="11.6640625" style="13" customWidth="1"/>
    <col min="1026" max="1026" width="14.6640625" style="13" customWidth="1"/>
    <col min="1027" max="1027" width="15.6640625" style="13" customWidth="1"/>
    <col min="1028" max="1028" width="13.6640625" style="13" customWidth="1"/>
    <col min="1029" max="1029" width="18.6640625" style="13" customWidth="1"/>
    <col min="1030" max="1030" width="29.83203125" style="13" customWidth="1"/>
    <col min="1031" max="1031" width="19" style="13" customWidth="1"/>
    <col min="1032" max="1032" width="14.1640625" style="13" bestFit="1" customWidth="1"/>
    <col min="1033" max="1033" width="83.83203125" style="13" customWidth="1"/>
    <col min="1034" max="1034" width="28.33203125" style="13" customWidth="1"/>
    <col min="1035" max="1277" width="9.33203125" style="13"/>
    <col min="1278" max="1278" width="11.5" style="13" customWidth="1"/>
    <col min="1279" max="1279" width="15.6640625" style="13" bestFit="1" customWidth="1"/>
    <col min="1280" max="1280" width="59.6640625" style="13" customWidth="1"/>
    <col min="1281" max="1281" width="11.6640625" style="13" customWidth="1"/>
    <col min="1282" max="1282" width="14.6640625" style="13" customWidth="1"/>
    <col min="1283" max="1283" width="15.6640625" style="13" customWidth="1"/>
    <col min="1284" max="1284" width="13.6640625" style="13" customWidth="1"/>
    <col min="1285" max="1285" width="18.6640625" style="13" customWidth="1"/>
    <col min="1286" max="1286" width="29.83203125" style="13" customWidth="1"/>
    <col min="1287" max="1287" width="19" style="13" customWidth="1"/>
    <col min="1288" max="1288" width="14.1640625" style="13" bestFit="1" customWidth="1"/>
    <col min="1289" max="1289" width="83.83203125" style="13" customWidth="1"/>
    <col min="1290" max="1290" width="28.33203125" style="13" customWidth="1"/>
    <col min="1291" max="1533" width="9.33203125" style="13"/>
    <col min="1534" max="1534" width="11.5" style="13" customWidth="1"/>
    <col min="1535" max="1535" width="15.6640625" style="13" bestFit="1" customWidth="1"/>
    <col min="1536" max="1536" width="59.6640625" style="13" customWidth="1"/>
    <col min="1537" max="1537" width="11.6640625" style="13" customWidth="1"/>
    <col min="1538" max="1538" width="14.6640625" style="13" customWidth="1"/>
    <col min="1539" max="1539" width="15.6640625" style="13" customWidth="1"/>
    <col min="1540" max="1540" width="13.6640625" style="13" customWidth="1"/>
    <col min="1541" max="1541" width="18.6640625" style="13" customWidth="1"/>
    <col min="1542" max="1542" width="29.83203125" style="13" customWidth="1"/>
    <col min="1543" max="1543" width="19" style="13" customWidth="1"/>
    <col min="1544" max="1544" width="14.1640625" style="13" bestFit="1" customWidth="1"/>
    <col min="1545" max="1545" width="83.83203125" style="13" customWidth="1"/>
    <col min="1546" max="1546" width="28.33203125" style="13" customWidth="1"/>
    <col min="1547" max="1789" width="9.33203125" style="13"/>
    <col min="1790" max="1790" width="11.5" style="13" customWidth="1"/>
    <col min="1791" max="1791" width="15.6640625" style="13" bestFit="1" customWidth="1"/>
    <col min="1792" max="1792" width="59.6640625" style="13" customWidth="1"/>
    <col min="1793" max="1793" width="11.6640625" style="13" customWidth="1"/>
    <col min="1794" max="1794" width="14.6640625" style="13" customWidth="1"/>
    <col min="1795" max="1795" width="15.6640625" style="13" customWidth="1"/>
    <col min="1796" max="1796" width="13.6640625" style="13" customWidth="1"/>
    <col min="1797" max="1797" width="18.6640625" style="13" customWidth="1"/>
    <col min="1798" max="1798" width="29.83203125" style="13" customWidth="1"/>
    <col min="1799" max="1799" width="19" style="13" customWidth="1"/>
    <col min="1800" max="1800" width="14.1640625" style="13" bestFit="1" customWidth="1"/>
    <col min="1801" max="1801" width="83.83203125" style="13" customWidth="1"/>
    <col min="1802" max="1802" width="28.33203125" style="13" customWidth="1"/>
    <col min="1803" max="2045" width="9.33203125" style="13"/>
    <col min="2046" max="2046" width="11.5" style="13" customWidth="1"/>
    <col min="2047" max="2047" width="15.6640625" style="13" bestFit="1" customWidth="1"/>
    <col min="2048" max="2048" width="59.6640625" style="13" customWidth="1"/>
    <col min="2049" max="2049" width="11.6640625" style="13" customWidth="1"/>
    <col min="2050" max="2050" width="14.6640625" style="13" customWidth="1"/>
    <col min="2051" max="2051" width="15.6640625" style="13" customWidth="1"/>
    <col min="2052" max="2052" width="13.6640625" style="13" customWidth="1"/>
    <col min="2053" max="2053" width="18.6640625" style="13" customWidth="1"/>
    <col min="2054" max="2054" width="29.83203125" style="13" customWidth="1"/>
    <col min="2055" max="2055" width="19" style="13" customWidth="1"/>
    <col min="2056" max="2056" width="14.1640625" style="13" bestFit="1" customWidth="1"/>
    <col min="2057" max="2057" width="83.83203125" style="13" customWidth="1"/>
    <col min="2058" max="2058" width="28.33203125" style="13" customWidth="1"/>
    <col min="2059" max="2301" width="9.33203125" style="13"/>
    <col min="2302" max="2302" width="11.5" style="13" customWidth="1"/>
    <col min="2303" max="2303" width="15.6640625" style="13" bestFit="1" customWidth="1"/>
    <col min="2304" max="2304" width="59.6640625" style="13" customWidth="1"/>
    <col min="2305" max="2305" width="11.6640625" style="13" customWidth="1"/>
    <col min="2306" max="2306" width="14.6640625" style="13" customWidth="1"/>
    <col min="2307" max="2307" width="15.6640625" style="13" customWidth="1"/>
    <col min="2308" max="2308" width="13.6640625" style="13" customWidth="1"/>
    <col min="2309" max="2309" width="18.6640625" style="13" customWidth="1"/>
    <col min="2310" max="2310" width="29.83203125" style="13" customWidth="1"/>
    <col min="2311" max="2311" width="19" style="13" customWidth="1"/>
    <col min="2312" max="2312" width="14.1640625" style="13" bestFit="1" customWidth="1"/>
    <col min="2313" max="2313" width="83.83203125" style="13" customWidth="1"/>
    <col min="2314" max="2314" width="28.33203125" style="13" customWidth="1"/>
    <col min="2315" max="2557" width="9.33203125" style="13"/>
    <col min="2558" max="2558" width="11.5" style="13" customWidth="1"/>
    <col min="2559" max="2559" width="15.6640625" style="13" bestFit="1" customWidth="1"/>
    <col min="2560" max="2560" width="59.6640625" style="13" customWidth="1"/>
    <col min="2561" max="2561" width="11.6640625" style="13" customWidth="1"/>
    <col min="2562" max="2562" width="14.6640625" style="13" customWidth="1"/>
    <col min="2563" max="2563" width="15.6640625" style="13" customWidth="1"/>
    <col min="2564" max="2564" width="13.6640625" style="13" customWidth="1"/>
    <col min="2565" max="2565" width="18.6640625" style="13" customWidth="1"/>
    <col min="2566" max="2566" width="29.83203125" style="13" customWidth="1"/>
    <col min="2567" max="2567" width="19" style="13" customWidth="1"/>
    <col min="2568" max="2568" width="14.1640625" style="13" bestFit="1" customWidth="1"/>
    <col min="2569" max="2569" width="83.83203125" style="13" customWidth="1"/>
    <col min="2570" max="2570" width="28.33203125" style="13" customWidth="1"/>
    <col min="2571" max="2813" width="9.33203125" style="13"/>
    <col min="2814" max="2814" width="11.5" style="13" customWidth="1"/>
    <col min="2815" max="2815" width="15.6640625" style="13" bestFit="1" customWidth="1"/>
    <col min="2816" max="2816" width="59.6640625" style="13" customWidth="1"/>
    <col min="2817" max="2817" width="11.6640625" style="13" customWidth="1"/>
    <col min="2818" max="2818" width="14.6640625" style="13" customWidth="1"/>
    <col min="2819" max="2819" width="15.6640625" style="13" customWidth="1"/>
    <col min="2820" max="2820" width="13.6640625" style="13" customWidth="1"/>
    <col min="2821" max="2821" width="18.6640625" style="13" customWidth="1"/>
    <col min="2822" max="2822" width="29.83203125" style="13" customWidth="1"/>
    <col min="2823" max="2823" width="19" style="13" customWidth="1"/>
    <col min="2824" max="2824" width="14.1640625" style="13" bestFit="1" customWidth="1"/>
    <col min="2825" max="2825" width="83.83203125" style="13" customWidth="1"/>
    <col min="2826" max="2826" width="28.33203125" style="13" customWidth="1"/>
    <col min="2827" max="3069" width="9.33203125" style="13"/>
    <col min="3070" max="3070" width="11.5" style="13" customWidth="1"/>
    <col min="3071" max="3071" width="15.6640625" style="13" bestFit="1" customWidth="1"/>
    <col min="3072" max="3072" width="59.6640625" style="13" customWidth="1"/>
    <col min="3073" max="3073" width="11.6640625" style="13" customWidth="1"/>
    <col min="3074" max="3074" width="14.6640625" style="13" customWidth="1"/>
    <col min="3075" max="3075" width="15.6640625" style="13" customWidth="1"/>
    <col min="3076" max="3076" width="13.6640625" style="13" customWidth="1"/>
    <col min="3077" max="3077" width="18.6640625" style="13" customWidth="1"/>
    <col min="3078" max="3078" width="29.83203125" style="13" customWidth="1"/>
    <col min="3079" max="3079" width="19" style="13" customWidth="1"/>
    <col min="3080" max="3080" width="14.1640625" style="13" bestFit="1" customWidth="1"/>
    <col min="3081" max="3081" width="83.83203125" style="13" customWidth="1"/>
    <col min="3082" max="3082" width="28.33203125" style="13" customWidth="1"/>
    <col min="3083" max="3325" width="9.33203125" style="13"/>
    <col min="3326" max="3326" width="11.5" style="13" customWidth="1"/>
    <col min="3327" max="3327" width="15.6640625" style="13" bestFit="1" customWidth="1"/>
    <col min="3328" max="3328" width="59.6640625" style="13" customWidth="1"/>
    <col min="3329" max="3329" width="11.6640625" style="13" customWidth="1"/>
    <col min="3330" max="3330" width="14.6640625" style="13" customWidth="1"/>
    <col min="3331" max="3331" width="15.6640625" style="13" customWidth="1"/>
    <col min="3332" max="3332" width="13.6640625" style="13" customWidth="1"/>
    <col min="3333" max="3333" width="18.6640625" style="13" customWidth="1"/>
    <col min="3334" max="3334" width="29.83203125" style="13" customWidth="1"/>
    <col min="3335" max="3335" width="19" style="13" customWidth="1"/>
    <col min="3336" max="3336" width="14.1640625" style="13" bestFit="1" customWidth="1"/>
    <col min="3337" max="3337" width="83.83203125" style="13" customWidth="1"/>
    <col min="3338" max="3338" width="28.33203125" style="13" customWidth="1"/>
    <col min="3339" max="3581" width="9.33203125" style="13"/>
    <col min="3582" max="3582" width="11.5" style="13" customWidth="1"/>
    <col min="3583" max="3583" width="15.6640625" style="13" bestFit="1" customWidth="1"/>
    <col min="3584" max="3584" width="59.6640625" style="13" customWidth="1"/>
    <col min="3585" max="3585" width="11.6640625" style="13" customWidth="1"/>
    <col min="3586" max="3586" width="14.6640625" style="13" customWidth="1"/>
    <col min="3587" max="3587" width="15.6640625" style="13" customWidth="1"/>
    <col min="3588" max="3588" width="13.6640625" style="13" customWidth="1"/>
    <col min="3589" max="3589" width="18.6640625" style="13" customWidth="1"/>
    <col min="3590" max="3590" width="29.83203125" style="13" customWidth="1"/>
    <col min="3591" max="3591" width="19" style="13" customWidth="1"/>
    <col min="3592" max="3592" width="14.1640625" style="13" bestFit="1" customWidth="1"/>
    <col min="3593" max="3593" width="83.83203125" style="13" customWidth="1"/>
    <col min="3594" max="3594" width="28.33203125" style="13" customWidth="1"/>
    <col min="3595" max="3837" width="9.33203125" style="13"/>
    <col min="3838" max="3838" width="11.5" style="13" customWidth="1"/>
    <col min="3839" max="3839" width="15.6640625" style="13" bestFit="1" customWidth="1"/>
    <col min="3840" max="3840" width="59.6640625" style="13" customWidth="1"/>
    <col min="3841" max="3841" width="11.6640625" style="13" customWidth="1"/>
    <col min="3842" max="3842" width="14.6640625" style="13" customWidth="1"/>
    <col min="3843" max="3843" width="15.6640625" style="13" customWidth="1"/>
    <col min="3844" max="3844" width="13.6640625" style="13" customWidth="1"/>
    <col min="3845" max="3845" width="18.6640625" style="13" customWidth="1"/>
    <col min="3846" max="3846" width="29.83203125" style="13" customWidth="1"/>
    <col min="3847" max="3847" width="19" style="13" customWidth="1"/>
    <col min="3848" max="3848" width="14.1640625" style="13" bestFit="1" customWidth="1"/>
    <col min="3849" max="3849" width="83.83203125" style="13" customWidth="1"/>
    <col min="3850" max="3850" width="28.33203125" style="13" customWidth="1"/>
    <col min="3851" max="4093" width="9.33203125" style="13"/>
    <col min="4094" max="4094" width="11.5" style="13" customWidth="1"/>
    <col min="4095" max="4095" width="15.6640625" style="13" bestFit="1" customWidth="1"/>
    <col min="4096" max="4096" width="59.6640625" style="13" customWidth="1"/>
    <col min="4097" max="4097" width="11.6640625" style="13" customWidth="1"/>
    <col min="4098" max="4098" width="14.6640625" style="13" customWidth="1"/>
    <col min="4099" max="4099" width="15.6640625" style="13" customWidth="1"/>
    <col min="4100" max="4100" width="13.6640625" style="13" customWidth="1"/>
    <col min="4101" max="4101" width="18.6640625" style="13" customWidth="1"/>
    <col min="4102" max="4102" width="29.83203125" style="13" customWidth="1"/>
    <col min="4103" max="4103" width="19" style="13" customWidth="1"/>
    <col min="4104" max="4104" width="14.1640625" style="13" bestFit="1" customWidth="1"/>
    <col min="4105" max="4105" width="83.83203125" style="13" customWidth="1"/>
    <col min="4106" max="4106" width="28.33203125" style="13" customWidth="1"/>
    <col min="4107" max="4349" width="9.33203125" style="13"/>
    <col min="4350" max="4350" width="11.5" style="13" customWidth="1"/>
    <col min="4351" max="4351" width="15.6640625" style="13" bestFit="1" customWidth="1"/>
    <col min="4352" max="4352" width="59.6640625" style="13" customWidth="1"/>
    <col min="4353" max="4353" width="11.6640625" style="13" customWidth="1"/>
    <col min="4354" max="4354" width="14.6640625" style="13" customWidth="1"/>
    <col min="4355" max="4355" width="15.6640625" style="13" customWidth="1"/>
    <col min="4356" max="4356" width="13.6640625" style="13" customWidth="1"/>
    <col min="4357" max="4357" width="18.6640625" style="13" customWidth="1"/>
    <col min="4358" max="4358" width="29.83203125" style="13" customWidth="1"/>
    <col min="4359" max="4359" width="19" style="13" customWidth="1"/>
    <col min="4360" max="4360" width="14.1640625" style="13" bestFit="1" customWidth="1"/>
    <col min="4361" max="4361" width="83.83203125" style="13" customWidth="1"/>
    <col min="4362" max="4362" width="28.33203125" style="13" customWidth="1"/>
    <col min="4363" max="4605" width="9.33203125" style="13"/>
    <col min="4606" max="4606" width="11.5" style="13" customWidth="1"/>
    <col min="4607" max="4607" width="15.6640625" style="13" bestFit="1" customWidth="1"/>
    <col min="4608" max="4608" width="59.6640625" style="13" customWidth="1"/>
    <col min="4609" max="4609" width="11.6640625" style="13" customWidth="1"/>
    <col min="4610" max="4610" width="14.6640625" style="13" customWidth="1"/>
    <col min="4611" max="4611" width="15.6640625" style="13" customWidth="1"/>
    <col min="4612" max="4612" width="13.6640625" style="13" customWidth="1"/>
    <col min="4613" max="4613" width="18.6640625" style="13" customWidth="1"/>
    <col min="4614" max="4614" width="29.83203125" style="13" customWidth="1"/>
    <col min="4615" max="4615" width="19" style="13" customWidth="1"/>
    <col min="4616" max="4616" width="14.1640625" style="13" bestFit="1" customWidth="1"/>
    <col min="4617" max="4617" width="83.83203125" style="13" customWidth="1"/>
    <col min="4618" max="4618" width="28.33203125" style="13" customWidth="1"/>
    <col min="4619" max="4861" width="9.33203125" style="13"/>
    <col min="4862" max="4862" width="11.5" style="13" customWidth="1"/>
    <col min="4863" max="4863" width="15.6640625" style="13" bestFit="1" customWidth="1"/>
    <col min="4864" max="4864" width="59.6640625" style="13" customWidth="1"/>
    <col min="4865" max="4865" width="11.6640625" style="13" customWidth="1"/>
    <col min="4866" max="4866" width="14.6640625" style="13" customWidth="1"/>
    <col min="4867" max="4867" width="15.6640625" style="13" customWidth="1"/>
    <col min="4868" max="4868" width="13.6640625" style="13" customWidth="1"/>
    <col min="4869" max="4869" width="18.6640625" style="13" customWidth="1"/>
    <col min="4870" max="4870" width="29.83203125" style="13" customWidth="1"/>
    <col min="4871" max="4871" width="19" style="13" customWidth="1"/>
    <col min="4872" max="4872" width="14.1640625" style="13" bestFit="1" customWidth="1"/>
    <col min="4873" max="4873" width="83.83203125" style="13" customWidth="1"/>
    <col min="4874" max="4874" width="28.33203125" style="13" customWidth="1"/>
    <col min="4875" max="5117" width="9.33203125" style="13"/>
    <col min="5118" max="5118" width="11.5" style="13" customWidth="1"/>
    <col min="5119" max="5119" width="15.6640625" style="13" bestFit="1" customWidth="1"/>
    <col min="5120" max="5120" width="59.6640625" style="13" customWidth="1"/>
    <col min="5121" max="5121" width="11.6640625" style="13" customWidth="1"/>
    <col min="5122" max="5122" width="14.6640625" style="13" customWidth="1"/>
    <col min="5123" max="5123" width="15.6640625" style="13" customWidth="1"/>
    <col min="5124" max="5124" width="13.6640625" style="13" customWidth="1"/>
    <col min="5125" max="5125" width="18.6640625" style="13" customWidth="1"/>
    <col min="5126" max="5126" width="29.83203125" style="13" customWidth="1"/>
    <col min="5127" max="5127" width="19" style="13" customWidth="1"/>
    <col min="5128" max="5128" width="14.1640625" style="13" bestFit="1" customWidth="1"/>
    <col min="5129" max="5129" width="83.83203125" style="13" customWidth="1"/>
    <col min="5130" max="5130" width="28.33203125" style="13" customWidth="1"/>
    <col min="5131" max="5373" width="9.33203125" style="13"/>
    <col min="5374" max="5374" width="11.5" style="13" customWidth="1"/>
    <col min="5375" max="5375" width="15.6640625" style="13" bestFit="1" customWidth="1"/>
    <col min="5376" max="5376" width="59.6640625" style="13" customWidth="1"/>
    <col min="5377" max="5377" width="11.6640625" style="13" customWidth="1"/>
    <col min="5378" max="5378" width="14.6640625" style="13" customWidth="1"/>
    <col min="5379" max="5379" width="15.6640625" style="13" customWidth="1"/>
    <col min="5380" max="5380" width="13.6640625" style="13" customWidth="1"/>
    <col min="5381" max="5381" width="18.6640625" style="13" customWidth="1"/>
    <col min="5382" max="5382" width="29.83203125" style="13" customWidth="1"/>
    <col min="5383" max="5383" width="19" style="13" customWidth="1"/>
    <col min="5384" max="5384" width="14.1640625" style="13" bestFit="1" customWidth="1"/>
    <col min="5385" max="5385" width="83.83203125" style="13" customWidth="1"/>
    <col min="5386" max="5386" width="28.33203125" style="13" customWidth="1"/>
    <col min="5387" max="5629" width="9.33203125" style="13"/>
    <col min="5630" max="5630" width="11.5" style="13" customWidth="1"/>
    <col min="5631" max="5631" width="15.6640625" style="13" bestFit="1" customWidth="1"/>
    <col min="5632" max="5632" width="59.6640625" style="13" customWidth="1"/>
    <col min="5633" max="5633" width="11.6640625" style="13" customWidth="1"/>
    <col min="5634" max="5634" width="14.6640625" style="13" customWidth="1"/>
    <col min="5635" max="5635" width="15.6640625" style="13" customWidth="1"/>
    <col min="5636" max="5636" width="13.6640625" style="13" customWidth="1"/>
    <col min="5637" max="5637" width="18.6640625" style="13" customWidth="1"/>
    <col min="5638" max="5638" width="29.83203125" style="13" customWidth="1"/>
    <col min="5639" max="5639" width="19" style="13" customWidth="1"/>
    <col min="5640" max="5640" width="14.1640625" style="13" bestFit="1" customWidth="1"/>
    <col min="5641" max="5641" width="83.83203125" style="13" customWidth="1"/>
    <col min="5642" max="5642" width="28.33203125" style="13" customWidth="1"/>
    <col min="5643" max="5885" width="9.33203125" style="13"/>
    <col min="5886" max="5886" width="11.5" style="13" customWidth="1"/>
    <col min="5887" max="5887" width="15.6640625" style="13" bestFit="1" customWidth="1"/>
    <col min="5888" max="5888" width="59.6640625" style="13" customWidth="1"/>
    <col min="5889" max="5889" width="11.6640625" style="13" customWidth="1"/>
    <col min="5890" max="5890" width="14.6640625" style="13" customWidth="1"/>
    <col min="5891" max="5891" width="15.6640625" style="13" customWidth="1"/>
    <col min="5892" max="5892" width="13.6640625" style="13" customWidth="1"/>
    <col min="5893" max="5893" width="18.6640625" style="13" customWidth="1"/>
    <col min="5894" max="5894" width="29.83203125" style="13" customWidth="1"/>
    <col min="5895" max="5895" width="19" style="13" customWidth="1"/>
    <col min="5896" max="5896" width="14.1640625" style="13" bestFit="1" customWidth="1"/>
    <col min="5897" max="5897" width="83.83203125" style="13" customWidth="1"/>
    <col min="5898" max="5898" width="28.33203125" style="13" customWidth="1"/>
    <col min="5899" max="6141" width="9.33203125" style="13"/>
    <col min="6142" max="6142" width="11.5" style="13" customWidth="1"/>
    <col min="6143" max="6143" width="15.6640625" style="13" bestFit="1" customWidth="1"/>
    <col min="6144" max="6144" width="59.6640625" style="13" customWidth="1"/>
    <col min="6145" max="6145" width="11.6640625" style="13" customWidth="1"/>
    <col min="6146" max="6146" width="14.6640625" style="13" customWidth="1"/>
    <col min="6147" max="6147" width="15.6640625" style="13" customWidth="1"/>
    <col min="6148" max="6148" width="13.6640625" style="13" customWidth="1"/>
    <col min="6149" max="6149" width="18.6640625" style="13" customWidth="1"/>
    <col min="6150" max="6150" width="29.83203125" style="13" customWidth="1"/>
    <col min="6151" max="6151" width="19" style="13" customWidth="1"/>
    <col min="6152" max="6152" width="14.1640625" style="13" bestFit="1" customWidth="1"/>
    <col min="6153" max="6153" width="83.83203125" style="13" customWidth="1"/>
    <col min="6154" max="6154" width="28.33203125" style="13" customWidth="1"/>
    <col min="6155" max="6397" width="9.33203125" style="13"/>
    <col min="6398" max="6398" width="11.5" style="13" customWidth="1"/>
    <col min="6399" max="6399" width="15.6640625" style="13" bestFit="1" customWidth="1"/>
    <col min="6400" max="6400" width="59.6640625" style="13" customWidth="1"/>
    <col min="6401" max="6401" width="11.6640625" style="13" customWidth="1"/>
    <col min="6402" max="6402" width="14.6640625" style="13" customWidth="1"/>
    <col min="6403" max="6403" width="15.6640625" style="13" customWidth="1"/>
    <col min="6404" max="6404" width="13.6640625" style="13" customWidth="1"/>
    <col min="6405" max="6405" width="18.6640625" style="13" customWidth="1"/>
    <col min="6406" max="6406" width="29.83203125" style="13" customWidth="1"/>
    <col min="6407" max="6407" width="19" style="13" customWidth="1"/>
    <col min="6408" max="6408" width="14.1640625" style="13" bestFit="1" customWidth="1"/>
    <col min="6409" max="6409" width="83.83203125" style="13" customWidth="1"/>
    <col min="6410" max="6410" width="28.33203125" style="13" customWidth="1"/>
    <col min="6411" max="6653" width="9.33203125" style="13"/>
    <col min="6654" max="6654" width="11.5" style="13" customWidth="1"/>
    <col min="6655" max="6655" width="15.6640625" style="13" bestFit="1" customWidth="1"/>
    <col min="6656" max="6656" width="59.6640625" style="13" customWidth="1"/>
    <col min="6657" max="6657" width="11.6640625" style="13" customWidth="1"/>
    <col min="6658" max="6658" width="14.6640625" style="13" customWidth="1"/>
    <col min="6659" max="6659" width="15.6640625" style="13" customWidth="1"/>
    <col min="6660" max="6660" width="13.6640625" style="13" customWidth="1"/>
    <col min="6661" max="6661" width="18.6640625" style="13" customWidth="1"/>
    <col min="6662" max="6662" width="29.83203125" style="13" customWidth="1"/>
    <col min="6663" max="6663" width="19" style="13" customWidth="1"/>
    <col min="6664" max="6664" width="14.1640625" style="13" bestFit="1" customWidth="1"/>
    <col min="6665" max="6665" width="83.83203125" style="13" customWidth="1"/>
    <col min="6666" max="6666" width="28.33203125" style="13" customWidth="1"/>
    <col min="6667" max="6909" width="9.33203125" style="13"/>
    <col min="6910" max="6910" width="11.5" style="13" customWidth="1"/>
    <col min="6911" max="6911" width="15.6640625" style="13" bestFit="1" customWidth="1"/>
    <col min="6912" max="6912" width="59.6640625" style="13" customWidth="1"/>
    <col min="6913" max="6913" width="11.6640625" style="13" customWidth="1"/>
    <col min="6914" max="6914" width="14.6640625" style="13" customWidth="1"/>
    <col min="6915" max="6915" width="15.6640625" style="13" customWidth="1"/>
    <col min="6916" max="6916" width="13.6640625" style="13" customWidth="1"/>
    <col min="6917" max="6917" width="18.6640625" style="13" customWidth="1"/>
    <col min="6918" max="6918" width="29.83203125" style="13" customWidth="1"/>
    <col min="6919" max="6919" width="19" style="13" customWidth="1"/>
    <col min="6920" max="6920" width="14.1640625" style="13" bestFit="1" customWidth="1"/>
    <col min="6921" max="6921" width="83.83203125" style="13" customWidth="1"/>
    <col min="6922" max="6922" width="28.33203125" style="13" customWidth="1"/>
    <col min="6923" max="7165" width="9.33203125" style="13"/>
    <col min="7166" max="7166" width="11.5" style="13" customWidth="1"/>
    <col min="7167" max="7167" width="15.6640625" style="13" bestFit="1" customWidth="1"/>
    <col min="7168" max="7168" width="59.6640625" style="13" customWidth="1"/>
    <col min="7169" max="7169" width="11.6640625" style="13" customWidth="1"/>
    <col min="7170" max="7170" width="14.6640625" style="13" customWidth="1"/>
    <col min="7171" max="7171" width="15.6640625" style="13" customWidth="1"/>
    <col min="7172" max="7172" width="13.6640625" style="13" customWidth="1"/>
    <col min="7173" max="7173" width="18.6640625" style="13" customWidth="1"/>
    <col min="7174" max="7174" width="29.83203125" style="13" customWidth="1"/>
    <col min="7175" max="7175" width="19" style="13" customWidth="1"/>
    <col min="7176" max="7176" width="14.1640625" style="13" bestFit="1" customWidth="1"/>
    <col min="7177" max="7177" width="83.83203125" style="13" customWidth="1"/>
    <col min="7178" max="7178" width="28.33203125" style="13" customWidth="1"/>
    <col min="7179" max="7421" width="9.33203125" style="13"/>
    <col min="7422" max="7422" width="11.5" style="13" customWidth="1"/>
    <col min="7423" max="7423" width="15.6640625" style="13" bestFit="1" customWidth="1"/>
    <col min="7424" max="7424" width="59.6640625" style="13" customWidth="1"/>
    <col min="7425" max="7425" width="11.6640625" style="13" customWidth="1"/>
    <col min="7426" max="7426" width="14.6640625" style="13" customWidth="1"/>
    <col min="7427" max="7427" width="15.6640625" style="13" customWidth="1"/>
    <col min="7428" max="7428" width="13.6640625" style="13" customWidth="1"/>
    <col min="7429" max="7429" width="18.6640625" style="13" customWidth="1"/>
    <col min="7430" max="7430" width="29.83203125" style="13" customWidth="1"/>
    <col min="7431" max="7431" width="19" style="13" customWidth="1"/>
    <col min="7432" max="7432" width="14.1640625" style="13" bestFit="1" customWidth="1"/>
    <col min="7433" max="7433" width="83.83203125" style="13" customWidth="1"/>
    <col min="7434" max="7434" width="28.33203125" style="13" customWidth="1"/>
    <col min="7435" max="7677" width="9.33203125" style="13"/>
    <col min="7678" max="7678" width="11.5" style="13" customWidth="1"/>
    <col min="7679" max="7679" width="15.6640625" style="13" bestFit="1" customWidth="1"/>
    <col min="7680" max="7680" width="59.6640625" style="13" customWidth="1"/>
    <col min="7681" max="7681" width="11.6640625" style="13" customWidth="1"/>
    <col min="7682" max="7682" width="14.6640625" style="13" customWidth="1"/>
    <col min="7683" max="7683" width="15.6640625" style="13" customWidth="1"/>
    <col min="7684" max="7684" width="13.6640625" style="13" customWidth="1"/>
    <col min="7685" max="7685" width="18.6640625" style="13" customWidth="1"/>
    <col min="7686" max="7686" width="29.83203125" style="13" customWidth="1"/>
    <col min="7687" max="7687" width="19" style="13" customWidth="1"/>
    <col min="7688" max="7688" width="14.1640625" style="13" bestFit="1" customWidth="1"/>
    <col min="7689" max="7689" width="83.83203125" style="13" customWidth="1"/>
    <col min="7690" max="7690" width="28.33203125" style="13" customWidth="1"/>
    <col min="7691" max="7933" width="9.33203125" style="13"/>
    <col min="7934" max="7934" width="11.5" style="13" customWidth="1"/>
    <col min="7935" max="7935" width="15.6640625" style="13" bestFit="1" customWidth="1"/>
    <col min="7936" max="7936" width="59.6640625" style="13" customWidth="1"/>
    <col min="7937" max="7937" width="11.6640625" style="13" customWidth="1"/>
    <col min="7938" max="7938" width="14.6640625" style="13" customWidth="1"/>
    <col min="7939" max="7939" width="15.6640625" style="13" customWidth="1"/>
    <col min="7940" max="7940" width="13.6640625" style="13" customWidth="1"/>
    <col min="7941" max="7941" width="18.6640625" style="13" customWidth="1"/>
    <col min="7942" max="7942" width="29.83203125" style="13" customWidth="1"/>
    <col min="7943" max="7943" width="19" style="13" customWidth="1"/>
    <col min="7944" max="7944" width="14.1640625" style="13" bestFit="1" customWidth="1"/>
    <col min="7945" max="7945" width="83.83203125" style="13" customWidth="1"/>
    <col min="7946" max="7946" width="28.33203125" style="13" customWidth="1"/>
    <col min="7947" max="8189" width="9.33203125" style="13"/>
    <col min="8190" max="8190" width="11.5" style="13" customWidth="1"/>
    <col min="8191" max="8191" width="15.6640625" style="13" bestFit="1" customWidth="1"/>
    <col min="8192" max="8192" width="59.6640625" style="13" customWidth="1"/>
    <col min="8193" max="8193" width="11.6640625" style="13" customWidth="1"/>
    <col min="8194" max="8194" width="14.6640625" style="13" customWidth="1"/>
    <col min="8195" max="8195" width="15.6640625" style="13" customWidth="1"/>
    <col min="8196" max="8196" width="13.6640625" style="13" customWidth="1"/>
    <col min="8197" max="8197" width="18.6640625" style="13" customWidth="1"/>
    <col min="8198" max="8198" width="29.83203125" style="13" customWidth="1"/>
    <col min="8199" max="8199" width="19" style="13" customWidth="1"/>
    <col min="8200" max="8200" width="14.1640625" style="13" bestFit="1" customWidth="1"/>
    <col min="8201" max="8201" width="83.83203125" style="13" customWidth="1"/>
    <col min="8202" max="8202" width="28.33203125" style="13" customWidth="1"/>
    <col min="8203" max="8445" width="9.33203125" style="13"/>
    <col min="8446" max="8446" width="11.5" style="13" customWidth="1"/>
    <col min="8447" max="8447" width="15.6640625" style="13" bestFit="1" customWidth="1"/>
    <col min="8448" max="8448" width="59.6640625" style="13" customWidth="1"/>
    <col min="8449" max="8449" width="11.6640625" style="13" customWidth="1"/>
    <col min="8450" max="8450" width="14.6640625" style="13" customWidth="1"/>
    <col min="8451" max="8451" width="15.6640625" style="13" customWidth="1"/>
    <col min="8452" max="8452" width="13.6640625" style="13" customWidth="1"/>
    <col min="8453" max="8453" width="18.6640625" style="13" customWidth="1"/>
    <col min="8454" max="8454" width="29.83203125" style="13" customWidth="1"/>
    <col min="8455" max="8455" width="19" style="13" customWidth="1"/>
    <col min="8456" max="8456" width="14.1640625" style="13" bestFit="1" customWidth="1"/>
    <col min="8457" max="8457" width="83.83203125" style="13" customWidth="1"/>
    <col min="8458" max="8458" width="28.33203125" style="13" customWidth="1"/>
    <col min="8459" max="8701" width="9.33203125" style="13"/>
    <col min="8702" max="8702" width="11.5" style="13" customWidth="1"/>
    <col min="8703" max="8703" width="15.6640625" style="13" bestFit="1" customWidth="1"/>
    <col min="8704" max="8704" width="59.6640625" style="13" customWidth="1"/>
    <col min="8705" max="8705" width="11.6640625" style="13" customWidth="1"/>
    <col min="8706" max="8706" width="14.6640625" style="13" customWidth="1"/>
    <col min="8707" max="8707" width="15.6640625" style="13" customWidth="1"/>
    <col min="8708" max="8708" width="13.6640625" style="13" customWidth="1"/>
    <col min="8709" max="8709" width="18.6640625" style="13" customWidth="1"/>
    <col min="8710" max="8710" width="29.83203125" style="13" customWidth="1"/>
    <col min="8711" max="8711" width="19" style="13" customWidth="1"/>
    <col min="8712" max="8712" width="14.1640625" style="13" bestFit="1" customWidth="1"/>
    <col min="8713" max="8713" width="83.83203125" style="13" customWidth="1"/>
    <col min="8714" max="8714" width="28.33203125" style="13" customWidth="1"/>
    <col min="8715" max="8957" width="9.33203125" style="13"/>
    <col min="8958" max="8958" width="11.5" style="13" customWidth="1"/>
    <col min="8959" max="8959" width="15.6640625" style="13" bestFit="1" customWidth="1"/>
    <col min="8960" max="8960" width="59.6640625" style="13" customWidth="1"/>
    <col min="8961" max="8961" width="11.6640625" style="13" customWidth="1"/>
    <col min="8962" max="8962" width="14.6640625" style="13" customWidth="1"/>
    <col min="8963" max="8963" width="15.6640625" style="13" customWidth="1"/>
    <col min="8964" max="8964" width="13.6640625" style="13" customWidth="1"/>
    <col min="8965" max="8965" width="18.6640625" style="13" customWidth="1"/>
    <col min="8966" max="8966" width="29.83203125" style="13" customWidth="1"/>
    <col min="8967" max="8967" width="19" style="13" customWidth="1"/>
    <col min="8968" max="8968" width="14.1640625" style="13" bestFit="1" customWidth="1"/>
    <col min="8969" max="8969" width="83.83203125" style="13" customWidth="1"/>
    <col min="8970" max="8970" width="28.33203125" style="13" customWidth="1"/>
    <col min="8971" max="9213" width="9.33203125" style="13"/>
    <col min="9214" max="9214" width="11.5" style="13" customWidth="1"/>
    <col min="9215" max="9215" width="15.6640625" style="13" bestFit="1" customWidth="1"/>
    <col min="9216" max="9216" width="59.6640625" style="13" customWidth="1"/>
    <col min="9217" max="9217" width="11.6640625" style="13" customWidth="1"/>
    <col min="9218" max="9218" width="14.6640625" style="13" customWidth="1"/>
    <col min="9219" max="9219" width="15.6640625" style="13" customWidth="1"/>
    <col min="9220" max="9220" width="13.6640625" style="13" customWidth="1"/>
    <col min="9221" max="9221" width="18.6640625" style="13" customWidth="1"/>
    <col min="9222" max="9222" width="29.83203125" style="13" customWidth="1"/>
    <col min="9223" max="9223" width="19" style="13" customWidth="1"/>
    <col min="9224" max="9224" width="14.1640625" style="13" bestFit="1" customWidth="1"/>
    <col min="9225" max="9225" width="83.83203125" style="13" customWidth="1"/>
    <col min="9226" max="9226" width="28.33203125" style="13" customWidth="1"/>
    <col min="9227" max="9469" width="9.33203125" style="13"/>
    <col min="9470" max="9470" width="11.5" style="13" customWidth="1"/>
    <col min="9471" max="9471" width="15.6640625" style="13" bestFit="1" customWidth="1"/>
    <col min="9472" max="9472" width="59.6640625" style="13" customWidth="1"/>
    <col min="9473" max="9473" width="11.6640625" style="13" customWidth="1"/>
    <col min="9474" max="9474" width="14.6640625" style="13" customWidth="1"/>
    <col min="9475" max="9475" width="15.6640625" style="13" customWidth="1"/>
    <col min="9476" max="9476" width="13.6640625" style="13" customWidth="1"/>
    <col min="9477" max="9477" width="18.6640625" style="13" customWidth="1"/>
    <col min="9478" max="9478" width="29.83203125" style="13" customWidth="1"/>
    <col min="9479" max="9479" width="19" style="13" customWidth="1"/>
    <col min="9480" max="9480" width="14.1640625" style="13" bestFit="1" customWidth="1"/>
    <col min="9481" max="9481" width="83.83203125" style="13" customWidth="1"/>
    <col min="9482" max="9482" width="28.33203125" style="13" customWidth="1"/>
    <col min="9483" max="9725" width="9.33203125" style="13"/>
    <col min="9726" max="9726" width="11.5" style="13" customWidth="1"/>
    <col min="9727" max="9727" width="15.6640625" style="13" bestFit="1" customWidth="1"/>
    <col min="9728" max="9728" width="59.6640625" style="13" customWidth="1"/>
    <col min="9729" max="9729" width="11.6640625" style="13" customWidth="1"/>
    <col min="9730" max="9730" width="14.6640625" style="13" customWidth="1"/>
    <col min="9731" max="9731" width="15.6640625" style="13" customWidth="1"/>
    <col min="9732" max="9732" width="13.6640625" style="13" customWidth="1"/>
    <col min="9733" max="9733" width="18.6640625" style="13" customWidth="1"/>
    <col min="9734" max="9734" width="29.83203125" style="13" customWidth="1"/>
    <col min="9735" max="9735" width="19" style="13" customWidth="1"/>
    <col min="9736" max="9736" width="14.1640625" style="13" bestFit="1" customWidth="1"/>
    <col min="9737" max="9737" width="83.83203125" style="13" customWidth="1"/>
    <col min="9738" max="9738" width="28.33203125" style="13" customWidth="1"/>
    <col min="9739" max="9981" width="9.33203125" style="13"/>
    <col min="9982" max="9982" width="11.5" style="13" customWidth="1"/>
    <col min="9983" max="9983" width="15.6640625" style="13" bestFit="1" customWidth="1"/>
    <col min="9984" max="9984" width="59.6640625" style="13" customWidth="1"/>
    <col min="9985" max="9985" width="11.6640625" style="13" customWidth="1"/>
    <col min="9986" max="9986" width="14.6640625" style="13" customWidth="1"/>
    <col min="9987" max="9987" width="15.6640625" style="13" customWidth="1"/>
    <col min="9988" max="9988" width="13.6640625" style="13" customWidth="1"/>
    <col min="9989" max="9989" width="18.6640625" style="13" customWidth="1"/>
    <col min="9990" max="9990" width="29.83203125" style="13" customWidth="1"/>
    <col min="9991" max="9991" width="19" style="13" customWidth="1"/>
    <col min="9992" max="9992" width="14.1640625" style="13" bestFit="1" customWidth="1"/>
    <col min="9993" max="9993" width="83.83203125" style="13" customWidth="1"/>
    <col min="9994" max="9994" width="28.33203125" style="13" customWidth="1"/>
    <col min="9995" max="10237" width="9.33203125" style="13"/>
    <col min="10238" max="10238" width="11.5" style="13" customWidth="1"/>
    <col min="10239" max="10239" width="15.6640625" style="13" bestFit="1" customWidth="1"/>
    <col min="10240" max="10240" width="59.6640625" style="13" customWidth="1"/>
    <col min="10241" max="10241" width="11.6640625" style="13" customWidth="1"/>
    <col min="10242" max="10242" width="14.6640625" style="13" customWidth="1"/>
    <col min="10243" max="10243" width="15.6640625" style="13" customWidth="1"/>
    <col min="10244" max="10244" width="13.6640625" style="13" customWidth="1"/>
    <col min="10245" max="10245" width="18.6640625" style="13" customWidth="1"/>
    <col min="10246" max="10246" width="29.83203125" style="13" customWidth="1"/>
    <col min="10247" max="10247" width="19" style="13" customWidth="1"/>
    <col min="10248" max="10248" width="14.1640625" style="13" bestFit="1" customWidth="1"/>
    <col min="10249" max="10249" width="83.83203125" style="13" customWidth="1"/>
    <col min="10250" max="10250" width="28.33203125" style="13" customWidth="1"/>
    <col min="10251" max="10493" width="9.33203125" style="13"/>
    <col min="10494" max="10494" width="11.5" style="13" customWidth="1"/>
    <col min="10495" max="10495" width="15.6640625" style="13" bestFit="1" customWidth="1"/>
    <col min="10496" max="10496" width="59.6640625" style="13" customWidth="1"/>
    <col min="10497" max="10497" width="11.6640625" style="13" customWidth="1"/>
    <col min="10498" max="10498" width="14.6640625" style="13" customWidth="1"/>
    <col min="10499" max="10499" width="15.6640625" style="13" customWidth="1"/>
    <col min="10500" max="10500" width="13.6640625" style="13" customWidth="1"/>
    <col min="10501" max="10501" width="18.6640625" style="13" customWidth="1"/>
    <col min="10502" max="10502" width="29.83203125" style="13" customWidth="1"/>
    <col min="10503" max="10503" width="19" style="13" customWidth="1"/>
    <col min="10504" max="10504" width="14.1640625" style="13" bestFit="1" customWidth="1"/>
    <col min="10505" max="10505" width="83.83203125" style="13" customWidth="1"/>
    <col min="10506" max="10506" width="28.33203125" style="13" customWidth="1"/>
    <col min="10507" max="10749" width="9.33203125" style="13"/>
    <col min="10750" max="10750" width="11.5" style="13" customWidth="1"/>
    <col min="10751" max="10751" width="15.6640625" style="13" bestFit="1" customWidth="1"/>
    <col min="10752" max="10752" width="59.6640625" style="13" customWidth="1"/>
    <col min="10753" max="10753" width="11.6640625" style="13" customWidth="1"/>
    <col min="10754" max="10754" width="14.6640625" style="13" customWidth="1"/>
    <col min="10755" max="10755" width="15.6640625" style="13" customWidth="1"/>
    <col min="10756" max="10756" width="13.6640625" style="13" customWidth="1"/>
    <col min="10757" max="10757" width="18.6640625" style="13" customWidth="1"/>
    <col min="10758" max="10758" width="29.83203125" style="13" customWidth="1"/>
    <col min="10759" max="10759" width="19" style="13" customWidth="1"/>
    <col min="10760" max="10760" width="14.1640625" style="13" bestFit="1" customWidth="1"/>
    <col min="10761" max="10761" width="83.83203125" style="13" customWidth="1"/>
    <col min="10762" max="10762" width="28.33203125" style="13" customWidth="1"/>
    <col min="10763" max="11005" width="9.33203125" style="13"/>
    <col min="11006" max="11006" width="11.5" style="13" customWidth="1"/>
    <col min="11007" max="11007" width="15.6640625" style="13" bestFit="1" customWidth="1"/>
    <col min="11008" max="11008" width="59.6640625" style="13" customWidth="1"/>
    <col min="11009" max="11009" width="11.6640625" style="13" customWidth="1"/>
    <col min="11010" max="11010" width="14.6640625" style="13" customWidth="1"/>
    <col min="11011" max="11011" width="15.6640625" style="13" customWidth="1"/>
    <col min="11012" max="11012" width="13.6640625" style="13" customWidth="1"/>
    <col min="11013" max="11013" width="18.6640625" style="13" customWidth="1"/>
    <col min="11014" max="11014" width="29.83203125" style="13" customWidth="1"/>
    <col min="11015" max="11015" width="19" style="13" customWidth="1"/>
    <col min="11016" max="11016" width="14.1640625" style="13" bestFit="1" customWidth="1"/>
    <col min="11017" max="11017" width="83.83203125" style="13" customWidth="1"/>
    <col min="11018" max="11018" width="28.33203125" style="13" customWidth="1"/>
    <col min="11019" max="11261" width="9.33203125" style="13"/>
    <col min="11262" max="11262" width="11.5" style="13" customWidth="1"/>
    <col min="11263" max="11263" width="15.6640625" style="13" bestFit="1" customWidth="1"/>
    <col min="11264" max="11264" width="59.6640625" style="13" customWidth="1"/>
    <col min="11265" max="11265" width="11.6640625" style="13" customWidth="1"/>
    <col min="11266" max="11266" width="14.6640625" style="13" customWidth="1"/>
    <col min="11267" max="11267" width="15.6640625" style="13" customWidth="1"/>
    <col min="11268" max="11268" width="13.6640625" style="13" customWidth="1"/>
    <col min="11269" max="11269" width="18.6640625" style="13" customWidth="1"/>
    <col min="11270" max="11270" width="29.83203125" style="13" customWidth="1"/>
    <col min="11271" max="11271" width="19" style="13" customWidth="1"/>
    <col min="11272" max="11272" width="14.1640625" style="13" bestFit="1" customWidth="1"/>
    <col min="11273" max="11273" width="83.83203125" style="13" customWidth="1"/>
    <col min="11274" max="11274" width="28.33203125" style="13" customWidth="1"/>
    <col min="11275" max="11517" width="9.33203125" style="13"/>
    <col min="11518" max="11518" width="11.5" style="13" customWidth="1"/>
    <col min="11519" max="11519" width="15.6640625" style="13" bestFit="1" customWidth="1"/>
    <col min="11520" max="11520" width="59.6640625" style="13" customWidth="1"/>
    <col min="11521" max="11521" width="11.6640625" style="13" customWidth="1"/>
    <col min="11522" max="11522" width="14.6640625" style="13" customWidth="1"/>
    <col min="11523" max="11523" width="15.6640625" style="13" customWidth="1"/>
    <col min="11524" max="11524" width="13.6640625" style="13" customWidth="1"/>
    <col min="11525" max="11525" width="18.6640625" style="13" customWidth="1"/>
    <col min="11526" max="11526" width="29.83203125" style="13" customWidth="1"/>
    <col min="11527" max="11527" width="19" style="13" customWidth="1"/>
    <col min="11528" max="11528" width="14.1640625" style="13" bestFit="1" customWidth="1"/>
    <col min="11529" max="11529" width="83.83203125" style="13" customWidth="1"/>
    <col min="11530" max="11530" width="28.33203125" style="13" customWidth="1"/>
    <col min="11531" max="11773" width="9.33203125" style="13"/>
    <col min="11774" max="11774" width="11.5" style="13" customWidth="1"/>
    <col min="11775" max="11775" width="15.6640625" style="13" bestFit="1" customWidth="1"/>
    <col min="11776" max="11776" width="59.6640625" style="13" customWidth="1"/>
    <col min="11777" max="11777" width="11.6640625" style="13" customWidth="1"/>
    <col min="11778" max="11778" width="14.6640625" style="13" customWidth="1"/>
    <col min="11779" max="11779" width="15.6640625" style="13" customWidth="1"/>
    <col min="11780" max="11780" width="13.6640625" style="13" customWidth="1"/>
    <col min="11781" max="11781" width="18.6640625" style="13" customWidth="1"/>
    <col min="11782" max="11782" width="29.83203125" style="13" customWidth="1"/>
    <col min="11783" max="11783" width="19" style="13" customWidth="1"/>
    <col min="11784" max="11784" width="14.1640625" style="13" bestFit="1" customWidth="1"/>
    <col min="11785" max="11785" width="83.83203125" style="13" customWidth="1"/>
    <col min="11786" max="11786" width="28.33203125" style="13" customWidth="1"/>
    <col min="11787" max="12029" width="9.33203125" style="13"/>
    <col min="12030" max="12030" width="11.5" style="13" customWidth="1"/>
    <col min="12031" max="12031" width="15.6640625" style="13" bestFit="1" customWidth="1"/>
    <col min="12032" max="12032" width="59.6640625" style="13" customWidth="1"/>
    <col min="12033" max="12033" width="11.6640625" style="13" customWidth="1"/>
    <col min="12034" max="12034" width="14.6640625" style="13" customWidth="1"/>
    <col min="12035" max="12035" width="15.6640625" style="13" customWidth="1"/>
    <col min="12036" max="12036" width="13.6640625" style="13" customWidth="1"/>
    <col min="12037" max="12037" width="18.6640625" style="13" customWidth="1"/>
    <col min="12038" max="12038" width="29.83203125" style="13" customWidth="1"/>
    <col min="12039" max="12039" width="19" style="13" customWidth="1"/>
    <col min="12040" max="12040" width="14.1640625" style="13" bestFit="1" customWidth="1"/>
    <col min="12041" max="12041" width="83.83203125" style="13" customWidth="1"/>
    <col min="12042" max="12042" width="28.33203125" style="13" customWidth="1"/>
    <col min="12043" max="12285" width="9.33203125" style="13"/>
    <col min="12286" max="12286" width="11.5" style="13" customWidth="1"/>
    <col min="12287" max="12287" width="15.6640625" style="13" bestFit="1" customWidth="1"/>
    <col min="12288" max="12288" width="59.6640625" style="13" customWidth="1"/>
    <col min="12289" max="12289" width="11.6640625" style="13" customWidth="1"/>
    <col min="12290" max="12290" width="14.6640625" style="13" customWidth="1"/>
    <col min="12291" max="12291" width="15.6640625" style="13" customWidth="1"/>
    <col min="12292" max="12292" width="13.6640625" style="13" customWidth="1"/>
    <col min="12293" max="12293" width="18.6640625" style="13" customWidth="1"/>
    <col min="12294" max="12294" width="29.83203125" style="13" customWidth="1"/>
    <col min="12295" max="12295" width="19" style="13" customWidth="1"/>
    <col min="12296" max="12296" width="14.1640625" style="13" bestFit="1" customWidth="1"/>
    <col min="12297" max="12297" width="83.83203125" style="13" customWidth="1"/>
    <col min="12298" max="12298" width="28.33203125" style="13" customWidth="1"/>
    <col min="12299" max="12541" width="9.33203125" style="13"/>
    <col min="12542" max="12542" width="11.5" style="13" customWidth="1"/>
    <col min="12543" max="12543" width="15.6640625" style="13" bestFit="1" customWidth="1"/>
    <col min="12544" max="12544" width="59.6640625" style="13" customWidth="1"/>
    <col min="12545" max="12545" width="11.6640625" style="13" customWidth="1"/>
    <col min="12546" max="12546" width="14.6640625" style="13" customWidth="1"/>
    <col min="12547" max="12547" width="15.6640625" style="13" customWidth="1"/>
    <col min="12548" max="12548" width="13.6640625" style="13" customWidth="1"/>
    <col min="12549" max="12549" width="18.6640625" style="13" customWidth="1"/>
    <col min="12550" max="12550" width="29.83203125" style="13" customWidth="1"/>
    <col min="12551" max="12551" width="19" style="13" customWidth="1"/>
    <col min="12552" max="12552" width="14.1640625" style="13" bestFit="1" customWidth="1"/>
    <col min="12553" max="12553" width="83.83203125" style="13" customWidth="1"/>
    <col min="12554" max="12554" width="28.33203125" style="13" customWidth="1"/>
    <col min="12555" max="12797" width="9.33203125" style="13"/>
    <col min="12798" max="12798" width="11.5" style="13" customWidth="1"/>
    <col min="12799" max="12799" width="15.6640625" style="13" bestFit="1" customWidth="1"/>
    <col min="12800" max="12800" width="59.6640625" style="13" customWidth="1"/>
    <col min="12801" max="12801" width="11.6640625" style="13" customWidth="1"/>
    <col min="12802" max="12802" width="14.6640625" style="13" customWidth="1"/>
    <col min="12803" max="12803" width="15.6640625" style="13" customWidth="1"/>
    <col min="12804" max="12804" width="13.6640625" style="13" customWidth="1"/>
    <col min="12805" max="12805" width="18.6640625" style="13" customWidth="1"/>
    <col min="12806" max="12806" width="29.83203125" style="13" customWidth="1"/>
    <col min="12807" max="12807" width="19" style="13" customWidth="1"/>
    <col min="12808" max="12808" width="14.1640625" style="13" bestFit="1" customWidth="1"/>
    <col min="12809" max="12809" width="83.83203125" style="13" customWidth="1"/>
    <col min="12810" max="12810" width="28.33203125" style="13" customWidth="1"/>
    <col min="12811" max="13053" width="9.33203125" style="13"/>
    <col min="13054" max="13054" width="11.5" style="13" customWidth="1"/>
    <col min="13055" max="13055" width="15.6640625" style="13" bestFit="1" customWidth="1"/>
    <col min="13056" max="13056" width="59.6640625" style="13" customWidth="1"/>
    <col min="13057" max="13057" width="11.6640625" style="13" customWidth="1"/>
    <col min="13058" max="13058" width="14.6640625" style="13" customWidth="1"/>
    <col min="13059" max="13059" width="15.6640625" style="13" customWidth="1"/>
    <col min="13060" max="13060" width="13.6640625" style="13" customWidth="1"/>
    <col min="13061" max="13061" width="18.6640625" style="13" customWidth="1"/>
    <col min="13062" max="13062" width="29.83203125" style="13" customWidth="1"/>
    <col min="13063" max="13063" width="19" style="13" customWidth="1"/>
    <col min="13064" max="13064" width="14.1640625" style="13" bestFit="1" customWidth="1"/>
    <col min="13065" max="13065" width="83.83203125" style="13" customWidth="1"/>
    <col min="13066" max="13066" width="28.33203125" style="13" customWidth="1"/>
    <col min="13067" max="13309" width="9.33203125" style="13"/>
    <col min="13310" max="13310" width="11.5" style="13" customWidth="1"/>
    <col min="13311" max="13311" width="15.6640625" style="13" bestFit="1" customWidth="1"/>
    <col min="13312" max="13312" width="59.6640625" style="13" customWidth="1"/>
    <col min="13313" max="13313" width="11.6640625" style="13" customWidth="1"/>
    <col min="13314" max="13314" width="14.6640625" style="13" customWidth="1"/>
    <col min="13315" max="13315" width="15.6640625" style="13" customWidth="1"/>
    <col min="13316" max="13316" width="13.6640625" style="13" customWidth="1"/>
    <col min="13317" max="13317" width="18.6640625" style="13" customWidth="1"/>
    <col min="13318" max="13318" width="29.83203125" style="13" customWidth="1"/>
    <col min="13319" max="13319" width="19" style="13" customWidth="1"/>
    <col min="13320" max="13320" width="14.1640625" style="13" bestFit="1" customWidth="1"/>
    <col min="13321" max="13321" width="83.83203125" style="13" customWidth="1"/>
    <col min="13322" max="13322" width="28.33203125" style="13" customWidth="1"/>
    <col min="13323" max="13565" width="9.33203125" style="13"/>
    <col min="13566" max="13566" width="11.5" style="13" customWidth="1"/>
    <col min="13567" max="13567" width="15.6640625" style="13" bestFit="1" customWidth="1"/>
    <col min="13568" max="13568" width="59.6640625" style="13" customWidth="1"/>
    <col min="13569" max="13569" width="11.6640625" style="13" customWidth="1"/>
    <col min="13570" max="13570" width="14.6640625" style="13" customWidth="1"/>
    <col min="13571" max="13571" width="15.6640625" style="13" customWidth="1"/>
    <col min="13572" max="13572" width="13.6640625" style="13" customWidth="1"/>
    <col min="13573" max="13573" width="18.6640625" style="13" customWidth="1"/>
    <col min="13574" max="13574" width="29.83203125" style="13" customWidth="1"/>
    <col min="13575" max="13575" width="19" style="13" customWidth="1"/>
    <col min="13576" max="13576" width="14.1640625" style="13" bestFit="1" customWidth="1"/>
    <col min="13577" max="13577" width="83.83203125" style="13" customWidth="1"/>
    <col min="13578" max="13578" width="28.33203125" style="13" customWidth="1"/>
    <col min="13579" max="13821" width="9.33203125" style="13"/>
    <col min="13822" max="13822" width="11.5" style="13" customWidth="1"/>
    <col min="13823" max="13823" width="15.6640625" style="13" bestFit="1" customWidth="1"/>
    <col min="13824" max="13824" width="59.6640625" style="13" customWidth="1"/>
    <col min="13825" max="13825" width="11.6640625" style="13" customWidth="1"/>
    <col min="13826" max="13826" width="14.6640625" style="13" customWidth="1"/>
    <col min="13827" max="13827" width="15.6640625" style="13" customWidth="1"/>
    <col min="13828" max="13828" width="13.6640625" style="13" customWidth="1"/>
    <col min="13829" max="13829" width="18.6640625" style="13" customWidth="1"/>
    <col min="13830" max="13830" width="29.83203125" style="13" customWidth="1"/>
    <col min="13831" max="13831" width="19" style="13" customWidth="1"/>
    <col min="13832" max="13832" width="14.1640625" style="13" bestFit="1" customWidth="1"/>
    <col min="13833" max="13833" width="83.83203125" style="13" customWidth="1"/>
    <col min="13834" max="13834" width="28.33203125" style="13" customWidth="1"/>
    <col min="13835" max="14077" width="9.33203125" style="13"/>
    <col min="14078" max="14078" width="11.5" style="13" customWidth="1"/>
    <col min="14079" max="14079" width="15.6640625" style="13" bestFit="1" customWidth="1"/>
    <col min="14080" max="14080" width="59.6640625" style="13" customWidth="1"/>
    <col min="14081" max="14081" width="11.6640625" style="13" customWidth="1"/>
    <col min="14082" max="14082" width="14.6640625" style="13" customWidth="1"/>
    <col min="14083" max="14083" width="15.6640625" style="13" customWidth="1"/>
    <col min="14084" max="14084" width="13.6640625" style="13" customWidth="1"/>
    <col min="14085" max="14085" width="18.6640625" style="13" customWidth="1"/>
    <col min="14086" max="14086" width="29.83203125" style="13" customWidth="1"/>
    <col min="14087" max="14087" width="19" style="13" customWidth="1"/>
    <col min="14088" max="14088" width="14.1640625" style="13" bestFit="1" customWidth="1"/>
    <col min="14089" max="14089" width="83.83203125" style="13" customWidth="1"/>
    <col min="14090" max="14090" width="28.33203125" style="13" customWidth="1"/>
    <col min="14091" max="14333" width="9.33203125" style="13"/>
    <col min="14334" max="14334" width="11.5" style="13" customWidth="1"/>
    <col min="14335" max="14335" width="15.6640625" style="13" bestFit="1" customWidth="1"/>
    <col min="14336" max="14336" width="59.6640625" style="13" customWidth="1"/>
    <col min="14337" max="14337" width="11.6640625" style="13" customWidth="1"/>
    <col min="14338" max="14338" width="14.6640625" style="13" customWidth="1"/>
    <col min="14339" max="14339" width="15.6640625" style="13" customWidth="1"/>
    <col min="14340" max="14340" width="13.6640625" style="13" customWidth="1"/>
    <col min="14341" max="14341" width="18.6640625" style="13" customWidth="1"/>
    <col min="14342" max="14342" width="29.83203125" style="13" customWidth="1"/>
    <col min="14343" max="14343" width="19" style="13" customWidth="1"/>
    <col min="14344" max="14344" width="14.1640625" style="13" bestFit="1" customWidth="1"/>
    <col min="14345" max="14345" width="83.83203125" style="13" customWidth="1"/>
    <col min="14346" max="14346" width="28.33203125" style="13" customWidth="1"/>
    <col min="14347" max="14589" width="9.33203125" style="13"/>
    <col min="14590" max="14590" width="11.5" style="13" customWidth="1"/>
    <col min="14591" max="14591" width="15.6640625" style="13" bestFit="1" customWidth="1"/>
    <col min="14592" max="14592" width="59.6640625" style="13" customWidth="1"/>
    <col min="14593" max="14593" width="11.6640625" style="13" customWidth="1"/>
    <col min="14594" max="14594" width="14.6640625" style="13" customWidth="1"/>
    <col min="14595" max="14595" width="15.6640625" style="13" customWidth="1"/>
    <col min="14596" max="14596" width="13.6640625" style="13" customWidth="1"/>
    <col min="14597" max="14597" width="18.6640625" style="13" customWidth="1"/>
    <col min="14598" max="14598" width="29.83203125" style="13" customWidth="1"/>
    <col min="14599" max="14599" width="19" style="13" customWidth="1"/>
    <col min="14600" max="14600" width="14.1640625" style="13" bestFit="1" customWidth="1"/>
    <col min="14601" max="14601" width="83.83203125" style="13" customWidth="1"/>
    <col min="14602" max="14602" width="28.33203125" style="13" customWidth="1"/>
    <col min="14603" max="14845" width="9.33203125" style="13"/>
    <col min="14846" max="14846" width="11.5" style="13" customWidth="1"/>
    <col min="14847" max="14847" width="15.6640625" style="13" bestFit="1" customWidth="1"/>
    <col min="14848" max="14848" width="59.6640625" style="13" customWidth="1"/>
    <col min="14849" max="14849" width="11.6640625" style="13" customWidth="1"/>
    <col min="14850" max="14850" width="14.6640625" style="13" customWidth="1"/>
    <col min="14851" max="14851" width="15.6640625" style="13" customWidth="1"/>
    <col min="14852" max="14852" width="13.6640625" style="13" customWidth="1"/>
    <col min="14853" max="14853" width="18.6640625" style="13" customWidth="1"/>
    <col min="14854" max="14854" width="29.83203125" style="13" customWidth="1"/>
    <col min="14855" max="14855" width="19" style="13" customWidth="1"/>
    <col min="14856" max="14856" width="14.1640625" style="13" bestFit="1" customWidth="1"/>
    <col min="14857" max="14857" width="83.83203125" style="13" customWidth="1"/>
    <col min="14858" max="14858" width="28.33203125" style="13" customWidth="1"/>
    <col min="14859" max="15101" width="9.33203125" style="13"/>
    <col min="15102" max="15102" width="11.5" style="13" customWidth="1"/>
    <col min="15103" max="15103" width="15.6640625" style="13" bestFit="1" customWidth="1"/>
    <col min="15104" max="15104" width="59.6640625" style="13" customWidth="1"/>
    <col min="15105" max="15105" width="11.6640625" style="13" customWidth="1"/>
    <col min="15106" max="15106" width="14.6640625" style="13" customWidth="1"/>
    <col min="15107" max="15107" width="15.6640625" style="13" customWidth="1"/>
    <col min="15108" max="15108" width="13.6640625" style="13" customWidth="1"/>
    <col min="15109" max="15109" width="18.6640625" style="13" customWidth="1"/>
    <col min="15110" max="15110" width="29.83203125" style="13" customWidth="1"/>
    <col min="15111" max="15111" width="19" style="13" customWidth="1"/>
    <col min="15112" max="15112" width="14.1640625" style="13" bestFit="1" customWidth="1"/>
    <col min="15113" max="15113" width="83.83203125" style="13" customWidth="1"/>
    <col min="15114" max="15114" width="28.33203125" style="13" customWidth="1"/>
    <col min="15115" max="15357" width="9.33203125" style="13"/>
    <col min="15358" max="15358" width="11.5" style="13" customWidth="1"/>
    <col min="15359" max="15359" width="15.6640625" style="13" bestFit="1" customWidth="1"/>
    <col min="15360" max="15360" width="59.6640625" style="13" customWidth="1"/>
    <col min="15361" max="15361" width="11.6640625" style="13" customWidth="1"/>
    <col min="15362" max="15362" width="14.6640625" style="13" customWidth="1"/>
    <col min="15363" max="15363" width="15.6640625" style="13" customWidth="1"/>
    <col min="15364" max="15364" width="13.6640625" style="13" customWidth="1"/>
    <col min="15365" max="15365" width="18.6640625" style="13" customWidth="1"/>
    <col min="15366" max="15366" width="29.83203125" style="13" customWidth="1"/>
    <col min="15367" max="15367" width="19" style="13" customWidth="1"/>
    <col min="15368" max="15368" width="14.1640625" style="13" bestFit="1" customWidth="1"/>
    <col min="15369" max="15369" width="83.83203125" style="13" customWidth="1"/>
    <col min="15370" max="15370" width="28.33203125" style="13" customWidth="1"/>
    <col min="15371" max="15613" width="9.33203125" style="13"/>
    <col min="15614" max="15614" width="11.5" style="13" customWidth="1"/>
    <col min="15615" max="15615" width="15.6640625" style="13" bestFit="1" customWidth="1"/>
    <col min="15616" max="15616" width="59.6640625" style="13" customWidth="1"/>
    <col min="15617" max="15617" width="11.6640625" style="13" customWidth="1"/>
    <col min="15618" max="15618" width="14.6640625" style="13" customWidth="1"/>
    <col min="15619" max="15619" width="15.6640625" style="13" customWidth="1"/>
    <col min="15620" max="15620" width="13.6640625" style="13" customWidth="1"/>
    <col min="15621" max="15621" width="18.6640625" style="13" customWidth="1"/>
    <col min="15622" max="15622" width="29.83203125" style="13" customWidth="1"/>
    <col min="15623" max="15623" width="19" style="13" customWidth="1"/>
    <col min="15624" max="15624" width="14.1640625" style="13" bestFit="1" customWidth="1"/>
    <col min="15625" max="15625" width="83.83203125" style="13" customWidth="1"/>
    <col min="15626" max="15626" width="28.33203125" style="13" customWidth="1"/>
    <col min="15627" max="15869" width="9.33203125" style="13"/>
    <col min="15870" max="15870" width="11.5" style="13" customWidth="1"/>
    <col min="15871" max="15871" width="15.6640625" style="13" bestFit="1" customWidth="1"/>
    <col min="15872" max="15872" width="59.6640625" style="13" customWidth="1"/>
    <col min="15873" max="15873" width="11.6640625" style="13" customWidth="1"/>
    <col min="15874" max="15874" width="14.6640625" style="13" customWidth="1"/>
    <col min="15875" max="15875" width="15.6640625" style="13" customWidth="1"/>
    <col min="15876" max="15876" width="13.6640625" style="13" customWidth="1"/>
    <col min="15877" max="15877" width="18.6640625" style="13" customWidth="1"/>
    <col min="15878" max="15878" width="29.83203125" style="13" customWidth="1"/>
    <col min="15879" max="15879" width="19" style="13" customWidth="1"/>
    <col min="15880" max="15880" width="14.1640625" style="13" bestFit="1" customWidth="1"/>
    <col min="15881" max="15881" width="83.83203125" style="13" customWidth="1"/>
    <col min="15882" max="15882" width="28.33203125" style="13" customWidth="1"/>
    <col min="15883" max="16125" width="9.33203125" style="13"/>
    <col min="16126" max="16126" width="11.5" style="13" customWidth="1"/>
    <col min="16127" max="16127" width="15.6640625" style="13" bestFit="1" customWidth="1"/>
    <col min="16128" max="16128" width="59.6640625" style="13" customWidth="1"/>
    <col min="16129" max="16129" width="11.6640625" style="13" customWidth="1"/>
    <col min="16130" max="16130" width="14.6640625" style="13" customWidth="1"/>
    <col min="16131" max="16131" width="15.6640625" style="13" customWidth="1"/>
    <col min="16132" max="16132" width="13.6640625" style="13" customWidth="1"/>
    <col min="16133" max="16133" width="18.6640625" style="13" customWidth="1"/>
    <col min="16134" max="16134" width="29.83203125" style="13" customWidth="1"/>
    <col min="16135" max="16135" width="19" style="13" customWidth="1"/>
    <col min="16136" max="16136" width="14.1640625" style="13" bestFit="1" customWidth="1"/>
    <col min="16137" max="16137" width="83.83203125" style="13" customWidth="1"/>
    <col min="16138" max="16138" width="28.33203125" style="13" customWidth="1"/>
    <col min="16139" max="16384" width="9.33203125" style="13"/>
  </cols>
  <sheetData>
    <row r="1" spans="1:12" ht="60.75" customHeight="1">
      <c r="A1" s="608"/>
      <c r="B1" s="608"/>
      <c r="C1" s="311"/>
      <c r="D1" s="311"/>
      <c r="E1" s="311"/>
      <c r="F1" s="311"/>
      <c r="G1" s="311"/>
      <c r="H1" s="312"/>
      <c r="K1" s="311"/>
      <c r="L1" s="311"/>
    </row>
    <row r="2" spans="1:12" ht="3.75" customHeight="1" thickBot="1">
      <c r="A2" s="333"/>
      <c r="B2" s="334"/>
      <c r="C2" s="334"/>
      <c r="D2" s="334"/>
      <c r="E2" s="334"/>
      <c r="F2" s="334"/>
      <c r="G2" s="334"/>
      <c r="H2" s="335"/>
      <c r="K2" s="334"/>
      <c r="L2" s="334"/>
    </row>
    <row r="3" spans="1:12" ht="20.100000000000001" customHeight="1" thickBot="1">
      <c r="A3" s="336" t="s">
        <v>352</v>
      </c>
      <c r="B3" s="337"/>
      <c r="C3" s="337"/>
      <c r="D3" s="337"/>
      <c r="E3" s="337"/>
      <c r="F3" s="337"/>
      <c r="G3" s="337"/>
      <c r="H3" s="338"/>
      <c r="K3" s="337"/>
      <c r="L3" s="337"/>
    </row>
    <row r="4" spans="1:12" ht="3.75" customHeight="1" thickBot="1">
      <c r="A4" s="14"/>
      <c r="B4" s="15"/>
      <c r="C4" s="253"/>
      <c r="D4" s="15"/>
      <c r="E4" s="235"/>
      <c r="F4" s="16"/>
      <c r="G4" s="15"/>
      <c r="H4" s="17"/>
      <c r="K4" s="235"/>
      <c r="L4" s="235"/>
    </row>
    <row r="5" spans="1:12" ht="20.100000000000001" customHeight="1">
      <c r="A5" s="314" t="s">
        <v>13</v>
      </c>
      <c r="B5" s="315"/>
      <c r="C5" s="315"/>
      <c r="D5" s="315"/>
      <c r="E5" s="271"/>
      <c r="F5" s="528" t="s">
        <v>14</v>
      </c>
      <c r="G5" s="528"/>
      <c r="H5" s="528"/>
      <c r="K5" s="316"/>
      <c r="L5" s="271"/>
    </row>
    <row r="6" spans="1:12" ht="20.100000000000001" customHeight="1">
      <c r="A6" s="317" t="s">
        <v>232</v>
      </c>
      <c r="B6" s="245"/>
      <c r="C6" s="245"/>
      <c r="D6" s="245"/>
      <c r="E6" s="267"/>
      <c r="F6" s="520" t="s">
        <v>233</v>
      </c>
      <c r="G6" s="520"/>
      <c r="H6" s="520"/>
      <c r="K6" s="246"/>
      <c r="L6" s="267"/>
    </row>
    <row r="7" spans="1:12" ht="21.6" customHeight="1">
      <c r="A7" s="523" t="s">
        <v>231</v>
      </c>
      <c r="B7" s="523"/>
      <c r="C7" s="523"/>
      <c r="D7" s="523"/>
      <c r="E7" s="245"/>
      <c r="F7" s="245"/>
      <c r="G7" s="245"/>
      <c r="H7" s="313"/>
      <c r="K7" s="244" t="s">
        <v>15</v>
      </c>
      <c r="L7" s="245"/>
    </row>
    <row r="8" spans="1:12" ht="20.100000000000001" customHeight="1" thickBot="1">
      <c r="A8" s="551" t="s">
        <v>16</v>
      </c>
      <c r="B8" s="551"/>
      <c r="C8" s="551"/>
      <c r="D8" s="551"/>
      <c r="E8" s="272"/>
      <c r="F8" s="553" t="s">
        <v>18</v>
      </c>
      <c r="G8" s="18"/>
      <c r="H8" s="19" t="s">
        <v>19</v>
      </c>
      <c r="K8" s="607" t="s">
        <v>17</v>
      </c>
      <c r="L8" s="272"/>
    </row>
    <row r="9" spans="1:12" ht="20.100000000000001" customHeight="1" thickBot="1">
      <c r="A9" s="555" t="s">
        <v>227</v>
      </c>
      <c r="B9" s="555"/>
      <c r="C9" s="555"/>
      <c r="D9" s="555"/>
      <c r="E9" s="272"/>
      <c r="F9" s="553"/>
      <c r="G9" s="20"/>
      <c r="H9" s="21">
        <v>0.31480000000000002</v>
      </c>
      <c r="K9" s="607"/>
      <c r="L9" s="272"/>
    </row>
    <row r="10" spans="1:12" ht="3.75" customHeight="1" thickBot="1">
      <c r="A10" s="330"/>
      <c r="B10" s="331"/>
      <c r="C10" s="331"/>
      <c r="D10" s="331"/>
      <c r="E10" s="331"/>
      <c r="F10" s="331"/>
      <c r="G10" s="331"/>
      <c r="H10" s="332"/>
      <c r="K10" s="331"/>
      <c r="L10" s="331"/>
    </row>
    <row r="11" spans="1:12" ht="38.25">
      <c r="A11" s="22" t="s">
        <v>11</v>
      </c>
      <c r="B11" s="23" t="s">
        <v>10</v>
      </c>
      <c r="C11" s="24" t="s">
        <v>20</v>
      </c>
      <c r="D11" s="23" t="s">
        <v>21</v>
      </c>
      <c r="E11" s="273" t="s">
        <v>351</v>
      </c>
      <c r="F11" s="24" t="s">
        <v>23</v>
      </c>
      <c r="G11" s="24" t="s">
        <v>24</v>
      </c>
      <c r="H11" s="25" t="s">
        <v>25</v>
      </c>
      <c r="K11" s="273" t="s">
        <v>428</v>
      </c>
      <c r="L11" s="273" t="s">
        <v>350</v>
      </c>
    </row>
    <row r="12" spans="1:12" ht="18.75">
      <c r="A12" s="65">
        <v>5</v>
      </c>
      <c r="B12" s="66"/>
      <c r="C12" s="254" t="s">
        <v>230</v>
      </c>
      <c r="D12" s="68"/>
      <c r="E12" s="238"/>
      <c r="F12" s="69"/>
      <c r="G12" s="70"/>
      <c r="H12" s="71"/>
      <c r="K12" s="238"/>
      <c r="L12" s="238"/>
    </row>
    <row r="13" spans="1:12">
      <c r="A13" s="34" t="s">
        <v>57</v>
      </c>
      <c r="B13" s="35"/>
      <c r="C13" s="36" t="s">
        <v>347</v>
      </c>
      <c r="D13" s="37"/>
      <c r="E13" s="57"/>
      <c r="F13" s="58"/>
      <c r="G13" s="39"/>
      <c r="H13" s="40">
        <f>SUM(H14:H24)</f>
        <v>396799.02999999991</v>
      </c>
      <c r="K13" s="57"/>
      <c r="L13" s="57"/>
    </row>
    <row r="14" spans="1:12">
      <c r="A14" s="59" t="s">
        <v>225</v>
      </c>
      <c r="B14" s="60"/>
      <c r="C14" s="61" t="s">
        <v>58</v>
      </c>
      <c r="D14" s="62"/>
      <c r="E14" s="63"/>
      <c r="F14" s="64"/>
      <c r="G14" s="80"/>
      <c r="H14" s="81"/>
      <c r="K14" s="63"/>
      <c r="L14" s="63"/>
    </row>
    <row r="15" spans="1:12" ht="25.5">
      <c r="A15" s="6" t="s">
        <v>234</v>
      </c>
      <c r="B15" s="269" t="s">
        <v>59</v>
      </c>
      <c r="C15" s="27" t="s">
        <v>60</v>
      </c>
      <c r="D15" s="26" t="s">
        <v>61</v>
      </c>
      <c r="E15" s="32">
        <f>K15*L15</f>
        <v>467.7</v>
      </c>
      <c r="F15" s="72">
        <v>63.45</v>
      </c>
      <c r="G15" s="11">
        <f>ROUND(F15+(F15*$H$9),2)</f>
        <v>83.42</v>
      </c>
      <c r="H15" s="225">
        <f>ROUND((E15*G15),2)</f>
        <v>39015.53</v>
      </c>
      <c r="K15" s="32">
        <v>15.59</v>
      </c>
      <c r="L15" s="32">
        <v>30</v>
      </c>
    </row>
    <row r="16" spans="1:12" ht="25.5">
      <c r="A16" s="6" t="s">
        <v>235</v>
      </c>
      <c r="B16" s="269" t="s">
        <v>62</v>
      </c>
      <c r="C16" s="27" t="s">
        <v>63</v>
      </c>
      <c r="D16" s="26" t="s">
        <v>2</v>
      </c>
      <c r="E16" s="32">
        <f>K16*L16</f>
        <v>1336.2</v>
      </c>
      <c r="F16" s="72">
        <v>6.81</v>
      </c>
      <c r="G16" s="11">
        <f>ROUND(F16+(F16*$H$9),2)</f>
        <v>8.9499999999999993</v>
      </c>
      <c r="H16" s="225">
        <f t="shared" ref="H16:H19" si="0">ROUND((E16*G16),2)</f>
        <v>11958.99</v>
      </c>
      <c r="K16" s="32">
        <v>44.54</v>
      </c>
      <c r="L16" s="32">
        <v>30</v>
      </c>
    </row>
    <row r="17" spans="1:12" ht="25.5">
      <c r="A17" s="6" t="s">
        <v>236</v>
      </c>
      <c r="B17" s="269" t="s">
        <v>64</v>
      </c>
      <c r="C17" s="27" t="s">
        <v>65</v>
      </c>
      <c r="D17" s="26" t="s">
        <v>61</v>
      </c>
      <c r="E17" s="32">
        <f>K17*L17</f>
        <v>269.7</v>
      </c>
      <c r="F17" s="72">
        <v>16.84</v>
      </c>
      <c r="G17" s="11">
        <f>ROUND(F17+(F17*$H$9),2)</f>
        <v>22.14</v>
      </c>
      <c r="H17" s="225">
        <f t="shared" si="0"/>
        <v>5971.16</v>
      </c>
      <c r="K17" s="32">
        <v>8.99</v>
      </c>
      <c r="L17" s="32">
        <v>30</v>
      </c>
    </row>
    <row r="18" spans="1:12" ht="28.5" customHeight="1">
      <c r="A18" s="6" t="s">
        <v>237</v>
      </c>
      <c r="B18" s="274" t="s">
        <v>52</v>
      </c>
      <c r="C18" s="8" t="s">
        <v>53</v>
      </c>
      <c r="D18" s="7" t="s">
        <v>51</v>
      </c>
      <c r="E18" s="32">
        <f>K18*L18</f>
        <v>198</v>
      </c>
      <c r="F18" s="28">
        <v>1.97</v>
      </c>
      <c r="G18" s="11">
        <f>ROUND(F18+(F18*$H$9),2)</f>
        <v>2.59</v>
      </c>
      <c r="H18" s="225">
        <f t="shared" si="0"/>
        <v>512.82000000000005</v>
      </c>
      <c r="K18" s="51">
        <v>6.6</v>
      </c>
      <c r="L18" s="32">
        <v>30</v>
      </c>
    </row>
    <row r="19" spans="1:12" ht="28.5" customHeight="1">
      <c r="A19" s="6" t="s">
        <v>238</v>
      </c>
      <c r="B19" s="274" t="s">
        <v>54</v>
      </c>
      <c r="C19" s="8" t="s">
        <v>55</v>
      </c>
      <c r="D19" s="7" t="s">
        <v>56</v>
      </c>
      <c r="E19" s="32">
        <f>K19*L19</f>
        <v>1385.9999999999998</v>
      </c>
      <c r="F19" s="28">
        <v>1.34</v>
      </c>
      <c r="G19" s="11">
        <f>ROUND(F19+(F19*$H$9),2)</f>
        <v>1.76</v>
      </c>
      <c r="H19" s="225">
        <f t="shared" si="0"/>
        <v>2439.36</v>
      </c>
      <c r="K19" s="99">
        <f>6.6*7</f>
        <v>46.199999999999996</v>
      </c>
      <c r="L19" s="32">
        <v>30</v>
      </c>
    </row>
    <row r="20" spans="1:12" ht="21.75" customHeight="1">
      <c r="A20" s="74" t="s">
        <v>226</v>
      </c>
      <c r="B20" s="75"/>
      <c r="C20" s="76" t="s">
        <v>66</v>
      </c>
      <c r="D20" s="77"/>
      <c r="E20" s="78"/>
      <c r="F20" s="79"/>
      <c r="G20" s="80"/>
      <c r="H20" s="81"/>
      <c r="K20" s="78"/>
      <c r="L20" s="78"/>
    </row>
    <row r="21" spans="1:12" ht="38.25">
      <c r="A21" s="251" t="s">
        <v>239</v>
      </c>
      <c r="B21" s="275" t="s">
        <v>67</v>
      </c>
      <c r="C21" s="30" t="s">
        <v>68</v>
      </c>
      <c r="D21" s="52" t="s">
        <v>61</v>
      </c>
      <c r="E21" s="32">
        <f>K21*L21</f>
        <v>131.1</v>
      </c>
      <c r="F21" s="44">
        <v>434.63</v>
      </c>
      <c r="G21" s="11">
        <f>ROUND(F21+(F21*$H$9),2)</f>
        <v>571.45000000000005</v>
      </c>
      <c r="H21" s="225">
        <f t="shared" ref="H21:H24" si="1">ROUND((E21*G21),2)</f>
        <v>74917.100000000006</v>
      </c>
      <c r="K21" s="223">
        <v>4.37</v>
      </c>
      <c r="L21" s="32">
        <v>30</v>
      </c>
    </row>
    <row r="22" spans="1:12" s="252" customFormat="1">
      <c r="A22" s="251" t="s">
        <v>240</v>
      </c>
      <c r="B22" s="276" t="s">
        <v>69</v>
      </c>
      <c r="C22" s="41" t="s">
        <v>70</v>
      </c>
      <c r="D22" s="55" t="s">
        <v>71</v>
      </c>
      <c r="E22" s="32">
        <f>K22*L22</f>
        <v>7866.6</v>
      </c>
      <c r="F22" s="250">
        <v>15.21</v>
      </c>
      <c r="G22" s="11">
        <f>ROUND(F22+(F22*$H$9),2)</f>
        <v>20</v>
      </c>
      <c r="H22" s="225">
        <f t="shared" si="1"/>
        <v>157332</v>
      </c>
      <c r="K22" s="99">
        <v>262.22000000000003</v>
      </c>
      <c r="L22" s="32">
        <v>30</v>
      </c>
    </row>
    <row r="23" spans="1:12" ht="16.5" customHeight="1">
      <c r="A23" s="251" t="s">
        <v>241</v>
      </c>
      <c r="B23" s="277" t="s">
        <v>72</v>
      </c>
      <c r="C23" s="82" t="s">
        <v>73</v>
      </c>
      <c r="D23" s="33" t="s">
        <v>61</v>
      </c>
      <c r="E23" s="32">
        <f>K23*L23</f>
        <v>66.900000000000006</v>
      </c>
      <c r="F23" s="72">
        <v>372.33</v>
      </c>
      <c r="G23" s="11">
        <f>ROUND(F23+(F23*$H$9),2)</f>
        <v>489.54</v>
      </c>
      <c r="H23" s="225">
        <f t="shared" si="1"/>
        <v>32750.23</v>
      </c>
      <c r="K23" s="32">
        <v>2.23</v>
      </c>
      <c r="L23" s="32">
        <v>30</v>
      </c>
    </row>
    <row r="24" spans="1:12" s="252" customFormat="1" ht="25.5">
      <c r="A24" s="251" t="s">
        <v>242</v>
      </c>
      <c r="B24" s="276" t="s">
        <v>74</v>
      </c>
      <c r="C24" s="41" t="s">
        <v>75</v>
      </c>
      <c r="D24" s="55" t="s">
        <v>2</v>
      </c>
      <c r="E24" s="32">
        <f>K24*L24</f>
        <v>1262.0999999999999</v>
      </c>
      <c r="F24" s="250">
        <v>43.33</v>
      </c>
      <c r="G24" s="11">
        <f>ROUND(F24+(F24*$H$9),2)</f>
        <v>56.97</v>
      </c>
      <c r="H24" s="225">
        <f t="shared" si="1"/>
        <v>71901.84</v>
      </c>
      <c r="K24" s="99">
        <v>42.07</v>
      </c>
      <c r="L24" s="32">
        <v>30</v>
      </c>
    </row>
    <row r="25" spans="1:12" ht="22.5" customHeight="1">
      <c r="A25" s="46" t="s">
        <v>243</v>
      </c>
      <c r="B25" s="83"/>
      <c r="C25" s="36" t="s">
        <v>348</v>
      </c>
      <c r="D25" s="84"/>
      <c r="E25" s="85"/>
      <c r="F25" s="58"/>
      <c r="G25" s="39"/>
      <c r="H25" s="40">
        <f>SUM(H26:H35)</f>
        <v>1874893.0400000003</v>
      </c>
      <c r="K25" s="85"/>
      <c r="L25" s="85"/>
    </row>
    <row r="26" spans="1:12" ht="18.75" customHeight="1">
      <c r="A26" s="86" t="s">
        <v>244</v>
      </c>
      <c r="B26" s="87"/>
      <c r="C26" s="88" t="s">
        <v>76</v>
      </c>
      <c r="D26" s="89"/>
      <c r="E26" s="90"/>
      <c r="F26" s="91"/>
      <c r="G26" s="92"/>
      <c r="H26" s="93"/>
      <c r="K26" s="90"/>
      <c r="L26" s="90"/>
    </row>
    <row r="27" spans="1:12" s="252" customFormat="1" ht="38.25">
      <c r="A27" s="251" t="s">
        <v>245</v>
      </c>
      <c r="B27" s="278">
        <v>92448</v>
      </c>
      <c r="C27" s="27" t="s">
        <v>77</v>
      </c>
      <c r="D27" s="55" t="s">
        <v>2</v>
      </c>
      <c r="E27" s="32">
        <f>K27*L27</f>
        <v>1485.3</v>
      </c>
      <c r="F27" s="250">
        <v>171.47</v>
      </c>
      <c r="G27" s="11">
        <f t="shared" ref="G27:G30" si="2">ROUND(F27+(F27*$H$9),2)</f>
        <v>225.45</v>
      </c>
      <c r="H27" s="225">
        <f t="shared" ref="H27:H30" si="3">ROUND((E27*G27),2)</f>
        <v>334860.89</v>
      </c>
      <c r="K27" s="99">
        <v>49.51</v>
      </c>
      <c r="L27" s="32">
        <v>30</v>
      </c>
    </row>
    <row r="28" spans="1:12" s="252" customFormat="1" ht="57.75" customHeight="1">
      <c r="A28" s="251" t="s">
        <v>246</v>
      </c>
      <c r="B28" s="278">
        <v>92417</v>
      </c>
      <c r="C28" s="27" t="s">
        <v>218</v>
      </c>
      <c r="D28" s="55" t="s">
        <v>2</v>
      </c>
      <c r="E28" s="32">
        <f>K28*L28</f>
        <v>1930.8</v>
      </c>
      <c r="F28" s="250">
        <v>120.94</v>
      </c>
      <c r="G28" s="11">
        <f t="shared" si="2"/>
        <v>159.01</v>
      </c>
      <c r="H28" s="225">
        <f t="shared" si="3"/>
        <v>307016.51</v>
      </c>
      <c r="K28" s="99">
        <v>64.36</v>
      </c>
      <c r="L28" s="32">
        <v>30</v>
      </c>
    </row>
    <row r="29" spans="1:12" ht="25.5">
      <c r="A29" s="251" t="s">
        <v>247</v>
      </c>
      <c r="B29" s="277" t="s">
        <v>67</v>
      </c>
      <c r="C29" s="82" t="s">
        <v>78</v>
      </c>
      <c r="D29" s="94" t="s">
        <v>61</v>
      </c>
      <c r="E29" s="32">
        <f>K29*L29</f>
        <v>186</v>
      </c>
      <c r="F29" s="44">
        <v>434.63</v>
      </c>
      <c r="G29" s="11">
        <f t="shared" si="2"/>
        <v>571.45000000000005</v>
      </c>
      <c r="H29" s="225">
        <f t="shared" si="3"/>
        <v>106289.7</v>
      </c>
      <c r="K29" s="223">
        <v>6.2</v>
      </c>
      <c r="L29" s="32">
        <v>30</v>
      </c>
    </row>
    <row r="30" spans="1:12" s="252" customFormat="1">
      <c r="A30" s="251" t="s">
        <v>248</v>
      </c>
      <c r="B30" s="276" t="s">
        <v>69</v>
      </c>
      <c r="C30" s="41" t="s">
        <v>70</v>
      </c>
      <c r="D30" s="55" t="s">
        <v>71</v>
      </c>
      <c r="E30" s="32">
        <f>K30*L30</f>
        <v>17692.5</v>
      </c>
      <c r="F30" s="250">
        <v>15.21</v>
      </c>
      <c r="G30" s="11">
        <f t="shared" si="2"/>
        <v>20</v>
      </c>
      <c r="H30" s="225">
        <f t="shared" si="3"/>
        <v>353850</v>
      </c>
      <c r="K30" s="99">
        <v>589.75</v>
      </c>
      <c r="L30" s="32">
        <v>30</v>
      </c>
    </row>
    <row r="31" spans="1:12" ht="19.5" customHeight="1">
      <c r="A31" s="95" t="s">
        <v>249</v>
      </c>
      <c r="B31" s="281"/>
      <c r="C31" s="248" t="s">
        <v>79</v>
      </c>
      <c r="D31" s="96"/>
      <c r="E31" s="90"/>
      <c r="F31" s="91"/>
      <c r="G31" s="97"/>
      <c r="H31" s="98"/>
      <c r="K31" s="90"/>
      <c r="L31" s="90"/>
    </row>
    <row r="32" spans="1:12" s="252" customFormat="1" ht="51">
      <c r="A32" s="279" t="s">
        <v>250</v>
      </c>
      <c r="B32" s="282" t="s">
        <v>354</v>
      </c>
      <c r="C32" s="102" t="s">
        <v>353</v>
      </c>
      <c r="D32" s="55" t="s">
        <v>2</v>
      </c>
      <c r="E32" s="32">
        <f>K32*L32</f>
        <v>2133</v>
      </c>
      <c r="F32" s="250">
        <v>56.34</v>
      </c>
      <c r="G32" s="11">
        <f>ROUND(F32+(F32*$H$9),2)</f>
        <v>74.08</v>
      </c>
      <c r="H32" s="225">
        <f t="shared" ref="H32:H35" si="4">ROUND((E32*G32),2)</f>
        <v>158012.64000000001</v>
      </c>
      <c r="K32" s="99">
        <v>71.099999999999994</v>
      </c>
      <c r="L32" s="32">
        <v>30</v>
      </c>
    </row>
    <row r="33" spans="1:12" s="252" customFormat="1">
      <c r="A33" s="279" t="s">
        <v>250</v>
      </c>
      <c r="B33" s="282" t="s">
        <v>80</v>
      </c>
      <c r="C33" s="102" t="s">
        <v>81</v>
      </c>
      <c r="D33" s="55" t="s">
        <v>2</v>
      </c>
      <c r="E33" s="32">
        <f>K33*L33</f>
        <v>320.10000000000002</v>
      </c>
      <c r="F33" s="250">
        <v>56.34</v>
      </c>
      <c r="G33" s="11">
        <f>ROUND(F33+(F33*$H$9),2)</f>
        <v>74.08</v>
      </c>
      <c r="H33" s="225">
        <f t="shared" si="4"/>
        <v>23713.01</v>
      </c>
      <c r="K33" s="99">
        <v>10.67</v>
      </c>
      <c r="L33" s="32">
        <v>30</v>
      </c>
    </row>
    <row r="34" spans="1:12" ht="30.75" customHeight="1">
      <c r="A34" s="279" t="s">
        <v>251</v>
      </c>
      <c r="B34" s="283" t="s">
        <v>67</v>
      </c>
      <c r="C34" s="280" t="s">
        <v>78</v>
      </c>
      <c r="D34" s="52" t="s">
        <v>61</v>
      </c>
      <c r="E34" s="32">
        <f>K34*L34</f>
        <v>213.3</v>
      </c>
      <c r="F34" s="44">
        <v>434.63</v>
      </c>
      <c r="G34" s="11">
        <f>ROUND(F34+(F34*$H$9),2)</f>
        <v>571.45000000000005</v>
      </c>
      <c r="H34" s="225">
        <f t="shared" si="4"/>
        <v>121890.29</v>
      </c>
      <c r="K34" s="223">
        <v>7.11</v>
      </c>
      <c r="L34" s="32">
        <v>30</v>
      </c>
    </row>
    <row r="35" spans="1:12" s="252" customFormat="1">
      <c r="A35" s="279" t="s">
        <v>252</v>
      </c>
      <c r="B35" s="282" t="s">
        <v>69</v>
      </c>
      <c r="C35" s="102" t="s">
        <v>70</v>
      </c>
      <c r="D35" s="55" t="s">
        <v>71</v>
      </c>
      <c r="E35" s="32">
        <f>K35*L35</f>
        <v>23463</v>
      </c>
      <c r="F35" s="250">
        <v>15.21</v>
      </c>
      <c r="G35" s="11">
        <f>ROUND(F35+(F35*$H$9),2)</f>
        <v>20</v>
      </c>
      <c r="H35" s="225">
        <f t="shared" si="4"/>
        <v>469260</v>
      </c>
      <c r="K35" s="99">
        <v>782.1</v>
      </c>
      <c r="L35" s="32">
        <v>30</v>
      </c>
    </row>
    <row r="36" spans="1:12" ht="21.75" customHeight="1">
      <c r="A36" s="34" t="s">
        <v>253</v>
      </c>
      <c r="B36" s="259"/>
      <c r="C36" s="36" t="s">
        <v>1</v>
      </c>
      <c r="D36" s="37"/>
      <c r="E36" s="47"/>
      <c r="F36" s="38"/>
      <c r="G36" s="39"/>
      <c r="H36" s="40">
        <f>SUM(H37:H37)</f>
        <v>205770.51</v>
      </c>
      <c r="K36" s="47"/>
      <c r="L36" s="47"/>
    </row>
    <row r="37" spans="1:12" ht="51">
      <c r="A37" s="251" t="s">
        <v>254</v>
      </c>
      <c r="B37" s="284" t="s">
        <v>341</v>
      </c>
      <c r="C37" s="256" t="s">
        <v>349</v>
      </c>
      <c r="D37" s="55" t="s">
        <v>2</v>
      </c>
      <c r="E37" s="32">
        <f>K37*L37</f>
        <v>2133</v>
      </c>
      <c r="F37" s="250">
        <v>73.37</v>
      </c>
      <c r="G37" s="11">
        <f t="shared" ref="G37" si="5">ROUND(F37+(F37*$H$9),2)</f>
        <v>96.47</v>
      </c>
      <c r="H37" s="225">
        <f t="shared" ref="H37:H39" si="6">ROUND((E37*G37),2)</f>
        <v>205770.51</v>
      </c>
      <c r="K37" s="99">
        <v>71.099999999999994</v>
      </c>
      <c r="L37" s="32">
        <v>30</v>
      </c>
    </row>
    <row r="38" spans="1:12" ht="25.5">
      <c r="A38" s="251" t="s">
        <v>357</v>
      </c>
      <c r="B38" s="284" t="s">
        <v>359</v>
      </c>
      <c r="C38" s="256" t="s">
        <v>360</v>
      </c>
      <c r="D38" s="285" t="s">
        <v>39</v>
      </c>
      <c r="E38" s="32">
        <f>K38*L38</f>
        <v>249.00000000000003</v>
      </c>
      <c r="F38" s="250"/>
      <c r="G38" s="11"/>
      <c r="H38" s="225">
        <f t="shared" si="6"/>
        <v>0</v>
      </c>
      <c r="K38" s="99">
        <v>8.3000000000000007</v>
      </c>
      <c r="L38" s="32">
        <v>30</v>
      </c>
    </row>
    <row r="39" spans="1:12" ht="25.5">
      <c r="A39" s="251" t="s">
        <v>358</v>
      </c>
      <c r="B39" s="284" t="s">
        <v>355</v>
      </c>
      <c r="C39" s="256" t="s">
        <v>356</v>
      </c>
      <c r="D39" s="285" t="s">
        <v>39</v>
      </c>
      <c r="E39" s="32">
        <f>K39*L39</f>
        <v>1065</v>
      </c>
      <c r="F39" s="250"/>
      <c r="G39" s="11"/>
      <c r="H39" s="225">
        <f t="shared" si="6"/>
        <v>0</v>
      </c>
      <c r="K39" s="99">
        <v>35.5</v>
      </c>
      <c r="L39" s="32">
        <v>30</v>
      </c>
    </row>
    <row r="40" spans="1:12" ht="20.25" customHeight="1">
      <c r="A40" s="34" t="s">
        <v>255</v>
      </c>
      <c r="B40" s="259"/>
      <c r="C40" s="260" t="s">
        <v>82</v>
      </c>
      <c r="D40" s="37"/>
      <c r="E40" s="47"/>
      <c r="F40" s="38"/>
      <c r="G40" s="39"/>
      <c r="H40" s="40">
        <f>SUM(H42:H48)</f>
        <v>347086.27</v>
      </c>
      <c r="K40" s="47"/>
      <c r="L40" s="47"/>
    </row>
    <row r="41" spans="1:12">
      <c r="A41" s="59" t="s">
        <v>256</v>
      </c>
      <c r="B41" s="87"/>
      <c r="C41" s="61" t="s">
        <v>83</v>
      </c>
      <c r="D41" s="5"/>
      <c r="E41" s="63"/>
      <c r="F41" s="100"/>
      <c r="G41" s="4">
        <f t="shared" ref="G41:G48" si="7">ROUND(F41+(F41*$H$9),2)</f>
        <v>0</v>
      </c>
      <c r="H41" s="3"/>
      <c r="K41" s="63"/>
      <c r="L41" s="63"/>
    </row>
    <row r="42" spans="1:12" s="252" customFormat="1" ht="39.75" customHeight="1">
      <c r="A42" s="251" t="s">
        <v>257</v>
      </c>
      <c r="B42" s="286" t="s">
        <v>84</v>
      </c>
      <c r="C42" s="101" t="s">
        <v>85</v>
      </c>
      <c r="D42" s="55" t="s">
        <v>2</v>
      </c>
      <c r="E42" s="32">
        <f>K42*L42</f>
        <v>4313.1000000000004</v>
      </c>
      <c r="F42" s="250">
        <v>36.04</v>
      </c>
      <c r="G42" s="11">
        <f t="shared" si="7"/>
        <v>47.39</v>
      </c>
      <c r="H42" s="225">
        <f t="shared" ref="H42:H44" si="8">ROUND((E42*G42),2)</f>
        <v>204397.81</v>
      </c>
      <c r="K42" s="99">
        <v>143.77000000000001</v>
      </c>
      <c r="L42" s="32">
        <v>30</v>
      </c>
    </row>
    <row r="43" spans="1:12" ht="25.5">
      <c r="A43" s="251" t="s">
        <v>258</v>
      </c>
      <c r="B43" s="287">
        <v>93202</v>
      </c>
      <c r="C43" s="82" t="s">
        <v>86</v>
      </c>
      <c r="D43" s="9" t="s">
        <v>39</v>
      </c>
      <c r="E43" s="32">
        <f>K43*L43</f>
        <v>1344</v>
      </c>
      <c r="F43" s="72">
        <v>21.12</v>
      </c>
      <c r="G43" s="11">
        <f t="shared" si="7"/>
        <v>27.77</v>
      </c>
      <c r="H43" s="225">
        <f t="shared" si="8"/>
        <v>37322.879999999997</v>
      </c>
      <c r="K43" s="32">
        <v>44.8</v>
      </c>
      <c r="L43" s="32">
        <v>30</v>
      </c>
    </row>
    <row r="44" spans="1:12" s="252" customFormat="1" ht="27.75" customHeight="1">
      <c r="A44" s="251" t="s">
        <v>259</v>
      </c>
      <c r="B44" s="282" t="s">
        <v>87</v>
      </c>
      <c r="C44" s="102" t="s">
        <v>88</v>
      </c>
      <c r="D44" s="45" t="s">
        <v>39</v>
      </c>
      <c r="E44" s="32">
        <f>K44*L44</f>
        <v>855</v>
      </c>
      <c r="F44" s="50">
        <v>47.29</v>
      </c>
      <c r="G44" s="11">
        <f t="shared" si="7"/>
        <v>62.18</v>
      </c>
      <c r="H44" s="225">
        <f t="shared" si="8"/>
        <v>53163.9</v>
      </c>
      <c r="K44" s="99">
        <f>3.3+25.2</f>
        <v>28.5</v>
      </c>
      <c r="L44" s="32">
        <v>30</v>
      </c>
    </row>
    <row r="45" spans="1:12">
      <c r="A45" s="59" t="s">
        <v>342</v>
      </c>
      <c r="B45" s="87"/>
      <c r="C45" s="61" t="s">
        <v>90</v>
      </c>
      <c r="D45" s="5"/>
      <c r="E45" s="63"/>
      <c r="F45" s="100"/>
      <c r="G45" s="4">
        <f t="shared" si="7"/>
        <v>0</v>
      </c>
      <c r="H45" s="3"/>
      <c r="K45" s="63"/>
      <c r="L45" s="63"/>
    </row>
    <row r="46" spans="1:12" ht="28.5" customHeight="1">
      <c r="A46" s="251" t="s">
        <v>260</v>
      </c>
      <c r="B46" s="288" t="s">
        <v>89</v>
      </c>
      <c r="C46" s="105" t="s">
        <v>91</v>
      </c>
      <c r="D46" s="55" t="s">
        <v>2</v>
      </c>
      <c r="E46" s="32">
        <f>K46*L46</f>
        <v>57</v>
      </c>
      <c r="F46" s="250">
        <v>541.04</v>
      </c>
      <c r="G46" s="11">
        <f t="shared" si="7"/>
        <v>711.36</v>
      </c>
      <c r="H46" s="225">
        <f t="shared" ref="H46:H48" si="9">ROUND((E46*G46),2)</f>
        <v>40547.519999999997</v>
      </c>
      <c r="K46" s="99">
        <v>1.9</v>
      </c>
      <c r="L46" s="32">
        <v>30</v>
      </c>
    </row>
    <row r="47" spans="1:12" ht="28.5" customHeight="1">
      <c r="A47" s="251" t="s">
        <v>261</v>
      </c>
      <c r="B47" s="288" t="s">
        <v>92</v>
      </c>
      <c r="C47" s="41" t="s">
        <v>93</v>
      </c>
      <c r="D47" s="55" t="s">
        <v>39</v>
      </c>
      <c r="E47" s="32">
        <f>K47*L47</f>
        <v>12.299999999999999</v>
      </c>
      <c r="F47" s="250"/>
      <c r="G47" s="11"/>
      <c r="H47" s="225">
        <f t="shared" si="9"/>
        <v>0</v>
      </c>
      <c r="K47" s="99">
        <v>0.41</v>
      </c>
      <c r="L47" s="32">
        <v>30</v>
      </c>
    </row>
    <row r="48" spans="1:12">
      <c r="A48" s="251" t="s">
        <v>261</v>
      </c>
      <c r="B48" s="288" t="s">
        <v>361</v>
      </c>
      <c r="C48" s="41" t="s">
        <v>362</v>
      </c>
      <c r="D48" s="55" t="s">
        <v>2</v>
      </c>
      <c r="E48" s="32">
        <f>K48*L48</f>
        <v>294</v>
      </c>
      <c r="F48" s="250">
        <v>30.15</v>
      </c>
      <c r="G48" s="11">
        <f t="shared" si="7"/>
        <v>39.64</v>
      </c>
      <c r="H48" s="225">
        <f t="shared" si="9"/>
        <v>11654.16</v>
      </c>
      <c r="K48" s="99">
        <v>9.8000000000000007</v>
      </c>
      <c r="L48" s="32">
        <v>30</v>
      </c>
    </row>
    <row r="49" spans="1:12" ht="21" customHeight="1">
      <c r="A49" s="34" t="s">
        <v>262</v>
      </c>
      <c r="B49" s="35"/>
      <c r="C49" s="36" t="s">
        <v>94</v>
      </c>
      <c r="D49" s="37"/>
      <c r="E49" s="47"/>
      <c r="F49" s="38"/>
      <c r="G49" s="39"/>
      <c r="H49" s="40">
        <f>SUM(H50:H51)</f>
        <v>105973.98999999999</v>
      </c>
      <c r="K49" s="47"/>
      <c r="L49" s="47"/>
    </row>
    <row r="50" spans="1:12" s="252" customFormat="1" ht="63.75">
      <c r="A50" s="251" t="s">
        <v>263</v>
      </c>
      <c r="B50" s="276" t="s">
        <v>381</v>
      </c>
      <c r="C50" s="41" t="s">
        <v>382</v>
      </c>
      <c r="D50" s="55" t="s">
        <v>2</v>
      </c>
      <c r="E50" s="32">
        <f>K50*L50</f>
        <v>1262.0999999999999</v>
      </c>
      <c r="F50" s="250">
        <v>28.81</v>
      </c>
      <c r="G50" s="11">
        <f t="shared" ref="G50:G51" si="10">ROUND(F50+(F50*$H$9),2)</f>
        <v>37.880000000000003</v>
      </c>
      <c r="H50" s="225">
        <f t="shared" ref="H50:H51" si="11">ROUND((E50*G50),2)</f>
        <v>47808.35</v>
      </c>
      <c r="K50" s="99">
        <v>42.07</v>
      </c>
      <c r="L50" s="32">
        <v>30</v>
      </c>
    </row>
    <row r="51" spans="1:12" ht="25.5">
      <c r="A51" s="251" t="s">
        <v>264</v>
      </c>
      <c r="B51" s="284" t="s">
        <v>383</v>
      </c>
      <c r="C51" s="257" t="s">
        <v>384</v>
      </c>
      <c r="D51" s="55" t="s">
        <v>2</v>
      </c>
      <c r="E51" s="32">
        <f>K51*L51</f>
        <v>1006.4999999999999</v>
      </c>
      <c r="F51" s="250">
        <v>43.95</v>
      </c>
      <c r="G51" s="11">
        <f t="shared" si="10"/>
        <v>57.79</v>
      </c>
      <c r="H51" s="225">
        <f t="shared" si="11"/>
        <v>58165.64</v>
      </c>
      <c r="K51" s="99">
        <v>33.549999999999997</v>
      </c>
      <c r="L51" s="32">
        <v>30</v>
      </c>
    </row>
    <row r="52" spans="1:12" ht="21" customHeight="1">
      <c r="A52" s="34" t="s">
        <v>262</v>
      </c>
      <c r="B52" s="35"/>
      <c r="C52" s="36" t="s">
        <v>94</v>
      </c>
      <c r="D52" s="37"/>
      <c r="E52" s="47"/>
      <c r="F52" s="38"/>
      <c r="G52" s="39"/>
      <c r="H52" s="40">
        <f>SUM(H53:H55)</f>
        <v>187219.02000000002</v>
      </c>
      <c r="K52" s="47"/>
      <c r="L52" s="47"/>
    </row>
    <row r="53" spans="1:12" s="252" customFormat="1" ht="25.5">
      <c r="A53" s="229" t="s">
        <v>263</v>
      </c>
      <c r="B53" s="340" t="s">
        <v>431</v>
      </c>
      <c r="C53" s="232" t="s">
        <v>432</v>
      </c>
      <c r="D53" s="230" t="s">
        <v>2</v>
      </c>
      <c r="E53" s="293">
        <f>K53*L53</f>
        <v>1427.1</v>
      </c>
      <c r="F53" s="141">
        <v>30.16</v>
      </c>
      <c r="G53" s="10">
        <f t="shared" ref="G53:G55" si="12">ROUND(F53+(F53*$H$9),2)</f>
        <v>39.65</v>
      </c>
      <c r="H53" s="225">
        <f t="shared" ref="H53:H57" si="13">ROUND((E53*G53),2)</f>
        <v>56584.52</v>
      </c>
      <c r="K53" s="99">
        <v>47.57</v>
      </c>
      <c r="L53" s="32">
        <v>30</v>
      </c>
    </row>
    <row r="54" spans="1:12" s="252" customFormat="1" ht="38.25">
      <c r="A54" s="291"/>
      <c r="B54" s="282" t="s">
        <v>430</v>
      </c>
      <c r="C54" s="348" t="s">
        <v>429</v>
      </c>
      <c r="D54" s="231" t="s">
        <v>2</v>
      </c>
      <c r="E54" s="349">
        <f>K54*L54</f>
        <v>1427.1</v>
      </c>
      <c r="F54" s="243">
        <v>25.89</v>
      </c>
      <c r="G54" s="1">
        <f t="shared" ref="G54" si="14">ROUND(F54+(F54*$H$9),2)</f>
        <v>34.04</v>
      </c>
      <c r="H54" s="339">
        <f t="shared" ref="H54" si="15">ROUND((E54*G54),2)</f>
        <v>48578.48</v>
      </c>
      <c r="K54" s="99">
        <v>47.57</v>
      </c>
      <c r="L54" s="32">
        <v>30</v>
      </c>
    </row>
    <row r="55" spans="1:12" ht="38.25">
      <c r="A55" s="341" t="s">
        <v>264</v>
      </c>
      <c r="B55" s="342">
        <v>87247</v>
      </c>
      <c r="C55" s="343" t="s">
        <v>363</v>
      </c>
      <c r="D55" s="344" t="s">
        <v>2</v>
      </c>
      <c r="E55" s="345">
        <f>K55*L55</f>
        <v>1419.8999999999999</v>
      </c>
      <c r="F55" s="346">
        <v>43.95</v>
      </c>
      <c r="G55" s="347">
        <f t="shared" si="12"/>
        <v>57.79</v>
      </c>
      <c r="H55" s="225">
        <f t="shared" si="13"/>
        <v>82056.02</v>
      </c>
      <c r="K55" s="99">
        <v>47.33</v>
      </c>
      <c r="L55" s="32">
        <v>30</v>
      </c>
    </row>
    <row r="56" spans="1:12">
      <c r="A56" s="251" t="s">
        <v>367</v>
      </c>
      <c r="B56" s="292" t="s">
        <v>365</v>
      </c>
      <c r="C56" s="289" t="s">
        <v>366</v>
      </c>
      <c r="D56" s="55" t="s">
        <v>2</v>
      </c>
      <c r="E56" s="32">
        <f>K56*L56</f>
        <v>7.1999999999999993</v>
      </c>
      <c r="F56" s="250"/>
      <c r="G56" s="11"/>
      <c r="H56" s="225">
        <f t="shared" si="13"/>
        <v>0</v>
      </c>
      <c r="K56" s="228">
        <v>0.24</v>
      </c>
      <c r="L56" s="32">
        <v>30</v>
      </c>
    </row>
    <row r="57" spans="1:12" ht="25.5">
      <c r="A57" s="251" t="s">
        <v>368</v>
      </c>
      <c r="B57" s="292">
        <v>88648</v>
      </c>
      <c r="C57" s="289" t="s">
        <v>364</v>
      </c>
      <c r="D57" s="230" t="s">
        <v>2</v>
      </c>
      <c r="E57" s="32">
        <f>K57*L57</f>
        <v>1267.8</v>
      </c>
      <c r="F57" s="250">
        <v>43.95</v>
      </c>
      <c r="G57" s="11">
        <f t="shared" ref="G57" si="16">ROUND(F57+(F57*$H$9),2)</f>
        <v>57.79</v>
      </c>
      <c r="H57" s="225">
        <f t="shared" si="13"/>
        <v>73266.16</v>
      </c>
      <c r="K57" s="228">
        <v>42.26</v>
      </c>
      <c r="L57" s="32">
        <v>30</v>
      </c>
    </row>
    <row r="58" spans="1:12" ht="21.75" customHeight="1">
      <c r="A58" s="290" t="s">
        <v>265</v>
      </c>
      <c r="B58" s="259"/>
      <c r="C58" s="260" t="s">
        <v>95</v>
      </c>
      <c r="D58" s="261"/>
      <c r="E58" s="106"/>
      <c r="F58" s="38"/>
      <c r="G58" s="39"/>
      <c r="H58" s="40">
        <f>SUM(H59:H62)</f>
        <v>258702.04</v>
      </c>
      <c r="K58" s="262"/>
      <c r="L58" s="106"/>
    </row>
    <row r="59" spans="1:12" ht="38.25">
      <c r="A59" s="229" t="s">
        <v>266</v>
      </c>
      <c r="B59" s="294" t="s">
        <v>96</v>
      </c>
      <c r="C59" s="232" t="s">
        <v>97</v>
      </c>
      <c r="D59" s="230" t="s">
        <v>2</v>
      </c>
      <c r="E59" s="32">
        <f>K59*L59</f>
        <v>270</v>
      </c>
      <c r="F59" s="250">
        <v>411.39</v>
      </c>
      <c r="G59" s="11">
        <f t="shared" ref="G59:G62" si="17">ROUND(F59+(F59*$H$9),2)</f>
        <v>540.9</v>
      </c>
      <c r="H59" s="225">
        <f t="shared" ref="H59:H62" si="18">ROUND((E59*G59),2)</f>
        <v>146043</v>
      </c>
      <c r="K59" s="28">
        <v>9</v>
      </c>
      <c r="L59" s="32">
        <v>30</v>
      </c>
    </row>
    <row r="60" spans="1:12" ht="38.25">
      <c r="A60" s="229" t="s">
        <v>267</v>
      </c>
      <c r="B60" s="302">
        <v>94569</v>
      </c>
      <c r="C60" s="2" t="s">
        <v>98</v>
      </c>
      <c r="D60" s="231" t="s">
        <v>2</v>
      </c>
      <c r="E60" s="32">
        <f>K60*L60</f>
        <v>14.7</v>
      </c>
      <c r="F60" s="250">
        <v>396.54</v>
      </c>
      <c r="G60" s="11">
        <f t="shared" si="17"/>
        <v>521.37</v>
      </c>
      <c r="H60" s="225">
        <f t="shared" si="18"/>
        <v>7664.14</v>
      </c>
      <c r="K60" s="233">
        <v>0.49</v>
      </c>
      <c r="L60" s="32">
        <v>30</v>
      </c>
    </row>
    <row r="61" spans="1:12" ht="38.25">
      <c r="A61" s="229" t="s">
        <v>268</v>
      </c>
      <c r="B61" s="284" t="s">
        <v>345</v>
      </c>
      <c r="C61" s="257" t="s">
        <v>346</v>
      </c>
      <c r="D61" s="241" t="s">
        <v>28</v>
      </c>
      <c r="E61" s="32">
        <f>K61*L61</f>
        <v>90</v>
      </c>
      <c r="F61" s="141">
        <v>567.58000000000004</v>
      </c>
      <c r="G61" s="10">
        <f t="shared" si="17"/>
        <v>746.25</v>
      </c>
      <c r="H61" s="225">
        <f t="shared" si="18"/>
        <v>67162.5</v>
      </c>
      <c r="K61" s="242">
        <v>3</v>
      </c>
      <c r="L61" s="32">
        <v>30</v>
      </c>
    </row>
    <row r="62" spans="1:12" s="252" customFormat="1" ht="38.25">
      <c r="A62" s="258" t="s">
        <v>269</v>
      </c>
      <c r="B62" s="284" t="s">
        <v>344</v>
      </c>
      <c r="C62" s="257" t="s">
        <v>343</v>
      </c>
      <c r="D62" s="231" t="s">
        <v>28</v>
      </c>
      <c r="E62" s="32">
        <f>K62*L62</f>
        <v>60</v>
      </c>
      <c r="F62" s="243">
        <v>479.57</v>
      </c>
      <c r="G62" s="1">
        <f t="shared" si="17"/>
        <v>630.54</v>
      </c>
      <c r="H62" s="225">
        <f t="shared" si="18"/>
        <v>37832.400000000001</v>
      </c>
      <c r="K62" s="266">
        <v>2</v>
      </c>
      <c r="L62" s="32">
        <v>30</v>
      </c>
    </row>
    <row r="63" spans="1:12" ht="27" customHeight="1">
      <c r="A63" s="34" t="s">
        <v>270</v>
      </c>
      <c r="B63" s="259"/>
      <c r="C63" s="260" t="s">
        <v>373</v>
      </c>
      <c r="D63" s="261"/>
      <c r="E63" s="262"/>
      <c r="F63" s="263"/>
      <c r="G63" s="264"/>
      <c r="H63" s="265">
        <f>SUM(H65:H71)</f>
        <v>294780.44</v>
      </c>
      <c r="K63" s="262"/>
      <c r="L63" s="262"/>
    </row>
    <row r="64" spans="1:12" ht="19.5" customHeight="1">
      <c r="A64" s="95" t="s">
        <v>271</v>
      </c>
      <c r="B64" s="75"/>
      <c r="C64" s="76" t="s">
        <v>99</v>
      </c>
      <c r="D64" s="77"/>
      <c r="E64" s="116"/>
      <c r="F64" s="79"/>
      <c r="G64" s="80"/>
      <c r="H64" s="81"/>
      <c r="K64" s="116"/>
      <c r="L64" s="116"/>
    </row>
    <row r="65" spans="1:12" ht="51">
      <c r="A65" s="251" t="s">
        <v>272</v>
      </c>
      <c r="B65" s="297" t="s">
        <v>100</v>
      </c>
      <c r="C65" s="41" t="s">
        <v>376</v>
      </c>
      <c r="D65" s="42" t="s">
        <v>2</v>
      </c>
      <c r="E65" s="32">
        <f>K65*L65</f>
        <v>4508.7</v>
      </c>
      <c r="F65" s="250">
        <v>6.49</v>
      </c>
      <c r="G65" s="11">
        <f t="shared" ref="G65" si="19">ROUND(F65+(F65*$H$9),2)</f>
        <v>8.5299999999999994</v>
      </c>
      <c r="H65" s="225">
        <f t="shared" ref="H65:H69" si="20">ROUND((E65*G65),2)</f>
        <v>38459.21</v>
      </c>
      <c r="K65" s="99">
        <f>37.66+112.63</f>
        <v>150.29</v>
      </c>
      <c r="L65" s="32">
        <v>30</v>
      </c>
    </row>
    <row r="66" spans="1:12" s="252" customFormat="1" ht="18" customHeight="1">
      <c r="A66" s="251" t="s">
        <v>273</v>
      </c>
      <c r="B66" s="276" t="s">
        <v>101</v>
      </c>
      <c r="C66" s="41" t="s">
        <v>102</v>
      </c>
      <c r="D66" s="55" t="s">
        <v>103</v>
      </c>
      <c r="E66" s="32">
        <f>K66*L66</f>
        <v>1129.8</v>
      </c>
      <c r="F66" s="250">
        <v>19.84</v>
      </c>
      <c r="G66" s="11">
        <f>ROUND(F66+(F66*$H$9),2)</f>
        <v>26.09</v>
      </c>
      <c r="H66" s="225">
        <f t="shared" si="20"/>
        <v>29476.48</v>
      </c>
      <c r="K66" s="28">
        <v>37.659999999999997</v>
      </c>
      <c r="L66" s="32">
        <v>30</v>
      </c>
    </row>
    <row r="67" spans="1:12" ht="38.25">
      <c r="A67" s="251" t="s">
        <v>274</v>
      </c>
      <c r="B67" s="295" t="s">
        <v>371</v>
      </c>
      <c r="C67" s="104" t="s">
        <v>372</v>
      </c>
      <c r="D67" s="55" t="s">
        <v>2</v>
      </c>
      <c r="E67" s="32">
        <f>K67*L67</f>
        <v>1129.8</v>
      </c>
      <c r="F67" s="250">
        <v>56.8</v>
      </c>
      <c r="G67" s="11">
        <f>ROUND(F67+(F67*$H$9),2)</f>
        <v>74.680000000000007</v>
      </c>
      <c r="H67" s="225">
        <f t="shared" si="20"/>
        <v>84373.46</v>
      </c>
      <c r="K67" s="99">
        <v>37.659999999999997</v>
      </c>
      <c r="L67" s="32">
        <v>30</v>
      </c>
    </row>
    <row r="68" spans="1:12" s="252" customFormat="1" ht="25.5">
      <c r="A68" s="251" t="s">
        <v>275</v>
      </c>
      <c r="B68" s="276" t="s">
        <v>228</v>
      </c>
      <c r="C68" s="41" t="s">
        <v>229</v>
      </c>
      <c r="D68" s="42" t="s">
        <v>2</v>
      </c>
      <c r="E68" s="32">
        <f>K68*L68</f>
        <v>2985</v>
      </c>
      <c r="F68" s="250">
        <v>15.46</v>
      </c>
      <c r="G68" s="11">
        <f t="shared" ref="G68" si="21">ROUND(F68+(F68*$H$9),2)</f>
        <v>20.329999999999998</v>
      </c>
      <c r="H68" s="225">
        <f t="shared" si="20"/>
        <v>60685.05</v>
      </c>
      <c r="K68" s="99">
        <v>99.5</v>
      </c>
      <c r="L68" s="32">
        <v>30</v>
      </c>
    </row>
    <row r="69" spans="1:12" s="252" customFormat="1" ht="63.75">
      <c r="A69" s="251" t="s">
        <v>276</v>
      </c>
      <c r="B69" s="276" t="s">
        <v>374</v>
      </c>
      <c r="C69" s="41" t="s">
        <v>375</v>
      </c>
      <c r="D69" s="42" t="s">
        <v>2</v>
      </c>
      <c r="E69" s="32">
        <f>K69*L69</f>
        <v>3378.8999999999996</v>
      </c>
      <c r="F69" s="250"/>
      <c r="G69" s="11"/>
      <c r="H69" s="225">
        <f t="shared" si="20"/>
        <v>0</v>
      </c>
      <c r="K69" s="99">
        <v>112.63</v>
      </c>
      <c r="L69" s="32">
        <v>30</v>
      </c>
    </row>
    <row r="70" spans="1:12" ht="19.5" customHeight="1">
      <c r="A70" s="95" t="s">
        <v>277</v>
      </c>
      <c r="B70" s="75"/>
      <c r="C70" s="76" t="s">
        <v>104</v>
      </c>
      <c r="D70" s="77"/>
      <c r="E70" s="116"/>
      <c r="F70" s="79"/>
      <c r="G70" s="80"/>
      <c r="H70" s="81"/>
      <c r="K70" s="116"/>
      <c r="L70" s="116"/>
    </row>
    <row r="71" spans="1:12" ht="25.5">
      <c r="A71" s="251" t="s">
        <v>278</v>
      </c>
      <c r="B71" s="294" t="s">
        <v>369</v>
      </c>
      <c r="C71" s="232" t="s">
        <v>370</v>
      </c>
      <c r="D71" s="42" t="s">
        <v>2</v>
      </c>
      <c r="E71" s="32">
        <f>K71*L71</f>
        <v>1419.8999999999999</v>
      </c>
      <c r="F71" s="250">
        <v>43.81</v>
      </c>
      <c r="G71" s="11">
        <f t="shared" ref="G71" si="22">ROUND(F71+(F71*$H$9),2)</f>
        <v>57.6</v>
      </c>
      <c r="H71" s="225">
        <f>ROUND((E71*G71),2)</f>
        <v>81786.240000000005</v>
      </c>
      <c r="K71" s="99">
        <v>47.33</v>
      </c>
      <c r="L71" s="32">
        <v>30</v>
      </c>
    </row>
    <row r="72" spans="1:12">
      <c r="A72" s="34" t="s">
        <v>279</v>
      </c>
      <c r="B72" s="35"/>
      <c r="C72" s="36" t="s">
        <v>105</v>
      </c>
      <c r="D72" s="37"/>
      <c r="E72" s="109"/>
      <c r="F72" s="38"/>
      <c r="G72" s="39"/>
      <c r="H72" s="40">
        <f>SUM(H74:H80)</f>
        <v>97887.55</v>
      </c>
      <c r="K72" s="109"/>
      <c r="L72" s="109"/>
    </row>
    <row r="73" spans="1:12" ht="15">
      <c r="A73" s="95" t="s">
        <v>280</v>
      </c>
      <c r="B73" s="75"/>
      <c r="C73" s="76" t="s">
        <v>106</v>
      </c>
      <c r="D73" s="77"/>
      <c r="E73" s="116"/>
      <c r="F73" s="79"/>
      <c r="G73" s="80"/>
      <c r="H73" s="81"/>
      <c r="K73" s="116"/>
      <c r="L73" s="116"/>
    </row>
    <row r="74" spans="1:12" s="252" customFormat="1" ht="38.25">
      <c r="A74" s="251" t="s">
        <v>281</v>
      </c>
      <c r="B74" s="276" t="s">
        <v>107</v>
      </c>
      <c r="C74" s="41" t="s">
        <v>108</v>
      </c>
      <c r="D74" s="55" t="s">
        <v>2</v>
      </c>
      <c r="E74" s="32">
        <f>K74*L74</f>
        <v>2985</v>
      </c>
      <c r="F74" s="250">
        <v>4.4800000000000004</v>
      </c>
      <c r="G74" s="11">
        <f>ROUND(F74+(F74*$H$9),2)</f>
        <v>5.89</v>
      </c>
      <c r="H74" s="225">
        <f t="shared" ref="H74:H77" si="23">ROUND((E74*G74),2)</f>
        <v>17581.650000000001</v>
      </c>
      <c r="K74" s="228">
        <v>99.5</v>
      </c>
      <c r="L74" s="32">
        <v>30</v>
      </c>
    </row>
    <row r="75" spans="1:12" s="252" customFormat="1">
      <c r="A75" s="251" t="s">
        <v>282</v>
      </c>
      <c r="B75" s="295">
        <v>88489</v>
      </c>
      <c r="C75" s="41" t="s">
        <v>219</v>
      </c>
      <c r="D75" s="226" t="s">
        <v>2</v>
      </c>
      <c r="E75" s="32">
        <f>K75*L75</f>
        <v>2985</v>
      </c>
      <c r="F75" s="227">
        <v>11.58</v>
      </c>
      <c r="G75" s="11">
        <f t="shared" ref="G75" si="24">ROUND(F75+(F75*$H$9),2)</f>
        <v>15.23</v>
      </c>
      <c r="H75" s="225">
        <f t="shared" si="23"/>
        <v>45461.55</v>
      </c>
      <c r="K75" s="236">
        <v>99.5</v>
      </c>
      <c r="L75" s="32">
        <v>30</v>
      </c>
    </row>
    <row r="76" spans="1:12" s="252" customFormat="1" ht="25.5">
      <c r="A76" s="251" t="s">
        <v>379</v>
      </c>
      <c r="B76" s="295">
        <v>88415</v>
      </c>
      <c r="C76" s="41" t="s">
        <v>377</v>
      </c>
      <c r="D76" s="299" t="s">
        <v>2</v>
      </c>
      <c r="E76" s="32">
        <f>K76*L76</f>
        <v>3378.8999999999996</v>
      </c>
      <c r="F76" s="227"/>
      <c r="G76" s="11"/>
      <c r="H76" s="225">
        <f t="shared" si="23"/>
        <v>0</v>
      </c>
      <c r="K76" s="228">
        <v>112.63</v>
      </c>
      <c r="L76" s="32">
        <v>30</v>
      </c>
    </row>
    <row r="77" spans="1:12" s="252" customFormat="1" ht="38.25">
      <c r="A77" s="251" t="s">
        <v>380</v>
      </c>
      <c r="B77" s="295">
        <v>88431</v>
      </c>
      <c r="C77" s="298" t="s">
        <v>378</v>
      </c>
      <c r="D77" s="231" t="s">
        <v>2</v>
      </c>
      <c r="E77" s="32">
        <f>K77*L77</f>
        <v>3378.8999999999996</v>
      </c>
      <c r="F77" s="227"/>
      <c r="G77" s="11"/>
      <c r="H77" s="225">
        <f t="shared" si="23"/>
        <v>0</v>
      </c>
      <c r="K77" s="236">
        <v>112.63</v>
      </c>
      <c r="L77" s="32">
        <v>30</v>
      </c>
    </row>
    <row r="78" spans="1:12" ht="19.5" customHeight="1">
      <c r="A78" s="95" t="s">
        <v>283</v>
      </c>
      <c r="B78" s="75"/>
      <c r="C78" s="76" t="s">
        <v>109</v>
      </c>
      <c r="D78" s="300"/>
      <c r="E78" s="116"/>
      <c r="F78" s="79"/>
      <c r="G78" s="80"/>
      <c r="H78" s="81"/>
      <c r="K78" s="301"/>
      <c r="L78" s="116"/>
    </row>
    <row r="79" spans="1:12" s="252" customFormat="1" ht="25.5">
      <c r="A79" s="251" t="s">
        <v>284</v>
      </c>
      <c r="B79" s="276" t="s">
        <v>110</v>
      </c>
      <c r="C79" s="41" t="s">
        <v>111</v>
      </c>
      <c r="D79" s="55" t="s">
        <v>2</v>
      </c>
      <c r="E79" s="32">
        <f>K79*L79</f>
        <v>1419.8999999999999</v>
      </c>
      <c r="F79" s="250">
        <v>5.63</v>
      </c>
      <c r="G79" s="11">
        <f>ROUND(F79+(F79*$H$9),2)</f>
        <v>7.4</v>
      </c>
      <c r="H79" s="225">
        <f t="shared" ref="H79:H80" si="25">ROUND((E79*G79),2)</f>
        <v>10507.26</v>
      </c>
      <c r="K79" s="99">
        <v>47.33</v>
      </c>
      <c r="L79" s="32">
        <v>30</v>
      </c>
    </row>
    <row r="80" spans="1:12" s="252" customFormat="1" ht="29.25" customHeight="1">
      <c r="A80" s="251" t="s">
        <v>285</v>
      </c>
      <c r="B80" s="295">
        <v>88488</v>
      </c>
      <c r="C80" s="41" t="s">
        <v>112</v>
      </c>
      <c r="D80" s="55" t="s">
        <v>2</v>
      </c>
      <c r="E80" s="32">
        <f>K80*L80</f>
        <v>1419.8999999999999</v>
      </c>
      <c r="F80" s="250">
        <v>13.04</v>
      </c>
      <c r="G80" s="11">
        <f>ROUND(F80+(F80*$H$9),2)</f>
        <v>17.14</v>
      </c>
      <c r="H80" s="225">
        <f t="shared" si="25"/>
        <v>24337.09</v>
      </c>
      <c r="K80" s="99">
        <v>47.33</v>
      </c>
      <c r="L80" s="32">
        <v>30</v>
      </c>
    </row>
    <row r="81" spans="1:12" ht="20.25" customHeight="1">
      <c r="A81" s="110" t="s">
        <v>286</v>
      </c>
      <c r="B81" s="35"/>
      <c r="C81" s="36" t="s">
        <v>113</v>
      </c>
      <c r="D81" s="37"/>
      <c r="E81" s="111"/>
      <c r="F81" s="112"/>
      <c r="G81" s="113"/>
      <c r="H81" s="40">
        <f>SUM(H82:H82)</f>
        <v>7348.8</v>
      </c>
      <c r="K81" s="111"/>
      <c r="L81" s="111"/>
    </row>
    <row r="82" spans="1:12" s="252" customFormat="1" ht="29.25" customHeight="1">
      <c r="A82" s="114" t="s">
        <v>287</v>
      </c>
      <c r="B82" s="296" t="s">
        <v>114</v>
      </c>
      <c r="C82" s="104" t="s">
        <v>115</v>
      </c>
      <c r="D82" s="55" t="s">
        <v>2</v>
      </c>
      <c r="E82" s="32">
        <f>K82*L82</f>
        <v>30</v>
      </c>
      <c r="F82" s="250">
        <v>186.31</v>
      </c>
      <c r="G82" s="11">
        <f>ROUND(F82+(F82*$H$9),2)</f>
        <v>244.96</v>
      </c>
      <c r="H82" s="225">
        <f>ROUND((E82*G82),2)</f>
        <v>7348.8</v>
      </c>
      <c r="K82" s="28">
        <v>1</v>
      </c>
      <c r="L82" s="32">
        <v>30</v>
      </c>
    </row>
    <row r="83" spans="1:12">
      <c r="A83" s="34" t="s">
        <v>288</v>
      </c>
      <c r="B83" s="35"/>
      <c r="C83" s="36" t="s">
        <v>116</v>
      </c>
      <c r="D83" s="37"/>
      <c r="E83" s="115"/>
      <c r="F83" s="38"/>
      <c r="G83" s="39"/>
      <c r="H83" s="40">
        <f>SUM(H84:H116)</f>
        <v>341865.24000000005</v>
      </c>
      <c r="K83" s="115"/>
      <c r="L83" s="115"/>
    </row>
    <row r="84" spans="1:12" ht="19.5" customHeight="1">
      <c r="A84" s="95" t="s">
        <v>289</v>
      </c>
      <c r="B84" s="75"/>
      <c r="C84" s="76" t="s">
        <v>117</v>
      </c>
      <c r="D84" s="77"/>
      <c r="E84" s="116"/>
      <c r="F84" s="79"/>
      <c r="G84" s="80"/>
      <c r="H84" s="81"/>
      <c r="K84" s="116"/>
      <c r="L84" s="116"/>
    </row>
    <row r="85" spans="1:12" ht="29.25" customHeight="1">
      <c r="A85" s="251" t="s">
        <v>290</v>
      </c>
      <c r="B85" s="288" t="s">
        <v>118</v>
      </c>
      <c r="C85" s="117" t="s">
        <v>119</v>
      </c>
      <c r="D85" s="118" t="s">
        <v>120</v>
      </c>
      <c r="E85" s="32">
        <f>K85*L85</f>
        <v>210</v>
      </c>
      <c r="F85" s="250">
        <v>102.3</v>
      </c>
      <c r="G85" s="11">
        <f>ROUND(F85+(F85*$H$9),2)</f>
        <v>134.5</v>
      </c>
      <c r="H85" s="225">
        <f t="shared" ref="H85:H86" si="26">ROUND((E85*G85),2)</f>
        <v>28245</v>
      </c>
      <c r="K85" s="99">
        <v>7</v>
      </c>
      <c r="L85" s="32">
        <v>30</v>
      </c>
    </row>
    <row r="86" spans="1:12" s="252" customFormat="1" ht="25.5">
      <c r="A86" s="251" t="s">
        <v>291</v>
      </c>
      <c r="B86" s="276" t="s">
        <v>121</v>
      </c>
      <c r="C86" s="41" t="s">
        <v>122</v>
      </c>
      <c r="D86" s="55" t="s">
        <v>123</v>
      </c>
      <c r="E86" s="32">
        <f>K86*L86</f>
        <v>750</v>
      </c>
      <c r="F86" s="250">
        <v>18.329999999999998</v>
      </c>
      <c r="G86" s="11">
        <f>ROUND(F86+(F86*$H$9),2)</f>
        <v>24.1</v>
      </c>
      <c r="H86" s="225">
        <f t="shared" si="26"/>
        <v>18075</v>
      </c>
      <c r="K86" s="99">
        <v>25</v>
      </c>
      <c r="L86" s="32">
        <v>30</v>
      </c>
    </row>
    <row r="87" spans="1:12" s="29" customFormat="1" ht="20.25" customHeight="1">
      <c r="A87" s="95" t="s">
        <v>292</v>
      </c>
      <c r="B87" s="75"/>
      <c r="C87" s="76" t="s">
        <v>124</v>
      </c>
      <c r="D87" s="77"/>
      <c r="E87" s="116"/>
      <c r="F87" s="79"/>
      <c r="G87" s="79"/>
      <c r="H87" s="81"/>
      <c r="K87" s="116"/>
      <c r="L87" s="116"/>
    </row>
    <row r="88" spans="1:12" s="252" customFormat="1" ht="28.5" customHeight="1">
      <c r="A88" s="270" t="s">
        <v>293</v>
      </c>
      <c r="B88" s="53" t="s">
        <v>400</v>
      </c>
      <c r="C88" s="41" t="s">
        <v>399</v>
      </c>
      <c r="D88" s="55" t="s">
        <v>28</v>
      </c>
      <c r="E88" s="32">
        <f t="shared" ref="E88:E99" si="27">K88*L88</f>
        <v>90</v>
      </c>
      <c r="F88" s="250">
        <v>51.43</v>
      </c>
      <c r="G88" s="11">
        <f t="shared" ref="G88:G99" si="28">ROUND(F88+(F88*$H$9),2)</f>
        <v>67.62</v>
      </c>
      <c r="H88" s="225">
        <f t="shared" ref="H88:H116" si="29">ROUND((E88*G88),2)</f>
        <v>6085.8</v>
      </c>
      <c r="K88" s="28">
        <v>3</v>
      </c>
      <c r="L88" s="32">
        <v>30</v>
      </c>
    </row>
    <row r="89" spans="1:12" s="252" customFormat="1" ht="51">
      <c r="A89" s="270" t="s">
        <v>294</v>
      </c>
      <c r="B89" s="73">
        <v>94497</v>
      </c>
      <c r="C89" s="30" t="s">
        <v>125</v>
      </c>
      <c r="D89" s="55" t="s">
        <v>28</v>
      </c>
      <c r="E89" s="32">
        <f t="shared" si="27"/>
        <v>30</v>
      </c>
      <c r="F89" s="250">
        <v>110.07</v>
      </c>
      <c r="G89" s="11">
        <f>ROUND(F89+(F89*$H$9),2)</f>
        <v>144.72</v>
      </c>
      <c r="H89" s="225">
        <f t="shared" si="29"/>
        <v>4341.6000000000004</v>
      </c>
      <c r="K89" s="99">
        <v>1</v>
      </c>
      <c r="L89" s="32">
        <v>30</v>
      </c>
    </row>
    <row r="90" spans="1:12" s="252" customFormat="1" ht="51">
      <c r="A90" s="270" t="s">
        <v>295</v>
      </c>
      <c r="B90" s="73" t="s">
        <v>398</v>
      </c>
      <c r="C90" s="30" t="s">
        <v>397</v>
      </c>
      <c r="D90" s="55" t="s">
        <v>28</v>
      </c>
      <c r="E90" s="32">
        <f t="shared" si="27"/>
        <v>30</v>
      </c>
      <c r="F90" s="250">
        <v>79.75</v>
      </c>
      <c r="G90" s="11">
        <f t="shared" si="28"/>
        <v>104.86</v>
      </c>
      <c r="H90" s="225">
        <f t="shared" si="29"/>
        <v>3145.8</v>
      </c>
      <c r="K90" s="28">
        <v>1</v>
      </c>
      <c r="L90" s="32">
        <v>30</v>
      </c>
    </row>
    <row r="91" spans="1:12" s="252" customFormat="1" ht="63.75">
      <c r="A91" s="270" t="s">
        <v>296</v>
      </c>
      <c r="B91" s="45" t="s">
        <v>396</v>
      </c>
      <c r="C91" s="41" t="s">
        <v>395</v>
      </c>
      <c r="D91" s="55" t="s">
        <v>28</v>
      </c>
      <c r="E91" s="32">
        <f t="shared" si="27"/>
        <v>30</v>
      </c>
      <c r="F91" s="250">
        <v>602.94000000000005</v>
      </c>
      <c r="G91" s="11">
        <f t="shared" si="28"/>
        <v>792.75</v>
      </c>
      <c r="H91" s="225">
        <f t="shared" si="29"/>
        <v>23782.5</v>
      </c>
      <c r="K91" s="28">
        <v>1</v>
      </c>
      <c r="L91" s="32">
        <v>30</v>
      </c>
    </row>
    <row r="92" spans="1:12" s="252" customFormat="1" ht="78" customHeight="1">
      <c r="A92" s="270" t="s">
        <v>297</v>
      </c>
      <c r="B92" s="45" t="s">
        <v>221</v>
      </c>
      <c r="C92" s="41" t="s">
        <v>220</v>
      </c>
      <c r="D92" s="55" t="s">
        <v>28</v>
      </c>
      <c r="E92" s="32">
        <f t="shared" si="27"/>
        <v>30</v>
      </c>
      <c r="F92" s="250">
        <v>294.83999999999997</v>
      </c>
      <c r="G92" s="11">
        <f t="shared" si="28"/>
        <v>387.66</v>
      </c>
      <c r="H92" s="225">
        <f t="shared" si="29"/>
        <v>11629.8</v>
      </c>
      <c r="K92" s="28">
        <v>1</v>
      </c>
      <c r="L92" s="32">
        <v>30</v>
      </c>
    </row>
    <row r="93" spans="1:12" s="252" customFormat="1" ht="76.5">
      <c r="A93" s="270" t="s">
        <v>298</v>
      </c>
      <c r="B93" s="45" t="s">
        <v>393</v>
      </c>
      <c r="C93" s="41" t="s">
        <v>394</v>
      </c>
      <c r="D93" s="55" t="s">
        <v>28</v>
      </c>
      <c r="E93" s="32">
        <f t="shared" si="27"/>
        <v>30</v>
      </c>
      <c r="F93" s="250">
        <v>224.45</v>
      </c>
      <c r="G93" s="11">
        <f t="shared" si="28"/>
        <v>295.11</v>
      </c>
      <c r="H93" s="225">
        <f t="shared" si="29"/>
        <v>8853.2999999999993</v>
      </c>
      <c r="K93" s="99">
        <v>1</v>
      </c>
      <c r="L93" s="32">
        <v>30</v>
      </c>
    </row>
    <row r="94" spans="1:12" s="252" customFormat="1" ht="38.25">
      <c r="A94" s="270" t="s">
        <v>299</v>
      </c>
      <c r="B94" s="45" t="s">
        <v>126</v>
      </c>
      <c r="C94" s="41" t="s">
        <v>127</v>
      </c>
      <c r="D94" s="55" t="s">
        <v>28</v>
      </c>
      <c r="E94" s="32">
        <f t="shared" si="27"/>
        <v>30</v>
      </c>
      <c r="F94" s="250">
        <v>46.4</v>
      </c>
      <c r="G94" s="11">
        <f>ROUND(F94+(F94*$H$9),2)</f>
        <v>61.01</v>
      </c>
      <c r="H94" s="225">
        <f t="shared" si="29"/>
        <v>1830.3</v>
      </c>
      <c r="K94" s="99">
        <v>1</v>
      </c>
      <c r="L94" s="32">
        <v>30</v>
      </c>
    </row>
    <row r="95" spans="1:12" s="252" customFormat="1" ht="38.25">
      <c r="A95" s="270" t="s">
        <v>300</v>
      </c>
      <c r="B95" s="45" t="s">
        <v>128</v>
      </c>
      <c r="C95" s="41" t="s">
        <v>129</v>
      </c>
      <c r="D95" s="55" t="s">
        <v>28</v>
      </c>
      <c r="E95" s="32">
        <f t="shared" si="27"/>
        <v>30</v>
      </c>
      <c r="F95" s="250">
        <v>154.83000000000001</v>
      </c>
      <c r="G95" s="11">
        <f>ROUND(F95+(F95*$H$9),2)</f>
        <v>203.57</v>
      </c>
      <c r="H95" s="225">
        <f t="shared" si="29"/>
        <v>6107.1</v>
      </c>
      <c r="K95" s="99">
        <v>1</v>
      </c>
      <c r="L95" s="32">
        <v>30</v>
      </c>
    </row>
    <row r="96" spans="1:12" s="252" customFormat="1" ht="38.25">
      <c r="A96" s="270" t="s">
        <v>301</v>
      </c>
      <c r="B96" s="108" t="s">
        <v>391</v>
      </c>
      <c r="C96" s="41" t="s">
        <v>392</v>
      </c>
      <c r="D96" s="55" t="s">
        <v>28</v>
      </c>
      <c r="E96" s="32">
        <f t="shared" si="27"/>
        <v>30</v>
      </c>
      <c r="F96" s="250">
        <v>245.82</v>
      </c>
      <c r="G96" s="11">
        <f t="shared" si="28"/>
        <v>323.2</v>
      </c>
      <c r="H96" s="225">
        <f t="shared" si="29"/>
        <v>9696</v>
      </c>
      <c r="K96" s="99">
        <v>1</v>
      </c>
      <c r="L96" s="32">
        <v>30</v>
      </c>
    </row>
    <row r="97" spans="1:12" s="252" customFormat="1" ht="51">
      <c r="A97" s="270" t="s">
        <v>302</v>
      </c>
      <c r="B97" s="107" t="s">
        <v>385</v>
      </c>
      <c r="C97" s="104" t="s">
        <v>386</v>
      </c>
      <c r="D97" s="55" t="s">
        <v>28</v>
      </c>
      <c r="E97" s="32">
        <f t="shared" si="27"/>
        <v>30</v>
      </c>
      <c r="F97" s="250">
        <v>434.24</v>
      </c>
      <c r="G97" s="11">
        <f t="shared" si="28"/>
        <v>570.94000000000005</v>
      </c>
      <c r="H97" s="225">
        <f t="shared" si="29"/>
        <v>17128.2</v>
      </c>
      <c r="K97" s="99">
        <v>1</v>
      </c>
      <c r="L97" s="32">
        <v>30</v>
      </c>
    </row>
    <row r="98" spans="1:12" s="252" customFormat="1" ht="38.25">
      <c r="A98" s="270" t="s">
        <v>389</v>
      </c>
      <c r="B98" s="303" t="s">
        <v>388</v>
      </c>
      <c r="C98" s="104" t="s">
        <v>387</v>
      </c>
      <c r="D98" s="55" t="s">
        <v>28</v>
      </c>
      <c r="E98" s="32">
        <f t="shared" si="27"/>
        <v>30</v>
      </c>
      <c r="F98" s="250"/>
      <c r="G98" s="11"/>
      <c r="H98" s="225">
        <f t="shared" si="29"/>
        <v>0</v>
      </c>
      <c r="K98" s="99">
        <v>1</v>
      </c>
      <c r="L98" s="32">
        <v>30</v>
      </c>
    </row>
    <row r="99" spans="1:12" ht="25.5">
      <c r="A99" s="270" t="s">
        <v>390</v>
      </c>
      <c r="B99" s="234" t="s">
        <v>130</v>
      </c>
      <c r="C99" s="27" t="s">
        <v>131</v>
      </c>
      <c r="D99" s="9" t="s">
        <v>33</v>
      </c>
      <c r="E99" s="32">
        <f t="shared" si="27"/>
        <v>30</v>
      </c>
      <c r="F99" s="28">
        <v>60.18</v>
      </c>
      <c r="G99" s="11">
        <f t="shared" si="28"/>
        <v>79.12</v>
      </c>
      <c r="H99" s="225">
        <f t="shared" si="29"/>
        <v>2373.6</v>
      </c>
      <c r="K99" s="119">
        <v>1</v>
      </c>
      <c r="L99" s="32">
        <v>30</v>
      </c>
    </row>
    <row r="100" spans="1:12" s="29" customFormat="1" ht="20.25" customHeight="1">
      <c r="A100" s="95" t="s">
        <v>303</v>
      </c>
      <c r="B100" s="120"/>
      <c r="C100" s="121" t="s">
        <v>132</v>
      </c>
      <c r="D100" s="122"/>
      <c r="E100" s="123"/>
      <c r="F100" s="124"/>
      <c r="G100" s="97"/>
      <c r="H100" s="98"/>
      <c r="K100" s="123"/>
      <c r="L100" s="123"/>
    </row>
    <row r="101" spans="1:12" s="252" customFormat="1" ht="51">
      <c r="A101" s="270" t="s">
        <v>304</v>
      </c>
      <c r="B101" s="103" t="s">
        <v>402</v>
      </c>
      <c r="C101" s="41" t="s">
        <v>401</v>
      </c>
      <c r="D101" s="55" t="s">
        <v>28</v>
      </c>
      <c r="E101" s="32">
        <f t="shared" ref="E101:E110" si="30">K101*L101</f>
        <v>30</v>
      </c>
      <c r="F101" s="250">
        <v>60.99</v>
      </c>
      <c r="G101" s="11">
        <f t="shared" ref="G101:G110" si="31">ROUND(F101+(F101*$H$9),2)</f>
        <v>80.19</v>
      </c>
      <c r="H101" s="225">
        <f t="shared" si="29"/>
        <v>2405.6999999999998</v>
      </c>
      <c r="K101" s="50">
        <v>1</v>
      </c>
      <c r="L101" s="32">
        <v>30</v>
      </c>
    </row>
    <row r="102" spans="1:12" s="125" customFormat="1" ht="55.5" customHeight="1">
      <c r="A102" s="270" t="s">
        <v>305</v>
      </c>
      <c r="B102" s="103" t="s">
        <v>133</v>
      </c>
      <c r="C102" s="41" t="s">
        <v>134</v>
      </c>
      <c r="D102" s="55" t="s">
        <v>28</v>
      </c>
      <c r="E102" s="32">
        <f t="shared" si="30"/>
        <v>60</v>
      </c>
      <c r="F102" s="250">
        <v>204.45</v>
      </c>
      <c r="G102" s="11">
        <f t="shared" si="31"/>
        <v>268.81</v>
      </c>
      <c r="H102" s="225">
        <f t="shared" si="29"/>
        <v>16128.6</v>
      </c>
      <c r="K102" s="50">
        <v>2</v>
      </c>
      <c r="L102" s="32">
        <v>30</v>
      </c>
    </row>
    <row r="103" spans="1:12" s="252" customFormat="1" ht="30" customHeight="1">
      <c r="A103" s="270" t="s">
        <v>312</v>
      </c>
      <c r="B103" s="308" t="s">
        <v>404</v>
      </c>
      <c r="C103" s="304" t="s">
        <v>403</v>
      </c>
      <c r="D103" s="31" t="s">
        <v>140</v>
      </c>
      <c r="E103" s="32">
        <f t="shared" si="30"/>
        <v>60</v>
      </c>
      <c r="F103" s="128"/>
      <c r="G103" s="11"/>
      <c r="H103" s="225">
        <f t="shared" si="29"/>
        <v>0</v>
      </c>
      <c r="K103" s="127">
        <v>2</v>
      </c>
      <c r="L103" s="32">
        <v>30</v>
      </c>
    </row>
    <row r="104" spans="1:12" s="252" customFormat="1" ht="25.5">
      <c r="A104" s="306" t="s">
        <v>312</v>
      </c>
      <c r="B104" s="307" t="s">
        <v>141</v>
      </c>
      <c r="C104" s="54" t="s">
        <v>142</v>
      </c>
      <c r="D104" s="31" t="s">
        <v>140</v>
      </c>
      <c r="E104" s="32">
        <f t="shared" si="30"/>
        <v>30</v>
      </c>
      <c r="F104" s="128">
        <v>23.95</v>
      </c>
      <c r="G104" s="11">
        <f>ROUND(F104+(F104*$H$9),2)</f>
        <v>31.49</v>
      </c>
      <c r="H104" s="225">
        <f t="shared" si="29"/>
        <v>944.7</v>
      </c>
      <c r="K104" s="250">
        <v>1</v>
      </c>
      <c r="L104" s="32">
        <v>30</v>
      </c>
    </row>
    <row r="105" spans="1:12" s="252" customFormat="1" ht="43.5" customHeight="1">
      <c r="A105" s="270" t="s">
        <v>306</v>
      </c>
      <c r="B105" s="103" t="s">
        <v>135</v>
      </c>
      <c r="C105" s="126" t="s">
        <v>136</v>
      </c>
      <c r="D105" s="118" t="s">
        <v>120</v>
      </c>
      <c r="E105" s="32">
        <f t="shared" si="30"/>
        <v>210</v>
      </c>
      <c r="F105" s="250">
        <v>129.01</v>
      </c>
      <c r="G105" s="11">
        <f t="shared" si="31"/>
        <v>169.62</v>
      </c>
      <c r="H105" s="225">
        <f t="shared" si="29"/>
        <v>35620.199999999997</v>
      </c>
      <c r="K105" s="50">
        <v>7</v>
      </c>
      <c r="L105" s="32">
        <v>30</v>
      </c>
    </row>
    <row r="106" spans="1:12" s="252" customFormat="1" ht="30.75" customHeight="1">
      <c r="A106" s="270" t="s">
        <v>307</v>
      </c>
      <c r="B106" s="103" t="s">
        <v>137</v>
      </c>
      <c r="C106" s="126" t="s">
        <v>138</v>
      </c>
      <c r="D106" s="118" t="s">
        <v>120</v>
      </c>
      <c r="E106" s="32">
        <f t="shared" si="30"/>
        <v>30</v>
      </c>
      <c r="F106" s="250">
        <v>268.5</v>
      </c>
      <c r="G106" s="11">
        <f t="shared" si="31"/>
        <v>353.02</v>
      </c>
      <c r="H106" s="225">
        <f t="shared" si="29"/>
        <v>10590.6</v>
      </c>
      <c r="K106" s="50">
        <v>1</v>
      </c>
      <c r="L106" s="32">
        <v>30</v>
      </c>
    </row>
    <row r="107" spans="1:12" s="252" customFormat="1" ht="38.25">
      <c r="A107" s="270" t="s">
        <v>308</v>
      </c>
      <c r="B107" s="49">
        <v>89714</v>
      </c>
      <c r="C107" s="30" t="s">
        <v>410</v>
      </c>
      <c r="D107" s="55" t="s">
        <v>139</v>
      </c>
      <c r="E107" s="32">
        <f t="shared" si="30"/>
        <v>300</v>
      </c>
      <c r="F107" s="250">
        <v>25.82</v>
      </c>
      <c r="G107" s="11">
        <f t="shared" si="31"/>
        <v>33.950000000000003</v>
      </c>
      <c r="H107" s="225">
        <f t="shared" si="29"/>
        <v>10185</v>
      </c>
      <c r="K107" s="50">
        <v>10</v>
      </c>
      <c r="L107" s="32">
        <v>30</v>
      </c>
    </row>
    <row r="108" spans="1:12" s="252" customFormat="1" ht="38.25">
      <c r="A108" s="270" t="s">
        <v>309</v>
      </c>
      <c r="B108" s="53" t="s">
        <v>406</v>
      </c>
      <c r="C108" s="41" t="s">
        <v>405</v>
      </c>
      <c r="D108" s="31" t="s">
        <v>140</v>
      </c>
      <c r="E108" s="32">
        <f t="shared" si="30"/>
        <v>30</v>
      </c>
      <c r="F108" s="250">
        <v>22.02</v>
      </c>
      <c r="G108" s="11">
        <f t="shared" si="31"/>
        <v>28.95</v>
      </c>
      <c r="H108" s="225">
        <f t="shared" si="29"/>
        <v>868.5</v>
      </c>
      <c r="K108" s="50">
        <v>1</v>
      </c>
      <c r="L108" s="32">
        <v>30</v>
      </c>
    </row>
    <row r="109" spans="1:12" s="252" customFormat="1" ht="38.25">
      <c r="A109" s="309" t="s">
        <v>310</v>
      </c>
      <c r="B109" s="305">
        <v>98058</v>
      </c>
      <c r="C109" s="30" t="s">
        <v>407</v>
      </c>
      <c r="D109" s="31" t="s">
        <v>140</v>
      </c>
      <c r="E109" s="32">
        <f t="shared" si="30"/>
        <v>30</v>
      </c>
      <c r="F109" s="250">
        <v>49.16</v>
      </c>
      <c r="G109" s="11">
        <f t="shared" si="31"/>
        <v>64.64</v>
      </c>
      <c r="H109" s="225">
        <f t="shared" si="29"/>
        <v>1939.2</v>
      </c>
      <c r="K109" s="50">
        <v>1</v>
      </c>
      <c r="L109" s="32">
        <v>30</v>
      </c>
    </row>
    <row r="110" spans="1:12" s="252" customFormat="1" ht="51">
      <c r="A110" s="310" t="s">
        <v>311</v>
      </c>
      <c r="B110" s="308" t="s">
        <v>409</v>
      </c>
      <c r="C110" s="304" t="s">
        <v>408</v>
      </c>
      <c r="D110" s="31" t="s">
        <v>140</v>
      </c>
      <c r="E110" s="32">
        <f t="shared" si="30"/>
        <v>30</v>
      </c>
      <c r="F110" s="128">
        <v>11.65</v>
      </c>
      <c r="G110" s="11">
        <f t="shared" si="31"/>
        <v>15.32</v>
      </c>
      <c r="H110" s="225">
        <f t="shared" si="29"/>
        <v>459.6</v>
      </c>
      <c r="K110" s="50">
        <v>1</v>
      </c>
      <c r="L110" s="32">
        <v>30</v>
      </c>
    </row>
    <row r="111" spans="1:12" s="29" customFormat="1" ht="21.75" customHeight="1">
      <c r="A111" s="74" t="s">
        <v>313</v>
      </c>
      <c r="B111" s="75"/>
      <c r="C111" s="76" t="s">
        <v>143</v>
      </c>
      <c r="D111" s="77"/>
      <c r="E111" s="116"/>
      <c r="F111" s="79"/>
      <c r="G111" s="79"/>
      <c r="H111" s="81"/>
      <c r="K111" s="116"/>
      <c r="L111" s="116"/>
    </row>
    <row r="112" spans="1:12" s="252" customFormat="1" ht="29.25" customHeight="1">
      <c r="A112" s="270" t="s">
        <v>314</v>
      </c>
      <c r="B112" s="129" t="s">
        <v>144</v>
      </c>
      <c r="C112" s="130" t="s">
        <v>145</v>
      </c>
      <c r="D112" s="52" t="s">
        <v>123</v>
      </c>
      <c r="E112" s="32">
        <f>K112*L112</f>
        <v>498.00000000000006</v>
      </c>
      <c r="F112" s="250">
        <v>48.43</v>
      </c>
      <c r="G112" s="11">
        <f t="shared" ref="G112:G116" si="32">ROUND(F112+(F112*$H$9),2)</f>
        <v>63.68</v>
      </c>
      <c r="H112" s="225">
        <f t="shared" si="29"/>
        <v>31712.639999999999</v>
      </c>
      <c r="K112" s="131">
        <f>8.3*2</f>
        <v>16.600000000000001</v>
      </c>
      <c r="L112" s="32">
        <v>30</v>
      </c>
    </row>
    <row r="113" spans="1:12" s="252" customFormat="1" ht="30" customHeight="1">
      <c r="A113" s="270" t="s">
        <v>315</v>
      </c>
      <c r="B113" s="132" t="s">
        <v>146</v>
      </c>
      <c r="C113" s="130" t="s">
        <v>147</v>
      </c>
      <c r="D113" s="52" t="s">
        <v>123</v>
      </c>
      <c r="E113" s="32">
        <f>K113*L113</f>
        <v>180</v>
      </c>
      <c r="F113" s="133">
        <v>83.91</v>
      </c>
      <c r="G113" s="11">
        <f t="shared" si="32"/>
        <v>110.32</v>
      </c>
      <c r="H113" s="225">
        <f t="shared" si="29"/>
        <v>19857.599999999999</v>
      </c>
      <c r="K113" s="131">
        <f>2*3</f>
        <v>6</v>
      </c>
      <c r="L113" s="32">
        <v>30</v>
      </c>
    </row>
    <row r="114" spans="1:12" s="252" customFormat="1">
      <c r="A114" s="270" t="s">
        <v>316</v>
      </c>
      <c r="B114" s="132" t="s">
        <v>223</v>
      </c>
      <c r="C114" s="130" t="s">
        <v>224</v>
      </c>
      <c r="D114" s="31" t="s">
        <v>140</v>
      </c>
      <c r="E114" s="32">
        <f>K114*L114</f>
        <v>60</v>
      </c>
      <c r="F114" s="133">
        <v>254.57</v>
      </c>
      <c r="G114" s="11">
        <f t="shared" si="32"/>
        <v>334.71</v>
      </c>
      <c r="H114" s="225">
        <f t="shared" si="29"/>
        <v>20082.599999999999</v>
      </c>
      <c r="K114" s="131">
        <v>2</v>
      </c>
      <c r="L114" s="32">
        <v>30</v>
      </c>
    </row>
    <row r="115" spans="1:12" s="125" customFormat="1" ht="38.25">
      <c r="A115" s="270" t="s">
        <v>318</v>
      </c>
      <c r="B115" s="49" t="s">
        <v>150</v>
      </c>
      <c r="C115" s="130" t="s">
        <v>151</v>
      </c>
      <c r="D115" s="31" t="s">
        <v>140</v>
      </c>
      <c r="E115" s="32">
        <f>K115*L115</f>
        <v>60</v>
      </c>
      <c r="F115" s="133">
        <v>156.78</v>
      </c>
      <c r="G115" s="11">
        <f>ROUND(F115+(F115*$H$9),2)</f>
        <v>206.13</v>
      </c>
      <c r="H115" s="225">
        <f t="shared" si="29"/>
        <v>12367.8</v>
      </c>
      <c r="K115" s="131">
        <v>2</v>
      </c>
      <c r="L115" s="32">
        <v>30</v>
      </c>
    </row>
    <row r="116" spans="1:12" s="252" customFormat="1" ht="43.5" customHeight="1">
      <c r="A116" s="270" t="s">
        <v>317</v>
      </c>
      <c r="B116" s="132" t="s">
        <v>148</v>
      </c>
      <c r="C116" s="130" t="s">
        <v>149</v>
      </c>
      <c r="D116" s="52" t="s">
        <v>123</v>
      </c>
      <c r="E116" s="32">
        <f>K116*L116</f>
        <v>450</v>
      </c>
      <c r="F116" s="133">
        <v>63.23</v>
      </c>
      <c r="G116" s="11">
        <f t="shared" si="32"/>
        <v>83.13</v>
      </c>
      <c r="H116" s="225">
        <f t="shared" si="29"/>
        <v>37408.5</v>
      </c>
      <c r="K116" s="131">
        <v>15</v>
      </c>
      <c r="L116" s="32">
        <v>30</v>
      </c>
    </row>
    <row r="117" spans="1:12" s="29" customFormat="1" ht="21" customHeight="1">
      <c r="A117" s="46" t="s">
        <v>319</v>
      </c>
      <c r="B117" s="35"/>
      <c r="C117" s="36" t="s">
        <v>152</v>
      </c>
      <c r="D117" s="37"/>
      <c r="E117" s="106"/>
      <c r="F117" s="38"/>
      <c r="G117" s="39"/>
      <c r="H117" s="40">
        <f>SUM(H119:H140)</f>
        <v>223112.40000000002</v>
      </c>
      <c r="K117" s="106"/>
      <c r="L117" s="106"/>
    </row>
    <row r="118" spans="1:12">
      <c r="A118" s="59" t="s">
        <v>320</v>
      </c>
      <c r="B118" s="134"/>
      <c r="C118" s="135" t="s">
        <v>153</v>
      </c>
      <c r="D118" s="136"/>
      <c r="E118" s="137"/>
      <c r="F118" s="4"/>
      <c r="G118" s="4">
        <f t="shared" ref="G118:G133" si="33">ROUND(F118+(F118*$H$9),2)</f>
        <v>0</v>
      </c>
      <c r="H118" s="3"/>
      <c r="K118" s="137"/>
      <c r="L118" s="137"/>
    </row>
    <row r="119" spans="1:12" ht="51">
      <c r="A119" s="270" t="s">
        <v>321</v>
      </c>
      <c r="B119" s="7" t="s">
        <v>412</v>
      </c>
      <c r="C119" s="8" t="s">
        <v>411</v>
      </c>
      <c r="D119" s="55" t="s">
        <v>28</v>
      </c>
      <c r="E119" s="32">
        <f>K119*L119</f>
        <v>30</v>
      </c>
      <c r="F119" s="250">
        <v>3293.5</v>
      </c>
      <c r="G119" s="11">
        <f t="shared" si="33"/>
        <v>4330.29</v>
      </c>
      <c r="H119" s="225">
        <f t="shared" ref="H119:H122" si="34">ROUND((E119*G119),2)</f>
        <v>129908.7</v>
      </c>
      <c r="K119" s="50">
        <v>1</v>
      </c>
      <c r="L119" s="32">
        <v>30</v>
      </c>
    </row>
    <row r="120" spans="1:12" s="252" customFormat="1" ht="25.5">
      <c r="A120" s="270" t="s">
        <v>322</v>
      </c>
      <c r="B120" s="7">
        <v>93654</v>
      </c>
      <c r="C120" s="8" t="s">
        <v>154</v>
      </c>
      <c r="D120" s="55" t="s">
        <v>28</v>
      </c>
      <c r="E120" s="32">
        <f>K120*L120</f>
        <v>30</v>
      </c>
      <c r="F120" s="250">
        <v>15.66</v>
      </c>
      <c r="G120" s="11">
        <f t="shared" si="33"/>
        <v>20.59</v>
      </c>
      <c r="H120" s="225">
        <f t="shared" si="34"/>
        <v>617.70000000000005</v>
      </c>
      <c r="K120" s="50">
        <v>1</v>
      </c>
      <c r="L120" s="32">
        <v>30</v>
      </c>
    </row>
    <row r="121" spans="1:12" s="252" customFormat="1" ht="25.5">
      <c r="A121" s="270" t="s">
        <v>323</v>
      </c>
      <c r="B121" s="7">
        <v>93655</v>
      </c>
      <c r="C121" s="8" t="s">
        <v>155</v>
      </c>
      <c r="D121" s="55" t="s">
        <v>28</v>
      </c>
      <c r="E121" s="32">
        <f>K121*L121</f>
        <v>60</v>
      </c>
      <c r="F121" s="250">
        <v>16.63</v>
      </c>
      <c r="G121" s="11">
        <f t="shared" si="33"/>
        <v>21.87</v>
      </c>
      <c r="H121" s="225">
        <f t="shared" si="34"/>
        <v>1312.2</v>
      </c>
      <c r="K121" s="50">
        <v>2</v>
      </c>
      <c r="L121" s="32">
        <v>30</v>
      </c>
    </row>
    <row r="122" spans="1:12" s="252" customFormat="1">
      <c r="A122" s="270" t="s">
        <v>324</v>
      </c>
      <c r="B122" s="55" t="s">
        <v>413</v>
      </c>
      <c r="C122" s="8" t="s">
        <v>414</v>
      </c>
      <c r="D122" s="55" t="s">
        <v>28</v>
      </c>
      <c r="E122" s="32">
        <f>K122*L122</f>
        <v>30</v>
      </c>
      <c r="F122" s="250">
        <v>89.02</v>
      </c>
      <c r="G122" s="11">
        <f t="shared" si="33"/>
        <v>117.04</v>
      </c>
      <c r="H122" s="225">
        <f t="shared" si="34"/>
        <v>3511.2</v>
      </c>
      <c r="K122" s="50">
        <v>1</v>
      </c>
      <c r="L122" s="32">
        <v>30</v>
      </c>
    </row>
    <row r="123" spans="1:12">
      <c r="A123" s="59" t="s">
        <v>325</v>
      </c>
      <c r="B123" s="89"/>
      <c r="C123" s="61" t="s">
        <v>156</v>
      </c>
      <c r="D123" s="62"/>
      <c r="E123" s="63"/>
      <c r="F123" s="4"/>
      <c r="G123" s="4">
        <f t="shared" si="33"/>
        <v>0</v>
      </c>
      <c r="H123" s="3"/>
      <c r="K123" s="63"/>
      <c r="L123" s="63"/>
    </row>
    <row r="124" spans="1:12" s="252" customFormat="1" ht="25.5">
      <c r="A124" s="270" t="s">
        <v>326</v>
      </c>
      <c r="B124" s="31" t="s">
        <v>157</v>
      </c>
      <c r="C124" s="30" t="s">
        <v>158</v>
      </c>
      <c r="D124" s="55" t="s">
        <v>28</v>
      </c>
      <c r="E124" s="32">
        <f>K124*L124</f>
        <v>30</v>
      </c>
      <c r="F124" s="250">
        <v>182.91</v>
      </c>
      <c r="G124" s="11">
        <f t="shared" si="33"/>
        <v>240.49</v>
      </c>
      <c r="H124" s="225">
        <f t="shared" ref="H124:H127" si="35">ROUND((E124*G124),2)</f>
        <v>7214.7</v>
      </c>
      <c r="K124" s="50">
        <v>1</v>
      </c>
      <c r="L124" s="32">
        <v>30</v>
      </c>
    </row>
    <row r="125" spans="1:12" s="252" customFormat="1" ht="38.25">
      <c r="A125" s="270" t="s">
        <v>327</v>
      </c>
      <c r="B125" s="31" t="s">
        <v>159</v>
      </c>
      <c r="C125" s="30" t="s">
        <v>160</v>
      </c>
      <c r="D125" s="31" t="s">
        <v>123</v>
      </c>
      <c r="E125" s="32">
        <f>K125*L125</f>
        <v>300</v>
      </c>
      <c r="F125" s="250">
        <v>19.46</v>
      </c>
      <c r="G125" s="11">
        <f t="shared" si="33"/>
        <v>25.59</v>
      </c>
      <c r="H125" s="225">
        <f t="shared" si="35"/>
        <v>7677</v>
      </c>
      <c r="K125" s="50">
        <v>10</v>
      </c>
      <c r="L125" s="32">
        <v>30</v>
      </c>
    </row>
    <row r="126" spans="1:12" s="252" customFormat="1" ht="38.25">
      <c r="A126" s="270" t="s">
        <v>328</v>
      </c>
      <c r="B126" s="31">
        <v>91854</v>
      </c>
      <c r="C126" s="30" t="s">
        <v>161</v>
      </c>
      <c r="D126" s="31" t="s">
        <v>123</v>
      </c>
      <c r="E126" s="32">
        <f>K126*L126</f>
        <v>1500</v>
      </c>
      <c r="F126" s="250">
        <v>7.03</v>
      </c>
      <c r="G126" s="11">
        <f t="shared" si="33"/>
        <v>9.24</v>
      </c>
      <c r="H126" s="225">
        <f t="shared" si="35"/>
        <v>13860</v>
      </c>
      <c r="K126" s="50">
        <v>50</v>
      </c>
      <c r="L126" s="32">
        <v>30</v>
      </c>
    </row>
    <row r="127" spans="1:12" s="252" customFormat="1" ht="38.25">
      <c r="A127" s="270" t="s">
        <v>329</v>
      </c>
      <c r="B127" s="31">
        <v>91856</v>
      </c>
      <c r="C127" s="30" t="s">
        <v>162</v>
      </c>
      <c r="D127" s="31" t="s">
        <v>123</v>
      </c>
      <c r="E127" s="32">
        <f>K127*L127</f>
        <v>750</v>
      </c>
      <c r="F127" s="250">
        <v>9.16</v>
      </c>
      <c r="G127" s="11">
        <f t="shared" si="33"/>
        <v>12.04</v>
      </c>
      <c r="H127" s="225">
        <f t="shared" si="35"/>
        <v>9030</v>
      </c>
      <c r="K127" s="50">
        <v>25</v>
      </c>
      <c r="L127" s="32">
        <v>30</v>
      </c>
    </row>
    <row r="128" spans="1:12">
      <c r="A128" s="59" t="s">
        <v>330</v>
      </c>
      <c r="B128" s="89"/>
      <c r="C128" s="61" t="s">
        <v>163</v>
      </c>
      <c r="D128" s="87"/>
      <c r="E128" s="63"/>
      <c r="F128" s="4"/>
      <c r="G128" s="4">
        <f t="shared" si="33"/>
        <v>0</v>
      </c>
      <c r="H128" s="3">
        <f>ROUND((K128*G128),2)</f>
        <v>0</v>
      </c>
      <c r="K128" s="63">
        <v>0</v>
      </c>
      <c r="L128" s="63"/>
    </row>
    <row r="129" spans="1:12" s="252" customFormat="1" ht="17.25" customHeight="1">
      <c r="A129" s="270" t="s">
        <v>331</v>
      </c>
      <c r="B129" s="31" t="s">
        <v>164</v>
      </c>
      <c r="C129" s="30" t="s">
        <v>165</v>
      </c>
      <c r="D129" s="31" t="s">
        <v>123</v>
      </c>
      <c r="E129" s="32">
        <f>K129*L129</f>
        <v>900</v>
      </c>
      <c r="F129" s="250">
        <v>1.66</v>
      </c>
      <c r="G129" s="11">
        <f t="shared" si="33"/>
        <v>2.1800000000000002</v>
      </c>
      <c r="H129" s="225">
        <f t="shared" ref="H129:H132" si="36">ROUND((E129*G129),2)</f>
        <v>1962</v>
      </c>
      <c r="K129" s="50">
        <v>30</v>
      </c>
      <c r="L129" s="32">
        <v>30</v>
      </c>
    </row>
    <row r="130" spans="1:12" s="252" customFormat="1" ht="38.25">
      <c r="A130" s="270" t="s">
        <v>332</v>
      </c>
      <c r="B130" s="31">
        <v>91926</v>
      </c>
      <c r="C130" s="30" t="s">
        <v>166</v>
      </c>
      <c r="D130" s="31" t="s">
        <v>123</v>
      </c>
      <c r="E130" s="32">
        <f>K130*L130</f>
        <v>1800</v>
      </c>
      <c r="F130" s="250">
        <v>3.63</v>
      </c>
      <c r="G130" s="11">
        <f t="shared" si="33"/>
        <v>4.7699999999999996</v>
      </c>
      <c r="H130" s="225">
        <f t="shared" si="36"/>
        <v>8586</v>
      </c>
      <c r="K130" s="50">
        <v>60</v>
      </c>
      <c r="L130" s="32">
        <v>30</v>
      </c>
    </row>
    <row r="131" spans="1:12" s="252" customFormat="1" ht="38.25">
      <c r="A131" s="270" t="s">
        <v>333</v>
      </c>
      <c r="B131" s="31">
        <v>91928</v>
      </c>
      <c r="C131" s="30" t="s">
        <v>427</v>
      </c>
      <c r="D131" s="31" t="s">
        <v>123</v>
      </c>
      <c r="E131" s="32">
        <f>K131*L131</f>
        <v>270</v>
      </c>
      <c r="F131" s="250">
        <v>5.15</v>
      </c>
      <c r="G131" s="11">
        <f t="shared" si="33"/>
        <v>6.77</v>
      </c>
      <c r="H131" s="225">
        <f t="shared" si="36"/>
        <v>1827.9</v>
      </c>
      <c r="K131" s="50">
        <v>9</v>
      </c>
      <c r="L131" s="32">
        <v>30</v>
      </c>
    </row>
    <row r="132" spans="1:12" s="252" customFormat="1" ht="38.25">
      <c r="A132" s="270" t="s">
        <v>334</v>
      </c>
      <c r="B132" s="31">
        <v>91934</v>
      </c>
      <c r="C132" s="30" t="s">
        <v>167</v>
      </c>
      <c r="D132" s="31" t="s">
        <v>123</v>
      </c>
      <c r="E132" s="32">
        <f>K132*L132</f>
        <v>900</v>
      </c>
      <c r="F132" s="250">
        <v>20.94</v>
      </c>
      <c r="G132" s="11">
        <f t="shared" si="33"/>
        <v>27.53</v>
      </c>
      <c r="H132" s="225">
        <f t="shared" si="36"/>
        <v>24777</v>
      </c>
      <c r="K132" s="50">
        <v>30</v>
      </c>
      <c r="L132" s="32">
        <v>30</v>
      </c>
    </row>
    <row r="133" spans="1:12">
      <c r="A133" s="59" t="s">
        <v>335</v>
      </c>
      <c r="B133" s="89"/>
      <c r="C133" s="61" t="s">
        <v>222</v>
      </c>
      <c r="D133" s="87"/>
      <c r="E133" s="63"/>
      <c r="F133" s="4"/>
      <c r="G133" s="4">
        <f t="shared" si="33"/>
        <v>0</v>
      </c>
      <c r="H133" s="3"/>
      <c r="K133" s="63"/>
      <c r="L133" s="63"/>
    </row>
    <row r="134" spans="1:12" s="252" customFormat="1" ht="127.5">
      <c r="A134" s="270" t="s">
        <v>336</v>
      </c>
      <c r="B134" s="31" t="s">
        <v>420</v>
      </c>
      <c r="C134" s="30" t="s">
        <v>419</v>
      </c>
      <c r="D134" s="55" t="s">
        <v>28</v>
      </c>
      <c r="E134" s="32">
        <f t="shared" ref="E134:E140" si="37">K134*L134</f>
        <v>570</v>
      </c>
      <c r="F134" s="250"/>
      <c r="G134" s="11"/>
      <c r="H134" s="225">
        <f t="shared" ref="H134:H140" si="38">ROUND((E134*G134),2)</f>
        <v>0</v>
      </c>
      <c r="K134" s="50">
        <v>19</v>
      </c>
      <c r="L134" s="32">
        <v>30</v>
      </c>
    </row>
    <row r="135" spans="1:12" s="252" customFormat="1" ht="38.25">
      <c r="A135" s="270" t="s">
        <v>336</v>
      </c>
      <c r="B135" s="31">
        <v>93143</v>
      </c>
      <c r="C135" s="30" t="s">
        <v>426</v>
      </c>
      <c r="D135" s="55" t="s">
        <v>28</v>
      </c>
      <c r="E135" s="32">
        <f t="shared" si="37"/>
        <v>90</v>
      </c>
      <c r="F135" s="250"/>
      <c r="G135" s="11"/>
      <c r="H135" s="225">
        <f t="shared" si="38"/>
        <v>0</v>
      </c>
      <c r="K135" s="50">
        <v>3</v>
      </c>
      <c r="L135" s="32">
        <v>30</v>
      </c>
    </row>
    <row r="136" spans="1:12" s="252" customFormat="1" ht="127.5">
      <c r="A136" s="270" t="s">
        <v>336</v>
      </c>
      <c r="B136" s="31" t="s">
        <v>418</v>
      </c>
      <c r="C136" s="30" t="s">
        <v>417</v>
      </c>
      <c r="D136" s="55" t="s">
        <v>28</v>
      </c>
      <c r="E136" s="32">
        <f t="shared" si="37"/>
        <v>240</v>
      </c>
      <c r="F136" s="250"/>
      <c r="G136" s="11"/>
      <c r="H136" s="225">
        <f t="shared" si="38"/>
        <v>0</v>
      </c>
      <c r="K136" s="50">
        <v>8</v>
      </c>
      <c r="L136" s="32">
        <v>30</v>
      </c>
    </row>
    <row r="137" spans="1:12" s="252" customFormat="1" ht="102">
      <c r="A137" s="270" t="s">
        <v>336</v>
      </c>
      <c r="B137" s="31" t="s">
        <v>416</v>
      </c>
      <c r="C137" s="30" t="s">
        <v>415</v>
      </c>
      <c r="D137" s="55" t="s">
        <v>28</v>
      </c>
      <c r="E137" s="32">
        <f t="shared" si="37"/>
        <v>240</v>
      </c>
      <c r="F137" s="250"/>
      <c r="G137" s="11"/>
      <c r="H137" s="225">
        <f t="shared" si="38"/>
        <v>0</v>
      </c>
      <c r="K137" s="50">
        <v>8</v>
      </c>
      <c r="L137" s="32">
        <v>30</v>
      </c>
    </row>
    <row r="138" spans="1:12" s="252" customFormat="1" ht="127.5">
      <c r="A138" s="270"/>
      <c r="B138" s="31" t="s">
        <v>422</v>
      </c>
      <c r="C138" s="30" t="s">
        <v>421</v>
      </c>
      <c r="D138" s="55" t="s">
        <v>28</v>
      </c>
      <c r="E138" s="32">
        <f t="shared" si="37"/>
        <v>30</v>
      </c>
      <c r="F138" s="250"/>
      <c r="G138" s="11"/>
      <c r="H138" s="225">
        <f t="shared" si="38"/>
        <v>0</v>
      </c>
      <c r="K138" s="50">
        <v>1</v>
      </c>
      <c r="L138" s="32">
        <v>30</v>
      </c>
    </row>
    <row r="139" spans="1:12" s="252" customFormat="1" ht="51">
      <c r="A139" s="270" t="s">
        <v>337</v>
      </c>
      <c r="B139" s="31" t="s">
        <v>423</v>
      </c>
      <c r="C139" s="30" t="s">
        <v>424</v>
      </c>
      <c r="D139" s="55" t="s">
        <v>28</v>
      </c>
      <c r="E139" s="32">
        <f t="shared" si="37"/>
        <v>30</v>
      </c>
      <c r="F139" s="250">
        <v>40.65</v>
      </c>
      <c r="G139" s="11">
        <f>ROUND(F139+(F139*$H$9),2)</f>
        <v>53.45</v>
      </c>
      <c r="H139" s="225">
        <f t="shared" si="38"/>
        <v>1603.5</v>
      </c>
      <c r="K139" s="50">
        <v>1</v>
      </c>
      <c r="L139" s="32">
        <v>30</v>
      </c>
    </row>
    <row r="140" spans="1:12" s="252" customFormat="1" ht="38.25">
      <c r="A140" s="270" t="s">
        <v>338</v>
      </c>
      <c r="B140" s="31">
        <v>97589</v>
      </c>
      <c r="C140" s="30" t="s">
        <v>425</v>
      </c>
      <c r="D140" s="55" t="s">
        <v>28</v>
      </c>
      <c r="E140" s="32">
        <f t="shared" si="37"/>
        <v>210</v>
      </c>
      <c r="F140" s="250">
        <v>40.65</v>
      </c>
      <c r="G140" s="11">
        <f>ROUND(F140+(F140*$H$9),2)</f>
        <v>53.45</v>
      </c>
      <c r="H140" s="225">
        <f t="shared" si="38"/>
        <v>11224.5</v>
      </c>
      <c r="K140" s="50">
        <v>7</v>
      </c>
      <c r="L140" s="32">
        <v>30</v>
      </c>
    </row>
    <row r="141" spans="1:12" s="29" customFormat="1" ht="15">
      <c r="A141" s="46" t="s">
        <v>339</v>
      </c>
      <c r="B141" s="240"/>
      <c r="C141" s="36" t="s">
        <v>168</v>
      </c>
      <c r="D141" s="37"/>
      <c r="E141" s="106"/>
      <c r="F141" s="38"/>
      <c r="G141" s="48"/>
      <c r="H141" s="40">
        <f>SUM(H142:H142)</f>
        <v>9047.81</v>
      </c>
      <c r="K141" s="106"/>
      <c r="L141" s="106"/>
    </row>
    <row r="142" spans="1:12" s="252" customFormat="1" ht="21" customHeight="1" thickBot="1">
      <c r="A142" s="270" t="s">
        <v>340</v>
      </c>
      <c r="B142" s="224" t="s">
        <v>169</v>
      </c>
      <c r="C142" s="139" t="s">
        <v>170</v>
      </c>
      <c r="D142" s="138" t="s">
        <v>2</v>
      </c>
      <c r="E142" s="32">
        <f>K142*L142</f>
        <v>1427.1</v>
      </c>
      <c r="F142" s="141">
        <v>4.82</v>
      </c>
      <c r="G142" s="11">
        <f>ROUND(F142+(F142*$H$9),2)</f>
        <v>6.34</v>
      </c>
      <c r="H142" s="225">
        <f t="shared" ref="H142" si="39">ROUND((E142*G142),2)</f>
        <v>9047.81</v>
      </c>
      <c r="K142" s="140">
        <v>47.57</v>
      </c>
      <c r="L142" s="32">
        <v>30</v>
      </c>
    </row>
    <row r="143" spans="1:12" s="143" customFormat="1" ht="27" customHeight="1" thickBot="1">
      <c r="A143" s="318" t="s">
        <v>171</v>
      </c>
      <c r="B143" s="319"/>
      <c r="C143" s="319"/>
      <c r="D143" s="319"/>
      <c r="E143" s="319"/>
      <c r="F143" s="319"/>
      <c r="G143" s="320"/>
      <c r="H143" s="142">
        <f>SUM(H12:H142)/2</f>
        <v>4387119.2199999969</v>
      </c>
      <c r="K143" s="319"/>
      <c r="L143" s="319"/>
    </row>
    <row r="144" spans="1:12" s="148" customFormat="1" ht="30.75" customHeight="1">
      <c r="A144" s="144"/>
      <c r="B144" s="222"/>
      <c r="C144" s="145"/>
      <c r="D144" s="145"/>
      <c r="E144" s="239"/>
      <c r="F144" s="146"/>
      <c r="G144" s="145"/>
      <c r="H144" s="147"/>
      <c r="K144" s="239"/>
      <c r="L144" s="239"/>
    </row>
    <row r="145" spans="1:12" s="148" customFormat="1" ht="21" customHeight="1">
      <c r="A145" s="321"/>
      <c r="B145" s="322"/>
      <c r="C145" s="322"/>
      <c r="D145" s="322"/>
      <c r="E145" s="322"/>
      <c r="F145" s="322"/>
      <c r="G145" s="322"/>
      <c r="H145" s="323"/>
      <c r="K145" s="322"/>
      <c r="L145" s="322"/>
    </row>
    <row r="146" spans="1:12" s="148" customFormat="1" ht="15.75" customHeight="1">
      <c r="A146" s="324"/>
      <c r="B146" s="325"/>
      <c r="C146" s="325"/>
      <c r="D146" s="325"/>
      <c r="E146" s="325"/>
      <c r="F146" s="325"/>
      <c r="G146" s="325"/>
      <c r="H146" s="326"/>
      <c r="K146" s="325"/>
      <c r="L146" s="325"/>
    </row>
    <row r="147" spans="1:12" s="148" customFormat="1" ht="36.75" customHeight="1">
      <c r="A147" s="327"/>
      <c r="B147" s="328"/>
      <c r="C147" s="328"/>
      <c r="D147" s="328"/>
      <c r="E147" s="328"/>
      <c r="F147" s="328"/>
      <c r="G147" s="328"/>
      <c r="H147" s="329"/>
      <c r="K147" s="328"/>
      <c r="L147" s="328"/>
    </row>
    <row r="148" spans="1:12" ht="14.1" customHeight="1">
      <c r="A148" s="321" t="s">
        <v>172</v>
      </c>
      <c r="B148" s="322"/>
      <c r="C148" s="322"/>
      <c r="D148" s="322"/>
      <c r="E148" s="322"/>
      <c r="F148" s="322"/>
      <c r="G148" s="322"/>
      <c r="H148" s="323"/>
      <c r="K148" s="322"/>
      <c r="L148" s="322"/>
    </row>
    <row r="149" spans="1:12" ht="17.25" customHeight="1">
      <c r="A149" s="324" t="s">
        <v>173</v>
      </c>
      <c r="B149" s="325"/>
      <c r="C149" s="325"/>
      <c r="D149" s="325"/>
      <c r="E149" s="325"/>
      <c r="F149" s="325"/>
      <c r="G149" s="325"/>
      <c r="H149" s="326"/>
      <c r="K149" s="325"/>
      <c r="L149" s="325"/>
    </row>
  </sheetData>
  <sheetProtection selectLockedCells="1" selectUnlockedCells="1"/>
  <mergeCells count="8">
    <mergeCell ref="K8:K9"/>
    <mergeCell ref="F8:F9"/>
    <mergeCell ref="A9:D9"/>
    <mergeCell ref="A1:B1"/>
    <mergeCell ref="F5:H5"/>
    <mergeCell ref="F6:H6"/>
    <mergeCell ref="A7:D7"/>
    <mergeCell ref="A8:D8"/>
  </mergeCells>
  <conditionalFormatting sqref="E81 K81:L81 F59:F61 K59:K62 D134:D142 D129:D132 D124:D127 D100:D117 D82 B59:C60 D73:D80 D44 D42 D40 D18:D22 D24 D26:D28 D13 D30:D36 D84:D98 D119:D122 D46:D71">
    <cfRule type="cellIs" dxfId="3" priority="2" stopIfTrue="1" operator="equal">
      <formula>0</formula>
    </cfRule>
  </conditionalFormatting>
  <conditionalFormatting sqref="E83 K83:L83">
    <cfRule type="cellIs" dxfId="2" priority="1" stopIfTrue="1" operator="equal">
      <formula>0</formula>
    </cfRule>
  </conditionalFormatting>
  <dataValidations disablePrompts="1" count="1">
    <dataValidation type="list" allowBlank="1" showInputMessage="1" showErrorMessage="1" sqref="WVO982874:WVO983183 ACU12:ACU143 AMQ12:AMQ143 AWM12:AWM143 BGI12:BGI143 BQE12:BQE143 CAA12:CAA143 CJW12:CJW143 CTS12:CTS143 DDO12:DDO143 DNK12:DNK143 DXG12:DXG143 EHC12:EHC143 EQY12:EQY143 FAU12:FAU143 FKQ12:FKQ143 FUM12:FUM143 GEI12:GEI143 GOE12:GOE143 GYA12:GYA143 HHW12:HHW143 HRS12:HRS143 IBO12:IBO143 ILK12:ILK143 IVG12:IVG143 JFC12:JFC143 JOY12:JOY143 JYU12:JYU143 KIQ12:KIQ143 KSM12:KSM143 LCI12:LCI143 LME12:LME143 LWA12:LWA143 MFW12:MFW143 MPS12:MPS143 MZO12:MZO143 NJK12:NJK143 NTG12:NTG143 ODC12:ODC143 OMY12:OMY143 OWU12:OWU143 PGQ12:PGQ143 PQM12:PQM143 QAI12:QAI143 QKE12:QKE143 QUA12:QUA143 RDW12:RDW143 RNS12:RNS143 RXO12:RXO143 SHK12:SHK143 SRG12:SRG143 TBC12:TBC143 TKY12:TKY143 TUU12:TUU143 UEQ12:UEQ143 UOM12:UOM143 UYI12:UYI143 VIE12:VIE143 VSA12:VSA143 WBW12:WBW143 WLS12:WLS143 WVO12:WVO143 JC12:JC143 SY12:SY143 WLS982874:WLS983183 WBW982874:WBW983183 VSA982874:VSA983183 VIE982874:VIE983183 UYI982874:UYI983183 UOM982874:UOM983183 UEQ982874:UEQ983183 TUU982874:TUU983183 TKY982874:TKY983183 TBC982874:TBC983183 SRG982874:SRG983183 SHK982874:SHK983183 RXO982874:RXO983183 RNS982874:RNS983183 RDW982874:RDW983183 QUA982874:QUA983183 QKE982874:QKE983183 QAI982874:QAI983183 PQM982874:PQM983183 PGQ982874:PGQ983183 OWU982874:OWU983183 OMY982874:OMY983183 ODC982874:ODC983183 NTG982874:NTG983183 NJK982874:NJK983183 MZO982874:MZO983183 MPS982874:MPS983183 MFW982874:MFW983183 LWA982874:LWA983183 LME982874:LME983183 LCI982874:LCI983183 KSM982874:KSM983183 KIQ982874:KIQ983183 JYU982874:JYU983183 JOY982874:JOY983183 JFC982874:JFC983183 IVG982874:IVG983183 ILK982874:ILK983183 IBO982874:IBO983183 HRS982874:HRS983183 HHW982874:HHW983183 GYA982874:GYA983183 GOE982874:GOE983183 GEI982874:GEI983183 FUM982874:FUM983183 FKQ982874:FKQ983183 FAU982874:FAU983183 EQY982874:EQY983183 EHC982874:EHC983183 DXG982874:DXG983183 DNK982874:DNK983183 DDO982874:DDO983183 CTS982874:CTS983183 CJW982874:CJW983183 CAA982874:CAA983183 BQE982874:BQE983183 BGI982874:BGI983183 AWM982874:AWM983183 AMQ982874:AMQ983183 ACU982874:ACU983183 SY982874:SY983183 JC982874:JC983183 WVO917338:WVO917647 WLS917338:WLS917647 WBW917338:WBW917647 VSA917338:VSA917647 VIE917338:VIE917647 UYI917338:UYI917647 UOM917338:UOM917647 UEQ917338:UEQ917647 TUU917338:TUU917647 TKY917338:TKY917647 TBC917338:TBC917647 SRG917338:SRG917647 SHK917338:SHK917647 RXO917338:RXO917647 RNS917338:RNS917647 RDW917338:RDW917647 QUA917338:QUA917647 QKE917338:QKE917647 QAI917338:QAI917647 PQM917338:PQM917647 PGQ917338:PGQ917647 OWU917338:OWU917647 OMY917338:OMY917647 ODC917338:ODC917647 NTG917338:NTG917647 NJK917338:NJK917647 MZO917338:MZO917647 MPS917338:MPS917647 MFW917338:MFW917647 LWA917338:LWA917647 LME917338:LME917647 LCI917338:LCI917647 KSM917338:KSM917647 KIQ917338:KIQ917647 JYU917338:JYU917647 JOY917338:JOY917647 JFC917338:JFC917647 IVG917338:IVG917647 ILK917338:ILK917647 IBO917338:IBO917647 HRS917338:HRS917647 HHW917338:HHW917647 GYA917338:GYA917647 GOE917338:GOE917647 GEI917338:GEI917647 FUM917338:FUM917647 FKQ917338:FKQ917647 FAU917338:FAU917647 EQY917338:EQY917647 EHC917338:EHC917647 DXG917338:DXG917647 DNK917338:DNK917647 DDO917338:DDO917647 CTS917338:CTS917647 CJW917338:CJW917647 CAA917338:CAA917647 BQE917338:BQE917647 BGI917338:BGI917647 AWM917338:AWM917647 AMQ917338:AMQ917647 ACU917338:ACU917647 SY917338:SY917647 JC917338:JC917647 WVO851802:WVO852111 WLS851802:WLS852111 WBW851802:WBW852111 VSA851802:VSA852111 VIE851802:VIE852111 UYI851802:UYI852111 UOM851802:UOM852111 UEQ851802:UEQ852111 TUU851802:TUU852111 TKY851802:TKY852111 TBC851802:TBC852111 SRG851802:SRG852111 SHK851802:SHK852111 RXO851802:RXO852111 RNS851802:RNS852111 RDW851802:RDW852111 QUA851802:QUA852111 QKE851802:QKE852111 QAI851802:QAI852111 PQM851802:PQM852111 PGQ851802:PGQ852111 OWU851802:OWU852111 OMY851802:OMY852111 ODC851802:ODC852111 NTG851802:NTG852111 NJK851802:NJK852111 MZO851802:MZO852111 MPS851802:MPS852111 MFW851802:MFW852111 LWA851802:LWA852111 LME851802:LME852111 LCI851802:LCI852111 KSM851802:KSM852111 KIQ851802:KIQ852111 JYU851802:JYU852111 JOY851802:JOY852111 JFC851802:JFC852111 IVG851802:IVG852111 ILK851802:ILK852111 IBO851802:IBO852111 HRS851802:HRS852111 HHW851802:HHW852111 GYA851802:GYA852111 GOE851802:GOE852111 GEI851802:GEI852111 FUM851802:FUM852111 FKQ851802:FKQ852111 FAU851802:FAU852111 EQY851802:EQY852111 EHC851802:EHC852111 DXG851802:DXG852111 DNK851802:DNK852111 DDO851802:DDO852111 CTS851802:CTS852111 CJW851802:CJW852111 CAA851802:CAA852111 BQE851802:BQE852111 BGI851802:BGI852111 AWM851802:AWM852111 AMQ851802:AMQ852111 ACU851802:ACU852111 SY851802:SY852111 JC851802:JC852111 WVO786266:WVO786575 WLS786266:WLS786575 WBW786266:WBW786575 VSA786266:VSA786575 VIE786266:VIE786575 UYI786266:UYI786575 UOM786266:UOM786575 UEQ786266:UEQ786575 TUU786266:TUU786575 TKY786266:TKY786575 TBC786266:TBC786575 SRG786266:SRG786575 SHK786266:SHK786575 RXO786266:RXO786575 RNS786266:RNS786575 RDW786266:RDW786575 QUA786266:QUA786575 QKE786266:QKE786575 QAI786266:QAI786575 PQM786266:PQM786575 PGQ786266:PGQ786575 OWU786266:OWU786575 OMY786266:OMY786575 ODC786266:ODC786575 NTG786266:NTG786575 NJK786266:NJK786575 MZO786266:MZO786575 MPS786266:MPS786575 MFW786266:MFW786575 LWA786266:LWA786575 LME786266:LME786575 LCI786266:LCI786575 KSM786266:KSM786575 KIQ786266:KIQ786575 JYU786266:JYU786575 JOY786266:JOY786575 JFC786266:JFC786575 IVG786266:IVG786575 ILK786266:ILK786575 IBO786266:IBO786575 HRS786266:HRS786575 HHW786266:HHW786575 GYA786266:GYA786575 GOE786266:GOE786575 GEI786266:GEI786575 FUM786266:FUM786575 FKQ786266:FKQ786575 FAU786266:FAU786575 EQY786266:EQY786575 EHC786266:EHC786575 DXG786266:DXG786575 DNK786266:DNK786575 DDO786266:DDO786575 CTS786266:CTS786575 CJW786266:CJW786575 CAA786266:CAA786575 BQE786266:BQE786575 BGI786266:BGI786575 AWM786266:AWM786575 AMQ786266:AMQ786575 ACU786266:ACU786575 SY786266:SY786575 JC786266:JC786575 WVO720730:WVO721039 WLS720730:WLS721039 WBW720730:WBW721039 VSA720730:VSA721039 VIE720730:VIE721039 UYI720730:UYI721039 UOM720730:UOM721039 UEQ720730:UEQ721039 TUU720730:TUU721039 TKY720730:TKY721039 TBC720730:TBC721039 SRG720730:SRG721039 SHK720730:SHK721039 RXO720730:RXO721039 RNS720730:RNS721039 RDW720730:RDW721039 QUA720730:QUA721039 QKE720730:QKE721039 QAI720730:QAI721039 PQM720730:PQM721039 PGQ720730:PGQ721039 OWU720730:OWU721039 OMY720730:OMY721039 ODC720730:ODC721039 NTG720730:NTG721039 NJK720730:NJK721039 MZO720730:MZO721039 MPS720730:MPS721039 MFW720730:MFW721039 LWA720730:LWA721039 LME720730:LME721039 LCI720730:LCI721039 KSM720730:KSM721039 KIQ720730:KIQ721039 JYU720730:JYU721039 JOY720730:JOY721039 JFC720730:JFC721039 IVG720730:IVG721039 ILK720730:ILK721039 IBO720730:IBO721039 HRS720730:HRS721039 HHW720730:HHW721039 GYA720730:GYA721039 GOE720730:GOE721039 GEI720730:GEI721039 FUM720730:FUM721039 FKQ720730:FKQ721039 FAU720730:FAU721039 EQY720730:EQY721039 EHC720730:EHC721039 DXG720730:DXG721039 DNK720730:DNK721039 DDO720730:DDO721039 CTS720730:CTS721039 CJW720730:CJW721039 CAA720730:CAA721039 BQE720730:BQE721039 BGI720730:BGI721039 AWM720730:AWM721039 AMQ720730:AMQ721039 ACU720730:ACU721039 SY720730:SY721039 JC720730:JC721039 WVO655194:WVO655503 WLS655194:WLS655503 WBW655194:WBW655503 VSA655194:VSA655503 VIE655194:VIE655503 UYI655194:UYI655503 UOM655194:UOM655503 UEQ655194:UEQ655503 TUU655194:TUU655503 TKY655194:TKY655503 TBC655194:TBC655503 SRG655194:SRG655503 SHK655194:SHK655503 RXO655194:RXO655503 RNS655194:RNS655503 RDW655194:RDW655503 QUA655194:QUA655503 QKE655194:QKE655503 QAI655194:QAI655503 PQM655194:PQM655503 PGQ655194:PGQ655503 OWU655194:OWU655503 OMY655194:OMY655503 ODC655194:ODC655503 NTG655194:NTG655503 NJK655194:NJK655503 MZO655194:MZO655503 MPS655194:MPS655503 MFW655194:MFW655503 LWA655194:LWA655503 LME655194:LME655503 LCI655194:LCI655503 KSM655194:KSM655503 KIQ655194:KIQ655503 JYU655194:JYU655503 JOY655194:JOY655503 JFC655194:JFC655503 IVG655194:IVG655503 ILK655194:ILK655503 IBO655194:IBO655503 HRS655194:HRS655503 HHW655194:HHW655503 GYA655194:GYA655503 GOE655194:GOE655503 GEI655194:GEI655503 FUM655194:FUM655503 FKQ655194:FKQ655503 FAU655194:FAU655503 EQY655194:EQY655503 EHC655194:EHC655503 DXG655194:DXG655503 DNK655194:DNK655503 DDO655194:DDO655503 CTS655194:CTS655503 CJW655194:CJW655503 CAA655194:CAA655503 BQE655194:BQE655503 BGI655194:BGI655503 AWM655194:AWM655503 AMQ655194:AMQ655503 ACU655194:ACU655503 SY655194:SY655503 JC655194:JC655503 WVO589658:WVO589967 WLS589658:WLS589967 WBW589658:WBW589967 VSA589658:VSA589967 VIE589658:VIE589967 UYI589658:UYI589967 UOM589658:UOM589967 UEQ589658:UEQ589967 TUU589658:TUU589967 TKY589658:TKY589967 TBC589658:TBC589967 SRG589658:SRG589967 SHK589658:SHK589967 RXO589658:RXO589967 RNS589658:RNS589967 RDW589658:RDW589967 QUA589658:QUA589967 QKE589658:QKE589967 QAI589658:QAI589967 PQM589658:PQM589967 PGQ589658:PGQ589967 OWU589658:OWU589967 OMY589658:OMY589967 ODC589658:ODC589967 NTG589658:NTG589967 NJK589658:NJK589967 MZO589658:MZO589967 MPS589658:MPS589967 MFW589658:MFW589967 LWA589658:LWA589967 LME589658:LME589967 LCI589658:LCI589967 KSM589658:KSM589967 KIQ589658:KIQ589967 JYU589658:JYU589967 JOY589658:JOY589967 JFC589658:JFC589967 IVG589658:IVG589967 ILK589658:ILK589967 IBO589658:IBO589967 HRS589658:HRS589967 HHW589658:HHW589967 GYA589658:GYA589967 GOE589658:GOE589967 GEI589658:GEI589967 FUM589658:FUM589967 FKQ589658:FKQ589967 FAU589658:FAU589967 EQY589658:EQY589967 EHC589658:EHC589967 DXG589658:DXG589967 DNK589658:DNK589967 DDO589658:DDO589967 CTS589658:CTS589967 CJW589658:CJW589967 CAA589658:CAA589967 BQE589658:BQE589967 BGI589658:BGI589967 AWM589658:AWM589967 AMQ589658:AMQ589967 ACU589658:ACU589967 SY589658:SY589967 JC589658:JC589967 WVO524122:WVO524431 WLS524122:WLS524431 WBW524122:WBW524431 VSA524122:VSA524431 VIE524122:VIE524431 UYI524122:UYI524431 UOM524122:UOM524431 UEQ524122:UEQ524431 TUU524122:TUU524431 TKY524122:TKY524431 TBC524122:TBC524431 SRG524122:SRG524431 SHK524122:SHK524431 RXO524122:RXO524431 RNS524122:RNS524431 RDW524122:RDW524431 QUA524122:QUA524431 QKE524122:QKE524431 QAI524122:QAI524431 PQM524122:PQM524431 PGQ524122:PGQ524431 OWU524122:OWU524431 OMY524122:OMY524431 ODC524122:ODC524431 NTG524122:NTG524431 NJK524122:NJK524431 MZO524122:MZO524431 MPS524122:MPS524431 MFW524122:MFW524431 LWA524122:LWA524431 LME524122:LME524431 LCI524122:LCI524431 KSM524122:KSM524431 KIQ524122:KIQ524431 JYU524122:JYU524431 JOY524122:JOY524431 JFC524122:JFC524431 IVG524122:IVG524431 ILK524122:ILK524431 IBO524122:IBO524431 HRS524122:HRS524431 HHW524122:HHW524431 GYA524122:GYA524431 GOE524122:GOE524431 GEI524122:GEI524431 FUM524122:FUM524431 FKQ524122:FKQ524431 FAU524122:FAU524431 EQY524122:EQY524431 EHC524122:EHC524431 DXG524122:DXG524431 DNK524122:DNK524431 DDO524122:DDO524431 CTS524122:CTS524431 CJW524122:CJW524431 CAA524122:CAA524431 BQE524122:BQE524431 BGI524122:BGI524431 AWM524122:AWM524431 AMQ524122:AMQ524431 ACU524122:ACU524431 SY524122:SY524431 JC524122:JC524431 WVO458586:WVO458895 WLS458586:WLS458895 WBW458586:WBW458895 VSA458586:VSA458895 VIE458586:VIE458895 UYI458586:UYI458895 UOM458586:UOM458895 UEQ458586:UEQ458895 TUU458586:TUU458895 TKY458586:TKY458895 TBC458586:TBC458895 SRG458586:SRG458895 SHK458586:SHK458895 RXO458586:RXO458895 RNS458586:RNS458895 RDW458586:RDW458895 QUA458586:QUA458895 QKE458586:QKE458895 QAI458586:QAI458895 PQM458586:PQM458895 PGQ458586:PGQ458895 OWU458586:OWU458895 OMY458586:OMY458895 ODC458586:ODC458895 NTG458586:NTG458895 NJK458586:NJK458895 MZO458586:MZO458895 MPS458586:MPS458895 MFW458586:MFW458895 LWA458586:LWA458895 LME458586:LME458895 LCI458586:LCI458895 KSM458586:KSM458895 KIQ458586:KIQ458895 JYU458586:JYU458895 JOY458586:JOY458895 JFC458586:JFC458895 IVG458586:IVG458895 ILK458586:ILK458895 IBO458586:IBO458895 HRS458586:HRS458895 HHW458586:HHW458895 GYA458586:GYA458895 GOE458586:GOE458895 GEI458586:GEI458895 FUM458586:FUM458895 FKQ458586:FKQ458895 FAU458586:FAU458895 EQY458586:EQY458895 EHC458586:EHC458895 DXG458586:DXG458895 DNK458586:DNK458895 DDO458586:DDO458895 CTS458586:CTS458895 CJW458586:CJW458895 CAA458586:CAA458895 BQE458586:BQE458895 BGI458586:BGI458895 AWM458586:AWM458895 AMQ458586:AMQ458895 ACU458586:ACU458895 SY458586:SY458895 JC458586:JC458895 WVO393050:WVO393359 WLS393050:WLS393359 WBW393050:WBW393359 VSA393050:VSA393359 VIE393050:VIE393359 UYI393050:UYI393359 UOM393050:UOM393359 UEQ393050:UEQ393359 TUU393050:TUU393359 TKY393050:TKY393359 TBC393050:TBC393359 SRG393050:SRG393359 SHK393050:SHK393359 RXO393050:RXO393359 RNS393050:RNS393359 RDW393050:RDW393359 QUA393050:QUA393359 QKE393050:QKE393359 QAI393050:QAI393359 PQM393050:PQM393359 PGQ393050:PGQ393359 OWU393050:OWU393359 OMY393050:OMY393359 ODC393050:ODC393359 NTG393050:NTG393359 NJK393050:NJK393359 MZO393050:MZO393359 MPS393050:MPS393359 MFW393050:MFW393359 LWA393050:LWA393359 LME393050:LME393359 LCI393050:LCI393359 KSM393050:KSM393359 KIQ393050:KIQ393359 JYU393050:JYU393359 JOY393050:JOY393359 JFC393050:JFC393359 IVG393050:IVG393359 ILK393050:ILK393359 IBO393050:IBO393359 HRS393050:HRS393359 HHW393050:HHW393359 GYA393050:GYA393359 GOE393050:GOE393359 GEI393050:GEI393359 FUM393050:FUM393359 FKQ393050:FKQ393359 FAU393050:FAU393359 EQY393050:EQY393359 EHC393050:EHC393359 DXG393050:DXG393359 DNK393050:DNK393359 DDO393050:DDO393359 CTS393050:CTS393359 CJW393050:CJW393359 CAA393050:CAA393359 BQE393050:BQE393359 BGI393050:BGI393359 AWM393050:AWM393359 AMQ393050:AMQ393359 ACU393050:ACU393359 SY393050:SY393359 JC393050:JC393359 WVO327514:WVO327823 WLS327514:WLS327823 WBW327514:WBW327823 VSA327514:VSA327823 VIE327514:VIE327823 UYI327514:UYI327823 UOM327514:UOM327823 UEQ327514:UEQ327823 TUU327514:TUU327823 TKY327514:TKY327823 TBC327514:TBC327823 SRG327514:SRG327823 SHK327514:SHK327823 RXO327514:RXO327823 RNS327514:RNS327823 RDW327514:RDW327823 QUA327514:QUA327823 QKE327514:QKE327823 QAI327514:QAI327823 PQM327514:PQM327823 PGQ327514:PGQ327823 OWU327514:OWU327823 OMY327514:OMY327823 ODC327514:ODC327823 NTG327514:NTG327823 NJK327514:NJK327823 MZO327514:MZO327823 MPS327514:MPS327823 MFW327514:MFW327823 LWA327514:LWA327823 LME327514:LME327823 LCI327514:LCI327823 KSM327514:KSM327823 KIQ327514:KIQ327823 JYU327514:JYU327823 JOY327514:JOY327823 JFC327514:JFC327823 IVG327514:IVG327823 ILK327514:ILK327823 IBO327514:IBO327823 HRS327514:HRS327823 HHW327514:HHW327823 GYA327514:GYA327823 GOE327514:GOE327823 GEI327514:GEI327823 FUM327514:FUM327823 FKQ327514:FKQ327823 FAU327514:FAU327823 EQY327514:EQY327823 EHC327514:EHC327823 DXG327514:DXG327823 DNK327514:DNK327823 DDO327514:DDO327823 CTS327514:CTS327823 CJW327514:CJW327823 CAA327514:CAA327823 BQE327514:BQE327823 BGI327514:BGI327823 AWM327514:AWM327823 AMQ327514:AMQ327823 ACU327514:ACU327823 SY327514:SY327823 JC327514:JC327823 WVO261978:WVO262287 WLS261978:WLS262287 WBW261978:WBW262287 VSA261978:VSA262287 VIE261978:VIE262287 UYI261978:UYI262287 UOM261978:UOM262287 UEQ261978:UEQ262287 TUU261978:TUU262287 TKY261978:TKY262287 TBC261978:TBC262287 SRG261978:SRG262287 SHK261978:SHK262287 RXO261978:RXO262287 RNS261978:RNS262287 RDW261978:RDW262287 QUA261978:QUA262287 QKE261978:QKE262287 QAI261978:QAI262287 PQM261978:PQM262287 PGQ261978:PGQ262287 OWU261978:OWU262287 OMY261978:OMY262287 ODC261978:ODC262287 NTG261978:NTG262287 NJK261978:NJK262287 MZO261978:MZO262287 MPS261978:MPS262287 MFW261978:MFW262287 LWA261978:LWA262287 LME261978:LME262287 LCI261978:LCI262287 KSM261978:KSM262287 KIQ261978:KIQ262287 JYU261978:JYU262287 JOY261978:JOY262287 JFC261978:JFC262287 IVG261978:IVG262287 ILK261978:ILK262287 IBO261978:IBO262287 HRS261978:HRS262287 HHW261978:HHW262287 GYA261978:GYA262287 GOE261978:GOE262287 GEI261978:GEI262287 FUM261978:FUM262287 FKQ261978:FKQ262287 FAU261978:FAU262287 EQY261978:EQY262287 EHC261978:EHC262287 DXG261978:DXG262287 DNK261978:DNK262287 DDO261978:DDO262287 CTS261978:CTS262287 CJW261978:CJW262287 CAA261978:CAA262287 BQE261978:BQE262287 BGI261978:BGI262287 AWM261978:AWM262287 AMQ261978:AMQ262287 ACU261978:ACU262287 SY261978:SY262287 JC261978:JC262287 WVO196442:WVO196751 WLS196442:WLS196751 WBW196442:WBW196751 VSA196442:VSA196751 VIE196442:VIE196751 UYI196442:UYI196751 UOM196442:UOM196751 UEQ196442:UEQ196751 TUU196442:TUU196751 TKY196442:TKY196751 TBC196442:TBC196751 SRG196442:SRG196751 SHK196442:SHK196751 RXO196442:RXO196751 RNS196442:RNS196751 RDW196442:RDW196751 QUA196442:QUA196751 QKE196442:QKE196751 QAI196442:QAI196751 PQM196442:PQM196751 PGQ196442:PGQ196751 OWU196442:OWU196751 OMY196442:OMY196751 ODC196442:ODC196751 NTG196442:NTG196751 NJK196442:NJK196751 MZO196442:MZO196751 MPS196442:MPS196751 MFW196442:MFW196751 LWA196442:LWA196751 LME196442:LME196751 LCI196442:LCI196751 KSM196442:KSM196751 KIQ196442:KIQ196751 JYU196442:JYU196751 JOY196442:JOY196751 JFC196442:JFC196751 IVG196442:IVG196751 ILK196442:ILK196751 IBO196442:IBO196751 HRS196442:HRS196751 HHW196442:HHW196751 GYA196442:GYA196751 GOE196442:GOE196751 GEI196442:GEI196751 FUM196442:FUM196751 FKQ196442:FKQ196751 FAU196442:FAU196751 EQY196442:EQY196751 EHC196442:EHC196751 DXG196442:DXG196751 DNK196442:DNK196751 DDO196442:DDO196751 CTS196442:CTS196751 CJW196442:CJW196751 CAA196442:CAA196751 BQE196442:BQE196751 BGI196442:BGI196751 AWM196442:AWM196751 AMQ196442:AMQ196751 ACU196442:ACU196751 SY196442:SY196751 JC196442:JC196751 WVO130906:WVO131215 WLS130906:WLS131215 WBW130906:WBW131215 VSA130906:VSA131215 VIE130906:VIE131215 UYI130906:UYI131215 UOM130906:UOM131215 UEQ130906:UEQ131215 TUU130906:TUU131215 TKY130906:TKY131215 TBC130906:TBC131215 SRG130906:SRG131215 SHK130906:SHK131215 RXO130906:RXO131215 RNS130906:RNS131215 RDW130906:RDW131215 QUA130906:QUA131215 QKE130906:QKE131215 QAI130906:QAI131215 PQM130906:PQM131215 PGQ130906:PGQ131215 OWU130906:OWU131215 OMY130906:OMY131215 ODC130906:ODC131215 NTG130906:NTG131215 NJK130906:NJK131215 MZO130906:MZO131215 MPS130906:MPS131215 MFW130906:MFW131215 LWA130906:LWA131215 LME130906:LME131215 LCI130906:LCI131215 KSM130906:KSM131215 KIQ130906:KIQ131215 JYU130906:JYU131215 JOY130906:JOY131215 JFC130906:JFC131215 IVG130906:IVG131215 ILK130906:ILK131215 IBO130906:IBO131215 HRS130906:HRS131215 HHW130906:HHW131215 GYA130906:GYA131215 GOE130906:GOE131215 GEI130906:GEI131215 FUM130906:FUM131215 FKQ130906:FKQ131215 FAU130906:FAU131215 EQY130906:EQY131215 EHC130906:EHC131215 DXG130906:DXG131215 DNK130906:DNK131215 DDO130906:DDO131215 CTS130906:CTS131215 CJW130906:CJW131215 CAA130906:CAA131215 BQE130906:BQE131215 BGI130906:BGI131215 AWM130906:AWM131215 AMQ130906:AMQ131215 ACU130906:ACU131215 SY130906:SY131215 JC130906:JC131215 WVO65370:WVO65679 WLS65370:WLS65679 WBW65370:WBW65679 VSA65370:VSA65679 VIE65370:VIE65679 UYI65370:UYI65679 UOM65370:UOM65679 UEQ65370:UEQ65679 TUU65370:TUU65679 TKY65370:TKY65679 TBC65370:TBC65679 SRG65370:SRG65679 SHK65370:SHK65679 RXO65370:RXO65679 RNS65370:RNS65679 RDW65370:RDW65679 QUA65370:QUA65679 QKE65370:QKE65679 QAI65370:QAI65679 PQM65370:PQM65679 PGQ65370:PGQ65679 OWU65370:OWU65679 OMY65370:OMY65679 ODC65370:ODC65679 NTG65370:NTG65679 NJK65370:NJK65679 MZO65370:MZO65679 MPS65370:MPS65679 MFW65370:MFW65679 LWA65370:LWA65679 LME65370:LME65679 LCI65370:LCI65679 KSM65370:KSM65679 KIQ65370:KIQ65679 JYU65370:JYU65679 JOY65370:JOY65679 JFC65370:JFC65679 IVG65370:IVG65679 ILK65370:ILK65679 IBO65370:IBO65679 HRS65370:HRS65679 HHW65370:HHW65679 GYA65370:GYA65679 GOE65370:GOE65679 GEI65370:GEI65679 FUM65370:FUM65679 FKQ65370:FKQ65679 FAU65370:FAU65679 EQY65370:EQY65679 EHC65370:EHC65679 DXG65370:DXG65679 DNK65370:DNK65679 DDO65370:DDO65679 CTS65370:CTS65679 CJW65370:CJW65679 CAA65370:CAA65679 BQE65370:BQE65679 BGI65370:BGI65679 AWM65370:AWM65679 AMQ65370:AMQ65679 ACU65370:ACU65679 SY65370:SY65679 JC65370:JC65679">
      <formula1>#REF!</formula1>
    </dataValidation>
  </dataValidations>
  <printOptions horizontalCentered="1" verticalCentered="1"/>
  <pageMargins left="0.19685039370078741" right="0.19685039370078741" top="0.19685039370078741" bottom="0.19685039370078741" header="0.51181102362204722" footer="0.51181102362204722"/>
  <pageSetup paperSize="9" scale="75" firstPageNumber="0" orientation="portrait" r:id="rId1"/>
  <headerFooter alignWithMargins="0"/>
  <rowBreaks count="2" manualBreakCount="2">
    <brk id="27" max="7" man="1"/>
    <brk id="79" max="7" man="1"/>
  </rowBreaks>
  <drawing r:id="rId2"/>
</worksheet>
</file>

<file path=xl/worksheets/sheet5.xml><?xml version="1.0" encoding="utf-8"?>
<worksheet xmlns="http://schemas.openxmlformats.org/spreadsheetml/2006/main" xmlns:r="http://schemas.openxmlformats.org/officeDocument/2006/relationships">
  <dimension ref="A1:L149"/>
  <sheetViews>
    <sheetView showGridLines="0" showZeros="0" view="pageBreakPreview" topLeftCell="A6" zoomScaleSheetLayoutView="100" workbookViewId="0">
      <selection activeCell="H145" sqref="H145"/>
    </sheetView>
  </sheetViews>
  <sheetFormatPr defaultRowHeight="12.75"/>
  <cols>
    <col min="1" max="1" width="11.5" style="12" customWidth="1"/>
    <col min="2" max="2" width="15.6640625" style="12" bestFit="1" customWidth="1"/>
    <col min="3" max="3" width="59.6640625" style="255" customWidth="1"/>
    <col min="4" max="4" width="11.6640625" style="12" customWidth="1"/>
    <col min="5" max="5" width="14.6640625" style="237" customWidth="1"/>
    <col min="6" max="6" width="15.6640625" style="13" customWidth="1"/>
    <col min="7" max="7" width="13.6640625" style="13" customWidth="1"/>
    <col min="8" max="8" width="18.6640625" style="13" customWidth="1"/>
    <col min="9" max="10" width="9.33203125" style="13"/>
    <col min="11" max="12" width="14.6640625" style="237" customWidth="1"/>
    <col min="13" max="253" width="9.33203125" style="13"/>
    <col min="254" max="254" width="11.5" style="13" customWidth="1"/>
    <col min="255" max="255" width="15.6640625" style="13" bestFit="1" customWidth="1"/>
    <col min="256" max="256" width="59.6640625" style="13" customWidth="1"/>
    <col min="257" max="257" width="11.6640625" style="13" customWidth="1"/>
    <col min="258" max="258" width="14.6640625" style="13" customWidth="1"/>
    <col min="259" max="259" width="15.6640625" style="13" customWidth="1"/>
    <col min="260" max="260" width="13.6640625" style="13" customWidth="1"/>
    <col min="261" max="261" width="18.6640625" style="13" customWidth="1"/>
    <col min="262" max="262" width="29.83203125" style="13" customWidth="1"/>
    <col min="263" max="263" width="19" style="13" customWidth="1"/>
    <col min="264" max="264" width="14.1640625" style="13" bestFit="1" customWidth="1"/>
    <col min="265" max="265" width="83.83203125" style="13" customWidth="1"/>
    <col min="266" max="266" width="28.33203125" style="13" customWidth="1"/>
    <col min="267" max="509" width="9.33203125" style="13"/>
    <col min="510" max="510" width="11.5" style="13" customWidth="1"/>
    <col min="511" max="511" width="15.6640625" style="13" bestFit="1" customWidth="1"/>
    <col min="512" max="512" width="59.6640625" style="13" customWidth="1"/>
    <col min="513" max="513" width="11.6640625" style="13" customWidth="1"/>
    <col min="514" max="514" width="14.6640625" style="13" customWidth="1"/>
    <col min="515" max="515" width="15.6640625" style="13" customWidth="1"/>
    <col min="516" max="516" width="13.6640625" style="13" customWidth="1"/>
    <col min="517" max="517" width="18.6640625" style="13" customWidth="1"/>
    <col min="518" max="518" width="29.83203125" style="13" customWidth="1"/>
    <col min="519" max="519" width="19" style="13" customWidth="1"/>
    <col min="520" max="520" width="14.1640625" style="13" bestFit="1" customWidth="1"/>
    <col min="521" max="521" width="83.83203125" style="13" customWidth="1"/>
    <col min="522" max="522" width="28.33203125" style="13" customWidth="1"/>
    <col min="523" max="765" width="9.33203125" style="13"/>
    <col min="766" max="766" width="11.5" style="13" customWidth="1"/>
    <col min="767" max="767" width="15.6640625" style="13" bestFit="1" customWidth="1"/>
    <col min="768" max="768" width="59.6640625" style="13" customWidth="1"/>
    <col min="769" max="769" width="11.6640625" style="13" customWidth="1"/>
    <col min="770" max="770" width="14.6640625" style="13" customWidth="1"/>
    <col min="771" max="771" width="15.6640625" style="13" customWidth="1"/>
    <col min="772" max="772" width="13.6640625" style="13" customWidth="1"/>
    <col min="773" max="773" width="18.6640625" style="13" customWidth="1"/>
    <col min="774" max="774" width="29.83203125" style="13" customWidth="1"/>
    <col min="775" max="775" width="19" style="13" customWidth="1"/>
    <col min="776" max="776" width="14.1640625" style="13" bestFit="1" customWidth="1"/>
    <col min="777" max="777" width="83.83203125" style="13" customWidth="1"/>
    <col min="778" max="778" width="28.33203125" style="13" customWidth="1"/>
    <col min="779" max="1021" width="9.33203125" style="13"/>
    <col min="1022" max="1022" width="11.5" style="13" customWidth="1"/>
    <col min="1023" max="1023" width="15.6640625" style="13" bestFit="1" customWidth="1"/>
    <col min="1024" max="1024" width="59.6640625" style="13" customWidth="1"/>
    <col min="1025" max="1025" width="11.6640625" style="13" customWidth="1"/>
    <col min="1026" max="1026" width="14.6640625" style="13" customWidth="1"/>
    <col min="1027" max="1027" width="15.6640625" style="13" customWidth="1"/>
    <col min="1028" max="1028" width="13.6640625" style="13" customWidth="1"/>
    <col min="1029" max="1029" width="18.6640625" style="13" customWidth="1"/>
    <col min="1030" max="1030" width="29.83203125" style="13" customWidth="1"/>
    <col min="1031" max="1031" width="19" style="13" customWidth="1"/>
    <col min="1032" max="1032" width="14.1640625" style="13" bestFit="1" customWidth="1"/>
    <col min="1033" max="1033" width="83.83203125" style="13" customWidth="1"/>
    <col min="1034" max="1034" width="28.33203125" style="13" customWidth="1"/>
    <col min="1035" max="1277" width="9.33203125" style="13"/>
    <col min="1278" max="1278" width="11.5" style="13" customWidth="1"/>
    <col min="1279" max="1279" width="15.6640625" style="13" bestFit="1" customWidth="1"/>
    <col min="1280" max="1280" width="59.6640625" style="13" customWidth="1"/>
    <col min="1281" max="1281" width="11.6640625" style="13" customWidth="1"/>
    <col min="1282" max="1282" width="14.6640625" style="13" customWidth="1"/>
    <col min="1283" max="1283" width="15.6640625" style="13" customWidth="1"/>
    <col min="1284" max="1284" width="13.6640625" style="13" customWidth="1"/>
    <col min="1285" max="1285" width="18.6640625" style="13" customWidth="1"/>
    <col min="1286" max="1286" width="29.83203125" style="13" customWidth="1"/>
    <col min="1287" max="1287" width="19" style="13" customWidth="1"/>
    <col min="1288" max="1288" width="14.1640625" style="13" bestFit="1" customWidth="1"/>
    <col min="1289" max="1289" width="83.83203125" style="13" customWidth="1"/>
    <col min="1290" max="1290" width="28.33203125" style="13" customWidth="1"/>
    <col min="1291" max="1533" width="9.33203125" style="13"/>
    <col min="1534" max="1534" width="11.5" style="13" customWidth="1"/>
    <col min="1535" max="1535" width="15.6640625" style="13" bestFit="1" customWidth="1"/>
    <col min="1536" max="1536" width="59.6640625" style="13" customWidth="1"/>
    <col min="1537" max="1537" width="11.6640625" style="13" customWidth="1"/>
    <col min="1538" max="1538" width="14.6640625" style="13" customWidth="1"/>
    <col min="1539" max="1539" width="15.6640625" style="13" customWidth="1"/>
    <col min="1540" max="1540" width="13.6640625" style="13" customWidth="1"/>
    <col min="1541" max="1541" width="18.6640625" style="13" customWidth="1"/>
    <col min="1542" max="1542" width="29.83203125" style="13" customWidth="1"/>
    <col min="1543" max="1543" width="19" style="13" customWidth="1"/>
    <col min="1544" max="1544" width="14.1640625" style="13" bestFit="1" customWidth="1"/>
    <col min="1545" max="1545" width="83.83203125" style="13" customWidth="1"/>
    <col min="1546" max="1546" width="28.33203125" style="13" customWidth="1"/>
    <col min="1547" max="1789" width="9.33203125" style="13"/>
    <col min="1790" max="1790" width="11.5" style="13" customWidth="1"/>
    <col min="1791" max="1791" width="15.6640625" style="13" bestFit="1" customWidth="1"/>
    <col min="1792" max="1792" width="59.6640625" style="13" customWidth="1"/>
    <col min="1793" max="1793" width="11.6640625" style="13" customWidth="1"/>
    <col min="1794" max="1794" width="14.6640625" style="13" customWidth="1"/>
    <col min="1795" max="1795" width="15.6640625" style="13" customWidth="1"/>
    <col min="1796" max="1796" width="13.6640625" style="13" customWidth="1"/>
    <col min="1797" max="1797" width="18.6640625" style="13" customWidth="1"/>
    <col min="1798" max="1798" width="29.83203125" style="13" customWidth="1"/>
    <col min="1799" max="1799" width="19" style="13" customWidth="1"/>
    <col min="1800" max="1800" width="14.1640625" style="13" bestFit="1" customWidth="1"/>
    <col min="1801" max="1801" width="83.83203125" style="13" customWidth="1"/>
    <col min="1802" max="1802" width="28.33203125" style="13" customWidth="1"/>
    <col min="1803" max="2045" width="9.33203125" style="13"/>
    <col min="2046" max="2046" width="11.5" style="13" customWidth="1"/>
    <col min="2047" max="2047" width="15.6640625" style="13" bestFit="1" customWidth="1"/>
    <col min="2048" max="2048" width="59.6640625" style="13" customWidth="1"/>
    <col min="2049" max="2049" width="11.6640625" style="13" customWidth="1"/>
    <col min="2050" max="2050" width="14.6640625" style="13" customWidth="1"/>
    <col min="2051" max="2051" width="15.6640625" style="13" customWidth="1"/>
    <col min="2052" max="2052" width="13.6640625" style="13" customWidth="1"/>
    <col min="2053" max="2053" width="18.6640625" style="13" customWidth="1"/>
    <col min="2054" max="2054" width="29.83203125" style="13" customWidth="1"/>
    <col min="2055" max="2055" width="19" style="13" customWidth="1"/>
    <col min="2056" max="2056" width="14.1640625" style="13" bestFit="1" customWidth="1"/>
    <col min="2057" max="2057" width="83.83203125" style="13" customWidth="1"/>
    <col min="2058" max="2058" width="28.33203125" style="13" customWidth="1"/>
    <col min="2059" max="2301" width="9.33203125" style="13"/>
    <col min="2302" max="2302" width="11.5" style="13" customWidth="1"/>
    <col min="2303" max="2303" width="15.6640625" style="13" bestFit="1" customWidth="1"/>
    <col min="2304" max="2304" width="59.6640625" style="13" customWidth="1"/>
    <col min="2305" max="2305" width="11.6640625" style="13" customWidth="1"/>
    <col min="2306" max="2306" width="14.6640625" style="13" customWidth="1"/>
    <col min="2307" max="2307" width="15.6640625" style="13" customWidth="1"/>
    <col min="2308" max="2308" width="13.6640625" style="13" customWidth="1"/>
    <col min="2309" max="2309" width="18.6640625" style="13" customWidth="1"/>
    <col min="2310" max="2310" width="29.83203125" style="13" customWidth="1"/>
    <col min="2311" max="2311" width="19" style="13" customWidth="1"/>
    <col min="2312" max="2312" width="14.1640625" style="13" bestFit="1" customWidth="1"/>
    <col min="2313" max="2313" width="83.83203125" style="13" customWidth="1"/>
    <col min="2314" max="2314" width="28.33203125" style="13" customWidth="1"/>
    <col min="2315" max="2557" width="9.33203125" style="13"/>
    <col min="2558" max="2558" width="11.5" style="13" customWidth="1"/>
    <col min="2559" max="2559" width="15.6640625" style="13" bestFit="1" customWidth="1"/>
    <col min="2560" max="2560" width="59.6640625" style="13" customWidth="1"/>
    <col min="2561" max="2561" width="11.6640625" style="13" customWidth="1"/>
    <col min="2562" max="2562" width="14.6640625" style="13" customWidth="1"/>
    <col min="2563" max="2563" width="15.6640625" style="13" customWidth="1"/>
    <col min="2564" max="2564" width="13.6640625" style="13" customWidth="1"/>
    <col min="2565" max="2565" width="18.6640625" style="13" customWidth="1"/>
    <col min="2566" max="2566" width="29.83203125" style="13" customWidth="1"/>
    <col min="2567" max="2567" width="19" style="13" customWidth="1"/>
    <col min="2568" max="2568" width="14.1640625" style="13" bestFit="1" customWidth="1"/>
    <col min="2569" max="2569" width="83.83203125" style="13" customWidth="1"/>
    <col min="2570" max="2570" width="28.33203125" style="13" customWidth="1"/>
    <col min="2571" max="2813" width="9.33203125" style="13"/>
    <col min="2814" max="2814" width="11.5" style="13" customWidth="1"/>
    <col min="2815" max="2815" width="15.6640625" style="13" bestFit="1" customWidth="1"/>
    <col min="2816" max="2816" width="59.6640625" style="13" customWidth="1"/>
    <col min="2817" max="2817" width="11.6640625" style="13" customWidth="1"/>
    <col min="2818" max="2818" width="14.6640625" style="13" customWidth="1"/>
    <col min="2819" max="2819" width="15.6640625" style="13" customWidth="1"/>
    <col min="2820" max="2820" width="13.6640625" style="13" customWidth="1"/>
    <col min="2821" max="2821" width="18.6640625" style="13" customWidth="1"/>
    <col min="2822" max="2822" width="29.83203125" style="13" customWidth="1"/>
    <col min="2823" max="2823" width="19" style="13" customWidth="1"/>
    <col min="2824" max="2824" width="14.1640625" style="13" bestFit="1" customWidth="1"/>
    <col min="2825" max="2825" width="83.83203125" style="13" customWidth="1"/>
    <col min="2826" max="2826" width="28.33203125" style="13" customWidth="1"/>
    <col min="2827" max="3069" width="9.33203125" style="13"/>
    <col min="3070" max="3070" width="11.5" style="13" customWidth="1"/>
    <col min="3071" max="3071" width="15.6640625" style="13" bestFit="1" customWidth="1"/>
    <col min="3072" max="3072" width="59.6640625" style="13" customWidth="1"/>
    <col min="3073" max="3073" width="11.6640625" style="13" customWidth="1"/>
    <col min="3074" max="3074" width="14.6640625" style="13" customWidth="1"/>
    <col min="3075" max="3075" width="15.6640625" style="13" customWidth="1"/>
    <col min="3076" max="3076" width="13.6640625" style="13" customWidth="1"/>
    <col min="3077" max="3077" width="18.6640625" style="13" customWidth="1"/>
    <col min="3078" max="3078" width="29.83203125" style="13" customWidth="1"/>
    <col min="3079" max="3079" width="19" style="13" customWidth="1"/>
    <col min="3080" max="3080" width="14.1640625" style="13" bestFit="1" customWidth="1"/>
    <col min="3081" max="3081" width="83.83203125" style="13" customWidth="1"/>
    <col min="3082" max="3082" width="28.33203125" style="13" customWidth="1"/>
    <col min="3083" max="3325" width="9.33203125" style="13"/>
    <col min="3326" max="3326" width="11.5" style="13" customWidth="1"/>
    <col min="3327" max="3327" width="15.6640625" style="13" bestFit="1" customWidth="1"/>
    <col min="3328" max="3328" width="59.6640625" style="13" customWidth="1"/>
    <col min="3329" max="3329" width="11.6640625" style="13" customWidth="1"/>
    <col min="3330" max="3330" width="14.6640625" style="13" customWidth="1"/>
    <col min="3331" max="3331" width="15.6640625" style="13" customWidth="1"/>
    <col min="3332" max="3332" width="13.6640625" style="13" customWidth="1"/>
    <col min="3333" max="3333" width="18.6640625" style="13" customWidth="1"/>
    <col min="3334" max="3334" width="29.83203125" style="13" customWidth="1"/>
    <col min="3335" max="3335" width="19" style="13" customWidth="1"/>
    <col min="3336" max="3336" width="14.1640625" style="13" bestFit="1" customWidth="1"/>
    <col min="3337" max="3337" width="83.83203125" style="13" customWidth="1"/>
    <col min="3338" max="3338" width="28.33203125" style="13" customWidth="1"/>
    <col min="3339" max="3581" width="9.33203125" style="13"/>
    <col min="3582" max="3582" width="11.5" style="13" customWidth="1"/>
    <col min="3583" max="3583" width="15.6640625" style="13" bestFit="1" customWidth="1"/>
    <col min="3584" max="3584" width="59.6640625" style="13" customWidth="1"/>
    <col min="3585" max="3585" width="11.6640625" style="13" customWidth="1"/>
    <col min="3586" max="3586" width="14.6640625" style="13" customWidth="1"/>
    <col min="3587" max="3587" width="15.6640625" style="13" customWidth="1"/>
    <col min="3588" max="3588" width="13.6640625" style="13" customWidth="1"/>
    <col min="3589" max="3589" width="18.6640625" style="13" customWidth="1"/>
    <col min="3590" max="3590" width="29.83203125" style="13" customWidth="1"/>
    <col min="3591" max="3591" width="19" style="13" customWidth="1"/>
    <col min="3592" max="3592" width="14.1640625" style="13" bestFit="1" customWidth="1"/>
    <col min="3593" max="3593" width="83.83203125" style="13" customWidth="1"/>
    <col min="3594" max="3594" width="28.33203125" style="13" customWidth="1"/>
    <col min="3595" max="3837" width="9.33203125" style="13"/>
    <col min="3838" max="3838" width="11.5" style="13" customWidth="1"/>
    <col min="3839" max="3839" width="15.6640625" style="13" bestFit="1" customWidth="1"/>
    <col min="3840" max="3840" width="59.6640625" style="13" customWidth="1"/>
    <col min="3841" max="3841" width="11.6640625" style="13" customWidth="1"/>
    <col min="3842" max="3842" width="14.6640625" style="13" customWidth="1"/>
    <col min="3843" max="3843" width="15.6640625" style="13" customWidth="1"/>
    <col min="3844" max="3844" width="13.6640625" style="13" customWidth="1"/>
    <col min="3845" max="3845" width="18.6640625" style="13" customWidth="1"/>
    <col min="3846" max="3846" width="29.83203125" style="13" customWidth="1"/>
    <col min="3847" max="3847" width="19" style="13" customWidth="1"/>
    <col min="3848" max="3848" width="14.1640625" style="13" bestFit="1" customWidth="1"/>
    <col min="3849" max="3849" width="83.83203125" style="13" customWidth="1"/>
    <col min="3850" max="3850" width="28.33203125" style="13" customWidth="1"/>
    <col min="3851" max="4093" width="9.33203125" style="13"/>
    <col min="4094" max="4094" width="11.5" style="13" customWidth="1"/>
    <col min="4095" max="4095" width="15.6640625" style="13" bestFit="1" customWidth="1"/>
    <col min="4096" max="4096" width="59.6640625" style="13" customWidth="1"/>
    <col min="4097" max="4097" width="11.6640625" style="13" customWidth="1"/>
    <col min="4098" max="4098" width="14.6640625" style="13" customWidth="1"/>
    <col min="4099" max="4099" width="15.6640625" style="13" customWidth="1"/>
    <col min="4100" max="4100" width="13.6640625" style="13" customWidth="1"/>
    <col min="4101" max="4101" width="18.6640625" style="13" customWidth="1"/>
    <col min="4102" max="4102" width="29.83203125" style="13" customWidth="1"/>
    <col min="4103" max="4103" width="19" style="13" customWidth="1"/>
    <col min="4104" max="4104" width="14.1640625" style="13" bestFit="1" customWidth="1"/>
    <col min="4105" max="4105" width="83.83203125" style="13" customWidth="1"/>
    <col min="4106" max="4106" width="28.33203125" style="13" customWidth="1"/>
    <col min="4107" max="4349" width="9.33203125" style="13"/>
    <col min="4350" max="4350" width="11.5" style="13" customWidth="1"/>
    <col min="4351" max="4351" width="15.6640625" style="13" bestFit="1" customWidth="1"/>
    <col min="4352" max="4352" width="59.6640625" style="13" customWidth="1"/>
    <col min="4353" max="4353" width="11.6640625" style="13" customWidth="1"/>
    <col min="4354" max="4354" width="14.6640625" style="13" customWidth="1"/>
    <col min="4355" max="4355" width="15.6640625" style="13" customWidth="1"/>
    <col min="4356" max="4356" width="13.6640625" style="13" customWidth="1"/>
    <col min="4357" max="4357" width="18.6640625" style="13" customWidth="1"/>
    <col min="4358" max="4358" width="29.83203125" style="13" customWidth="1"/>
    <col min="4359" max="4359" width="19" style="13" customWidth="1"/>
    <col min="4360" max="4360" width="14.1640625" style="13" bestFit="1" customWidth="1"/>
    <col min="4361" max="4361" width="83.83203125" style="13" customWidth="1"/>
    <col min="4362" max="4362" width="28.33203125" style="13" customWidth="1"/>
    <col min="4363" max="4605" width="9.33203125" style="13"/>
    <col min="4606" max="4606" width="11.5" style="13" customWidth="1"/>
    <col min="4607" max="4607" width="15.6640625" style="13" bestFit="1" customWidth="1"/>
    <col min="4608" max="4608" width="59.6640625" style="13" customWidth="1"/>
    <col min="4609" max="4609" width="11.6640625" style="13" customWidth="1"/>
    <col min="4610" max="4610" width="14.6640625" style="13" customWidth="1"/>
    <col min="4611" max="4611" width="15.6640625" style="13" customWidth="1"/>
    <col min="4612" max="4612" width="13.6640625" style="13" customWidth="1"/>
    <col min="4613" max="4613" width="18.6640625" style="13" customWidth="1"/>
    <col min="4614" max="4614" width="29.83203125" style="13" customWidth="1"/>
    <col min="4615" max="4615" width="19" style="13" customWidth="1"/>
    <col min="4616" max="4616" width="14.1640625" style="13" bestFit="1" customWidth="1"/>
    <col min="4617" max="4617" width="83.83203125" style="13" customWidth="1"/>
    <col min="4618" max="4618" width="28.33203125" style="13" customWidth="1"/>
    <col min="4619" max="4861" width="9.33203125" style="13"/>
    <col min="4862" max="4862" width="11.5" style="13" customWidth="1"/>
    <col min="4863" max="4863" width="15.6640625" style="13" bestFit="1" customWidth="1"/>
    <col min="4864" max="4864" width="59.6640625" style="13" customWidth="1"/>
    <col min="4865" max="4865" width="11.6640625" style="13" customWidth="1"/>
    <col min="4866" max="4866" width="14.6640625" style="13" customWidth="1"/>
    <col min="4867" max="4867" width="15.6640625" style="13" customWidth="1"/>
    <col min="4868" max="4868" width="13.6640625" style="13" customWidth="1"/>
    <col min="4869" max="4869" width="18.6640625" style="13" customWidth="1"/>
    <col min="4870" max="4870" width="29.83203125" style="13" customWidth="1"/>
    <col min="4871" max="4871" width="19" style="13" customWidth="1"/>
    <col min="4872" max="4872" width="14.1640625" style="13" bestFit="1" customWidth="1"/>
    <col min="4873" max="4873" width="83.83203125" style="13" customWidth="1"/>
    <col min="4874" max="4874" width="28.33203125" style="13" customWidth="1"/>
    <col min="4875" max="5117" width="9.33203125" style="13"/>
    <col min="5118" max="5118" width="11.5" style="13" customWidth="1"/>
    <col min="5119" max="5119" width="15.6640625" style="13" bestFit="1" customWidth="1"/>
    <col min="5120" max="5120" width="59.6640625" style="13" customWidth="1"/>
    <col min="5121" max="5121" width="11.6640625" style="13" customWidth="1"/>
    <col min="5122" max="5122" width="14.6640625" style="13" customWidth="1"/>
    <col min="5123" max="5123" width="15.6640625" style="13" customWidth="1"/>
    <col min="5124" max="5124" width="13.6640625" style="13" customWidth="1"/>
    <col min="5125" max="5125" width="18.6640625" style="13" customWidth="1"/>
    <col min="5126" max="5126" width="29.83203125" style="13" customWidth="1"/>
    <col min="5127" max="5127" width="19" style="13" customWidth="1"/>
    <col min="5128" max="5128" width="14.1640625" style="13" bestFit="1" customWidth="1"/>
    <col min="5129" max="5129" width="83.83203125" style="13" customWidth="1"/>
    <col min="5130" max="5130" width="28.33203125" style="13" customWidth="1"/>
    <col min="5131" max="5373" width="9.33203125" style="13"/>
    <col min="5374" max="5374" width="11.5" style="13" customWidth="1"/>
    <col min="5375" max="5375" width="15.6640625" style="13" bestFit="1" customWidth="1"/>
    <col min="5376" max="5376" width="59.6640625" style="13" customWidth="1"/>
    <col min="5377" max="5377" width="11.6640625" style="13" customWidth="1"/>
    <col min="5378" max="5378" width="14.6640625" style="13" customWidth="1"/>
    <col min="5379" max="5379" width="15.6640625" style="13" customWidth="1"/>
    <col min="5380" max="5380" width="13.6640625" style="13" customWidth="1"/>
    <col min="5381" max="5381" width="18.6640625" style="13" customWidth="1"/>
    <col min="5382" max="5382" width="29.83203125" style="13" customWidth="1"/>
    <col min="5383" max="5383" width="19" style="13" customWidth="1"/>
    <col min="5384" max="5384" width="14.1640625" style="13" bestFit="1" customWidth="1"/>
    <col min="5385" max="5385" width="83.83203125" style="13" customWidth="1"/>
    <col min="5386" max="5386" width="28.33203125" style="13" customWidth="1"/>
    <col min="5387" max="5629" width="9.33203125" style="13"/>
    <col min="5630" max="5630" width="11.5" style="13" customWidth="1"/>
    <col min="5631" max="5631" width="15.6640625" style="13" bestFit="1" customWidth="1"/>
    <col min="5632" max="5632" width="59.6640625" style="13" customWidth="1"/>
    <col min="5633" max="5633" width="11.6640625" style="13" customWidth="1"/>
    <col min="5634" max="5634" width="14.6640625" style="13" customWidth="1"/>
    <col min="5635" max="5635" width="15.6640625" style="13" customWidth="1"/>
    <col min="5636" max="5636" width="13.6640625" style="13" customWidth="1"/>
    <col min="5637" max="5637" width="18.6640625" style="13" customWidth="1"/>
    <col min="5638" max="5638" width="29.83203125" style="13" customWidth="1"/>
    <col min="5639" max="5639" width="19" style="13" customWidth="1"/>
    <col min="5640" max="5640" width="14.1640625" style="13" bestFit="1" customWidth="1"/>
    <col min="5641" max="5641" width="83.83203125" style="13" customWidth="1"/>
    <col min="5642" max="5642" width="28.33203125" style="13" customWidth="1"/>
    <col min="5643" max="5885" width="9.33203125" style="13"/>
    <col min="5886" max="5886" width="11.5" style="13" customWidth="1"/>
    <col min="5887" max="5887" width="15.6640625" style="13" bestFit="1" customWidth="1"/>
    <col min="5888" max="5888" width="59.6640625" style="13" customWidth="1"/>
    <col min="5889" max="5889" width="11.6640625" style="13" customWidth="1"/>
    <col min="5890" max="5890" width="14.6640625" style="13" customWidth="1"/>
    <col min="5891" max="5891" width="15.6640625" style="13" customWidth="1"/>
    <col min="5892" max="5892" width="13.6640625" style="13" customWidth="1"/>
    <col min="5893" max="5893" width="18.6640625" style="13" customWidth="1"/>
    <col min="5894" max="5894" width="29.83203125" style="13" customWidth="1"/>
    <col min="5895" max="5895" width="19" style="13" customWidth="1"/>
    <col min="5896" max="5896" width="14.1640625" style="13" bestFit="1" customWidth="1"/>
    <col min="5897" max="5897" width="83.83203125" style="13" customWidth="1"/>
    <col min="5898" max="5898" width="28.33203125" style="13" customWidth="1"/>
    <col min="5899" max="6141" width="9.33203125" style="13"/>
    <col min="6142" max="6142" width="11.5" style="13" customWidth="1"/>
    <col min="6143" max="6143" width="15.6640625" style="13" bestFit="1" customWidth="1"/>
    <col min="6144" max="6144" width="59.6640625" style="13" customWidth="1"/>
    <col min="6145" max="6145" width="11.6640625" style="13" customWidth="1"/>
    <col min="6146" max="6146" width="14.6640625" style="13" customWidth="1"/>
    <col min="6147" max="6147" width="15.6640625" style="13" customWidth="1"/>
    <col min="6148" max="6148" width="13.6640625" style="13" customWidth="1"/>
    <col min="6149" max="6149" width="18.6640625" style="13" customWidth="1"/>
    <col min="6150" max="6150" width="29.83203125" style="13" customWidth="1"/>
    <col min="6151" max="6151" width="19" style="13" customWidth="1"/>
    <col min="6152" max="6152" width="14.1640625" style="13" bestFit="1" customWidth="1"/>
    <col min="6153" max="6153" width="83.83203125" style="13" customWidth="1"/>
    <col min="6154" max="6154" width="28.33203125" style="13" customWidth="1"/>
    <col min="6155" max="6397" width="9.33203125" style="13"/>
    <col min="6398" max="6398" width="11.5" style="13" customWidth="1"/>
    <col min="6399" max="6399" width="15.6640625" style="13" bestFit="1" customWidth="1"/>
    <col min="6400" max="6400" width="59.6640625" style="13" customWidth="1"/>
    <col min="6401" max="6401" width="11.6640625" style="13" customWidth="1"/>
    <col min="6402" max="6402" width="14.6640625" style="13" customWidth="1"/>
    <col min="6403" max="6403" width="15.6640625" style="13" customWidth="1"/>
    <col min="6404" max="6404" width="13.6640625" style="13" customWidth="1"/>
    <col min="6405" max="6405" width="18.6640625" style="13" customWidth="1"/>
    <col min="6406" max="6406" width="29.83203125" style="13" customWidth="1"/>
    <col min="6407" max="6407" width="19" style="13" customWidth="1"/>
    <col min="6408" max="6408" width="14.1640625" style="13" bestFit="1" customWidth="1"/>
    <col min="6409" max="6409" width="83.83203125" style="13" customWidth="1"/>
    <col min="6410" max="6410" width="28.33203125" style="13" customWidth="1"/>
    <col min="6411" max="6653" width="9.33203125" style="13"/>
    <col min="6654" max="6654" width="11.5" style="13" customWidth="1"/>
    <col min="6655" max="6655" width="15.6640625" style="13" bestFit="1" customWidth="1"/>
    <col min="6656" max="6656" width="59.6640625" style="13" customWidth="1"/>
    <col min="6657" max="6657" width="11.6640625" style="13" customWidth="1"/>
    <col min="6658" max="6658" width="14.6640625" style="13" customWidth="1"/>
    <col min="6659" max="6659" width="15.6640625" style="13" customWidth="1"/>
    <col min="6660" max="6660" width="13.6640625" style="13" customWidth="1"/>
    <col min="6661" max="6661" width="18.6640625" style="13" customWidth="1"/>
    <col min="6662" max="6662" width="29.83203125" style="13" customWidth="1"/>
    <col min="6663" max="6663" width="19" style="13" customWidth="1"/>
    <col min="6664" max="6664" width="14.1640625" style="13" bestFit="1" customWidth="1"/>
    <col min="6665" max="6665" width="83.83203125" style="13" customWidth="1"/>
    <col min="6666" max="6666" width="28.33203125" style="13" customWidth="1"/>
    <col min="6667" max="6909" width="9.33203125" style="13"/>
    <col min="6910" max="6910" width="11.5" style="13" customWidth="1"/>
    <col min="6911" max="6911" width="15.6640625" style="13" bestFit="1" customWidth="1"/>
    <col min="6912" max="6912" width="59.6640625" style="13" customWidth="1"/>
    <col min="6913" max="6913" width="11.6640625" style="13" customWidth="1"/>
    <col min="6914" max="6914" width="14.6640625" style="13" customWidth="1"/>
    <col min="6915" max="6915" width="15.6640625" style="13" customWidth="1"/>
    <col min="6916" max="6916" width="13.6640625" style="13" customWidth="1"/>
    <col min="6917" max="6917" width="18.6640625" style="13" customWidth="1"/>
    <col min="6918" max="6918" width="29.83203125" style="13" customWidth="1"/>
    <col min="6919" max="6919" width="19" style="13" customWidth="1"/>
    <col min="6920" max="6920" width="14.1640625" style="13" bestFit="1" customWidth="1"/>
    <col min="6921" max="6921" width="83.83203125" style="13" customWidth="1"/>
    <col min="6922" max="6922" width="28.33203125" style="13" customWidth="1"/>
    <col min="6923" max="7165" width="9.33203125" style="13"/>
    <col min="7166" max="7166" width="11.5" style="13" customWidth="1"/>
    <col min="7167" max="7167" width="15.6640625" style="13" bestFit="1" customWidth="1"/>
    <col min="7168" max="7168" width="59.6640625" style="13" customWidth="1"/>
    <col min="7169" max="7169" width="11.6640625" style="13" customWidth="1"/>
    <col min="7170" max="7170" width="14.6640625" style="13" customWidth="1"/>
    <col min="7171" max="7171" width="15.6640625" style="13" customWidth="1"/>
    <col min="7172" max="7172" width="13.6640625" style="13" customWidth="1"/>
    <col min="7173" max="7173" width="18.6640625" style="13" customWidth="1"/>
    <col min="7174" max="7174" width="29.83203125" style="13" customWidth="1"/>
    <col min="7175" max="7175" width="19" style="13" customWidth="1"/>
    <col min="7176" max="7176" width="14.1640625" style="13" bestFit="1" customWidth="1"/>
    <col min="7177" max="7177" width="83.83203125" style="13" customWidth="1"/>
    <col min="7178" max="7178" width="28.33203125" style="13" customWidth="1"/>
    <col min="7179" max="7421" width="9.33203125" style="13"/>
    <col min="7422" max="7422" width="11.5" style="13" customWidth="1"/>
    <col min="7423" max="7423" width="15.6640625" style="13" bestFit="1" customWidth="1"/>
    <col min="7424" max="7424" width="59.6640625" style="13" customWidth="1"/>
    <col min="7425" max="7425" width="11.6640625" style="13" customWidth="1"/>
    <col min="7426" max="7426" width="14.6640625" style="13" customWidth="1"/>
    <col min="7427" max="7427" width="15.6640625" style="13" customWidth="1"/>
    <col min="7428" max="7428" width="13.6640625" style="13" customWidth="1"/>
    <col min="7429" max="7429" width="18.6640625" style="13" customWidth="1"/>
    <col min="7430" max="7430" width="29.83203125" style="13" customWidth="1"/>
    <col min="7431" max="7431" width="19" style="13" customWidth="1"/>
    <col min="7432" max="7432" width="14.1640625" style="13" bestFit="1" customWidth="1"/>
    <col min="7433" max="7433" width="83.83203125" style="13" customWidth="1"/>
    <col min="7434" max="7434" width="28.33203125" style="13" customWidth="1"/>
    <col min="7435" max="7677" width="9.33203125" style="13"/>
    <col min="7678" max="7678" width="11.5" style="13" customWidth="1"/>
    <col min="7679" max="7679" width="15.6640625" style="13" bestFit="1" customWidth="1"/>
    <col min="7680" max="7680" width="59.6640625" style="13" customWidth="1"/>
    <col min="7681" max="7681" width="11.6640625" style="13" customWidth="1"/>
    <col min="7682" max="7682" width="14.6640625" style="13" customWidth="1"/>
    <col min="7683" max="7683" width="15.6640625" style="13" customWidth="1"/>
    <col min="7684" max="7684" width="13.6640625" style="13" customWidth="1"/>
    <col min="7685" max="7685" width="18.6640625" style="13" customWidth="1"/>
    <col min="7686" max="7686" width="29.83203125" style="13" customWidth="1"/>
    <col min="7687" max="7687" width="19" style="13" customWidth="1"/>
    <col min="7688" max="7688" width="14.1640625" style="13" bestFit="1" customWidth="1"/>
    <col min="7689" max="7689" width="83.83203125" style="13" customWidth="1"/>
    <col min="7690" max="7690" width="28.33203125" style="13" customWidth="1"/>
    <col min="7691" max="7933" width="9.33203125" style="13"/>
    <col min="7934" max="7934" width="11.5" style="13" customWidth="1"/>
    <col min="7935" max="7935" width="15.6640625" style="13" bestFit="1" customWidth="1"/>
    <col min="7936" max="7936" width="59.6640625" style="13" customWidth="1"/>
    <col min="7937" max="7937" width="11.6640625" style="13" customWidth="1"/>
    <col min="7938" max="7938" width="14.6640625" style="13" customWidth="1"/>
    <col min="7939" max="7939" width="15.6640625" style="13" customWidth="1"/>
    <col min="7940" max="7940" width="13.6640625" style="13" customWidth="1"/>
    <col min="7941" max="7941" width="18.6640625" style="13" customWidth="1"/>
    <col min="7942" max="7942" width="29.83203125" style="13" customWidth="1"/>
    <col min="7943" max="7943" width="19" style="13" customWidth="1"/>
    <col min="7944" max="7944" width="14.1640625" style="13" bestFit="1" customWidth="1"/>
    <col min="7945" max="7945" width="83.83203125" style="13" customWidth="1"/>
    <col min="7946" max="7946" width="28.33203125" style="13" customWidth="1"/>
    <col min="7947" max="8189" width="9.33203125" style="13"/>
    <col min="8190" max="8190" width="11.5" style="13" customWidth="1"/>
    <col min="8191" max="8191" width="15.6640625" style="13" bestFit="1" customWidth="1"/>
    <col min="8192" max="8192" width="59.6640625" style="13" customWidth="1"/>
    <col min="8193" max="8193" width="11.6640625" style="13" customWidth="1"/>
    <col min="8194" max="8194" width="14.6640625" style="13" customWidth="1"/>
    <col min="8195" max="8195" width="15.6640625" style="13" customWidth="1"/>
    <col min="8196" max="8196" width="13.6640625" style="13" customWidth="1"/>
    <col min="8197" max="8197" width="18.6640625" style="13" customWidth="1"/>
    <col min="8198" max="8198" width="29.83203125" style="13" customWidth="1"/>
    <col min="8199" max="8199" width="19" style="13" customWidth="1"/>
    <col min="8200" max="8200" width="14.1640625" style="13" bestFit="1" customWidth="1"/>
    <col min="8201" max="8201" width="83.83203125" style="13" customWidth="1"/>
    <col min="8202" max="8202" width="28.33203125" style="13" customWidth="1"/>
    <col min="8203" max="8445" width="9.33203125" style="13"/>
    <col min="8446" max="8446" width="11.5" style="13" customWidth="1"/>
    <col min="8447" max="8447" width="15.6640625" style="13" bestFit="1" customWidth="1"/>
    <col min="8448" max="8448" width="59.6640625" style="13" customWidth="1"/>
    <col min="8449" max="8449" width="11.6640625" style="13" customWidth="1"/>
    <col min="8450" max="8450" width="14.6640625" style="13" customWidth="1"/>
    <col min="8451" max="8451" width="15.6640625" style="13" customWidth="1"/>
    <col min="8452" max="8452" width="13.6640625" style="13" customWidth="1"/>
    <col min="8453" max="8453" width="18.6640625" style="13" customWidth="1"/>
    <col min="8454" max="8454" width="29.83203125" style="13" customWidth="1"/>
    <col min="8455" max="8455" width="19" style="13" customWidth="1"/>
    <col min="8456" max="8456" width="14.1640625" style="13" bestFit="1" customWidth="1"/>
    <col min="8457" max="8457" width="83.83203125" style="13" customWidth="1"/>
    <col min="8458" max="8458" width="28.33203125" style="13" customWidth="1"/>
    <col min="8459" max="8701" width="9.33203125" style="13"/>
    <col min="8702" max="8702" width="11.5" style="13" customWidth="1"/>
    <col min="8703" max="8703" width="15.6640625" style="13" bestFit="1" customWidth="1"/>
    <col min="8704" max="8704" width="59.6640625" style="13" customWidth="1"/>
    <col min="8705" max="8705" width="11.6640625" style="13" customWidth="1"/>
    <col min="8706" max="8706" width="14.6640625" style="13" customWidth="1"/>
    <col min="8707" max="8707" width="15.6640625" style="13" customWidth="1"/>
    <col min="8708" max="8708" width="13.6640625" style="13" customWidth="1"/>
    <col min="8709" max="8709" width="18.6640625" style="13" customWidth="1"/>
    <col min="8710" max="8710" width="29.83203125" style="13" customWidth="1"/>
    <col min="8711" max="8711" width="19" style="13" customWidth="1"/>
    <col min="8712" max="8712" width="14.1640625" style="13" bestFit="1" customWidth="1"/>
    <col min="8713" max="8713" width="83.83203125" style="13" customWidth="1"/>
    <col min="8714" max="8714" width="28.33203125" style="13" customWidth="1"/>
    <col min="8715" max="8957" width="9.33203125" style="13"/>
    <col min="8958" max="8958" width="11.5" style="13" customWidth="1"/>
    <col min="8959" max="8959" width="15.6640625" style="13" bestFit="1" customWidth="1"/>
    <col min="8960" max="8960" width="59.6640625" style="13" customWidth="1"/>
    <col min="8961" max="8961" width="11.6640625" style="13" customWidth="1"/>
    <col min="8962" max="8962" width="14.6640625" style="13" customWidth="1"/>
    <col min="8963" max="8963" width="15.6640625" style="13" customWidth="1"/>
    <col min="8964" max="8964" width="13.6640625" style="13" customWidth="1"/>
    <col min="8965" max="8965" width="18.6640625" style="13" customWidth="1"/>
    <col min="8966" max="8966" width="29.83203125" style="13" customWidth="1"/>
    <col min="8967" max="8967" width="19" style="13" customWidth="1"/>
    <col min="8968" max="8968" width="14.1640625" style="13" bestFit="1" customWidth="1"/>
    <col min="8969" max="8969" width="83.83203125" style="13" customWidth="1"/>
    <col min="8970" max="8970" width="28.33203125" style="13" customWidth="1"/>
    <col min="8971" max="9213" width="9.33203125" style="13"/>
    <col min="9214" max="9214" width="11.5" style="13" customWidth="1"/>
    <col min="9215" max="9215" width="15.6640625" style="13" bestFit="1" customWidth="1"/>
    <col min="9216" max="9216" width="59.6640625" style="13" customWidth="1"/>
    <col min="9217" max="9217" width="11.6640625" style="13" customWidth="1"/>
    <col min="9218" max="9218" width="14.6640625" style="13" customWidth="1"/>
    <col min="9219" max="9219" width="15.6640625" style="13" customWidth="1"/>
    <col min="9220" max="9220" width="13.6640625" style="13" customWidth="1"/>
    <col min="9221" max="9221" width="18.6640625" style="13" customWidth="1"/>
    <col min="9222" max="9222" width="29.83203125" style="13" customWidth="1"/>
    <col min="9223" max="9223" width="19" style="13" customWidth="1"/>
    <col min="9224" max="9224" width="14.1640625" style="13" bestFit="1" customWidth="1"/>
    <col min="9225" max="9225" width="83.83203125" style="13" customWidth="1"/>
    <col min="9226" max="9226" width="28.33203125" style="13" customWidth="1"/>
    <col min="9227" max="9469" width="9.33203125" style="13"/>
    <col min="9470" max="9470" width="11.5" style="13" customWidth="1"/>
    <col min="9471" max="9471" width="15.6640625" style="13" bestFit="1" customWidth="1"/>
    <col min="9472" max="9472" width="59.6640625" style="13" customWidth="1"/>
    <col min="9473" max="9473" width="11.6640625" style="13" customWidth="1"/>
    <col min="9474" max="9474" width="14.6640625" style="13" customWidth="1"/>
    <col min="9475" max="9475" width="15.6640625" style="13" customWidth="1"/>
    <col min="9476" max="9476" width="13.6640625" style="13" customWidth="1"/>
    <col min="9477" max="9477" width="18.6640625" style="13" customWidth="1"/>
    <col min="9478" max="9478" width="29.83203125" style="13" customWidth="1"/>
    <col min="9479" max="9479" width="19" style="13" customWidth="1"/>
    <col min="9480" max="9480" width="14.1640625" style="13" bestFit="1" customWidth="1"/>
    <col min="9481" max="9481" width="83.83203125" style="13" customWidth="1"/>
    <col min="9482" max="9482" width="28.33203125" style="13" customWidth="1"/>
    <col min="9483" max="9725" width="9.33203125" style="13"/>
    <col min="9726" max="9726" width="11.5" style="13" customWidth="1"/>
    <col min="9727" max="9727" width="15.6640625" style="13" bestFit="1" customWidth="1"/>
    <col min="9728" max="9728" width="59.6640625" style="13" customWidth="1"/>
    <col min="9729" max="9729" width="11.6640625" style="13" customWidth="1"/>
    <col min="9730" max="9730" width="14.6640625" style="13" customWidth="1"/>
    <col min="9731" max="9731" width="15.6640625" style="13" customWidth="1"/>
    <col min="9732" max="9732" width="13.6640625" style="13" customWidth="1"/>
    <col min="9733" max="9733" width="18.6640625" style="13" customWidth="1"/>
    <col min="9734" max="9734" width="29.83203125" style="13" customWidth="1"/>
    <col min="9735" max="9735" width="19" style="13" customWidth="1"/>
    <col min="9736" max="9736" width="14.1640625" style="13" bestFit="1" customWidth="1"/>
    <col min="9737" max="9737" width="83.83203125" style="13" customWidth="1"/>
    <col min="9738" max="9738" width="28.33203125" style="13" customWidth="1"/>
    <col min="9739" max="9981" width="9.33203125" style="13"/>
    <col min="9982" max="9982" width="11.5" style="13" customWidth="1"/>
    <col min="9983" max="9983" width="15.6640625" style="13" bestFit="1" customWidth="1"/>
    <col min="9984" max="9984" width="59.6640625" style="13" customWidth="1"/>
    <col min="9985" max="9985" width="11.6640625" style="13" customWidth="1"/>
    <col min="9986" max="9986" width="14.6640625" style="13" customWidth="1"/>
    <col min="9987" max="9987" width="15.6640625" style="13" customWidth="1"/>
    <col min="9988" max="9988" width="13.6640625" style="13" customWidth="1"/>
    <col min="9989" max="9989" width="18.6640625" style="13" customWidth="1"/>
    <col min="9990" max="9990" width="29.83203125" style="13" customWidth="1"/>
    <col min="9991" max="9991" width="19" style="13" customWidth="1"/>
    <col min="9992" max="9992" width="14.1640625" style="13" bestFit="1" customWidth="1"/>
    <col min="9993" max="9993" width="83.83203125" style="13" customWidth="1"/>
    <col min="9994" max="9994" width="28.33203125" style="13" customWidth="1"/>
    <col min="9995" max="10237" width="9.33203125" style="13"/>
    <col min="10238" max="10238" width="11.5" style="13" customWidth="1"/>
    <col min="10239" max="10239" width="15.6640625" style="13" bestFit="1" customWidth="1"/>
    <col min="10240" max="10240" width="59.6640625" style="13" customWidth="1"/>
    <col min="10241" max="10241" width="11.6640625" style="13" customWidth="1"/>
    <col min="10242" max="10242" width="14.6640625" style="13" customWidth="1"/>
    <col min="10243" max="10243" width="15.6640625" style="13" customWidth="1"/>
    <col min="10244" max="10244" width="13.6640625" style="13" customWidth="1"/>
    <col min="10245" max="10245" width="18.6640625" style="13" customWidth="1"/>
    <col min="10246" max="10246" width="29.83203125" style="13" customWidth="1"/>
    <col min="10247" max="10247" width="19" style="13" customWidth="1"/>
    <col min="10248" max="10248" width="14.1640625" style="13" bestFit="1" customWidth="1"/>
    <col min="10249" max="10249" width="83.83203125" style="13" customWidth="1"/>
    <col min="10250" max="10250" width="28.33203125" style="13" customWidth="1"/>
    <col min="10251" max="10493" width="9.33203125" style="13"/>
    <col min="10494" max="10494" width="11.5" style="13" customWidth="1"/>
    <col min="10495" max="10495" width="15.6640625" style="13" bestFit="1" customWidth="1"/>
    <col min="10496" max="10496" width="59.6640625" style="13" customWidth="1"/>
    <col min="10497" max="10497" width="11.6640625" style="13" customWidth="1"/>
    <col min="10498" max="10498" width="14.6640625" style="13" customWidth="1"/>
    <col min="10499" max="10499" width="15.6640625" style="13" customWidth="1"/>
    <col min="10500" max="10500" width="13.6640625" style="13" customWidth="1"/>
    <col min="10501" max="10501" width="18.6640625" style="13" customWidth="1"/>
    <col min="10502" max="10502" width="29.83203125" style="13" customWidth="1"/>
    <col min="10503" max="10503" width="19" style="13" customWidth="1"/>
    <col min="10504" max="10504" width="14.1640625" style="13" bestFit="1" customWidth="1"/>
    <col min="10505" max="10505" width="83.83203125" style="13" customWidth="1"/>
    <col min="10506" max="10506" width="28.33203125" style="13" customWidth="1"/>
    <col min="10507" max="10749" width="9.33203125" style="13"/>
    <col min="10750" max="10750" width="11.5" style="13" customWidth="1"/>
    <col min="10751" max="10751" width="15.6640625" style="13" bestFit="1" customWidth="1"/>
    <col min="10752" max="10752" width="59.6640625" style="13" customWidth="1"/>
    <col min="10753" max="10753" width="11.6640625" style="13" customWidth="1"/>
    <col min="10754" max="10754" width="14.6640625" style="13" customWidth="1"/>
    <col min="10755" max="10755" width="15.6640625" style="13" customWidth="1"/>
    <col min="10756" max="10756" width="13.6640625" style="13" customWidth="1"/>
    <col min="10757" max="10757" width="18.6640625" style="13" customWidth="1"/>
    <col min="10758" max="10758" width="29.83203125" style="13" customWidth="1"/>
    <col min="10759" max="10759" width="19" style="13" customWidth="1"/>
    <col min="10760" max="10760" width="14.1640625" style="13" bestFit="1" customWidth="1"/>
    <col min="10761" max="10761" width="83.83203125" style="13" customWidth="1"/>
    <col min="10762" max="10762" width="28.33203125" style="13" customWidth="1"/>
    <col min="10763" max="11005" width="9.33203125" style="13"/>
    <col min="11006" max="11006" width="11.5" style="13" customWidth="1"/>
    <col min="11007" max="11007" width="15.6640625" style="13" bestFit="1" customWidth="1"/>
    <col min="11008" max="11008" width="59.6640625" style="13" customWidth="1"/>
    <col min="11009" max="11009" width="11.6640625" style="13" customWidth="1"/>
    <col min="11010" max="11010" width="14.6640625" style="13" customWidth="1"/>
    <col min="11011" max="11011" width="15.6640625" style="13" customWidth="1"/>
    <col min="11012" max="11012" width="13.6640625" style="13" customWidth="1"/>
    <col min="11013" max="11013" width="18.6640625" style="13" customWidth="1"/>
    <col min="11014" max="11014" width="29.83203125" style="13" customWidth="1"/>
    <col min="11015" max="11015" width="19" style="13" customWidth="1"/>
    <col min="11016" max="11016" width="14.1640625" style="13" bestFit="1" customWidth="1"/>
    <col min="11017" max="11017" width="83.83203125" style="13" customWidth="1"/>
    <col min="11018" max="11018" width="28.33203125" style="13" customWidth="1"/>
    <col min="11019" max="11261" width="9.33203125" style="13"/>
    <col min="11262" max="11262" width="11.5" style="13" customWidth="1"/>
    <col min="11263" max="11263" width="15.6640625" style="13" bestFit="1" customWidth="1"/>
    <col min="11264" max="11264" width="59.6640625" style="13" customWidth="1"/>
    <col min="11265" max="11265" width="11.6640625" style="13" customWidth="1"/>
    <col min="11266" max="11266" width="14.6640625" style="13" customWidth="1"/>
    <col min="11267" max="11267" width="15.6640625" style="13" customWidth="1"/>
    <col min="11268" max="11268" width="13.6640625" style="13" customWidth="1"/>
    <col min="11269" max="11269" width="18.6640625" style="13" customWidth="1"/>
    <col min="11270" max="11270" width="29.83203125" style="13" customWidth="1"/>
    <col min="11271" max="11271" width="19" style="13" customWidth="1"/>
    <col min="11272" max="11272" width="14.1640625" style="13" bestFit="1" customWidth="1"/>
    <col min="11273" max="11273" width="83.83203125" style="13" customWidth="1"/>
    <col min="11274" max="11274" width="28.33203125" style="13" customWidth="1"/>
    <col min="11275" max="11517" width="9.33203125" style="13"/>
    <col min="11518" max="11518" width="11.5" style="13" customWidth="1"/>
    <col min="11519" max="11519" width="15.6640625" style="13" bestFit="1" customWidth="1"/>
    <col min="11520" max="11520" width="59.6640625" style="13" customWidth="1"/>
    <col min="11521" max="11521" width="11.6640625" style="13" customWidth="1"/>
    <col min="11522" max="11522" width="14.6640625" style="13" customWidth="1"/>
    <col min="11523" max="11523" width="15.6640625" style="13" customWidth="1"/>
    <col min="11524" max="11524" width="13.6640625" style="13" customWidth="1"/>
    <col min="11525" max="11525" width="18.6640625" style="13" customWidth="1"/>
    <col min="11526" max="11526" width="29.83203125" style="13" customWidth="1"/>
    <col min="11527" max="11527" width="19" style="13" customWidth="1"/>
    <col min="11528" max="11528" width="14.1640625" style="13" bestFit="1" customWidth="1"/>
    <col min="11529" max="11529" width="83.83203125" style="13" customWidth="1"/>
    <col min="11530" max="11530" width="28.33203125" style="13" customWidth="1"/>
    <col min="11531" max="11773" width="9.33203125" style="13"/>
    <col min="11774" max="11774" width="11.5" style="13" customWidth="1"/>
    <col min="11775" max="11775" width="15.6640625" style="13" bestFit="1" customWidth="1"/>
    <col min="11776" max="11776" width="59.6640625" style="13" customWidth="1"/>
    <col min="11777" max="11777" width="11.6640625" style="13" customWidth="1"/>
    <col min="11778" max="11778" width="14.6640625" style="13" customWidth="1"/>
    <col min="11779" max="11779" width="15.6640625" style="13" customWidth="1"/>
    <col min="11780" max="11780" width="13.6640625" style="13" customWidth="1"/>
    <col min="11781" max="11781" width="18.6640625" style="13" customWidth="1"/>
    <col min="11782" max="11782" width="29.83203125" style="13" customWidth="1"/>
    <col min="11783" max="11783" width="19" style="13" customWidth="1"/>
    <col min="11784" max="11784" width="14.1640625" style="13" bestFit="1" customWidth="1"/>
    <col min="11785" max="11785" width="83.83203125" style="13" customWidth="1"/>
    <col min="11786" max="11786" width="28.33203125" style="13" customWidth="1"/>
    <col min="11787" max="12029" width="9.33203125" style="13"/>
    <col min="12030" max="12030" width="11.5" style="13" customWidth="1"/>
    <col min="12031" max="12031" width="15.6640625" style="13" bestFit="1" customWidth="1"/>
    <col min="12032" max="12032" width="59.6640625" style="13" customWidth="1"/>
    <col min="12033" max="12033" width="11.6640625" style="13" customWidth="1"/>
    <col min="12034" max="12034" width="14.6640625" style="13" customWidth="1"/>
    <col min="12035" max="12035" width="15.6640625" style="13" customWidth="1"/>
    <col min="12036" max="12036" width="13.6640625" style="13" customWidth="1"/>
    <col min="12037" max="12037" width="18.6640625" style="13" customWidth="1"/>
    <col min="12038" max="12038" width="29.83203125" style="13" customWidth="1"/>
    <col min="12039" max="12039" width="19" style="13" customWidth="1"/>
    <col min="12040" max="12040" width="14.1640625" style="13" bestFit="1" customWidth="1"/>
    <col min="12041" max="12041" width="83.83203125" style="13" customWidth="1"/>
    <col min="12042" max="12042" width="28.33203125" style="13" customWidth="1"/>
    <col min="12043" max="12285" width="9.33203125" style="13"/>
    <col min="12286" max="12286" width="11.5" style="13" customWidth="1"/>
    <col min="12287" max="12287" width="15.6640625" style="13" bestFit="1" customWidth="1"/>
    <col min="12288" max="12288" width="59.6640625" style="13" customWidth="1"/>
    <col min="12289" max="12289" width="11.6640625" style="13" customWidth="1"/>
    <col min="12290" max="12290" width="14.6640625" style="13" customWidth="1"/>
    <col min="12291" max="12291" width="15.6640625" style="13" customWidth="1"/>
    <col min="12292" max="12292" width="13.6640625" style="13" customWidth="1"/>
    <col min="12293" max="12293" width="18.6640625" style="13" customWidth="1"/>
    <col min="12294" max="12294" width="29.83203125" style="13" customWidth="1"/>
    <col min="12295" max="12295" width="19" style="13" customWidth="1"/>
    <col min="12296" max="12296" width="14.1640625" style="13" bestFit="1" customWidth="1"/>
    <col min="12297" max="12297" width="83.83203125" style="13" customWidth="1"/>
    <col min="12298" max="12298" width="28.33203125" style="13" customWidth="1"/>
    <col min="12299" max="12541" width="9.33203125" style="13"/>
    <col min="12542" max="12542" width="11.5" style="13" customWidth="1"/>
    <col min="12543" max="12543" width="15.6640625" style="13" bestFit="1" customWidth="1"/>
    <col min="12544" max="12544" width="59.6640625" style="13" customWidth="1"/>
    <col min="12545" max="12545" width="11.6640625" style="13" customWidth="1"/>
    <col min="12546" max="12546" width="14.6640625" style="13" customWidth="1"/>
    <col min="12547" max="12547" width="15.6640625" style="13" customWidth="1"/>
    <col min="12548" max="12548" width="13.6640625" style="13" customWidth="1"/>
    <col min="12549" max="12549" width="18.6640625" style="13" customWidth="1"/>
    <col min="12550" max="12550" width="29.83203125" style="13" customWidth="1"/>
    <col min="12551" max="12551" width="19" style="13" customWidth="1"/>
    <col min="12552" max="12552" width="14.1640625" style="13" bestFit="1" customWidth="1"/>
    <col min="12553" max="12553" width="83.83203125" style="13" customWidth="1"/>
    <col min="12554" max="12554" width="28.33203125" style="13" customWidth="1"/>
    <col min="12555" max="12797" width="9.33203125" style="13"/>
    <col min="12798" max="12798" width="11.5" style="13" customWidth="1"/>
    <col min="12799" max="12799" width="15.6640625" style="13" bestFit="1" customWidth="1"/>
    <col min="12800" max="12800" width="59.6640625" style="13" customWidth="1"/>
    <col min="12801" max="12801" width="11.6640625" style="13" customWidth="1"/>
    <col min="12802" max="12802" width="14.6640625" style="13" customWidth="1"/>
    <col min="12803" max="12803" width="15.6640625" style="13" customWidth="1"/>
    <col min="12804" max="12804" width="13.6640625" style="13" customWidth="1"/>
    <col min="12805" max="12805" width="18.6640625" style="13" customWidth="1"/>
    <col min="12806" max="12806" width="29.83203125" style="13" customWidth="1"/>
    <col min="12807" max="12807" width="19" style="13" customWidth="1"/>
    <col min="12808" max="12808" width="14.1640625" style="13" bestFit="1" customWidth="1"/>
    <col min="12809" max="12809" width="83.83203125" style="13" customWidth="1"/>
    <col min="12810" max="12810" width="28.33203125" style="13" customWidth="1"/>
    <col min="12811" max="13053" width="9.33203125" style="13"/>
    <col min="13054" max="13054" width="11.5" style="13" customWidth="1"/>
    <col min="13055" max="13055" width="15.6640625" style="13" bestFit="1" customWidth="1"/>
    <col min="13056" max="13056" width="59.6640625" style="13" customWidth="1"/>
    <col min="13057" max="13057" width="11.6640625" style="13" customWidth="1"/>
    <col min="13058" max="13058" width="14.6640625" style="13" customWidth="1"/>
    <col min="13059" max="13059" width="15.6640625" style="13" customWidth="1"/>
    <col min="13060" max="13060" width="13.6640625" style="13" customWidth="1"/>
    <col min="13061" max="13061" width="18.6640625" style="13" customWidth="1"/>
    <col min="13062" max="13062" width="29.83203125" style="13" customWidth="1"/>
    <col min="13063" max="13063" width="19" style="13" customWidth="1"/>
    <col min="13064" max="13064" width="14.1640625" style="13" bestFit="1" customWidth="1"/>
    <col min="13065" max="13065" width="83.83203125" style="13" customWidth="1"/>
    <col min="13066" max="13066" width="28.33203125" style="13" customWidth="1"/>
    <col min="13067" max="13309" width="9.33203125" style="13"/>
    <col min="13310" max="13310" width="11.5" style="13" customWidth="1"/>
    <col min="13311" max="13311" width="15.6640625" style="13" bestFit="1" customWidth="1"/>
    <col min="13312" max="13312" width="59.6640625" style="13" customWidth="1"/>
    <col min="13313" max="13313" width="11.6640625" style="13" customWidth="1"/>
    <col min="13314" max="13314" width="14.6640625" style="13" customWidth="1"/>
    <col min="13315" max="13315" width="15.6640625" style="13" customWidth="1"/>
    <col min="13316" max="13316" width="13.6640625" style="13" customWidth="1"/>
    <col min="13317" max="13317" width="18.6640625" style="13" customWidth="1"/>
    <col min="13318" max="13318" width="29.83203125" style="13" customWidth="1"/>
    <col min="13319" max="13319" width="19" style="13" customWidth="1"/>
    <col min="13320" max="13320" width="14.1640625" style="13" bestFit="1" customWidth="1"/>
    <col min="13321" max="13321" width="83.83203125" style="13" customWidth="1"/>
    <col min="13322" max="13322" width="28.33203125" style="13" customWidth="1"/>
    <col min="13323" max="13565" width="9.33203125" style="13"/>
    <col min="13566" max="13566" width="11.5" style="13" customWidth="1"/>
    <col min="13567" max="13567" width="15.6640625" style="13" bestFit="1" customWidth="1"/>
    <col min="13568" max="13568" width="59.6640625" style="13" customWidth="1"/>
    <col min="13569" max="13569" width="11.6640625" style="13" customWidth="1"/>
    <col min="13570" max="13570" width="14.6640625" style="13" customWidth="1"/>
    <col min="13571" max="13571" width="15.6640625" style="13" customWidth="1"/>
    <col min="13572" max="13572" width="13.6640625" style="13" customWidth="1"/>
    <col min="13573" max="13573" width="18.6640625" style="13" customWidth="1"/>
    <col min="13574" max="13574" width="29.83203125" style="13" customWidth="1"/>
    <col min="13575" max="13575" width="19" style="13" customWidth="1"/>
    <col min="13576" max="13576" width="14.1640625" style="13" bestFit="1" customWidth="1"/>
    <col min="13577" max="13577" width="83.83203125" style="13" customWidth="1"/>
    <col min="13578" max="13578" width="28.33203125" style="13" customWidth="1"/>
    <col min="13579" max="13821" width="9.33203125" style="13"/>
    <col min="13822" max="13822" width="11.5" style="13" customWidth="1"/>
    <col min="13823" max="13823" width="15.6640625" style="13" bestFit="1" customWidth="1"/>
    <col min="13824" max="13824" width="59.6640625" style="13" customWidth="1"/>
    <col min="13825" max="13825" width="11.6640625" style="13" customWidth="1"/>
    <col min="13826" max="13826" width="14.6640625" style="13" customWidth="1"/>
    <col min="13827" max="13827" width="15.6640625" style="13" customWidth="1"/>
    <col min="13828" max="13828" width="13.6640625" style="13" customWidth="1"/>
    <col min="13829" max="13829" width="18.6640625" style="13" customWidth="1"/>
    <col min="13830" max="13830" width="29.83203125" style="13" customWidth="1"/>
    <col min="13831" max="13831" width="19" style="13" customWidth="1"/>
    <col min="13832" max="13832" width="14.1640625" style="13" bestFit="1" customWidth="1"/>
    <col min="13833" max="13833" width="83.83203125" style="13" customWidth="1"/>
    <col min="13834" max="13834" width="28.33203125" style="13" customWidth="1"/>
    <col min="13835" max="14077" width="9.33203125" style="13"/>
    <col min="14078" max="14078" width="11.5" style="13" customWidth="1"/>
    <col min="14079" max="14079" width="15.6640625" style="13" bestFit="1" customWidth="1"/>
    <col min="14080" max="14080" width="59.6640625" style="13" customWidth="1"/>
    <col min="14081" max="14081" width="11.6640625" style="13" customWidth="1"/>
    <col min="14082" max="14082" width="14.6640625" style="13" customWidth="1"/>
    <col min="14083" max="14083" width="15.6640625" style="13" customWidth="1"/>
    <col min="14084" max="14084" width="13.6640625" style="13" customWidth="1"/>
    <col min="14085" max="14085" width="18.6640625" style="13" customWidth="1"/>
    <col min="14086" max="14086" width="29.83203125" style="13" customWidth="1"/>
    <col min="14087" max="14087" width="19" style="13" customWidth="1"/>
    <col min="14088" max="14088" width="14.1640625" style="13" bestFit="1" customWidth="1"/>
    <col min="14089" max="14089" width="83.83203125" style="13" customWidth="1"/>
    <col min="14090" max="14090" width="28.33203125" style="13" customWidth="1"/>
    <col min="14091" max="14333" width="9.33203125" style="13"/>
    <col min="14334" max="14334" width="11.5" style="13" customWidth="1"/>
    <col min="14335" max="14335" width="15.6640625" style="13" bestFit="1" customWidth="1"/>
    <col min="14336" max="14336" width="59.6640625" style="13" customWidth="1"/>
    <col min="14337" max="14337" width="11.6640625" style="13" customWidth="1"/>
    <col min="14338" max="14338" width="14.6640625" style="13" customWidth="1"/>
    <col min="14339" max="14339" width="15.6640625" style="13" customWidth="1"/>
    <col min="14340" max="14340" width="13.6640625" style="13" customWidth="1"/>
    <col min="14341" max="14341" width="18.6640625" style="13" customWidth="1"/>
    <col min="14342" max="14342" width="29.83203125" style="13" customWidth="1"/>
    <col min="14343" max="14343" width="19" style="13" customWidth="1"/>
    <col min="14344" max="14344" width="14.1640625" style="13" bestFit="1" customWidth="1"/>
    <col min="14345" max="14345" width="83.83203125" style="13" customWidth="1"/>
    <col min="14346" max="14346" width="28.33203125" style="13" customWidth="1"/>
    <col min="14347" max="14589" width="9.33203125" style="13"/>
    <col min="14590" max="14590" width="11.5" style="13" customWidth="1"/>
    <col min="14591" max="14591" width="15.6640625" style="13" bestFit="1" customWidth="1"/>
    <col min="14592" max="14592" width="59.6640625" style="13" customWidth="1"/>
    <col min="14593" max="14593" width="11.6640625" style="13" customWidth="1"/>
    <col min="14594" max="14594" width="14.6640625" style="13" customWidth="1"/>
    <col min="14595" max="14595" width="15.6640625" style="13" customWidth="1"/>
    <col min="14596" max="14596" width="13.6640625" style="13" customWidth="1"/>
    <col min="14597" max="14597" width="18.6640625" style="13" customWidth="1"/>
    <col min="14598" max="14598" width="29.83203125" style="13" customWidth="1"/>
    <col min="14599" max="14599" width="19" style="13" customWidth="1"/>
    <col min="14600" max="14600" width="14.1640625" style="13" bestFit="1" customWidth="1"/>
    <col min="14601" max="14601" width="83.83203125" style="13" customWidth="1"/>
    <col min="14602" max="14602" width="28.33203125" style="13" customWidth="1"/>
    <col min="14603" max="14845" width="9.33203125" style="13"/>
    <col min="14846" max="14846" width="11.5" style="13" customWidth="1"/>
    <col min="14847" max="14847" width="15.6640625" style="13" bestFit="1" customWidth="1"/>
    <col min="14848" max="14848" width="59.6640625" style="13" customWidth="1"/>
    <col min="14849" max="14849" width="11.6640625" style="13" customWidth="1"/>
    <col min="14850" max="14850" width="14.6640625" style="13" customWidth="1"/>
    <col min="14851" max="14851" width="15.6640625" style="13" customWidth="1"/>
    <col min="14852" max="14852" width="13.6640625" style="13" customWidth="1"/>
    <col min="14853" max="14853" width="18.6640625" style="13" customWidth="1"/>
    <col min="14854" max="14854" width="29.83203125" style="13" customWidth="1"/>
    <col min="14855" max="14855" width="19" style="13" customWidth="1"/>
    <col min="14856" max="14856" width="14.1640625" style="13" bestFit="1" customWidth="1"/>
    <col min="14857" max="14857" width="83.83203125" style="13" customWidth="1"/>
    <col min="14858" max="14858" width="28.33203125" style="13" customWidth="1"/>
    <col min="14859" max="15101" width="9.33203125" style="13"/>
    <col min="15102" max="15102" width="11.5" style="13" customWidth="1"/>
    <col min="15103" max="15103" width="15.6640625" style="13" bestFit="1" customWidth="1"/>
    <col min="15104" max="15104" width="59.6640625" style="13" customWidth="1"/>
    <col min="15105" max="15105" width="11.6640625" style="13" customWidth="1"/>
    <col min="15106" max="15106" width="14.6640625" style="13" customWidth="1"/>
    <col min="15107" max="15107" width="15.6640625" style="13" customWidth="1"/>
    <col min="15108" max="15108" width="13.6640625" style="13" customWidth="1"/>
    <col min="15109" max="15109" width="18.6640625" style="13" customWidth="1"/>
    <col min="15110" max="15110" width="29.83203125" style="13" customWidth="1"/>
    <col min="15111" max="15111" width="19" style="13" customWidth="1"/>
    <col min="15112" max="15112" width="14.1640625" style="13" bestFit="1" customWidth="1"/>
    <col min="15113" max="15113" width="83.83203125" style="13" customWidth="1"/>
    <col min="15114" max="15114" width="28.33203125" style="13" customWidth="1"/>
    <col min="15115" max="15357" width="9.33203125" style="13"/>
    <col min="15358" max="15358" width="11.5" style="13" customWidth="1"/>
    <col min="15359" max="15359" width="15.6640625" style="13" bestFit="1" customWidth="1"/>
    <col min="15360" max="15360" width="59.6640625" style="13" customWidth="1"/>
    <col min="15361" max="15361" width="11.6640625" style="13" customWidth="1"/>
    <col min="15362" max="15362" width="14.6640625" style="13" customWidth="1"/>
    <col min="15363" max="15363" width="15.6640625" style="13" customWidth="1"/>
    <col min="15364" max="15364" width="13.6640625" style="13" customWidth="1"/>
    <col min="15365" max="15365" width="18.6640625" style="13" customWidth="1"/>
    <col min="15366" max="15366" width="29.83203125" style="13" customWidth="1"/>
    <col min="15367" max="15367" width="19" style="13" customWidth="1"/>
    <col min="15368" max="15368" width="14.1640625" style="13" bestFit="1" customWidth="1"/>
    <col min="15369" max="15369" width="83.83203125" style="13" customWidth="1"/>
    <col min="15370" max="15370" width="28.33203125" style="13" customWidth="1"/>
    <col min="15371" max="15613" width="9.33203125" style="13"/>
    <col min="15614" max="15614" width="11.5" style="13" customWidth="1"/>
    <col min="15615" max="15615" width="15.6640625" style="13" bestFit="1" customWidth="1"/>
    <col min="15616" max="15616" width="59.6640625" style="13" customWidth="1"/>
    <col min="15617" max="15617" width="11.6640625" style="13" customWidth="1"/>
    <col min="15618" max="15618" width="14.6640625" style="13" customWidth="1"/>
    <col min="15619" max="15619" width="15.6640625" style="13" customWidth="1"/>
    <col min="15620" max="15620" width="13.6640625" style="13" customWidth="1"/>
    <col min="15621" max="15621" width="18.6640625" style="13" customWidth="1"/>
    <col min="15622" max="15622" width="29.83203125" style="13" customWidth="1"/>
    <col min="15623" max="15623" width="19" style="13" customWidth="1"/>
    <col min="15624" max="15624" width="14.1640625" style="13" bestFit="1" customWidth="1"/>
    <col min="15625" max="15625" width="83.83203125" style="13" customWidth="1"/>
    <col min="15626" max="15626" width="28.33203125" style="13" customWidth="1"/>
    <col min="15627" max="15869" width="9.33203125" style="13"/>
    <col min="15870" max="15870" width="11.5" style="13" customWidth="1"/>
    <col min="15871" max="15871" width="15.6640625" style="13" bestFit="1" customWidth="1"/>
    <col min="15872" max="15872" width="59.6640625" style="13" customWidth="1"/>
    <col min="15873" max="15873" width="11.6640625" style="13" customWidth="1"/>
    <col min="15874" max="15874" width="14.6640625" style="13" customWidth="1"/>
    <col min="15875" max="15875" width="15.6640625" style="13" customWidth="1"/>
    <col min="15876" max="15876" width="13.6640625" style="13" customWidth="1"/>
    <col min="15877" max="15877" width="18.6640625" style="13" customWidth="1"/>
    <col min="15878" max="15878" width="29.83203125" style="13" customWidth="1"/>
    <col min="15879" max="15879" width="19" style="13" customWidth="1"/>
    <col min="15880" max="15880" width="14.1640625" style="13" bestFit="1" customWidth="1"/>
    <col min="15881" max="15881" width="83.83203125" style="13" customWidth="1"/>
    <col min="15882" max="15882" width="28.33203125" style="13" customWidth="1"/>
    <col min="15883" max="16125" width="9.33203125" style="13"/>
    <col min="16126" max="16126" width="11.5" style="13" customWidth="1"/>
    <col min="16127" max="16127" width="15.6640625" style="13" bestFit="1" customWidth="1"/>
    <col min="16128" max="16128" width="59.6640625" style="13" customWidth="1"/>
    <col min="16129" max="16129" width="11.6640625" style="13" customWidth="1"/>
    <col min="16130" max="16130" width="14.6640625" style="13" customWidth="1"/>
    <col min="16131" max="16131" width="15.6640625" style="13" customWidth="1"/>
    <col min="16132" max="16132" width="13.6640625" style="13" customWidth="1"/>
    <col min="16133" max="16133" width="18.6640625" style="13" customWidth="1"/>
    <col min="16134" max="16134" width="29.83203125" style="13" customWidth="1"/>
    <col min="16135" max="16135" width="19" style="13" customWidth="1"/>
    <col min="16136" max="16136" width="14.1640625" style="13" bestFit="1" customWidth="1"/>
    <col min="16137" max="16137" width="83.83203125" style="13" customWidth="1"/>
    <col min="16138" max="16138" width="28.33203125" style="13" customWidth="1"/>
    <col min="16139" max="16384" width="9.33203125" style="13"/>
  </cols>
  <sheetData>
    <row r="1" spans="1:12" ht="60.75" customHeight="1">
      <c r="A1" s="608"/>
      <c r="B1" s="608"/>
      <c r="C1" s="311"/>
      <c r="D1" s="311"/>
      <c r="E1" s="311"/>
      <c r="F1" s="311"/>
      <c r="G1" s="311"/>
      <c r="H1" s="312"/>
      <c r="K1" s="311"/>
      <c r="L1" s="311"/>
    </row>
    <row r="2" spans="1:12" ht="3.75" customHeight="1" thickBot="1">
      <c r="A2" s="333"/>
      <c r="B2" s="334"/>
      <c r="C2" s="334"/>
      <c r="D2" s="334"/>
      <c r="E2" s="334"/>
      <c r="F2" s="334"/>
      <c r="G2" s="334"/>
      <c r="H2" s="335"/>
      <c r="K2" s="334"/>
      <c r="L2" s="334"/>
    </row>
    <row r="3" spans="1:12" ht="20.100000000000001" customHeight="1" thickBot="1">
      <c r="A3" s="336" t="s">
        <v>352</v>
      </c>
      <c r="B3" s="337"/>
      <c r="C3" s="337"/>
      <c r="D3" s="337"/>
      <c r="E3" s="337"/>
      <c r="F3" s="337"/>
      <c r="G3" s="337"/>
      <c r="H3" s="338"/>
      <c r="K3" s="337"/>
      <c r="L3" s="337"/>
    </row>
    <row r="4" spans="1:12" ht="3.75" customHeight="1" thickBot="1">
      <c r="A4" s="14"/>
      <c r="B4" s="15"/>
      <c r="C4" s="253"/>
      <c r="D4" s="15"/>
      <c r="E4" s="235"/>
      <c r="F4" s="16"/>
      <c r="G4" s="15"/>
      <c r="H4" s="17"/>
      <c r="K4" s="235"/>
      <c r="L4" s="235"/>
    </row>
    <row r="5" spans="1:12" ht="20.100000000000001" customHeight="1">
      <c r="A5" s="314" t="s">
        <v>13</v>
      </c>
      <c r="B5" s="315"/>
      <c r="C5" s="315"/>
      <c r="D5" s="315"/>
      <c r="E5" s="271"/>
      <c r="F5" s="528" t="s">
        <v>14</v>
      </c>
      <c r="G5" s="528"/>
      <c r="H5" s="528"/>
      <c r="K5" s="316"/>
      <c r="L5" s="271"/>
    </row>
    <row r="6" spans="1:12" ht="20.100000000000001" customHeight="1">
      <c r="A6" s="317" t="s">
        <v>232</v>
      </c>
      <c r="B6" s="245"/>
      <c r="C6" s="245"/>
      <c r="D6" s="245"/>
      <c r="E6" s="268"/>
      <c r="F6" s="520" t="s">
        <v>233</v>
      </c>
      <c r="G6" s="520"/>
      <c r="H6" s="520"/>
      <c r="K6" s="246"/>
      <c r="L6" s="268"/>
    </row>
    <row r="7" spans="1:12" ht="21.6" customHeight="1">
      <c r="A7" s="523" t="s">
        <v>231</v>
      </c>
      <c r="B7" s="523"/>
      <c r="C7" s="523"/>
      <c r="D7" s="523"/>
      <c r="E7" s="245"/>
      <c r="F7" s="245"/>
      <c r="G7" s="245"/>
      <c r="H7" s="313"/>
      <c r="K7" s="244" t="s">
        <v>15</v>
      </c>
      <c r="L7" s="245"/>
    </row>
    <row r="8" spans="1:12" ht="20.100000000000001" customHeight="1" thickBot="1">
      <c r="A8" s="551" t="s">
        <v>16</v>
      </c>
      <c r="B8" s="551"/>
      <c r="C8" s="551"/>
      <c r="D8" s="551"/>
      <c r="E8" s="272"/>
      <c r="F8" s="553" t="s">
        <v>18</v>
      </c>
      <c r="G8" s="18"/>
      <c r="H8" s="19" t="s">
        <v>19</v>
      </c>
      <c r="K8" s="607" t="s">
        <v>17</v>
      </c>
      <c r="L8" s="272"/>
    </row>
    <row r="9" spans="1:12" ht="20.100000000000001" customHeight="1" thickBot="1">
      <c r="A9" s="555" t="s">
        <v>227</v>
      </c>
      <c r="B9" s="555"/>
      <c r="C9" s="555"/>
      <c r="D9" s="555"/>
      <c r="E9" s="272"/>
      <c r="F9" s="553"/>
      <c r="G9" s="20"/>
      <c r="H9" s="21">
        <v>0.31480000000000002</v>
      </c>
      <c r="K9" s="607"/>
      <c r="L9" s="272"/>
    </row>
    <row r="10" spans="1:12" ht="3.75" customHeight="1" thickBot="1">
      <c r="A10" s="330"/>
      <c r="B10" s="331"/>
      <c r="C10" s="331"/>
      <c r="D10" s="331"/>
      <c r="E10" s="331"/>
      <c r="F10" s="331"/>
      <c r="G10" s="331"/>
      <c r="H10" s="332"/>
      <c r="K10" s="331"/>
      <c r="L10" s="331"/>
    </row>
    <row r="11" spans="1:12" ht="38.25">
      <c r="A11" s="22" t="s">
        <v>11</v>
      </c>
      <c r="B11" s="23" t="s">
        <v>10</v>
      </c>
      <c r="C11" s="24" t="s">
        <v>20</v>
      </c>
      <c r="D11" s="23" t="s">
        <v>21</v>
      </c>
      <c r="E11" s="273" t="s">
        <v>351</v>
      </c>
      <c r="F11" s="24" t="s">
        <v>23</v>
      </c>
      <c r="G11" s="24" t="s">
        <v>24</v>
      </c>
      <c r="H11" s="25" t="s">
        <v>25</v>
      </c>
      <c r="K11" s="273" t="s">
        <v>428</v>
      </c>
      <c r="L11" s="273" t="s">
        <v>350</v>
      </c>
    </row>
    <row r="12" spans="1:12" ht="18.75">
      <c r="A12" s="65">
        <v>5</v>
      </c>
      <c r="B12" s="66"/>
      <c r="C12" s="254" t="s">
        <v>230</v>
      </c>
      <c r="D12" s="68"/>
      <c r="E12" s="238"/>
      <c r="F12" s="69"/>
      <c r="G12" s="70"/>
      <c r="H12" s="71"/>
      <c r="K12" s="238"/>
      <c r="L12" s="238"/>
    </row>
    <row r="13" spans="1:12">
      <c r="A13" s="34" t="s">
        <v>57</v>
      </c>
      <c r="B13" s="35"/>
      <c r="C13" s="36" t="s">
        <v>347</v>
      </c>
      <c r="D13" s="37"/>
      <c r="E13" s="57"/>
      <c r="F13" s="58"/>
      <c r="G13" s="39"/>
      <c r="H13" s="40">
        <f>SUM(H14:H24)</f>
        <v>13226.63</v>
      </c>
      <c r="K13" s="57"/>
      <c r="L13" s="57"/>
    </row>
    <row r="14" spans="1:12">
      <c r="A14" s="59" t="s">
        <v>225</v>
      </c>
      <c r="B14" s="60"/>
      <c r="C14" s="61" t="s">
        <v>58</v>
      </c>
      <c r="D14" s="62"/>
      <c r="E14" s="63"/>
      <c r="F14" s="64"/>
      <c r="G14" s="80"/>
      <c r="H14" s="81"/>
      <c r="K14" s="63"/>
      <c r="L14" s="63"/>
    </row>
    <row r="15" spans="1:12" ht="25.5">
      <c r="A15" s="6" t="s">
        <v>234</v>
      </c>
      <c r="B15" s="269" t="s">
        <v>59</v>
      </c>
      <c r="C15" s="27" t="s">
        <v>60</v>
      </c>
      <c r="D15" s="26" t="s">
        <v>61</v>
      </c>
      <c r="E15" s="32">
        <f>K15*L15</f>
        <v>15.59</v>
      </c>
      <c r="F15" s="72">
        <v>63.45</v>
      </c>
      <c r="G15" s="11">
        <f>ROUND(F15+(F15*$H$9),2)</f>
        <v>83.42</v>
      </c>
      <c r="H15" s="225">
        <f>ROUND((E15*G15),2)</f>
        <v>1300.52</v>
      </c>
      <c r="K15" s="32">
        <v>15.59</v>
      </c>
      <c r="L15" s="32">
        <v>1</v>
      </c>
    </row>
    <row r="16" spans="1:12" ht="25.5">
      <c r="A16" s="6" t="s">
        <v>235</v>
      </c>
      <c r="B16" s="269" t="s">
        <v>62</v>
      </c>
      <c r="C16" s="27" t="s">
        <v>63</v>
      </c>
      <c r="D16" s="26" t="s">
        <v>2</v>
      </c>
      <c r="E16" s="32">
        <f>K16*L16</f>
        <v>44.54</v>
      </c>
      <c r="F16" s="72">
        <v>6.81</v>
      </c>
      <c r="G16" s="11">
        <f>ROUND(F16+(F16*$H$9),2)</f>
        <v>8.9499999999999993</v>
      </c>
      <c r="H16" s="225">
        <f t="shared" ref="H16:H19" si="0">ROUND((E16*G16),2)</f>
        <v>398.63</v>
      </c>
      <c r="K16" s="32">
        <v>44.54</v>
      </c>
      <c r="L16" s="32">
        <v>1</v>
      </c>
    </row>
    <row r="17" spans="1:12" ht="25.5">
      <c r="A17" s="6" t="s">
        <v>236</v>
      </c>
      <c r="B17" s="269" t="s">
        <v>64</v>
      </c>
      <c r="C17" s="27" t="s">
        <v>65</v>
      </c>
      <c r="D17" s="26" t="s">
        <v>61</v>
      </c>
      <c r="E17" s="32">
        <f>K17*L17</f>
        <v>8.99</v>
      </c>
      <c r="F17" s="72">
        <v>16.84</v>
      </c>
      <c r="G17" s="11">
        <f>ROUND(F17+(F17*$H$9),2)</f>
        <v>22.14</v>
      </c>
      <c r="H17" s="225">
        <f t="shared" si="0"/>
        <v>199.04</v>
      </c>
      <c r="K17" s="32">
        <v>8.99</v>
      </c>
      <c r="L17" s="32">
        <v>1</v>
      </c>
    </row>
    <row r="18" spans="1:12" ht="28.5" customHeight="1">
      <c r="A18" s="6" t="s">
        <v>237</v>
      </c>
      <c r="B18" s="274" t="s">
        <v>52</v>
      </c>
      <c r="C18" s="8" t="s">
        <v>53</v>
      </c>
      <c r="D18" s="7" t="s">
        <v>51</v>
      </c>
      <c r="E18" s="32">
        <f>K18*L18</f>
        <v>6.6</v>
      </c>
      <c r="F18" s="28">
        <v>1.97</v>
      </c>
      <c r="G18" s="11">
        <f>ROUND(F18+(F18*$H$9),2)</f>
        <v>2.59</v>
      </c>
      <c r="H18" s="225">
        <f t="shared" si="0"/>
        <v>17.09</v>
      </c>
      <c r="K18" s="51">
        <v>6.6</v>
      </c>
      <c r="L18" s="32">
        <v>1</v>
      </c>
    </row>
    <row r="19" spans="1:12" ht="28.5" customHeight="1">
      <c r="A19" s="6" t="s">
        <v>238</v>
      </c>
      <c r="B19" s="274" t="s">
        <v>54</v>
      </c>
      <c r="C19" s="8" t="s">
        <v>55</v>
      </c>
      <c r="D19" s="7" t="s">
        <v>56</v>
      </c>
      <c r="E19" s="32">
        <f>K19*L19</f>
        <v>46.199999999999996</v>
      </c>
      <c r="F19" s="28">
        <v>1.34</v>
      </c>
      <c r="G19" s="11">
        <f>ROUND(F19+(F19*$H$9),2)</f>
        <v>1.76</v>
      </c>
      <c r="H19" s="225">
        <f t="shared" si="0"/>
        <v>81.31</v>
      </c>
      <c r="K19" s="99">
        <f>6.6*7</f>
        <v>46.199999999999996</v>
      </c>
      <c r="L19" s="32">
        <v>1</v>
      </c>
    </row>
    <row r="20" spans="1:12" ht="21.75" customHeight="1">
      <c r="A20" s="74" t="s">
        <v>226</v>
      </c>
      <c r="B20" s="75"/>
      <c r="C20" s="76" t="s">
        <v>66</v>
      </c>
      <c r="D20" s="77"/>
      <c r="E20" s="78"/>
      <c r="F20" s="79"/>
      <c r="G20" s="80"/>
      <c r="H20" s="81"/>
      <c r="K20" s="78"/>
      <c r="L20" s="32">
        <v>1</v>
      </c>
    </row>
    <row r="21" spans="1:12" ht="38.25">
      <c r="A21" s="251" t="s">
        <v>239</v>
      </c>
      <c r="B21" s="275" t="s">
        <v>67</v>
      </c>
      <c r="C21" s="30" t="s">
        <v>68</v>
      </c>
      <c r="D21" s="52" t="s">
        <v>61</v>
      </c>
      <c r="E21" s="32">
        <f>K21*L21</f>
        <v>4.37</v>
      </c>
      <c r="F21" s="44">
        <v>434.63</v>
      </c>
      <c r="G21" s="11">
        <f>ROUND(F21+(F21*$H$9),2)</f>
        <v>571.45000000000005</v>
      </c>
      <c r="H21" s="225">
        <f t="shared" ref="H21:H24" si="1">ROUND((E21*G21),2)</f>
        <v>2497.2399999999998</v>
      </c>
      <c r="K21" s="223">
        <v>4.37</v>
      </c>
      <c r="L21" s="32">
        <v>1</v>
      </c>
    </row>
    <row r="22" spans="1:12" s="252" customFormat="1">
      <c r="A22" s="251" t="s">
        <v>240</v>
      </c>
      <c r="B22" s="276" t="s">
        <v>69</v>
      </c>
      <c r="C22" s="41" t="s">
        <v>70</v>
      </c>
      <c r="D22" s="55" t="s">
        <v>71</v>
      </c>
      <c r="E22" s="32">
        <f>K22*L22</f>
        <v>262.22000000000003</v>
      </c>
      <c r="F22" s="250">
        <v>15.21</v>
      </c>
      <c r="G22" s="11">
        <f>ROUND(F22+(F22*$H$9),2)</f>
        <v>20</v>
      </c>
      <c r="H22" s="225">
        <f t="shared" si="1"/>
        <v>5244.4</v>
      </c>
      <c r="K22" s="99">
        <v>262.22000000000003</v>
      </c>
      <c r="L22" s="32">
        <v>1</v>
      </c>
    </row>
    <row r="23" spans="1:12" ht="16.5" customHeight="1">
      <c r="A23" s="251" t="s">
        <v>241</v>
      </c>
      <c r="B23" s="277" t="s">
        <v>72</v>
      </c>
      <c r="C23" s="82" t="s">
        <v>73</v>
      </c>
      <c r="D23" s="33" t="s">
        <v>61</v>
      </c>
      <c r="E23" s="32">
        <f>K23*L23</f>
        <v>2.23</v>
      </c>
      <c r="F23" s="72">
        <v>372.33</v>
      </c>
      <c r="G23" s="11">
        <f>ROUND(F23+(F23*$H$9),2)</f>
        <v>489.54</v>
      </c>
      <c r="H23" s="225">
        <f t="shared" si="1"/>
        <v>1091.67</v>
      </c>
      <c r="K23" s="32">
        <v>2.23</v>
      </c>
      <c r="L23" s="32">
        <v>1</v>
      </c>
    </row>
    <row r="24" spans="1:12" s="252" customFormat="1" ht="25.5">
      <c r="A24" s="251" t="s">
        <v>242</v>
      </c>
      <c r="B24" s="276" t="s">
        <v>74</v>
      </c>
      <c r="C24" s="41" t="s">
        <v>75</v>
      </c>
      <c r="D24" s="55" t="s">
        <v>2</v>
      </c>
      <c r="E24" s="32">
        <f>K24*L24</f>
        <v>42.07</v>
      </c>
      <c r="F24" s="250">
        <v>43.33</v>
      </c>
      <c r="G24" s="11">
        <f>ROUND(F24+(F24*$H$9),2)</f>
        <v>56.97</v>
      </c>
      <c r="H24" s="225">
        <f t="shared" si="1"/>
        <v>2396.73</v>
      </c>
      <c r="K24" s="99">
        <v>42.07</v>
      </c>
      <c r="L24" s="32">
        <v>1</v>
      </c>
    </row>
    <row r="25" spans="1:12" ht="22.5" customHeight="1">
      <c r="A25" s="46" t="s">
        <v>243</v>
      </c>
      <c r="B25" s="83"/>
      <c r="C25" s="36" t="s">
        <v>348</v>
      </c>
      <c r="D25" s="84"/>
      <c r="E25" s="85"/>
      <c r="F25" s="58"/>
      <c r="G25" s="39"/>
      <c r="H25" s="40">
        <f>SUM(H26:H35)</f>
        <v>62496.430000000008</v>
      </c>
      <c r="K25" s="85"/>
      <c r="L25" s="32">
        <v>1</v>
      </c>
    </row>
    <row r="26" spans="1:12" ht="18.75" customHeight="1">
      <c r="A26" s="86" t="s">
        <v>244</v>
      </c>
      <c r="B26" s="87"/>
      <c r="C26" s="88" t="s">
        <v>76</v>
      </c>
      <c r="D26" s="89"/>
      <c r="E26" s="90"/>
      <c r="F26" s="91"/>
      <c r="G26" s="92"/>
      <c r="H26" s="93"/>
      <c r="K26" s="90"/>
      <c r="L26" s="32">
        <v>1</v>
      </c>
    </row>
    <row r="27" spans="1:12" s="252" customFormat="1" ht="38.25">
      <c r="A27" s="251" t="s">
        <v>245</v>
      </c>
      <c r="B27" s="278">
        <v>92448</v>
      </c>
      <c r="C27" s="27" t="s">
        <v>77</v>
      </c>
      <c r="D27" s="55" t="s">
        <v>2</v>
      </c>
      <c r="E27" s="32">
        <f>K27*L27</f>
        <v>49.51</v>
      </c>
      <c r="F27" s="250">
        <v>171.47</v>
      </c>
      <c r="G27" s="11">
        <f t="shared" ref="G27:G30" si="2">ROUND(F27+(F27*$H$9),2)</f>
        <v>225.45</v>
      </c>
      <c r="H27" s="225">
        <f t="shared" ref="H27:H30" si="3">ROUND((E27*G27),2)</f>
        <v>11162.03</v>
      </c>
      <c r="K27" s="99">
        <v>49.51</v>
      </c>
      <c r="L27" s="32">
        <v>1</v>
      </c>
    </row>
    <row r="28" spans="1:12" s="252" customFormat="1" ht="57.75" customHeight="1">
      <c r="A28" s="251" t="s">
        <v>246</v>
      </c>
      <c r="B28" s="278">
        <v>92417</v>
      </c>
      <c r="C28" s="27" t="s">
        <v>218</v>
      </c>
      <c r="D28" s="55" t="s">
        <v>2</v>
      </c>
      <c r="E28" s="32">
        <f>K28*L28</f>
        <v>64.36</v>
      </c>
      <c r="F28" s="250">
        <v>120.94</v>
      </c>
      <c r="G28" s="11">
        <f t="shared" si="2"/>
        <v>159.01</v>
      </c>
      <c r="H28" s="225">
        <f t="shared" si="3"/>
        <v>10233.879999999999</v>
      </c>
      <c r="K28" s="99">
        <v>64.36</v>
      </c>
      <c r="L28" s="32">
        <v>1</v>
      </c>
    </row>
    <row r="29" spans="1:12" ht="25.5">
      <c r="A29" s="251" t="s">
        <v>247</v>
      </c>
      <c r="B29" s="277" t="s">
        <v>67</v>
      </c>
      <c r="C29" s="82" t="s">
        <v>78</v>
      </c>
      <c r="D29" s="94" t="s">
        <v>61</v>
      </c>
      <c r="E29" s="32">
        <f>K29*L29</f>
        <v>6.2</v>
      </c>
      <c r="F29" s="44">
        <v>434.63</v>
      </c>
      <c r="G29" s="11">
        <f t="shared" si="2"/>
        <v>571.45000000000005</v>
      </c>
      <c r="H29" s="225">
        <f t="shared" si="3"/>
        <v>3542.99</v>
      </c>
      <c r="K29" s="223">
        <v>6.2</v>
      </c>
      <c r="L29" s="32">
        <v>1</v>
      </c>
    </row>
    <row r="30" spans="1:12" s="252" customFormat="1">
      <c r="A30" s="251" t="s">
        <v>248</v>
      </c>
      <c r="B30" s="276" t="s">
        <v>69</v>
      </c>
      <c r="C30" s="41" t="s">
        <v>70</v>
      </c>
      <c r="D30" s="55" t="s">
        <v>71</v>
      </c>
      <c r="E30" s="32">
        <f>K30*L30</f>
        <v>589.75</v>
      </c>
      <c r="F30" s="250">
        <v>15.21</v>
      </c>
      <c r="G30" s="11">
        <f t="shared" si="2"/>
        <v>20</v>
      </c>
      <c r="H30" s="225">
        <f t="shared" si="3"/>
        <v>11795</v>
      </c>
      <c r="K30" s="99">
        <v>589.75</v>
      </c>
      <c r="L30" s="32">
        <v>1</v>
      </c>
    </row>
    <row r="31" spans="1:12" ht="19.5" customHeight="1">
      <c r="A31" s="95" t="s">
        <v>249</v>
      </c>
      <c r="B31" s="281"/>
      <c r="C31" s="248" t="s">
        <v>79</v>
      </c>
      <c r="D31" s="96"/>
      <c r="E31" s="90"/>
      <c r="F31" s="91"/>
      <c r="G31" s="97"/>
      <c r="H31" s="98"/>
      <c r="K31" s="90"/>
      <c r="L31" s="32">
        <v>1</v>
      </c>
    </row>
    <row r="32" spans="1:12" s="252" customFormat="1" ht="51">
      <c r="A32" s="279" t="s">
        <v>250</v>
      </c>
      <c r="B32" s="282" t="s">
        <v>354</v>
      </c>
      <c r="C32" s="102" t="s">
        <v>353</v>
      </c>
      <c r="D32" s="55" t="s">
        <v>2</v>
      </c>
      <c r="E32" s="32">
        <f>K32*L32</f>
        <v>71.099999999999994</v>
      </c>
      <c r="F32" s="250">
        <v>56.34</v>
      </c>
      <c r="G32" s="11">
        <f>ROUND(F32+(F32*$H$9),2)</f>
        <v>74.08</v>
      </c>
      <c r="H32" s="225">
        <f t="shared" ref="H32:H35" si="4">ROUND((E32*G32),2)</f>
        <v>5267.09</v>
      </c>
      <c r="K32" s="99">
        <v>71.099999999999994</v>
      </c>
      <c r="L32" s="32">
        <v>1</v>
      </c>
    </row>
    <row r="33" spans="1:12" s="252" customFormat="1">
      <c r="A33" s="279" t="s">
        <v>250</v>
      </c>
      <c r="B33" s="282" t="s">
        <v>80</v>
      </c>
      <c r="C33" s="102" t="s">
        <v>81</v>
      </c>
      <c r="D33" s="55" t="s">
        <v>2</v>
      </c>
      <c r="E33" s="32">
        <f>K33*L33</f>
        <v>10.67</v>
      </c>
      <c r="F33" s="250">
        <v>56.34</v>
      </c>
      <c r="G33" s="11">
        <f>ROUND(F33+(F33*$H$9),2)</f>
        <v>74.08</v>
      </c>
      <c r="H33" s="225">
        <f t="shared" si="4"/>
        <v>790.43</v>
      </c>
      <c r="K33" s="99">
        <v>10.67</v>
      </c>
      <c r="L33" s="32">
        <v>1</v>
      </c>
    </row>
    <row r="34" spans="1:12" ht="30.75" customHeight="1">
      <c r="A34" s="279" t="s">
        <v>251</v>
      </c>
      <c r="B34" s="283" t="s">
        <v>67</v>
      </c>
      <c r="C34" s="280" t="s">
        <v>78</v>
      </c>
      <c r="D34" s="52" t="s">
        <v>61</v>
      </c>
      <c r="E34" s="32">
        <f>K34*L34</f>
        <v>7.11</v>
      </c>
      <c r="F34" s="44">
        <v>434.63</v>
      </c>
      <c r="G34" s="11">
        <f>ROUND(F34+(F34*$H$9),2)</f>
        <v>571.45000000000005</v>
      </c>
      <c r="H34" s="225">
        <f t="shared" si="4"/>
        <v>4063.01</v>
      </c>
      <c r="K34" s="223">
        <v>7.11</v>
      </c>
      <c r="L34" s="32">
        <v>1</v>
      </c>
    </row>
    <row r="35" spans="1:12" s="252" customFormat="1">
      <c r="A35" s="279" t="s">
        <v>252</v>
      </c>
      <c r="B35" s="282" t="s">
        <v>69</v>
      </c>
      <c r="C35" s="102" t="s">
        <v>70</v>
      </c>
      <c r="D35" s="55" t="s">
        <v>71</v>
      </c>
      <c r="E35" s="32">
        <f>K35*L35</f>
        <v>782.1</v>
      </c>
      <c r="F35" s="250">
        <v>15.21</v>
      </c>
      <c r="G35" s="11">
        <f>ROUND(F35+(F35*$H$9),2)</f>
        <v>20</v>
      </c>
      <c r="H35" s="225">
        <f t="shared" si="4"/>
        <v>15642</v>
      </c>
      <c r="K35" s="99">
        <v>782.1</v>
      </c>
      <c r="L35" s="32">
        <v>1</v>
      </c>
    </row>
    <row r="36" spans="1:12" ht="21.75" customHeight="1">
      <c r="A36" s="34" t="s">
        <v>253</v>
      </c>
      <c r="B36" s="259"/>
      <c r="C36" s="36" t="s">
        <v>1</v>
      </c>
      <c r="D36" s="37"/>
      <c r="E36" s="47"/>
      <c r="F36" s="38"/>
      <c r="G36" s="39"/>
      <c r="H36" s="40">
        <f>SUM(H37:H37)</f>
        <v>6859.02</v>
      </c>
      <c r="K36" s="47"/>
      <c r="L36" s="32">
        <v>1</v>
      </c>
    </row>
    <row r="37" spans="1:12" ht="51">
      <c r="A37" s="251" t="s">
        <v>254</v>
      </c>
      <c r="B37" s="284" t="s">
        <v>341</v>
      </c>
      <c r="C37" s="256" t="s">
        <v>349</v>
      </c>
      <c r="D37" s="55" t="s">
        <v>2</v>
      </c>
      <c r="E37" s="32">
        <f>K37*L37</f>
        <v>71.099999999999994</v>
      </c>
      <c r="F37" s="250">
        <v>73.37</v>
      </c>
      <c r="G37" s="11">
        <f t="shared" ref="G37" si="5">ROUND(F37+(F37*$H$9),2)</f>
        <v>96.47</v>
      </c>
      <c r="H37" s="225">
        <f t="shared" ref="H37:H39" si="6">ROUND((E37*G37),2)</f>
        <v>6859.02</v>
      </c>
      <c r="K37" s="99">
        <v>71.099999999999994</v>
      </c>
      <c r="L37" s="32">
        <v>1</v>
      </c>
    </row>
    <row r="38" spans="1:12" ht="25.5">
      <c r="A38" s="251" t="s">
        <v>357</v>
      </c>
      <c r="B38" s="284" t="s">
        <v>359</v>
      </c>
      <c r="C38" s="256" t="s">
        <v>360</v>
      </c>
      <c r="D38" s="285" t="s">
        <v>39</v>
      </c>
      <c r="E38" s="32">
        <f>K38*L38</f>
        <v>8.3000000000000007</v>
      </c>
      <c r="F38" s="250"/>
      <c r="G38" s="11"/>
      <c r="H38" s="225">
        <f t="shared" si="6"/>
        <v>0</v>
      </c>
      <c r="K38" s="99">
        <v>8.3000000000000007</v>
      </c>
      <c r="L38" s="32">
        <v>1</v>
      </c>
    </row>
    <row r="39" spans="1:12" ht="25.5">
      <c r="A39" s="251" t="s">
        <v>358</v>
      </c>
      <c r="B39" s="284" t="s">
        <v>355</v>
      </c>
      <c r="C39" s="256" t="s">
        <v>356</v>
      </c>
      <c r="D39" s="285" t="s">
        <v>39</v>
      </c>
      <c r="E39" s="32">
        <f>K39*L39</f>
        <v>35.5</v>
      </c>
      <c r="F39" s="250"/>
      <c r="G39" s="11"/>
      <c r="H39" s="225">
        <f t="shared" si="6"/>
        <v>0</v>
      </c>
      <c r="K39" s="99">
        <v>35.5</v>
      </c>
      <c r="L39" s="32">
        <v>1</v>
      </c>
    </row>
    <row r="40" spans="1:12" ht="20.25" customHeight="1">
      <c r="A40" s="34" t="s">
        <v>255</v>
      </c>
      <c r="B40" s="259"/>
      <c r="C40" s="260" t="s">
        <v>82</v>
      </c>
      <c r="D40" s="37"/>
      <c r="E40" s="47"/>
      <c r="F40" s="38"/>
      <c r="G40" s="39"/>
      <c r="H40" s="40">
        <f>SUM(H42:H48)</f>
        <v>11569.54</v>
      </c>
      <c r="K40" s="47"/>
      <c r="L40" s="32">
        <v>1</v>
      </c>
    </row>
    <row r="41" spans="1:12">
      <c r="A41" s="59" t="s">
        <v>256</v>
      </c>
      <c r="B41" s="87"/>
      <c r="C41" s="61" t="s">
        <v>83</v>
      </c>
      <c r="D41" s="5"/>
      <c r="E41" s="63"/>
      <c r="F41" s="100"/>
      <c r="G41" s="4">
        <f t="shared" ref="G41:G48" si="7">ROUND(F41+(F41*$H$9),2)</f>
        <v>0</v>
      </c>
      <c r="H41" s="3"/>
      <c r="K41" s="63"/>
      <c r="L41" s="32">
        <v>1</v>
      </c>
    </row>
    <row r="42" spans="1:12" s="252" customFormat="1" ht="39.75" customHeight="1">
      <c r="A42" s="251" t="s">
        <v>257</v>
      </c>
      <c r="B42" s="286" t="s">
        <v>84</v>
      </c>
      <c r="C42" s="101" t="s">
        <v>85</v>
      </c>
      <c r="D42" s="55" t="s">
        <v>2</v>
      </c>
      <c r="E42" s="32">
        <f>K42*L42</f>
        <v>143.77000000000001</v>
      </c>
      <c r="F42" s="250">
        <v>36.04</v>
      </c>
      <c r="G42" s="11">
        <f t="shared" si="7"/>
        <v>47.39</v>
      </c>
      <c r="H42" s="225">
        <f t="shared" ref="H42:H44" si="8">ROUND((E42*G42),2)</f>
        <v>6813.26</v>
      </c>
      <c r="K42" s="99">
        <v>143.77000000000001</v>
      </c>
      <c r="L42" s="32">
        <v>1</v>
      </c>
    </row>
    <row r="43" spans="1:12" ht="25.5">
      <c r="A43" s="251" t="s">
        <v>258</v>
      </c>
      <c r="B43" s="287">
        <v>93202</v>
      </c>
      <c r="C43" s="82" t="s">
        <v>86</v>
      </c>
      <c r="D43" s="9" t="s">
        <v>39</v>
      </c>
      <c r="E43" s="32">
        <f>K43*L43</f>
        <v>44.8</v>
      </c>
      <c r="F43" s="72">
        <v>21.12</v>
      </c>
      <c r="G43" s="11">
        <f t="shared" si="7"/>
        <v>27.77</v>
      </c>
      <c r="H43" s="225">
        <f t="shared" si="8"/>
        <v>1244.0999999999999</v>
      </c>
      <c r="K43" s="32">
        <v>44.8</v>
      </c>
      <c r="L43" s="32">
        <v>1</v>
      </c>
    </row>
    <row r="44" spans="1:12" s="252" customFormat="1" ht="27.75" customHeight="1">
      <c r="A44" s="251" t="s">
        <v>259</v>
      </c>
      <c r="B44" s="282" t="s">
        <v>87</v>
      </c>
      <c r="C44" s="102" t="s">
        <v>88</v>
      </c>
      <c r="D44" s="45" t="s">
        <v>39</v>
      </c>
      <c r="E44" s="32">
        <f>K44*L44</f>
        <v>28.5</v>
      </c>
      <c r="F44" s="50">
        <v>47.29</v>
      </c>
      <c r="G44" s="11">
        <f t="shared" si="7"/>
        <v>62.18</v>
      </c>
      <c r="H44" s="225">
        <f t="shared" si="8"/>
        <v>1772.13</v>
      </c>
      <c r="K44" s="99">
        <f>3.3+25.2</f>
        <v>28.5</v>
      </c>
      <c r="L44" s="32">
        <v>1</v>
      </c>
    </row>
    <row r="45" spans="1:12">
      <c r="A45" s="59" t="s">
        <v>342</v>
      </c>
      <c r="B45" s="87"/>
      <c r="C45" s="61" t="s">
        <v>90</v>
      </c>
      <c r="D45" s="5"/>
      <c r="E45" s="63"/>
      <c r="F45" s="100"/>
      <c r="G45" s="4">
        <f t="shared" si="7"/>
        <v>0</v>
      </c>
      <c r="H45" s="3"/>
      <c r="K45" s="63"/>
      <c r="L45" s="32">
        <v>1</v>
      </c>
    </row>
    <row r="46" spans="1:12" ht="28.5" customHeight="1">
      <c r="A46" s="251" t="s">
        <v>260</v>
      </c>
      <c r="B46" s="288" t="s">
        <v>89</v>
      </c>
      <c r="C46" s="105" t="s">
        <v>91</v>
      </c>
      <c r="D46" s="55" t="s">
        <v>2</v>
      </c>
      <c r="E46" s="32">
        <f>K46*L46</f>
        <v>1.9</v>
      </c>
      <c r="F46" s="250">
        <v>541.04</v>
      </c>
      <c r="G46" s="11">
        <f t="shared" si="7"/>
        <v>711.36</v>
      </c>
      <c r="H46" s="225">
        <f t="shared" ref="H46:H48" si="9">ROUND((E46*G46),2)</f>
        <v>1351.58</v>
      </c>
      <c r="K46" s="99">
        <v>1.9</v>
      </c>
      <c r="L46" s="32">
        <v>1</v>
      </c>
    </row>
    <row r="47" spans="1:12" ht="28.5" customHeight="1">
      <c r="A47" s="251" t="s">
        <v>261</v>
      </c>
      <c r="B47" s="288" t="s">
        <v>92</v>
      </c>
      <c r="C47" s="41" t="s">
        <v>93</v>
      </c>
      <c r="D47" s="55" t="s">
        <v>39</v>
      </c>
      <c r="E47" s="32">
        <f>K47*L47</f>
        <v>0.41</v>
      </c>
      <c r="F47" s="250"/>
      <c r="G47" s="11"/>
      <c r="H47" s="225">
        <f t="shared" si="9"/>
        <v>0</v>
      </c>
      <c r="K47" s="99">
        <v>0.41</v>
      </c>
      <c r="L47" s="32">
        <v>1</v>
      </c>
    </row>
    <row r="48" spans="1:12">
      <c r="A48" s="251" t="s">
        <v>261</v>
      </c>
      <c r="B48" s="288" t="s">
        <v>361</v>
      </c>
      <c r="C48" s="41" t="s">
        <v>362</v>
      </c>
      <c r="D48" s="55" t="s">
        <v>2</v>
      </c>
      <c r="E48" s="32">
        <f>K48*L48</f>
        <v>9.8000000000000007</v>
      </c>
      <c r="F48" s="250">
        <v>30.15</v>
      </c>
      <c r="G48" s="11">
        <f t="shared" si="7"/>
        <v>39.64</v>
      </c>
      <c r="H48" s="225">
        <f t="shared" si="9"/>
        <v>388.47</v>
      </c>
      <c r="K48" s="99">
        <v>9.8000000000000007</v>
      </c>
      <c r="L48" s="32">
        <v>1</v>
      </c>
    </row>
    <row r="49" spans="1:12" ht="21" customHeight="1">
      <c r="A49" s="34" t="s">
        <v>262</v>
      </c>
      <c r="B49" s="35"/>
      <c r="C49" s="36" t="s">
        <v>94</v>
      </c>
      <c r="D49" s="37"/>
      <c r="E49" s="47"/>
      <c r="F49" s="38"/>
      <c r="G49" s="39"/>
      <c r="H49" s="40">
        <f>SUM(H50:H51)</f>
        <v>3532.46</v>
      </c>
      <c r="K49" s="47"/>
      <c r="L49" s="32">
        <v>1</v>
      </c>
    </row>
    <row r="50" spans="1:12" s="252" customFormat="1" ht="63.75">
      <c r="A50" s="251" t="s">
        <v>263</v>
      </c>
      <c r="B50" s="276" t="s">
        <v>381</v>
      </c>
      <c r="C50" s="41" t="s">
        <v>382</v>
      </c>
      <c r="D50" s="55" t="s">
        <v>2</v>
      </c>
      <c r="E50" s="32">
        <f>K50*L50</f>
        <v>42.07</v>
      </c>
      <c r="F50" s="250">
        <v>28.81</v>
      </c>
      <c r="G50" s="11">
        <f t="shared" ref="G50:G51" si="10">ROUND(F50+(F50*$H$9),2)</f>
        <v>37.880000000000003</v>
      </c>
      <c r="H50" s="225">
        <f t="shared" ref="H50:H51" si="11">ROUND((E50*G50),2)</f>
        <v>1593.61</v>
      </c>
      <c r="K50" s="99">
        <v>42.07</v>
      </c>
      <c r="L50" s="32">
        <v>1</v>
      </c>
    </row>
    <row r="51" spans="1:12" ht="25.5">
      <c r="A51" s="251" t="s">
        <v>264</v>
      </c>
      <c r="B51" s="284" t="s">
        <v>383</v>
      </c>
      <c r="C51" s="257" t="s">
        <v>384</v>
      </c>
      <c r="D51" s="55" t="s">
        <v>2</v>
      </c>
      <c r="E51" s="32">
        <f>K51*L51</f>
        <v>33.549999999999997</v>
      </c>
      <c r="F51" s="250">
        <v>43.95</v>
      </c>
      <c r="G51" s="11">
        <f t="shared" si="10"/>
        <v>57.79</v>
      </c>
      <c r="H51" s="225">
        <f t="shared" si="11"/>
        <v>1938.85</v>
      </c>
      <c r="K51" s="99">
        <v>33.549999999999997</v>
      </c>
      <c r="L51" s="32">
        <v>1</v>
      </c>
    </row>
    <row r="52" spans="1:12" ht="21" customHeight="1">
      <c r="A52" s="34" t="s">
        <v>262</v>
      </c>
      <c r="B52" s="35"/>
      <c r="C52" s="36" t="s">
        <v>94</v>
      </c>
      <c r="D52" s="37"/>
      <c r="E52" s="47"/>
      <c r="F52" s="38"/>
      <c r="G52" s="39"/>
      <c r="H52" s="40">
        <f>SUM(H53:H55)</f>
        <v>6240.63</v>
      </c>
      <c r="K52" s="47"/>
      <c r="L52" s="32">
        <v>1</v>
      </c>
    </row>
    <row r="53" spans="1:12" s="252" customFormat="1" ht="25.5">
      <c r="A53" s="229" t="s">
        <v>263</v>
      </c>
      <c r="B53" s="340" t="s">
        <v>431</v>
      </c>
      <c r="C53" s="232" t="s">
        <v>432</v>
      </c>
      <c r="D53" s="230" t="s">
        <v>2</v>
      </c>
      <c r="E53" s="293">
        <f>K53*L53</f>
        <v>47.57</v>
      </c>
      <c r="F53" s="141">
        <v>30.16</v>
      </c>
      <c r="G53" s="10">
        <f t="shared" ref="G53:G55" si="12">ROUND(F53+(F53*$H$9),2)</f>
        <v>39.65</v>
      </c>
      <c r="H53" s="225">
        <f t="shared" ref="H53:H57" si="13">ROUND((E53*G53),2)</f>
        <v>1886.15</v>
      </c>
      <c r="K53" s="99">
        <v>47.57</v>
      </c>
      <c r="L53" s="32">
        <v>1</v>
      </c>
    </row>
    <row r="54" spans="1:12" s="252" customFormat="1" ht="38.25">
      <c r="A54" s="291"/>
      <c r="B54" s="282" t="s">
        <v>430</v>
      </c>
      <c r="C54" s="348" t="s">
        <v>429</v>
      </c>
      <c r="D54" s="231" t="s">
        <v>2</v>
      </c>
      <c r="E54" s="349">
        <f>K54*L54</f>
        <v>47.57</v>
      </c>
      <c r="F54" s="243">
        <v>25.89</v>
      </c>
      <c r="G54" s="1">
        <f t="shared" si="12"/>
        <v>34.04</v>
      </c>
      <c r="H54" s="339">
        <f t="shared" si="13"/>
        <v>1619.28</v>
      </c>
      <c r="K54" s="99">
        <v>47.57</v>
      </c>
      <c r="L54" s="32">
        <v>1</v>
      </c>
    </row>
    <row r="55" spans="1:12" ht="38.25">
      <c r="A55" s="341" t="s">
        <v>264</v>
      </c>
      <c r="B55" s="342">
        <v>87247</v>
      </c>
      <c r="C55" s="343" t="s">
        <v>363</v>
      </c>
      <c r="D55" s="344" t="s">
        <v>2</v>
      </c>
      <c r="E55" s="345">
        <f>K55*L55</f>
        <v>47.33</v>
      </c>
      <c r="F55" s="346">
        <v>43.95</v>
      </c>
      <c r="G55" s="347">
        <f t="shared" si="12"/>
        <v>57.79</v>
      </c>
      <c r="H55" s="225">
        <f t="shared" si="13"/>
        <v>2735.2</v>
      </c>
      <c r="K55" s="99">
        <v>47.33</v>
      </c>
      <c r="L55" s="32">
        <v>1</v>
      </c>
    </row>
    <row r="56" spans="1:12">
      <c r="A56" s="251" t="s">
        <v>367</v>
      </c>
      <c r="B56" s="292" t="s">
        <v>365</v>
      </c>
      <c r="C56" s="289" t="s">
        <v>366</v>
      </c>
      <c r="D56" s="55" t="s">
        <v>2</v>
      </c>
      <c r="E56" s="32">
        <f>K56*L56</f>
        <v>0.24</v>
      </c>
      <c r="F56" s="250"/>
      <c r="G56" s="11"/>
      <c r="H56" s="225">
        <f t="shared" si="13"/>
        <v>0</v>
      </c>
      <c r="K56" s="228">
        <v>0.24</v>
      </c>
      <c r="L56" s="32">
        <v>1</v>
      </c>
    </row>
    <row r="57" spans="1:12" ht="25.5">
      <c r="A57" s="251" t="s">
        <v>368</v>
      </c>
      <c r="B57" s="292">
        <v>88648</v>
      </c>
      <c r="C57" s="289" t="s">
        <v>364</v>
      </c>
      <c r="D57" s="230" t="s">
        <v>2</v>
      </c>
      <c r="E57" s="32">
        <f>K57*L57</f>
        <v>42.26</v>
      </c>
      <c r="F57" s="250">
        <v>43.95</v>
      </c>
      <c r="G57" s="11">
        <f t="shared" ref="G57" si="14">ROUND(F57+(F57*$H$9),2)</f>
        <v>57.79</v>
      </c>
      <c r="H57" s="225">
        <f t="shared" si="13"/>
        <v>2442.21</v>
      </c>
      <c r="K57" s="228">
        <v>42.26</v>
      </c>
      <c r="L57" s="32">
        <v>1</v>
      </c>
    </row>
    <row r="58" spans="1:12" ht="21.75" customHeight="1">
      <c r="A58" s="290" t="s">
        <v>265</v>
      </c>
      <c r="B58" s="259"/>
      <c r="C58" s="260" t="s">
        <v>95</v>
      </c>
      <c r="D58" s="261"/>
      <c r="E58" s="106"/>
      <c r="F58" s="38"/>
      <c r="G58" s="39"/>
      <c r="H58" s="40">
        <f>SUM(H59:H62)</f>
        <v>8623.4000000000015</v>
      </c>
      <c r="K58" s="262"/>
      <c r="L58" s="32">
        <v>1</v>
      </c>
    </row>
    <row r="59" spans="1:12" ht="38.25">
      <c r="A59" s="229" t="s">
        <v>266</v>
      </c>
      <c r="B59" s="294" t="s">
        <v>96</v>
      </c>
      <c r="C59" s="232" t="s">
        <v>97</v>
      </c>
      <c r="D59" s="230" t="s">
        <v>2</v>
      </c>
      <c r="E59" s="32">
        <f>K59*L59</f>
        <v>9</v>
      </c>
      <c r="F59" s="250">
        <v>411.39</v>
      </c>
      <c r="G59" s="11">
        <f t="shared" ref="G59:G62" si="15">ROUND(F59+(F59*$H$9),2)</f>
        <v>540.9</v>
      </c>
      <c r="H59" s="225">
        <f t="shared" ref="H59:H62" si="16">ROUND((E59*G59),2)</f>
        <v>4868.1000000000004</v>
      </c>
      <c r="K59" s="28">
        <v>9</v>
      </c>
      <c r="L59" s="32">
        <v>1</v>
      </c>
    </row>
    <row r="60" spans="1:12" ht="38.25">
      <c r="A60" s="229" t="s">
        <v>267</v>
      </c>
      <c r="B60" s="302">
        <v>94569</v>
      </c>
      <c r="C60" s="2" t="s">
        <v>98</v>
      </c>
      <c r="D60" s="231" t="s">
        <v>2</v>
      </c>
      <c r="E60" s="32">
        <f>K60*L60</f>
        <v>0.49</v>
      </c>
      <c r="F60" s="250">
        <v>396.54</v>
      </c>
      <c r="G60" s="11">
        <f t="shared" si="15"/>
        <v>521.37</v>
      </c>
      <c r="H60" s="225">
        <f t="shared" si="16"/>
        <v>255.47</v>
      </c>
      <c r="K60" s="233">
        <v>0.49</v>
      </c>
      <c r="L60" s="32">
        <v>1</v>
      </c>
    </row>
    <row r="61" spans="1:12" ht="38.25">
      <c r="A61" s="229" t="s">
        <v>268</v>
      </c>
      <c r="B61" s="284" t="s">
        <v>345</v>
      </c>
      <c r="C61" s="257" t="s">
        <v>346</v>
      </c>
      <c r="D61" s="241" t="s">
        <v>28</v>
      </c>
      <c r="E61" s="32">
        <f>K61*L61</f>
        <v>3</v>
      </c>
      <c r="F61" s="141">
        <v>567.58000000000004</v>
      </c>
      <c r="G61" s="10">
        <f t="shared" si="15"/>
        <v>746.25</v>
      </c>
      <c r="H61" s="225">
        <f t="shared" si="16"/>
        <v>2238.75</v>
      </c>
      <c r="K61" s="242">
        <v>3</v>
      </c>
      <c r="L61" s="32">
        <v>1</v>
      </c>
    </row>
    <row r="62" spans="1:12" s="252" customFormat="1" ht="38.25">
      <c r="A62" s="258" t="s">
        <v>269</v>
      </c>
      <c r="B62" s="284" t="s">
        <v>344</v>
      </c>
      <c r="C62" s="257" t="s">
        <v>343</v>
      </c>
      <c r="D62" s="231" t="s">
        <v>28</v>
      </c>
      <c r="E62" s="32">
        <f>K62*L62</f>
        <v>2</v>
      </c>
      <c r="F62" s="243">
        <v>479.57</v>
      </c>
      <c r="G62" s="1">
        <f t="shared" si="15"/>
        <v>630.54</v>
      </c>
      <c r="H62" s="225">
        <f t="shared" si="16"/>
        <v>1261.08</v>
      </c>
      <c r="K62" s="266">
        <v>2</v>
      </c>
      <c r="L62" s="32">
        <v>1</v>
      </c>
    </row>
    <row r="63" spans="1:12" ht="27" customHeight="1">
      <c r="A63" s="34" t="s">
        <v>270</v>
      </c>
      <c r="B63" s="259"/>
      <c r="C63" s="260" t="s">
        <v>373</v>
      </c>
      <c r="D63" s="261"/>
      <c r="E63" s="262"/>
      <c r="F63" s="263"/>
      <c r="G63" s="264"/>
      <c r="H63" s="265">
        <f>SUM(H65:H71)</f>
        <v>9826.02</v>
      </c>
      <c r="K63" s="262"/>
      <c r="L63" s="32">
        <v>1</v>
      </c>
    </row>
    <row r="64" spans="1:12" ht="19.5" customHeight="1">
      <c r="A64" s="95" t="s">
        <v>271</v>
      </c>
      <c r="B64" s="75"/>
      <c r="C64" s="76" t="s">
        <v>99</v>
      </c>
      <c r="D64" s="77"/>
      <c r="E64" s="116"/>
      <c r="F64" s="79"/>
      <c r="G64" s="80"/>
      <c r="H64" s="81"/>
      <c r="K64" s="116"/>
      <c r="L64" s="32">
        <v>1</v>
      </c>
    </row>
    <row r="65" spans="1:12" ht="51">
      <c r="A65" s="251" t="s">
        <v>272</v>
      </c>
      <c r="B65" s="297" t="s">
        <v>100</v>
      </c>
      <c r="C65" s="41" t="s">
        <v>376</v>
      </c>
      <c r="D65" s="42" t="s">
        <v>2</v>
      </c>
      <c r="E65" s="32">
        <f>K65*L65</f>
        <v>150.29</v>
      </c>
      <c r="F65" s="250">
        <v>6.49</v>
      </c>
      <c r="G65" s="11">
        <f t="shared" ref="G65" si="17">ROUND(F65+(F65*$H$9),2)</f>
        <v>8.5299999999999994</v>
      </c>
      <c r="H65" s="225">
        <f t="shared" ref="H65:H69" si="18">ROUND((E65*G65),2)</f>
        <v>1281.97</v>
      </c>
      <c r="K65" s="99">
        <f>37.66+112.63</f>
        <v>150.29</v>
      </c>
      <c r="L65" s="32">
        <v>1</v>
      </c>
    </row>
    <row r="66" spans="1:12" s="252" customFormat="1" ht="18" customHeight="1">
      <c r="A66" s="251" t="s">
        <v>273</v>
      </c>
      <c r="B66" s="276" t="s">
        <v>101</v>
      </c>
      <c r="C66" s="41" t="s">
        <v>102</v>
      </c>
      <c r="D66" s="55" t="s">
        <v>103</v>
      </c>
      <c r="E66" s="32">
        <f>K66*L66</f>
        <v>37.659999999999997</v>
      </c>
      <c r="F66" s="250">
        <v>19.84</v>
      </c>
      <c r="G66" s="11">
        <f>ROUND(F66+(F66*$H$9),2)</f>
        <v>26.09</v>
      </c>
      <c r="H66" s="225">
        <f t="shared" si="18"/>
        <v>982.55</v>
      </c>
      <c r="K66" s="28">
        <v>37.659999999999997</v>
      </c>
      <c r="L66" s="32">
        <v>1</v>
      </c>
    </row>
    <row r="67" spans="1:12" ht="38.25">
      <c r="A67" s="251" t="s">
        <v>274</v>
      </c>
      <c r="B67" s="295" t="s">
        <v>371</v>
      </c>
      <c r="C67" s="104" t="s">
        <v>372</v>
      </c>
      <c r="D67" s="55" t="s">
        <v>2</v>
      </c>
      <c r="E67" s="32">
        <f>K67*L67</f>
        <v>37.659999999999997</v>
      </c>
      <c r="F67" s="250">
        <v>56.8</v>
      </c>
      <c r="G67" s="11">
        <f>ROUND(F67+(F67*$H$9),2)</f>
        <v>74.680000000000007</v>
      </c>
      <c r="H67" s="225">
        <f t="shared" si="18"/>
        <v>2812.45</v>
      </c>
      <c r="K67" s="99">
        <v>37.659999999999997</v>
      </c>
      <c r="L67" s="32">
        <v>1</v>
      </c>
    </row>
    <row r="68" spans="1:12" s="252" customFormat="1" ht="25.5">
      <c r="A68" s="251" t="s">
        <v>275</v>
      </c>
      <c r="B68" s="276" t="s">
        <v>228</v>
      </c>
      <c r="C68" s="41" t="s">
        <v>229</v>
      </c>
      <c r="D68" s="42" t="s">
        <v>2</v>
      </c>
      <c r="E68" s="32">
        <f>K68*L68</f>
        <v>99.5</v>
      </c>
      <c r="F68" s="250">
        <v>15.46</v>
      </c>
      <c r="G68" s="11">
        <f t="shared" ref="G68" si="19">ROUND(F68+(F68*$H$9),2)</f>
        <v>20.329999999999998</v>
      </c>
      <c r="H68" s="225">
        <f t="shared" si="18"/>
        <v>2022.84</v>
      </c>
      <c r="K68" s="99">
        <v>99.5</v>
      </c>
      <c r="L68" s="32">
        <v>1</v>
      </c>
    </row>
    <row r="69" spans="1:12" s="252" customFormat="1" ht="63.75">
      <c r="A69" s="251" t="s">
        <v>276</v>
      </c>
      <c r="B69" s="276" t="s">
        <v>374</v>
      </c>
      <c r="C69" s="41" t="s">
        <v>375</v>
      </c>
      <c r="D69" s="42" t="s">
        <v>2</v>
      </c>
      <c r="E69" s="32">
        <f>K69*L69</f>
        <v>112.63</v>
      </c>
      <c r="F69" s="250"/>
      <c r="G69" s="11"/>
      <c r="H69" s="225">
        <f t="shared" si="18"/>
        <v>0</v>
      </c>
      <c r="K69" s="99">
        <v>112.63</v>
      </c>
      <c r="L69" s="32">
        <v>1</v>
      </c>
    </row>
    <row r="70" spans="1:12" ht="19.5" customHeight="1">
      <c r="A70" s="95" t="s">
        <v>277</v>
      </c>
      <c r="B70" s="75"/>
      <c r="C70" s="76" t="s">
        <v>104</v>
      </c>
      <c r="D70" s="77"/>
      <c r="E70" s="116"/>
      <c r="F70" s="79"/>
      <c r="G70" s="80"/>
      <c r="H70" s="81"/>
      <c r="K70" s="116"/>
      <c r="L70" s="32">
        <v>1</v>
      </c>
    </row>
    <row r="71" spans="1:12" ht="25.5">
      <c r="A71" s="251" t="s">
        <v>278</v>
      </c>
      <c r="B71" s="294" t="s">
        <v>369</v>
      </c>
      <c r="C71" s="232" t="s">
        <v>370</v>
      </c>
      <c r="D71" s="42" t="s">
        <v>2</v>
      </c>
      <c r="E71" s="32">
        <f>K71*L71</f>
        <v>47.33</v>
      </c>
      <c r="F71" s="250">
        <v>43.81</v>
      </c>
      <c r="G71" s="11">
        <f t="shared" ref="G71" si="20">ROUND(F71+(F71*$H$9),2)</f>
        <v>57.6</v>
      </c>
      <c r="H71" s="225">
        <f>ROUND((E71*G71),2)</f>
        <v>2726.21</v>
      </c>
      <c r="K71" s="99">
        <v>47.33</v>
      </c>
      <c r="L71" s="32">
        <v>1</v>
      </c>
    </row>
    <row r="72" spans="1:12">
      <c r="A72" s="34" t="s">
        <v>279</v>
      </c>
      <c r="B72" s="35"/>
      <c r="C72" s="36" t="s">
        <v>105</v>
      </c>
      <c r="D72" s="37"/>
      <c r="E72" s="109"/>
      <c r="F72" s="38"/>
      <c r="G72" s="39"/>
      <c r="H72" s="40">
        <f>SUM(H74:H80)</f>
        <v>3262.9299999999994</v>
      </c>
      <c r="K72" s="109"/>
      <c r="L72" s="32">
        <v>1</v>
      </c>
    </row>
    <row r="73" spans="1:12" ht="15">
      <c r="A73" s="95" t="s">
        <v>280</v>
      </c>
      <c r="B73" s="75"/>
      <c r="C73" s="76" t="s">
        <v>106</v>
      </c>
      <c r="D73" s="77"/>
      <c r="E73" s="116"/>
      <c r="F73" s="79"/>
      <c r="G73" s="80"/>
      <c r="H73" s="81"/>
      <c r="K73" s="116"/>
      <c r="L73" s="32">
        <v>1</v>
      </c>
    </row>
    <row r="74" spans="1:12" s="252" customFormat="1" ht="38.25">
      <c r="A74" s="251" t="s">
        <v>281</v>
      </c>
      <c r="B74" s="276" t="s">
        <v>107</v>
      </c>
      <c r="C74" s="41" t="s">
        <v>108</v>
      </c>
      <c r="D74" s="55" t="s">
        <v>2</v>
      </c>
      <c r="E74" s="32">
        <f>K74*L74</f>
        <v>99.5</v>
      </c>
      <c r="F74" s="250">
        <v>4.4800000000000004</v>
      </c>
      <c r="G74" s="11">
        <f>ROUND(F74+(F74*$H$9),2)</f>
        <v>5.89</v>
      </c>
      <c r="H74" s="225">
        <f t="shared" ref="H74:H77" si="21">ROUND((E74*G74),2)</f>
        <v>586.05999999999995</v>
      </c>
      <c r="K74" s="228">
        <v>99.5</v>
      </c>
      <c r="L74" s="32">
        <v>1</v>
      </c>
    </row>
    <row r="75" spans="1:12" s="252" customFormat="1">
      <c r="A75" s="251" t="s">
        <v>282</v>
      </c>
      <c r="B75" s="295">
        <v>88489</v>
      </c>
      <c r="C75" s="41" t="s">
        <v>219</v>
      </c>
      <c r="D75" s="226" t="s">
        <v>2</v>
      </c>
      <c r="E75" s="32">
        <f>K75*L75</f>
        <v>99.5</v>
      </c>
      <c r="F75" s="227">
        <v>11.58</v>
      </c>
      <c r="G75" s="11">
        <f t="shared" ref="G75" si="22">ROUND(F75+(F75*$H$9),2)</f>
        <v>15.23</v>
      </c>
      <c r="H75" s="225">
        <f t="shared" si="21"/>
        <v>1515.39</v>
      </c>
      <c r="K75" s="236">
        <v>99.5</v>
      </c>
      <c r="L75" s="32">
        <v>1</v>
      </c>
    </row>
    <row r="76" spans="1:12" s="252" customFormat="1" ht="25.5">
      <c r="A76" s="251" t="s">
        <v>379</v>
      </c>
      <c r="B76" s="295">
        <v>88415</v>
      </c>
      <c r="C76" s="41" t="s">
        <v>377</v>
      </c>
      <c r="D76" s="299" t="s">
        <v>2</v>
      </c>
      <c r="E76" s="32">
        <f>K76*L76</f>
        <v>112.63</v>
      </c>
      <c r="F76" s="227"/>
      <c r="G76" s="11"/>
      <c r="H76" s="225">
        <f t="shared" si="21"/>
        <v>0</v>
      </c>
      <c r="K76" s="228">
        <v>112.63</v>
      </c>
      <c r="L76" s="32">
        <v>1</v>
      </c>
    </row>
    <row r="77" spans="1:12" s="252" customFormat="1" ht="38.25">
      <c r="A77" s="251" t="s">
        <v>380</v>
      </c>
      <c r="B77" s="295">
        <v>88431</v>
      </c>
      <c r="C77" s="298" t="s">
        <v>378</v>
      </c>
      <c r="D77" s="231" t="s">
        <v>2</v>
      </c>
      <c r="E77" s="32">
        <f>K77*L77</f>
        <v>112.63</v>
      </c>
      <c r="F77" s="227"/>
      <c r="G77" s="11"/>
      <c r="H77" s="225">
        <f t="shared" si="21"/>
        <v>0</v>
      </c>
      <c r="K77" s="236">
        <v>112.63</v>
      </c>
      <c r="L77" s="32">
        <v>1</v>
      </c>
    </row>
    <row r="78" spans="1:12" ht="19.5" customHeight="1">
      <c r="A78" s="95" t="s">
        <v>283</v>
      </c>
      <c r="B78" s="75"/>
      <c r="C78" s="76" t="s">
        <v>109</v>
      </c>
      <c r="D78" s="300"/>
      <c r="E78" s="116"/>
      <c r="F78" s="79"/>
      <c r="G78" s="80"/>
      <c r="H78" s="81"/>
      <c r="K78" s="301"/>
      <c r="L78" s="32">
        <v>1</v>
      </c>
    </row>
    <row r="79" spans="1:12" s="252" customFormat="1" ht="25.5">
      <c r="A79" s="251" t="s">
        <v>284</v>
      </c>
      <c r="B79" s="276" t="s">
        <v>110</v>
      </c>
      <c r="C79" s="41" t="s">
        <v>111</v>
      </c>
      <c r="D79" s="55" t="s">
        <v>2</v>
      </c>
      <c r="E79" s="32">
        <f>K79*L79</f>
        <v>47.33</v>
      </c>
      <c r="F79" s="250">
        <v>5.63</v>
      </c>
      <c r="G79" s="11">
        <f>ROUND(F79+(F79*$H$9),2)</f>
        <v>7.4</v>
      </c>
      <c r="H79" s="225">
        <f t="shared" ref="H79:H80" si="23">ROUND((E79*G79),2)</f>
        <v>350.24</v>
      </c>
      <c r="K79" s="99">
        <v>47.33</v>
      </c>
      <c r="L79" s="32">
        <v>1</v>
      </c>
    </row>
    <row r="80" spans="1:12" s="252" customFormat="1" ht="29.25" customHeight="1">
      <c r="A80" s="251" t="s">
        <v>285</v>
      </c>
      <c r="B80" s="295">
        <v>88488</v>
      </c>
      <c r="C80" s="41" t="s">
        <v>112</v>
      </c>
      <c r="D80" s="55" t="s">
        <v>2</v>
      </c>
      <c r="E80" s="32">
        <f>K80*L80</f>
        <v>47.33</v>
      </c>
      <c r="F80" s="250">
        <v>13.04</v>
      </c>
      <c r="G80" s="11">
        <f>ROUND(F80+(F80*$H$9),2)</f>
        <v>17.14</v>
      </c>
      <c r="H80" s="225">
        <f t="shared" si="23"/>
        <v>811.24</v>
      </c>
      <c r="K80" s="99">
        <v>47.33</v>
      </c>
      <c r="L80" s="32">
        <v>1</v>
      </c>
    </row>
    <row r="81" spans="1:12" ht="20.25" customHeight="1">
      <c r="A81" s="110" t="s">
        <v>286</v>
      </c>
      <c r="B81" s="35"/>
      <c r="C81" s="36" t="s">
        <v>113</v>
      </c>
      <c r="D81" s="37"/>
      <c r="E81" s="111"/>
      <c r="F81" s="112"/>
      <c r="G81" s="113"/>
      <c r="H81" s="40">
        <f>SUM(H82:H82)</f>
        <v>244.96</v>
      </c>
      <c r="K81" s="111"/>
      <c r="L81" s="32">
        <v>1</v>
      </c>
    </row>
    <row r="82" spans="1:12" s="252" customFormat="1" ht="29.25" customHeight="1">
      <c r="A82" s="114" t="s">
        <v>287</v>
      </c>
      <c r="B82" s="296" t="s">
        <v>114</v>
      </c>
      <c r="C82" s="104" t="s">
        <v>115</v>
      </c>
      <c r="D82" s="55" t="s">
        <v>2</v>
      </c>
      <c r="E82" s="32">
        <f>K82*L82</f>
        <v>1</v>
      </c>
      <c r="F82" s="250">
        <v>186.31</v>
      </c>
      <c r="G82" s="11">
        <f>ROUND(F82+(F82*$H$9),2)</f>
        <v>244.96</v>
      </c>
      <c r="H82" s="225">
        <f>ROUND((E82*G82),2)</f>
        <v>244.96</v>
      </c>
      <c r="K82" s="28">
        <v>1</v>
      </c>
      <c r="L82" s="32">
        <v>1</v>
      </c>
    </row>
    <row r="83" spans="1:12">
      <c r="A83" s="34" t="s">
        <v>288</v>
      </c>
      <c r="B83" s="35"/>
      <c r="C83" s="36" t="s">
        <v>116</v>
      </c>
      <c r="D83" s="37"/>
      <c r="E83" s="115"/>
      <c r="F83" s="38"/>
      <c r="G83" s="39"/>
      <c r="H83" s="40">
        <f>SUM(H84:H116)</f>
        <v>11395.51</v>
      </c>
      <c r="K83" s="115"/>
      <c r="L83" s="32">
        <v>1</v>
      </c>
    </row>
    <row r="84" spans="1:12" ht="19.5" customHeight="1">
      <c r="A84" s="95" t="s">
        <v>289</v>
      </c>
      <c r="B84" s="75"/>
      <c r="C84" s="76" t="s">
        <v>117</v>
      </c>
      <c r="D84" s="77"/>
      <c r="E84" s="116"/>
      <c r="F84" s="79"/>
      <c r="G84" s="80"/>
      <c r="H84" s="81"/>
      <c r="K84" s="116"/>
      <c r="L84" s="32">
        <v>1</v>
      </c>
    </row>
    <row r="85" spans="1:12" ht="29.25" customHeight="1">
      <c r="A85" s="251" t="s">
        <v>290</v>
      </c>
      <c r="B85" s="288" t="s">
        <v>118</v>
      </c>
      <c r="C85" s="117" t="s">
        <v>119</v>
      </c>
      <c r="D85" s="118" t="s">
        <v>120</v>
      </c>
      <c r="E85" s="32">
        <f>K85*L85</f>
        <v>7</v>
      </c>
      <c r="F85" s="250">
        <v>102.3</v>
      </c>
      <c r="G85" s="11">
        <f>ROUND(F85+(F85*$H$9),2)</f>
        <v>134.5</v>
      </c>
      <c r="H85" s="225">
        <f t="shared" ref="H85:H86" si="24">ROUND((E85*G85),2)</f>
        <v>941.5</v>
      </c>
      <c r="K85" s="99">
        <v>7</v>
      </c>
      <c r="L85" s="32">
        <v>1</v>
      </c>
    </row>
    <row r="86" spans="1:12" s="252" customFormat="1" ht="25.5">
      <c r="A86" s="251" t="s">
        <v>291</v>
      </c>
      <c r="B86" s="276" t="s">
        <v>121</v>
      </c>
      <c r="C86" s="41" t="s">
        <v>122</v>
      </c>
      <c r="D86" s="55" t="s">
        <v>123</v>
      </c>
      <c r="E86" s="32">
        <f>K86*L86</f>
        <v>25</v>
      </c>
      <c r="F86" s="250">
        <v>18.329999999999998</v>
      </c>
      <c r="G86" s="11">
        <f>ROUND(F86+(F86*$H$9),2)</f>
        <v>24.1</v>
      </c>
      <c r="H86" s="225">
        <f t="shared" si="24"/>
        <v>602.5</v>
      </c>
      <c r="K86" s="99">
        <v>25</v>
      </c>
      <c r="L86" s="32">
        <v>1</v>
      </c>
    </row>
    <row r="87" spans="1:12" s="29" customFormat="1" ht="20.25" customHeight="1">
      <c r="A87" s="95" t="s">
        <v>292</v>
      </c>
      <c r="B87" s="75"/>
      <c r="C87" s="76" t="s">
        <v>124</v>
      </c>
      <c r="D87" s="77"/>
      <c r="E87" s="116"/>
      <c r="F87" s="79"/>
      <c r="G87" s="79"/>
      <c r="H87" s="81"/>
      <c r="K87" s="116"/>
      <c r="L87" s="32">
        <v>1</v>
      </c>
    </row>
    <row r="88" spans="1:12" s="252" customFormat="1" ht="28.5" customHeight="1">
      <c r="A88" s="270" t="s">
        <v>293</v>
      </c>
      <c r="B88" s="53" t="s">
        <v>400</v>
      </c>
      <c r="C88" s="41" t="s">
        <v>399</v>
      </c>
      <c r="D88" s="55" t="s">
        <v>28</v>
      </c>
      <c r="E88" s="32">
        <f t="shared" ref="E88:E99" si="25">K88*L88</f>
        <v>3</v>
      </c>
      <c r="F88" s="250">
        <v>51.43</v>
      </c>
      <c r="G88" s="11">
        <f t="shared" ref="G88:G99" si="26">ROUND(F88+(F88*$H$9),2)</f>
        <v>67.62</v>
      </c>
      <c r="H88" s="225">
        <f t="shared" ref="H88:H116" si="27">ROUND((E88*G88),2)</f>
        <v>202.86</v>
      </c>
      <c r="K88" s="28">
        <v>3</v>
      </c>
      <c r="L88" s="32">
        <v>1</v>
      </c>
    </row>
    <row r="89" spans="1:12" s="252" customFormat="1" ht="51">
      <c r="A89" s="270" t="s">
        <v>294</v>
      </c>
      <c r="B89" s="73">
        <v>94497</v>
      </c>
      <c r="C89" s="30" t="s">
        <v>125</v>
      </c>
      <c r="D89" s="55" t="s">
        <v>28</v>
      </c>
      <c r="E89" s="32">
        <f t="shared" si="25"/>
        <v>1</v>
      </c>
      <c r="F89" s="250">
        <v>110.07</v>
      </c>
      <c r="G89" s="11">
        <f>ROUND(F89+(F89*$H$9),2)</f>
        <v>144.72</v>
      </c>
      <c r="H89" s="225">
        <f t="shared" si="27"/>
        <v>144.72</v>
      </c>
      <c r="K89" s="99">
        <v>1</v>
      </c>
      <c r="L89" s="32">
        <v>1</v>
      </c>
    </row>
    <row r="90" spans="1:12" s="252" customFormat="1" ht="51">
      <c r="A90" s="270" t="s">
        <v>295</v>
      </c>
      <c r="B90" s="73" t="s">
        <v>398</v>
      </c>
      <c r="C90" s="30" t="s">
        <v>397</v>
      </c>
      <c r="D90" s="55" t="s">
        <v>28</v>
      </c>
      <c r="E90" s="32">
        <f t="shared" si="25"/>
        <v>1</v>
      </c>
      <c r="F90" s="250">
        <v>79.75</v>
      </c>
      <c r="G90" s="11">
        <f t="shared" si="26"/>
        <v>104.86</v>
      </c>
      <c r="H90" s="225">
        <f t="shared" si="27"/>
        <v>104.86</v>
      </c>
      <c r="K90" s="28">
        <v>1</v>
      </c>
      <c r="L90" s="32">
        <v>1</v>
      </c>
    </row>
    <row r="91" spans="1:12" s="252" customFormat="1" ht="63.75">
      <c r="A91" s="270" t="s">
        <v>296</v>
      </c>
      <c r="B91" s="45" t="s">
        <v>396</v>
      </c>
      <c r="C91" s="41" t="s">
        <v>395</v>
      </c>
      <c r="D91" s="55" t="s">
        <v>28</v>
      </c>
      <c r="E91" s="32">
        <f t="shared" si="25"/>
        <v>1</v>
      </c>
      <c r="F91" s="250">
        <v>602.94000000000005</v>
      </c>
      <c r="G91" s="11">
        <f t="shared" si="26"/>
        <v>792.75</v>
      </c>
      <c r="H91" s="225">
        <f t="shared" si="27"/>
        <v>792.75</v>
      </c>
      <c r="K91" s="28">
        <v>1</v>
      </c>
      <c r="L91" s="32">
        <v>1</v>
      </c>
    </row>
    <row r="92" spans="1:12" s="252" customFormat="1" ht="78" customHeight="1">
      <c r="A92" s="270" t="s">
        <v>297</v>
      </c>
      <c r="B92" s="45" t="s">
        <v>221</v>
      </c>
      <c r="C92" s="41" t="s">
        <v>220</v>
      </c>
      <c r="D92" s="55" t="s">
        <v>28</v>
      </c>
      <c r="E92" s="32">
        <f t="shared" si="25"/>
        <v>1</v>
      </c>
      <c r="F92" s="250">
        <v>294.83999999999997</v>
      </c>
      <c r="G92" s="11">
        <f t="shared" si="26"/>
        <v>387.66</v>
      </c>
      <c r="H92" s="225">
        <f t="shared" si="27"/>
        <v>387.66</v>
      </c>
      <c r="K92" s="28">
        <v>1</v>
      </c>
      <c r="L92" s="32">
        <v>1</v>
      </c>
    </row>
    <row r="93" spans="1:12" s="252" customFormat="1" ht="76.5">
      <c r="A93" s="270" t="s">
        <v>298</v>
      </c>
      <c r="B93" s="45" t="s">
        <v>393</v>
      </c>
      <c r="C93" s="41" t="s">
        <v>394</v>
      </c>
      <c r="D93" s="55" t="s">
        <v>28</v>
      </c>
      <c r="E93" s="32">
        <f t="shared" si="25"/>
        <v>1</v>
      </c>
      <c r="F93" s="250">
        <v>224.45</v>
      </c>
      <c r="G93" s="11">
        <f t="shared" si="26"/>
        <v>295.11</v>
      </c>
      <c r="H93" s="225">
        <f t="shared" si="27"/>
        <v>295.11</v>
      </c>
      <c r="K93" s="99">
        <v>1</v>
      </c>
      <c r="L93" s="32">
        <v>1</v>
      </c>
    </row>
    <row r="94" spans="1:12" s="252" customFormat="1" ht="38.25">
      <c r="A94" s="270" t="s">
        <v>299</v>
      </c>
      <c r="B94" s="45" t="s">
        <v>126</v>
      </c>
      <c r="C94" s="41" t="s">
        <v>127</v>
      </c>
      <c r="D94" s="55" t="s">
        <v>28</v>
      </c>
      <c r="E94" s="32">
        <f t="shared" si="25"/>
        <v>1</v>
      </c>
      <c r="F94" s="250">
        <v>46.4</v>
      </c>
      <c r="G94" s="11">
        <f>ROUND(F94+(F94*$H$9),2)</f>
        <v>61.01</v>
      </c>
      <c r="H94" s="225">
        <f t="shared" si="27"/>
        <v>61.01</v>
      </c>
      <c r="K94" s="99">
        <v>1</v>
      </c>
      <c r="L94" s="32">
        <v>1</v>
      </c>
    </row>
    <row r="95" spans="1:12" s="252" customFormat="1" ht="38.25">
      <c r="A95" s="270" t="s">
        <v>300</v>
      </c>
      <c r="B95" s="45" t="s">
        <v>128</v>
      </c>
      <c r="C95" s="41" t="s">
        <v>129</v>
      </c>
      <c r="D95" s="55" t="s">
        <v>28</v>
      </c>
      <c r="E95" s="32">
        <f t="shared" si="25"/>
        <v>1</v>
      </c>
      <c r="F95" s="250">
        <v>154.83000000000001</v>
      </c>
      <c r="G95" s="11">
        <f>ROUND(F95+(F95*$H$9),2)</f>
        <v>203.57</v>
      </c>
      <c r="H95" s="225">
        <f t="shared" si="27"/>
        <v>203.57</v>
      </c>
      <c r="K95" s="99">
        <v>1</v>
      </c>
      <c r="L95" s="32">
        <v>1</v>
      </c>
    </row>
    <row r="96" spans="1:12" s="252" customFormat="1" ht="38.25">
      <c r="A96" s="270" t="s">
        <v>301</v>
      </c>
      <c r="B96" s="108" t="s">
        <v>391</v>
      </c>
      <c r="C96" s="41" t="s">
        <v>392</v>
      </c>
      <c r="D96" s="55" t="s">
        <v>28</v>
      </c>
      <c r="E96" s="32">
        <f t="shared" si="25"/>
        <v>1</v>
      </c>
      <c r="F96" s="250">
        <v>245.82</v>
      </c>
      <c r="G96" s="11">
        <f t="shared" si="26"/>
        <v>323.2</v>
      </c>
      <c r="H96" s="225">
        <f t="shared" si="27"/>
        <v>323.2</v>
      </c>
      <c r="K96" s="99">
        <v>1</v>
      </c>
      <c r="L96" s="32">
        <v>1</v>
      </c>
    </row>
    <row r="97" spans="1:12" s="252" customFormat="1" ht="51">
      <c r="A97" s="270" t="s">
        <v>302</v>
      </c>
      <c r="B97" s="107" t="s">
        <v>385</v>
      </c>
      <c r="C97" s="104" t="s">
        <v>386</v>
      </c>
      <c r="D97" s="55" t="s">
        <v>28</v>
      </c>
      <c r="E97" s="32">
        <f t="shared" si="25"/>
        <v>1</v>
      </c>
      <c r="F97" s="250">
        <v>434.24</v>
      </c>
      <c r="G97" s="11">
        <f t="shared" si="26"/>
        <v>570.94000000000005</v>
      </c>
      <c r="H97" s="225">
        <f t="shared" si="27"/>
        <v>570.94000000000005</v>
      </c>
      <c r="K97" s="99">
        <v>1</v>
      </c>
      <c r="L97" s="32">
        <v>1</v>
      </c>
    </row>
    <row r="98" spans="1:12" s="252" customFormat="1" ht="38.25">
      <c r="A98" s="270" t="s">
        <v>389</v>
      </c>
      <c r="B98" s="303" t="s">
        <v>388</v>
      </c>
      <c r="C98" s="104" t="s">
        <v>387</v>
      </c>
      <c r="D98" s="55" t="s">
        <v>28</v>
      </c>
      <c r="E98" s="32">
        <f t="shared" si="25"/>
        <v>1</v>
      </c>
      <c r="F98" s="250"/>
      <c r="G98" s="11"/>
      <c r="H98" s="225">
        <f t="shared" si="27"/>
        <v>0</v>
      </c>
      <c r="K98" s="99">
        <v>1</v>
      </c>
      <c r="L98" s="32">
        <v>1</v>
      </c>
    </row>
    <row r="99" spans="1:12" ht="25.5">
      <c r="A99" s="270" t="s">
        <v>390</v>
      </c>
      <c r="B99" s="234" t="s">
        <v>130</v>
      </c>
      <c r="C99" s="27" t="s">
        <v>131</v>
      </c>
      <c r="D99" s="9" t="s">
        <v>33</v>
      </c>
      <c r="E99" s="32">
        <f t="shared" si="25"/>
        <v>1</v>
      </c>
      <c r="F99" s="28">
        <v>60.18</v>
      </c>
      <c r="G99" s="11">
        <f t="shared" si="26"/>
        <v>79.12</v>
      </c>
      <c r="H99" s="225">
        <f t="shared" si="27"/>
        <v>79.12</v>
      </c>
      <c r="K99" s="119">
        <v>1</v>
      </c>
      <c r="L99" s="32">
        <v>1</v>
      </c>
    </row>
    <row r="100" spans="1:12" s="29" customFormat="1" ht="20.25" customHeight="1">
      <c r="A100" s="95" t="s">
        <v>303</v>
      </c>
      <c r="B100" s="120"/>
      <c r="C100" s="121" t="s">
        <v>132</v>
      </c>
      <c r="D100" s="122"/>
      <c r="E100" s="123"/>
      <c r="F100" s="124"/>
      <c r="G100" s="97"/>
      <c r="H100" s="98"/>
      <c r="K100" s="123"/>
      <c r="L100" s="32">
        <v>1</v>
      </c>
    </row>
    <row r="101" spans="1:12" s="252" customFormat="1" ht="51">
      <c r="A101" s="270" t="s">
        <v>304</v>
      </c>
      <c r="B101" s="103" t="s">
        <v>402</v>
      </c>
      <c r="C101" s="41" t="s">
        <v>401</v>
      </c>
      <c r="D101" s="55" t="s">
        <v>28</v>
      </c>
      <c r="E101" s="32">
        <f t="shared" ref="E101:E110" si="28">K101*L101</f>
        <v>1</v>
      </c>
      <c r="F101" s="250">
        <v>60.99</v>
      </c>
      <c r="G101" s="11">
        <f t="shared" ref="G101:G110" si="29">ROUND(F101+(F101*$H$9),2)</f>
        <v>80.19</v>
      </c>
      <c r="H101" s="225">
        <f t="shared" si="27"/>
        <v>80.19</v>
      </c>
      <c r="K101" s="50">
        <v>1</v>
      </c>
      <c r="L101" s="32">
        <v>1</v>
      </c>
    </row>
    <row r="102" spans="1:12" s="125" customFormat="1" ht="55.5" customHeight="1">
      <c r="A102" s="270" t="s">
        <v>305</v>
      </c>
      <c r="B102" s="103" t="s">
        <v>133</v>
      </c>
      <c r="C102" s="41" t="s">
        <v>134</v>
      </c>
      <c r="D102" s="55" t="s">
        <v>28</v>
      </c>
      <c r="E102" s="32">
        <f t="shared" si="28"/>
        <v>2</v>
      </c>
      <c r="F102" s="250">
        <v>204.45</v>
      </c>
      <c r="G102" s="11">
        <f t="shared" si="29"/>
        <v>268.81</v>
      </c>
      <c r="H102" s="225">
        <f t="shared" si="27"/>
        <v>537.62</v>
      </c>
      <c r="K102" s="50">
        <v>2</v>
      </c>
      <c r="L102" s="32">
        <v>1</v>
      </c>
    </row>
    <row r="103" spans="1:12" s="252" customFormat="1" ht="30" customHeight="1">
      <c r="A103" s="270" t="s">
        <v>312</v>
      </c>
      <c r="B103" s="308" t="s">
        <v>404</v>
      </c>
      <c r="C103" s="304" t="s">
        <v>403</v>
      </c>
      <c r="D103" s="31" t="s">
        <v>140</v>
      </c>
      <c r="E103" s="32">
        <f t="shared" si="28"/>
        <v>2</v>
      </c>
      <c r="F103" s="128"/>
      <c r="G103" s="11"/>
      <c r="H103" s="225">
        <f t="shared" si="27"/>
        <v>0</v>
      </c>
      <c r="K103" s="127">
        <v>2</v>
      </c>
      <c r="L103" s="32">
        <v>1</v>
      </c>
    </row>
    <row r="104" spans="1:12" s="252" customFormat="1" ht="25.5">
      <c r="A104" s="306" t="s">
        <v>312</v>
      </c>
      <c r="B104" s="307" t="s">
        <v>141</v>
      </c>
      <c r="C104" s="54" t="s">
        <v>142</v>
      </c>
      <c r="D104" s="31" t="s">
        <v>140</v>
      </c>
      <c r="E104" s="32">
        <f t="shared" si="28"/>
        <v>1</v>
      </c>
      <c r="F104" s="128">
        <v>23.95</v>
      </c>
      <c r="G104" s="11">
        <f>ROUND(F104+(F104*$H$9),2)</f>
        <v>31.49</v>
      </c>
      <c r="H104" s="225">
        <f t="shared" si="27"/>
        <v>31.49</v>
      </c>
      <c r="K104" s="250">
        <v>1</v>
      </c>
      <c r="L104" s="32">
        <v>1</v>
      </c>
    </row>
    <row r="105" spans="1:12" s="252" customFormat="1" ht="43.5" customHeight="1">
      <c r="A105" s="270" t="s">
        <v>306</v>
      </c>
      <c r="B105" s="103" t="s">
        <v>135</v>
      </c>
      <c r="C105" s="126" t="s">
        <v>136</v>
      </c>
      <c r="D105" s="118" t="s">
        <v>120</v>
      </c>
      <c r="E105" s="32">
        <f t="shared" si="28"/>
        <v>7</v>
      </c>
      <c r="F105" s="250">
        <v>129.01</v>
      </c>
      <c r="G105" s="11">
        <f t="shared" si="29"/>
        <v>169.62</v>
      </c>
      <c r="H105" s="225">
        <f t="shared" si="27"/>
        <v>1187.3399999999999</v>
      </c>
      <c r="K105" s="50">
        <v>7</v>
      </c>
      <c r="L105" s="32">
        <v>1</v>
      </c>
    </row>
    <row r="106" spans="1:12" s="252" customFormat="1" ht="30.75" customHeight="1">
      <c r="A106" s="270" t="s">
        <v>307</v>
      </c>
      <c r="B106" s="103" t="s">
        <v>137</v>
      </c>
      <c r="C106" s="126" t="s">
        <v>138</v>
      </c>
      <c r="D106" s="118" t="s">
        <v>120</v>
      </c>
      <c r="E106" s="32">
        <f t="shared" si="28"/>
        <v>1</v>
      </c>
      <c r="F106" s="250">
        <v>268.5</v>
      </c>
      <c r="G106" s="11">
        <f t="shared" si="29"/>
        <v>353.02</v>
      </c>
      <c r="H106" s="225">
        <f t="shared" si="27"/>
        <v>353.02</v>
      </c>
      <c r="K106" s="50">
        <v>1</v>
      </c>
      <c r="L106" s="32">
        <v>1</v>
      </c>
    </row>
    <row r="107" spans="1:12" s="252" customFormat="1" ht="38.25">
      <c r="A107" s="270" t="s">
        <v>308</v>
      </c>
      <c r="B107" s="49">
        <v>89714</v>
      </c>
      <c r="C107" s="30" t="s">
        <v>410</v>
      </c>
      <c r="D107" s="55" t="s">
        <v>139</v>
      </c>
      <c r="E107" s="32">
        <f t="shared" si="28"/>
        <v>10</v>
      </c>
      <c r="F107" s="250">
        <v>25.82</v>
      </c>
      <c r="G107" s="11">
        <f t="shared" si="29"/>
        <v>33.950000000000003</v>
      </c>
      <c r="H107" s="225">
        <f t="shared" si="27"/>
        <v>339.5</v>
      </c>
      <c r="K107" s="50">
        <v>10</v>
      </c>
      <c r="L107" s="32">
        <v>1</v>
      </c>
    </row>
    <row r="108" spans="1:12" s="252" customFormat="1" ht="38.25">
      <c r="A108" s="270" t="s">
        <v>309</v>
      </c>
      <c r="B108" s="53" t="s">
        <v>406</v>
      </c>
      <c r="C108" s="41" t="s">
        <v>405</v>
      </c>
      <c r="D108" s="31" t="s">
        <v>140</v>
      </c>
      <c r="E108" s="32">
        <f t="shared" si="28"/>
        <v>1</v>
      </c>
      <c r="F108" s="250">
        <v>22.02</v>
      </c>
      <c r="G108" s="11">
        <f t="shared" si="29"/>
        <v>28.95</v>
      </c>
      <c r="H108" s="225">
        <f t="shared" si="27"/>
        <v>28.95</v>
      </c>
      <c r="K108" s="50">
        <v>1</v>
      </c>
      <c r="L108" s="32">
        <v>1</v>
      </c>
    </row>
    <row r="109" spans="1:12" s="252" customFormat="1" ht="38.25">
      <c r="A109" s="309" t="s">
        <v>310</v>
      </c>
      <c r="B109" s="305">
        <v>98058</v>
      </c>
      <c r="C109" s="30" t="s">
        <v>407</v>
      </c>
      <c r="D109" s="31" t="s">
        <v>140</v>
      </c>
      <c r="E109" s="32">
        <f t="shared" si="28"/>
        <v>1</v>
      </c>
      <c r="F109" s="250">
        <v>49.16</v>
      </c>
      <c r="G109" s="11">
        <f t="shared" si="29"/>
        <v>64.64</v>
      </c>
      <c r="H109" s="225">
        <f t="shared" si="27"/>
        <v>64.64</v>
      </c>
      <c r="K109" s="50">
        <v>1</v>
      </c>
      <c r="L109" s="32">
        <v>1</v>
      </c>
    </row>
    <row r="110" spans="1:12" s="252" customFormat="1" ht="51">
      <c r="A110" s="310" t="s">
        <v>311</v>
      </c>
      <c r="B110" s="308" t="s">
        <v>409</v>
      </c>
      <c r="C110" s="304" t="s">
        <v>408</v>
      </c>
      <c r="D110" s="31" t="s">
        <v>140</v>
      </c>
      <c r="E110" s="32">
        <f t="shared" si="28"/>
        <v>1</v>
      </c>
      <c r="F110" s="128">
        <v>11.65</v>
      </c>
      <c r="G110" s="11">
        <f t="shared" si="29"/>
        <v>15.32</v>
      </c>
      <c r="H110" s="225">
        <f t="shared" si="27"/>
        <v>15.32</v>
      </c>
      <c r="K110" s="50">
        <v>1</v>
      </c>
      <c r="L110" s="32">
        <v>1</v>
      </c>
    </row>
    <row r="111" spans="1:12" s="29" customFormat="1" ht="21.75" customHeight="1">
      <c r="A111" s="74" t="s">
        <v>313</v>
      </c>
      <c r="B111" s="75"/>
      <c r="C111" s="76" t="s">
        <v>143</v>
      </c>
      <c r="D111" s="77"/>
      <c r="E111" s="116"/>
      <c r="F111" s="79"/>
      <c r="G111" s="79"/>
      <c r="H111" s="81"/>
      <c r="K111" s="116"/>
      <c r="L111" s="32">
        <v>1</v>
      </c>
    </row>
    <row r="112" spans="1:12" s="252" customFormat="1" ht="29.25" customHeight="1">
      <c r="A112" s="270" t="s">
        <v>314</v>
      </c>
      <c r="B112" s="129" t="s">
        <v>144</v>
      </c>
      <c r="C112" s="130" t="s">
        <v>145</v>
      </c>
      <c r="D112" s="52" t="s">
        <v>123</v>
      </c>
      <c r="E112" s="32">
        <f>K112*L112</f>
        <v>16.600000000000001</v>
      </c>
      <c r="F112" s="250">
        <v>48.43</v>
      </c>
      <c r="G112" s="11">
        <f t="shared" ref="G112:G116" si="30">ROUND(F112+(F112*$H$9),2)</f>
        <v>63.68</v>
      </c>
      <c r="H112" s="225">
        <f t="shared" si="27"/>
        <v>1057.0899999999999</v>
      </c>
      <c r="K112" s="131">
        <f>8.3*2</f>
        <v>16.600000000000001</v>
      </c>
      <c r="L112" s="32">
        <v>1</v>
      </c>
    </row>
    <row r="113" spans="1:12" s="252" customFormat="1" ht="30" customHeight="1">
      <c r="A113" s="270" t="s">
        <v>315</v>
      </c>
      <c r="B113" s="132" t="s">
        <v>146</v>
      </c>
      <c r="C113" s="130" t="s">
        <v>147</v>
      </c>
      <c r="D113" s="52" t="s">
        <v>123</v>
      </c>
      <c r="E113" s="32">
        <f>K113*L113</f>
        <v>6</v>
      </c>
      <c r="F113" s="133">
        <v>83.91</v>
      </c>
      <c r="G113" s="11">
        <f t="shared" si="30"/>
        <v>110.32</v>
      </c>
      <c r="H113" s="225">
        <f t="shared" si="27"/>
        <v>661.92</v>
      </c>
      <c r="K113" s="131">
        <f>2*3</f>
        <v>6</v>
      </c>
      <c r="L113" s="32">
        <v>1</v>
      </c>
    </row>
    <row r="114" spans="1:12" s="252" customFormat="1">
      <c r="A114" s="270" t="s">
        <v>316</v>
      </c>
      <c r="B114" s="132" t="s">
        <v>223</v>
      </c>
      <c r="C114" s="130" t="s">
        <v>224</v>
      </c>
      <c r="D114" s="31" t="s">
        <v>140</v>
      </c>
      <c r="E114" s="32">
        <f>K114*L114</f>
        <v>2</v>
      </c>
      <c r="F114" s="133">
        <v>254.57</v>
      </c>
      <c r="G114" s="11">
        <f t="shared" si="30"/>
        <v>334.71</v>
      </c>
      <c r="H114" s="225">
        <f t="shared" si="27"/>
        <v>669.42</v>
      </c>
      <c r="K114" s="131">
        <v>2</v>
      </c>
      <c r="L114" s="32">
        <v>1</v>
      </c>
    </row>
    <row r="115" spans="1:12" s="125" customFormat="1" ht="38.25">
      <c r="A115" s="270" t="s">
        <v>318</v>
      </c>
      <c r="B115" s="49" t="s">
        <v>150</v>
      </c>
      <c r="C115" s="130" t="s">
        <v>151</v>
      </c>
      <c r="D115" s="31" t="s">
        <v>140</v>
      </c>
      <c r="E115" s="32">
        <f>K115*L115</f>
        <v>2</v>
      </c>
      <c r="F115" s="133">
        <v>156.78</v>
      </c>
      <c r="G115" s="11">
        <f>ROUND(F115+(F115*$H$9),2)</f>
        <v>206.13</v>
      </c>
      <c r="H115" s="225">
        <f t="shared" si="27"/>
        <v>412.26</v>
      </c>
      <c r="K115" s="131">
        <v>2</v>
      </c>
      <c r="L115" s="32">
        <v>1</v>
      </c>
    </row>
    <row r="116" spans="1:12" s="252" customFormat="1" ht="43.5" customHeight="1">
      <c r="A116" s="270" t="s">
        <v>317</v>
      </c>
      <c r="B116" s="132" t="s">
        <v>148</v>
      </c>
      <c r="C116" s="130" t="s">
        <v>149</v>
      </c>
      <c r="D116" s="52" t="s">
        <v>123</v>
      </c>
      <c r="E116" s="32">
        <f>K116*L116</f>
        <v>15</v>
      </c>
      <c r="F116" s="133">
        <v>63.23</v>
      </c>
      <c r="G116" s="11">
        <f t="shared" si="30"/>
        <v>83.13</v>
      </c>
      <c r="H116" s="225">
        <f t="shared" si="27"/>
        <v>1246.95</v>
      </c>
      <c r="K116" s="131">
        <v>15</v>
      </c>
      <c r="L116" s="32">
        <v>1</v>
      </c>
    </row>
    <row r="117" spans="1:12" s="29" customFormat="1" ht="21" customHeight="1">
      <c r="A117" s="46" t="s">
        <v>319</v>
      </c>
      <c r="B117" s="35"/>
      <c r="C117" s="36" t="s">
        <v>152</v>
      </c>
      <c r="D117" s="37"/>
      <c r="E117" s="106"/>
      <c r="F117" s="38"/>
      <c r="G117" s="39"/>
      <c r="H117" s="40">
        <f>SUM(H119:H140)</f>
        <v>7437.0799999999981</v>
      </c>
      <c r="K117" s="106"/>
      <c r="L117" s="32">
        <v>1</v>
      </c>
    </row>
    <row r="118" spans="1:12">
      <c r="A118" s="59" t="s">
        <v>320</v>
      </c>
      <c r="B118" s="134"/>
      <c r="C118" s="135" t="s">
        <v>153</v>
      </c>
      <c r="D118" s="136"/>
      <c r="E118" s="137"/>
      <c r="F118" s="4"/>
      <c r="G118" s="4">
        <f t="shared" ref="G118:G133" si="31">ROUND(F118+(F118*$H$9),2)</f>
        <v>0</v>
      </c>
      <c r="H118" s="3"/>
      <c r="K118" s="137"/>
      <c r="L118" s="32">
        <v>1</v>
      </c>
    </row>
    <row r="119" spans="1:12" ht="51">
      <c r="A119" s="270" t="s">
        <v>321</v>
      </c>
      <c r="B119" s="7" t="s">
        <v>412</v>
      </c>
      <c r="C119" s="8" t="s">
        <v>411</v>
      </c>
      <c r="D119" s="55" t="s">
        <v>28</v>
      </c>
      <c r="E119" s="32">
        <f>K119*L119</f>
        <v>1</v>
      </c>
      <c r="F119" s="250">
        <v>3293.5</v>
      </c>
      <c r="G119" s="11">
        <f t="shared" si="31"/>
        <v>4330.29</v>
      </c>
      <c r="H119" s="225">
        <f t="shared" ref="H119:H122" si="32">ROUND((E119*G119),2)</f>
        <v>4330.29</v>
      </c>
      <c r="K119" s="50">
        <v>1</v>
      </c>
      <c r="L119" s="32">
        <v>1</v>
      </c>
    </row>
    <row r="120" spans="1:12" s="252" customFormat="1" ht="25.5">
      <c r="A120" s="270" t="s">
        <v>322</v>
      </c>
      <c r="B120" s="7">
        <v>93654</v>
      </c>
      <c r="C120" s="8" t="s">
        <v>154</v>
      </c>
      <c r="D120" s="55" t="s">
        <v>28</v>
      </c>
      <c r="E120" s="32">
        <f>K120*L120</f>
        <v>1</v>
      </c>
      <c r="F120" s="250">
        <v>15.66</v>
      </c>
      <c r="G120" s="11">
        <f t="shared" si="31"/>
        <v>20.59</v>
      </c>
      <c r="H120" s="225">
        <f t="shared" si="32"/>
        <v>20.59</v>
      </c>
      <c r="K120" s="50">
        <v>1</v>
      </c>
      <c r="L120" s="32">
        <v>1</v>
      </c>
    </row>
    <row r="121" spans="1:12" s="252" customFormat="1" ht="25.5">
      <c r="A121" s="270" t="s">
        <v>323</v>
      </c>
      <c r="B121" s="7">
        <v>93655</v>
      </c>
      <c r="C121" s="8" t="s">
        <v>155</v>
      </c>
      <c r="D121" s="55" t="s">
        <v>28</v>
      </c>
      <c r="E121" s="32">
        <f>K121*L121</f>
        <v>2</v>
      </c>
      <c r="F121" s="250">
        <v>16.63</v>
      </c>
      <c r="G121" s="11">
        <f t="shared" si="31"/>
        <v>21.87</v>
      </c>
      <c r="H121" s="225">
        <f t="shared" si="32"/>
        <v>43.74</v>
      </c>
      <c r="K121" s="50">
        <v>2</v>
      </c>
      <c r="L121" s="32">
        <v>1</v>
      </c>
    </row>
    <row r="122" spans="1:12" s="252" customFormat="1">
      <c r="A122" s="270" t="s">
        <v>324</v>
      </c>
      <c r="B122" s="55" t="s">
        <v>413</v>
      </c>
      <c r="C122" s="8" t="s">
        <v>414</v>
      </c>
      <c r="D122" s="55" t="s">
        <v>28</v>
      </c>
      <c r="E122" s="32">
        <f>K122*L122</f>
        <v>1</v>
      </c>
      <c r="F122" s="250">
        <v>89.02</v>
      </c>
      <c r="G122" s="11">
        <f t="shared" si="31"/>
        <v>117.04</v>
      </c>
      <c r="H122" s="225">
        <f t="shared" si="32"/>
        <v>117.04</v>
      </c>
      <c r="K122" s="50">
        <v>1</v>
      </c>
      <c r="L122" s="32">
        <v>1</v>
      </c>
    </row>
    <row r="123" spans="1:12">
      <c r="A123" s="59" t="s">
        <v>325</v>
      </c>
      <c r="B123" s="89"/>
      <c r="C123" s="61" t="s">
        <v>156</v>
      </c>
      <c r="D123" s="62"/>
      <c r="E123" s="63"/>
      <c r="F123" s="4"/>
      <c r="G123" s="4">
        <f t="shared" si="31"/>
        <v>0</v>
      </c>
      <c r="H123" s="3"/>
      <c r="K123" s="63"/>
      <c r="L123" s="32">
        <v>1</v>
      </c>
    </row>
    <row r="124" spans="1:12" s="252" customFormat="1" ht="25.5">
      <c r="A124" s="270" t="s">
        <v>326</v>
      </c>
      <c r="B124" s="31" t="s">
        <v>157</v>
      </c>
      <c r="C124" s="30" t="s">
        <v>158</v>
      </c>
      <c r="D124" s="55" t="s">
        <v>28</v>
      </c>
      <c r="E124" s="32">
        <f>K124*L124</f>
        <v>1</v>
      </c>
      <c r="F124" s="250">
        <v>182.91</v>
      </c>
      <c r="G124" s="11">
        <f t="shared" si="31"/>
        <v>240.49</v>
      </c>
      <c r="H124" s="225">
        <f t="shared" ref="H124:H127" si="33">ROUND((E124*G124),2)</f>
        <v>240.49</v>
      </c>
      <c r="K124" s="50">
        <v>1</v>
      </c>
      <c r="L124" s="32">
        <v>1</v>
      </c>
    </row>
    <row r="125" spans="1:12" s="252" customFormat="1" ht="38.25">
      <c r="A125" s="270" t="s">
        <v>327</v>
      </c>
      <c r="B125" s="31" t="s">
        <v>159</v>
      </c>
      <c r="C125" s="30" t="s">
        <v>160</v>
      </c>
      <c r="D125" s="31" t="s">
        <v>123</v>
      </c>
      <c r="E125" s="32">
        <f>K125*L125</f>
        <v>10</v>
      </c>
      <c r="F125" s="250">
        <v>19.46</v>
      </c>
      <c r="G125" s="11">
        <f t="shared" si="31"/>
        <v>25.59</v>
      </c>
      <c r="H125" s="225">
        <f t="shared" si="33"/>
        <v>255.9</v>
      </c>
      <c r="K125" s="50">
        <v>10</v>
      </c>
      <c r="L125" s="32">
        <v>1</v>
      </c>
    </row>
    <row r="126" spans="1:12" s="252" customFormat="1" ht="38.25">
      <c r="A126" s="270" t="s">
        <v>328</v>
      </c>
      <c r="B126" s="31">
        <v>91854</v>
      </c>
      <c r="C126" s="30" t="s">
        <v>161</v>
      </c>
      <c r="D126" s="31" t="s">
        <v>123</v>
      </c>
      <c r="E126" s="32">
        <f>K126*L126</f>
        <v>50</v>
      </c>
      <c r="F126" s="250">
        <v>7.03</v>
      </c>
      <c r="G126" s="11">
        <f t="shared" si="31"/>
        <v>9.24</v>
      </c>
      <c r="H126" s="225">
        <f t="shared" si="33"/>
        <v>462</v>
      </c>
      <c r="K126" s="50">
        <v>50</v>
      </c>
      <c r="L126" s="32">
        <v>1</v>
      </c>
    </row>
    <row r="127" spans="1:12" s="252" customFormat="1" ht="38.25">
      <c r="A127" s="270" t="s">
        <v>329</v>
      </c>
      <c r="B127" s="31">
        <v>91856</v>
      </c>
      <c r="C127" s="30" t="s">
        <v>162</v>
      </c>
      <c r="D127" s="31" t="s">
        <v>123</v>
      </c>
      <c r="E127" s="32">
        <f>K127*L127</f>
        <v>25</v>
      </c>
      <c r="F127" s="250">
        <v>9.16</v>
      </c>
      <c r="G127" s="11">
        <f t="shared" si="31"/>
        <v>12.04</v>
      </c>
      <c r="H127" s="225">
        <f t="shared" si="33"/>
        <v>301</v>
      </c>
      <c r="K127" s="50">
        <v>25</v>
      </c>
      <c r="L127" s="32">
        <v>1</v>
      </c>
    </row>
    <row r="128" spans="1:12">
      <c r="A128" s="59" t="s">
        <v>330</v>
      </c>
      <c r="B128" s="89"/>
      <c r="C128" s="61" t="s">
        <v>163</v>
      </c>
      <c r="D128" s="87"/>
      <c r="E128" s="63"/>
      <c r="F128" s="4"/>
      <c r="G128" s="4">
        <f t="shared" si="31"/>
        <v>0</v>
      </c>
      <c r="H128" s="3">
        <f>ROUND((K128*G128),2)</f>
        <v>0</v>
      </c>
      <c r="K128" s="63">
        <v>0</v>
      </c>
      <c r="L128" s="32">
        <v>1</v>
      </c>
    </row>
    <row r="129" spans="1:12" s="252" customFormat="1" ht="17.25" customHeight="1">
      <c r="A129" s="270" t="s">
        <v>331</v>
      </c>
      <c r="B129" s="31" t="s">
        <v>164</v>
      </c>
      <c r="C129" s="30" t="s">
        <v>165</v>
      </c>
      <c r="D129" s="31" t="s">
        <v>123</v>
      </c>
      <c r="E129" s="32">
        <f>K129*L129</f>
        <v>30</v>
      </c>
      <c r="F129" s="250">
        <v>1.66</v>
      </c>
      <c r="G129" s="11">
        <f t="shared" si="31"/>
        <v>2.1800000000000002</v>
      </c>
      <c r="H129" s="225">
        <f t="shared" ref="H129:H132" si="34">ROUND((E129*G129),2)</f>
        <v>65.400000000000006</v>
      </c>
      <c r="K129" s="50">
        <v>30</v>
      </c>
      <c r="L129" s="32">
        <v>1</v>
      </c>
    </row>
    <row r="130" spans="1:12" s="252" customFormat="1" ht="38.25">
      <c r="A130" s="270" t="s">
        <v>332</v>
      </c>
      <c r="B130" s="31">
        <v>91926</v>
      </c>
      <c r="C130" s="30" t="s">
        <v>166</v>
      </c>
      <c r="D130" s="31" t="s">
        <v>123</v>
      </c>
      <c r="E130" s="32">
        <f>K130*L130</f>
        <v>60</v>
      </c>
      <c r="F130" s="250">
        <v>3.63</v>
      </c>
      <c r="G130" s="11">
        <f t="shared" si="31"/>
        <v>4.7699999999999996</v>
      </c>
      <c r="H130" s="225">
        <f t="shared" si="34"/>
        <v>286.2</v>
      </c>
      <c r="K130" s="50">
        <v>60</v>
      </c>
      <c r="L130" s="32">
        <v>1</v>
      </c>
    </row>
    <row r="131" spans="1:12" s="252" customFormat="1" ht="38.25">
      <c r="A131" s="270" t="s">
        <v>333</v>
      </c>
      <c r="B131" s="31">
        <v>91928</v>
      </c>
      <c r="C131" s="30" t="s">
        <v>427</v>
      </c>
      <c r="D131" s="31" t="s">
        <v>123</v>
      </c>
      <c r="E131" s="32">
        <f>K131*L131</f>
        <v>9</v>
      </c>
      <c r="F131" s="250">
        <v>5.15</v>
      </c>
      <c r="G131" s="11">
        <f t="shared" si="31"/>
        <v>6.77</v>
      </c>
      <c r="H131" s="225">
        <f t="shared" si="34"/>
        <v>60.93</v>
      </c>
      <c r="K131" s="50">
        <v>9</v>
      </c>
      <c r="L131" s="32">
        <v>1</v>
      </c>
    </row>
    <row r="132" spans="1:12" s="252" customFormat="1" ht="38.25">
      <c r="A132" s="270" t="s">
        <v>334</v>
      </c>
      <c r="B132" s="31">
        <v>91934</v>
      </c>
      <c r="C132" s="30" t="s">
        <v>167</v>
      </c>
      <c r="D132" s="31" t="s">
        <v>123</v>
      </c>
      <c r="E132" s="32">
        <f>K132*L132</f>
        <v>30</v>
      </c>
      <c r="F132" s="250">
        <v>20.94</v>
      </c>
      <c r="G132" s="11">
        <f t="shared" si="31"/>
        <v>27.53</v>
      </c>
      <c r="H132" s="225">
        <f t="shared" si="34"/>
        <v>825.9</v>
      </c>
      <c r="K132" s="50">
        <v>30</v>
      </c>
      <c r="L132" s="32">
        <v>1</v>
      </c>
    </row>
    <row r="133" spans="1:12">
      <c r="A133" s="59" t="s">
        <v>335</v>
      </c>
      <c r="B133" s="89"/>
      <c r="C133" s="61" t="s">
        <v>222</v>
      </c>
      <c r="D133" s="87"/>
      <c r="E133" s="63"/>
      <c r="F133" s="4"/>
      <c r="G133" s="4">
        <f t="shared" si="31"/>
        <v>0</v>
      </c>
      <c r="H133" s="3"/>
      <c r="K133" s="63"/>
      <c r="L133" s="32">
        <v>1</v>
      </c>
    </row>
    <row r="134" spans="1:12" s="252" customFormat="1" ht="127.5">
      <c r="A134" s="270" t="s">
        <v>336</v>
      </c>
      <c r="B134" s="31" t="s">
        <v>420</v>
      </c>
      <c r="C134" s="30" t="s">
        <v>419</v>
      </c>
      <c r="D134" s="55" t="s">
        <v>28</v>
      </c>
      <c r="E134" s="32">
        <f t="shared" ref="E134:E140" si="35">K134*L134</f>
        <v>19</v>
      </c>
      <c r="F134" s="250"/>
      <c r="G134" s="11"/>
      <c r="H134" s="225">
        <f t="shared" ref="H134:H140" si="36">ROUND((E134*G134),2)</f>
        <v>0</v>
      </c>
      <c r="K134" s="50">
        <v>19</v>
      </c>
      <c r="L134" s="32">
        <v>1</v>
      </c>
    </row>
    <row r="135" spans="1:12" s="252" customFormat="1" ht="38.25">
      <c r="A135" s="270" t="s">
        <v>336</v>
      </c>
      <c r="B135" s="31">
        <v>93143</v>
      </c>
      <c r="C135" s="30" t="s">
        <v>426</v>
      </c>
      <c r="D135" s="55" t="s">
        <v>28</v>
      </c>
      <c r="E135" s="32">
        <f t="shared" si="35"/>
        <v>3</v>
      </c>
      <c r="F135" s="250"/>
      <c r="G135" s="11"/>
      <c r="H135" s="225">
        <f t="shared" si="36"/>
        <v>0</v>
      </c>
      <c r="K135" s="50">
        <v>3</v>
      </c>
      <c r="L135" s="32">
        <v>1</v>
      </c>
    </row>
    <row r="136" spans="1:12" s="252" customFormat="1" ht="127.5">
      <c r="A136" s="270" t="s">
        <v>336</v>
      </c>
      <c r="B136" s="31" t="s">
        <v>418</v>
      </c>
      <c r="C136" s="30" t="s">
        <v>417</v>
      </c>
      <c r="D136" s="55" t="s">
        <v>28</v>
      </c>
      <c r="E136" s="32">
        <f t="shared" si="35"/>
        <v>8</v>
      </c>
      <c r="F136" s="250"/>
      <c r="G136" s="11"/>
      <c r="H136" s="225">
        <f t="shared" si="36"/>
        <v>0</v>
      </c>
      <c r="K136" s="50">
        <v>8</v>
      </c>
      <c r="L136" s="32">
        <v>1</v>
      </c>
    </row>
    <row r="137" spans="1:12" s="252" customFormat="1" ht="102">
      <c r="A137" s="270" t="s">
        <v>336</v>
      </c>
      <c r="B137" s="31" t="s">
        <v>416</v>
      </c>
      <c r="C137" s="30" t="s">
        <v>415</v>
      </c>
      <c r="D137" s="55" t="s">
        <v>28</v>
      </c>
      <c r="E137" s="32">
        <f t="shared" si="35"/>
        <v>8</v>
      </c>
      <c r="F137" s="250"/>
      <c r="G137" s="11"/>
      <c r="H137" s="225">
        <f t="shared" si="36"/>
        <v>0</v>
      </c>
      <c r="K137" s="50">
        <v>8</v>
      </c>
      <c r="L137" s="32">
        <v>1</v>
      </c>
    </row>
    <row r="138" spans="1:12" s="252" customFormat="1" ht="127.5">
      <c r="A138" s="270"/>
      <c r="B138" s="31" t="s">
        <v>422</v>
      </c>
      <c r="C138" s="30" t="s">
        <v>421</v>
      </c>
      <c r="D138" s="55" t="s">
        <v>28</v>
      </c>
      <c r="E138" s="32">
        <f t="shared" si="35"/>
        <v>1</v>
      </c>
      <c r="F138" s="250"/>
      <c r="G138" s="11"/>
      <c r="H138" s="225">
        <f t="shared" si="36"/>
        <v>0</v>
      </c>
      <c r="K138" s="50">
        <v>1</v>
      </c>
      <c r="L138" s="32">
        <v>1</v>
      </c>
    </row>
    <row r="139" spans="1:12" s="252" customFormat="1" ht="51">
      <c r="A139" s="270" t="s">
        <v>337</v>
      </c>
      <c r="B139" s="31" t="s">
        <v>423</v>
      </c>
      <c r="C139" s="30" t="s">
        <v>424</v>
      </c>
      <c r="D139" s="55" t="s">
        <v>28</v>
      </c>
      <c r="E139" s="32">
        <f t="shared" si="35"/>
        <v>1</v>
      </c>
      <c r="F139" s="250">
        <v>40.65</v>
      </c>
      <c r="G139" s="11">
        <f>ROUND(F139+(F139*$H$9),2)</f>
        <v>53.45</v>
      </c>
      <c r="H139" s="225">
        <f t="shared" si="36"/>
        <v>53.45</v>
      </c>
      <c r="K139" s="50">
        <v>1</v>
      </c>
      <c r="L139" s="32">
        <v>1</v>
      </c>
    </row>
    <row r="140" spans="1:12" s="252" customFormat="1" ht="38.25">
      <c r="A140" s="270" t="s">
        <v>338</v>
      </c>
      <c r="B140" s="31">
        <v>97589</v>
      </c>
      <c r="C140" s="30" t="s">
        <v>425</v>
      </c>
      <c r="D140" s="55" t="s">
        <v>28</v>
      </c>
      <c r="E140" s="32">
        <f t="shared" si="35"/>
        <v>7</v>
      </c>
      <c r="F140" s="250">
        <v>40.65</v>
      </c>
      <c r="G140" s="11">
        <f>ROUND(F140+(F140*$H$9),2)</f>
        <v>53.45</v>
      </c>
      <c r="H140" s="225">
        <f t="shared" si="36"/>
        <v>374.15</v>
      </c>
      <c r="K140" s="50">
        <v>7</v>
      </c>
      <c r="L140" s="32">
        <v>1</v>
      </c>
    </row>
    <row r="141" spans="1:12" s="29" customFormat="1" ht="15">
      <c r="A141" s="46" t="s">
        <v>339</v>
      </c>
      <c r="B141" s="240"/>
      <c r="C141" s="36" t="s">
        <v>168</v>
      </c>
      <c r="D141" s="37"/>
      <c r="E141" s="106"/>
      <c r="F141" s="38"/>
      <c r="G141" s="48"/>
      <c r="H141" s="40">
        <f>SUM(H142:H142)</f>
        <v>301.58999999999997</v>
      </c>
      <c r="K141" s="106"/>
      <c r="L141" s="32">
        <v>1</v>
      </c>
    </row>
    <row r="142" spans="1:12" s="252" customFormat="1" ht="21" customHeight="1" thickBot="1">
      <c r="A142" s="270" t="s">
        <v>340</v>
      </c>
      <c r="B142" s="224" t="s">
        <v>169</v>
      </c>
      <c r="C142" s="139" t="s">
        <v>170</v>
      </c>
      <c r="D142" s="138" t="s">
        <v>2</v>
      </c>
      <c r="E142" s="32">
        <f>K142*L142</f>
        <v>47.57</v>
      </c>
      <c r="F142" s="141">
        <v>4.82</v>
      </c>
      <c r="G142" s="11">
        <f>ROUND(F142+(F142*$H$9),2)</f>
        <v>6.34</v>
      </c>
      <c r="H142" s="225">
        <f t="shared" ref="H142" si="37">ROUND((E142*G142),2)</f>
        <v>301.58999999999997</v>
      </c>
      <c r="K142" s="140">
        <v>47.57</v>
      </c>
      <c r="L142" s="32">
        <v>1</v>
      </c>
    </row>
    <row r="143" spans="1:12" s="143" customFormat="1" ht="27" customHeight="1" thickBot="1">
      <c r="A143" s="318" t="s">
        <v>171</v>
      </c>
      <c r="B143" s="319"/>
      <c r="C143" s="319"/>
      <c r="D143" s="319"/>
      <c r="E143" s="319"/>
      <c r="F143" s="319"/>
      <c r="G143" s="320"/>
      <c r="H143" s="142">
        <f>SUM(H12:H142)/2</f>
        <v>146237.30500000005</v>
      </c>
      <c r="K143" s="319"/>
      <c r="L143" s="319"/>
    </row>
    <row r="144" spans="1:12" s="148" customFormat="1" ht="30.75" customHeight="1">
      <c r="A144" s="144"/>
      <c r="B144" s="222"/>
      <c r="C144" s="145"/>
      <c r="D144" s="145"/>
      <c r="E144" s="239"/>
      <c r="F144" s="146"/>
      <c r="G144" s="145"/>
      <c r="H144" s="147">
        <f>H143/71.1</f>
        <v>2056.7834739803102</v>
      </c>
      <c r="K144" s="239"/>
      <c r="L144" s="239"/>
    </row>
    <row r="145" spans="1:12" s="148" customFormat="1" ht="21" customHeight="1">
      <c r="A145" s="321"/>
      <c r="B145" s="322"/>
      <c r="C145" s="322"/>
      <c r="D145" s="322"/>
      <c r="E145" s="322"/>
      <c r="F145" s="322"/>
      <c r="G145" s="322"/>
      <c r="H145" s="323"/>
      <c r="K145" s="322"/>
      <c r="L145" s="322"/>
    </row>
    <row r="146" spans="1:12" s="148" customFormat="1" ht="15.75" customHeight="1">
      <c r="A146" s="324"/>
      <c r="B146" s="325"/>
      <c r="C146" s="325"/>
      <c r="D146" s="325"/>
      <c r="E146" s="325"/>
      <c r="F146" s="325"/>
      <c r="G146" s="325"/>
      <c r="H146" s="326"/>
      <c r="K146" s="325"/>
      <c r="L146" s="325"/>
    </row>
    <row r="147" spans="1:12" s="148" customFormat="1" ht="36.75" customHeight="1">
      <c r="A147" s="327"/>
      <c r="B147" s="328"/>
      <c r="C147" s="328"/>
      <c r="D147" s="328"/>
      <c r="E147" s="328"/>
      <c r="F147" s="328"/>
      <c r="G147" s="328"/>
      <c r="H147" s="329"/>
      <c r="K147" s="328"/>
      <c r="L147" s="328"/>
    </row>
    <row r="148" spans="1:12" ht="14.1" customHeight="1">
      <c r="A148" s="321" t="s">
        <v>172</v>
      </c>
      <c r="B148" s="322"/>
      <c r="C148" s="322"/>
      <c r="D148" s="322"/>
      <c r="E148" s="322"/>
      <c r="F148" s="322"/>
      <c r="G148" s="322"/>
      <c r="H148" s="323"/>
      <c r="K148" s="322"/>
      <c r="L148" s="322"/>
    </row>
    <row r="149" spans="1:12" ht="17.25" customHeight="1">
      <c r="A149" s="324" t="s">
        <v>173</v>
      </c>
      <c r="B149" s="325"/>
      <c r="C149" s="325"/>
      <c r="D149" s="325"/>
      <c r="E149" s="325"/>
      <c r="F149" s="325"/>
      <c r="G149" s="325"/>
      <c r="H149" s="326"/>
      <c r="K149" s="325"/>
      <c r="L149" s="325"/>
    </row>
  </sheetData>
  <sheetProtection selectLockedCells="1" selectUnlockedCells="1"/>
  <mergeCells count="8">
    <mergeCell ref="K8:K9"/>
    <mergeCell ref="A9:D9"/>
    <mergeCell ref="A1:B1"/>
    <mergeCell ref="F5:H5"/>
    <mergeCell ref="F6:H6"/>
    <mergeCell ref="A7:D7"/>
    <mergeCell ref="A8:D8"/>
    <mergeCell ref="F8:F9"/>
  </mergeCells>
  <conditionalFormatting sqref="E81 D46:D71 F59:F61 K59:K62 D134:D142 D129:D132 D124:D127 D100:D117 D82 B59:C60 D73:D80 D44 D42 D40 D18:D22 D24 D26:D28 D13 D30:D36 D84:D98 D119:D122 K81">
    <cfRule type="cellIs" dxfId="1" priority="2" stopIfTrue="1" operator="equal">
      <formula>0</formula>
    </cfRule>
  </conditionalFormatting>
  <conditionalFormatting sqref="E83 K83">
    <cfRule type="cellIs" dxfId="0" priority="1" stopIfTrue="1" operator="equal">
      <formula>0</formula>
    </cfRule>
  </conditionalFormatting>
  <dataValidations count="1">
    <dataValidation type="list" allowBlank="1" showInputMessage="1" showErrorMessage="1" sqref="WVO982874:WVO983183 ACU12:ACU143 AMQ12:AMQ143 AWM12:AWM143 BGI12:BGI143 BQE12:BQE143 CAA12:CAA143 CJW12:CJW143 CTS12:CTS143 DDO12:DDO143 DNK12:DNK143 DXG12:DXG143 EHC12:EHC143 EQY12:EQY143 FAU12:FAU143 FKQ12:FKQ143 FUM12:FUM143 GEI12:GEI143 GOE12:GOE143 GYA12:GYA143 HHW12:HHW143 HRS12:HRS143 IBO12:IBO143 ILK12:ILK143 IVG12:IVG143 JFC12:JFC143 JOY12:JOY143 JYU12:JYU143 KIQ12:KIQ143 KSM12:KSM143 LCI12:LCI143 LME12:LME143 LWA12:LWA143 MFW12:MFW143 MPS12:MPS143 MZO12:MZO143 NJK12:NJK143 NTG12:NTG143 ODC12:ODC143 OMY12:OMY143 OWU12:OWU143 PGQ12:PGQ143 PQM12:PQM143 QAI12:QAI143 QKE12:QKE143 QUA12:QUA143 RDW12:RDW143 RNS12:RNS143 RXO12:RXO143 SHK12:SHK143 SRG12:SRG143 TBC12:TBC143 TKY12:TKY143 TUU12:TUU143 UEQ12:UEQ143 UOM12:UOM143 UYI12:UYI143 VIE12:VIE143 VSA12:VSA143 WBW12:WBW143 WLS12:WLS143 WVO12:WVO143 JC12:JC143 SY12:SY143 WLS982874:WLS983183 WBW982874:WBW983183 VSA982874:VSA983183 VIE982874:VIE983183 UYI982874:UYI983183 UOM982874:UOM983183 UEQ982874:UEQ983183 TUU982874:TUU983183 TKY982874:TKY983183 TBC982874:TBC983183 SRG982874:SRG983183 SHK982874:SHK983183 RXO982874:RXO983183 RNS982874:RNS983183 RDW982874:RDW983183 QUA982874:QUA983183 QKE982874:QKE983183 QAI982874:QAI983183 PQM982874:PQM983183 PGQ982874:PGQ983183 OWU982874:OWU983183 OMY982874:OMY983183 ODC982874:ODC983183 NTG982874:NTG983183 NJK982874:NJK983183 MZO982874:MZO983183 MPS982874:MPS983183 MFW982874:MFW983183 LWA982874:LWA983183 LME982874:LME983183 LCI982874:LCI983183 KSM982874:KSM983183 KIQ982874:KIQ983183 JYU982874:JYU983183 JOY982874:JOY983183 JFC982874:JFC983183 IVG982874:IVG983183 ILK982874:ILK983183 IBO982874:IBO983183 HRS982874:HRS983183 HHW982874:HHW983183 GYA982874:GYA983183 GOE982874:GOE983183 GEI982874:GEI983183 FUM982874:FUM983183 FKQ982874:FKQ983183 FAU982874:FAU983183 EQY982874:EQY983183 EHC982874:EHC983183 DXG982874:DXG983183 DNK982874:DNK983183 DDO982874:DDO983183 CTS982874:CTS983183 CJW982874:CJW983183 CAA982874:CAA983183 BQE982874:BQE983183 BGI982874:BGI983183 AWM982874:AWM983183 AMQ982874:AMQ983183 ACU982874:ACU983183 SY982874:SY983183 JC982874:JC983183 WVO917338:WVO917647 WLS917338:WLS917647 WBW917338:WBW917647 VSA917338:VSA917647 VIE917338:VIE917647 UYI917338:UYI917647 UOM917338:UOM917647 UEQ917338:UEQ917647 TUU917338:TUU917647 TKY917338:TKY917647 TBC917338:TBC917647 SRG917338:SRG917647 SHK917338:SHK917647 RXO917338:RXO917647 RNS917338:RNS917647 RDW917338:RDW917647 QUA917338:QUA917647 QKE917338:QKE917647 QAI917338:QAI917647 PQM917338:PQM917647 PGQ917338:PGQ917647 OWU917338:OWU917647 OMY917338:OMY917647 ODC917338:ODC917647 NTG917338:NTG917647 NJK917338:NJK917647 MZO917338:MZO917647 MPS917338:MPS917647 MFW917338:MFW917647 LWA917338:LWA917647 LME917338:LME917647 LCI917338:LCI917647 KSM917338:KSM917647 KIQ917338:KIQ917647 JYU917338:JYU917647 JOY917338:JOY917647 JFC917338:JFC917647 IVG917338:IVG917647 ILK917338:ILK917647 IBO917338:IBO917647 HRS917338:HRS917647 HHW917338:HHW917647 GYA917338:GYA917647 GOE917338:GOE917647 GEI917338:GEI917647 FUM917338:FUM917647 FKQ917338:FKQ917647 FAU917338:FAU917647 EQY917338:EQY917647 EHC917338:EHC917647 DXG917338:DXG917647 DNK917338:DNK917647 DDO917338:DDO917647 CTS917338:CTS917647 CJW917338:CJW917647 CAA917338:CAA917647 BQE917338:BQE917647 BGI917338:BGI917647 AWM917338:AWM917647 AMQ917338:AMQ917647 ACU917338:ACU917647 SY917338:SY917647 JC917338:JC917647 WVO851802:WVO852111 WLS851802:WLS852111 WBW851802:WBW852111 VSA851802:VSA852111 VIE851802:VIE852111 UYI851802:UYI852111 UOM851802:UOM852111 UEQ851802:UEQ852111 TUU851802:TUU852111 TKY851802:TKY852111 TBC851802:TBC852111 SRG851802:SRG852111 SHK851802:SHK852111 RXO851802:RXO852111 RNS851802:RNS852111 RDW851802:RDW852111 QUA851802:QUA852111 QKE851802:QKE852111 QAI851802:QAI852111 PQM851802:PQM852111 PGQ851802:PGQ852111 OWU851802:OWU852111 OMY851802:OMY852111 ODC851802:ODC852111 NTG851802:NTG852111 NJK851802:NJK852111 MZO851802:MZO852111 MPS851802:MPS852111 MFW851802:MFW852111 LWA851802:LWA852111 LME851802:LME852111 LCI851802:LCI852111 KSM851802:KSM852111 KIQ851802:KIQ852111 JYU851802:JYU852111 JOY851802:JOY852111 JFC851802:JFC852111 IVG851802:IVG852111 ILK851802:ILK852111 IBO851802:IBO852111 HRS851802:HRS852111 HHW851802:HHW852111 GYA851802:GYA852111 GOE851802:GOE852111 GEI851802:GEI852111 FUM851802:FUM852111 FKQ851802:FKQ852111 FAU851802:FAU852111 EQY851802:EQY852111 EHC851802:EHC852111 DXG851802:DXG852111 DNK851802:DNK852111 DDO851802:DDO852111 CTS851802:CTS852111 CJW851802:CJW852111 CAA851802:CAA852111 BQE851802:BQE852111 BGI851802:BGI852111 AWM851802:AWM852111 AMQ851802:AMQ852111 ACU851802:ACU852111 SY851802:SY852111 JC851802:JC852111 WVO786266:WVO786575 WLS786266:WLS786575 WBW786266:WBW786575 VSA786266:VSA786575 VIE786266:VIE786575 UYI786266:UYI786575 UOM786266:UOM786575 UEQ786266:UEQ786575 TUU786266:TUU786575 TKY786266:TKY786575 TBC786266:TBC786575 SRG786266:SRG786575 SHK786266:SHK786575 RXO786266:RXO786575 RNS786266:RNS786575 RDW786266:RDW786575 QUA786266:QUA786575 QKE786266:QKE786575 QAI786266:QAI786575 PQM786266:PQM786575 PGQ786266:PGQ786575 OWU786266:OWU786575 OMY786266:OMY786575 ODC786266:ODC786575 NTG786266:NTG786575 NJK786266:NJK786575 MZO786266:MZO786575 MPS786266:MPS786575 MFW786266:MFW786575 LWA786266:LWA786575 LME786266:LME786575 LCI786266:LCI786575 KSM786266:KSM786575 KIQ786266:KIQ786575 JYU786266:JYU786575 JOY786266:JOY786575 JFC786266:JFC786575 IVG786266:IVG786575 ILK786266:ILK786575 IBO786266:IBO786575 HRS786266:HRS786575 HHW786266:HHW786575 GYA786266:GYA786575 GOE786266:GOE786575 GEI786266:GEI786575 FUM786266:FUM786575 FKQ786266:FKQ786575 FAU786266:FAU786575 EQY786266:EQY786575 EHC786266:EHC786575 DXG786266:DXG786575 DNK786266:DNK786575 DDO786266:DDO786575 CTS786266:CTS786575 CJW786266:CJW786575 CAA786266:CAA786575 BQE786266:BQE786575 BGI786266:BGI786575 AWM786266:AWM786575 AMQ786266:AMQ786575 ACU786266:ACU786575 SY786266:SY786575 JC786266:JC786575 WVO720730:WVO721039 WLS720730:WLS721039 WBW720730:WBW721039 VSA720730:VSA721039 VIE720730:VIE721039 UYI720730:UYI721039 UOM720730:UOM721039 UEQ720730:UEQ721039 TUU720730:TUU721039 TKY720730:TKY721039 TBC720730:TBC721039 SRG720730:SRG721039 SHK720730:SHK721039 RXO720730:RXO721039 RNS720730:RNS721039 RDW720730:RDW721039 QUA720730:QUA721039 QKE720730:QKE721039 QAI720730:QAI721039 PQM720730:PQM721039 PGQ720730:PGQ721039 OWU720730:OWU721039 OMY720730:OMY721039 ODC720730:ODC721039 NTG720730:NTG721039 NJK720730:NJK721039 MZO720730:MZO721039 MPS720730:MPS721039 MFW720730:MFW721039 LWA720730:LWA721039 LME720730:LME721039 LCI720730:LCI721039 KSM720730:KSM721039 KIQ720730:KIQ721039 JYU720730:JYU721039 JOY720730:JOY721039 JFC720730:JFC721039 IVG720730:IVG721039 ILK720730:ILK721039 IBO720730:IBO721039 HRS720730:HRS721039 HHW720730:HHW721039 GYA720730:GYA721039 GOE720730:GOE721039 GEI720730:GEI721039 FUM720730:FUM721039 FKQ720730:FKQ721039 FAU720730:FAU721039 EQY720730:EQY721039 EHC720730:EHC721039 DXG720730:DXG721039 DNK720730:DNK721039 DDO720730:DDO721039 CTS720730:CTS721039 CJW720730:CJW721039 CAA720730:CAA721039 BQE720730:BQE721039 BGI720730:BGI721039 AWM720730:AWM721039 AMQ720730:AMQ721039 ACU720730:ACU721039 SY720730:SY721039 JC720730:JC721039 WVO655194:WVO655503 WLS655194:WLS655503 WBW655194:WBW655503 VSA655194:VSA655503 VIE655194:VIE655503 UYI655194:UYI655503 UOM655194:UOM655503 UEQ655194:UEQ655503 TUU655194:TUU655503 TKY655194:TKY655503 TBC655194:TBC655503 SRG655194:SRG655503 SHK655194:SHK655503 RXO655194:RXO655503 RNS655194:RNS655503 RDW655194:RDW655503 QUA655194:QUA655503 QKE655194:QKE655503 QAI655194:QAI655503 PQM655194:PQM655503 PGQ655194:PGQ655503 OWU655194:OWU655503 OMY655194:OMY655503 ODC655194:ODC655503 NTG655194:NTG655503 NJK655194:NJK655503 MZO655194:MZO655503 MPS655194:MPS655503 MFW655194:MFW655503 LWA655194:LWA655503 LME655194:LME655503 LCI655194:LCI655503 KSM655194:KSM655503 KIQ655194:KIQ655503 JYU655194:JYU655503 JOY655194:JOY655503 JFC655194:JFC655503 IVG655194:IVG655503 ILK655194:ILK655503 IBO655194:IBO655503 HRS655194:HRS655503 HHW655194:HHW655503 GYA655194:GYA655503 GOE655194:GOE655503 GEI655194:GEI655503 FUM655194:FUM655503 FKQ655194:FKQ655503 FAU655194:FAU655503 EQY655194:EQY655503 EHC655194:EHC655503 DXG655194:DXG655503 DNK655194:DNK655503 DDO655194:DDO655503 CTS655194:CTS655503 CJW655194:CJW655503 CAA655194:CAA655503 BQE655194:BQE655503 BGI655194:BGI655503 AWM655194:AWM655503 AMQ655194:AMQ655503 ACU655194:ACU655503 SY655194:SY655503 JC655194:JC655503 WVO589658:WVO589967 WLS589658:WLS589967 WBW589658:WBW589967 VSA589658:VSA589967 VIE589658:VIE589967 UYI589658:UYI589967 UOM589658:UOM589967 UEQ589658:UEQ589967 TUU589658:TUU589967 TKY589658:TKY589967 TBC589658:TBC589967 SRG589658:SRG589967 SHK589658:SHK589967 RXO589658:RXO589967 RNS589658:RNS589967 RDW589658:RDW589967 QUA589658:QUA589967 QKE589658:QKE589967 QAI589658:QAI589967 PQM589658:PQM589967 PGQ589658:PGQ589967 OWU589658:OWU589967 OMY589658:OMY589967 ODC589658:ODC589967 NTG589658:NTG589967 NJK589658:NJK589967 MZO589658:MZO589967 MPS589658:MPS589967 MFW589658:MFW589967 LWA589658:LWA589967 LME589658:LME589967 LCI589658:LCI589967 KSM589658:KSM589967 KIQ589658:KIQ589967 JYU589658:JYU589967 JOY589658:JOY589967 JFC589658:JFC589967 IVG589658:IVG589967 ILK589658:ILK589967 IBO589658:IBO589967 HRS589658:HRS589967 HHW589658:HHW589967 GYA589658:GYA589967 GOE589658:GOE589967 GEI589658:GEI589967 FUM589658:FUM589967 FKQ589658:FKQ589967 FAU589658:FAU589967 EQY589658:EQY589967 EHC589658:EHC589967 DXG589658:DXG589967 DNK589658:DNK589967 DDO589658:DDO589967 CTS589658:CTS589967 CJW589658:CJW589967 CAA589658:CAA589967 BQE589658:BQE589967 BGI589658:BGI589967 AWM589658:AWM589967 AMQ589658:AMQ589967 ACU589658:ACU589967 SY589658:SY589967 JC589658:JC589967 WVO524122:WVO524431 WLS524122:WLS524431 WBW524122:WBW524431 VSA524122:VSA524431 VIE524122:VIE524431 UYI524122:UYI524431 UOM524122:UOM524431 UEQ524122:UEQ524431 TUU524122:TUU524431 TKY524122:TKY524431 TBC524122:TBC524431 SRG524122:SRG524431 SHK524122:SHK524431 RXO524122:RXO524431 RNS524122:RNS524431 RDW524122:RDW524431 QUA524122:QUA524431 QKE524122:QKE524431 QAI524122:QAI524431 PQM524122:PQM524431 PGQ524122:PGQ524431 OWU524122:OWU524431 OMY524122:OMY524431 ODC524122:ODC524431 NTG524122:NTG524431 NJK524122:NJK524431 MZO524122:MZO524431 MPS524122:MPS524431 MFW524122:MFW524431 LWA524122:LWA524431 LME524122:LME524431 LCI524122:LCI524431 KSM524122:KSM524431 KIQ524122:KIQ524431 JYU524122:JYU524431 JOY524122:JOY524431 JFC524122:JFC524431 IVG524122:IVG524431 ILK524122:ILK524431 IBO524122:IBO524431 HRS524122:HRS524431 HHW524122:HHW524431 GYA524122:GYA524431 GOE524122:GOE524431 GEI524122:GEI524431 FUM524122:FUM524431 FKQ524122:FKQ524431 FAU524122:FAU524431 EQY524122:EQY524431 EHC524122:EHC524431 DXG524122:DXG524431 DNK524122:DNK524431 DDO524122:DDO524431 CTS524122:CTS524431 CJW524122:CJW524431 CAA524122:CAA524431 BQE524122:BQE524431 BGI524122:BGI524431 AWM524122:AWM524431 AMQ524122:AMQ524431 ACU524122:ACU524431 SY524122:SY524431 JC524122:JC524431 WVO458586:WVO458895 WLS458586:WLS458895 WBW458586:WBW458895 VSA458586:VSA458895 VIE458586:VIE458895 UYI458586:UYI458895 UOM458586:UOM458895 UEQ458586:UEQ458895 TUU458586:TUU458895 TKY458586:TKY458895 TBC458586:TBC458895 SRG458586:SRG458895 SHK458586:SHK458895 RXO458586:RXO458895 RNS458586:RNS458895 RDW458586:RDW458895 QUA458586:QUA458895 QKE458586:QKE458895 QAI458586:QAI458895 PQM458586:PQM458895 PGQ458586:PGQ458895 OWU458586:OWU458895 OMY458586:OMY458895 ODC458586:ODC458895 NTG458586:NTG458895 NJK458586:NJK458895 MZO458586:MZO458895 MPS458586:MPS458895 MFW458586:MFW458895 LWA458586:LWA458895 LME458586:LME458895 LCI458586:LCI458895 KSM458586:KSM458895 KIQ458586:KIQ458895 JYU458586:JYU458895 JOY458586:JOY458895 JFC458586:JFC458895 IVG458586:IVG458895 ILK458586:ILK458895 IBO458586:IBO458895 HRS458586:HRS458895 HHW458586:HHW458895 GYA458586:GYA458895 GOE458586:GOE458895 GEI458586:GEI458895 FUM458586:FUM458895 FKQ458586:FKQ458895 FAU458586:FAU458895 EQY458586:EQY458895 EHC458586:EHC458895 DXG458586:DXG458895 DNK458586:DNK458895 DDO458586:DDO458895 CTS458586:CTS458895 CJW458586:CJW458895 CAA458586:CAA458895 BQE458586:BQE458895 BGI458586:BGI458895 AWM458586:AWM458895 AMQ458586:AMQ458895 ACU458586:ACU458895 SY458586:SY458895 JC458586:JC458895 WVO393050:WVO393359 WLS393050:WLS393359 WBW393050:WBW393359 VSA393050:VSA393359 VIE393050:VIE393359 UYI393050:UYI393359 UOM393050:UOM393359 UEQ393050:UEQ393359 TUU393050:TUU393359 TKY393050:TKY393359 TBC393050:TBC393359 SRG393050:SRG393359 SHK393050:SHK393359 RXO393050:RXO393359 RNS393050:RNS393359 RDW393050:RDW393359 QUA393050:QUA393359 QKE393050:QKE393359 QAI393050:QAI393359 PQM393050:PQM393359 PGQ393050:PGQ393359 OWU393050:OWU393359 OMY393050:OMY393359 ODC393050:ODC393359 NTG393050:NTG393359 NJK393050:NJK393359 MZO393050:MZO393359 MPS393050:MPS393359 MFW393050:MFW393359 LWA393050:LWA393359 LME393050:LME393359 LCI393050:LCI393359 KSM393050:KSM393359 KIQ393050:KIQ393359 JYU393050:JYU393359 JOY393050:JOY393359 JFC393050:JFC393359 IVG393050:IVG393359 ILK393050:ILK393359 IBO393050:IBO393359 HRS393050:HRS393359 HHW393050:HHW393359 GYA393050:GYA393359 GOE393050:GOE393359 GEI393050:GEI393359 FUM393050:FUM393359 FKQ393050:FKQ393359 FAU393050:FAU393359 EQY393050:EQY393359 EHC393050:EHC393359 DXG393050:DXG393359 DNK393050:DNK393359 DDO393050:DDO393359 CTS393050:CTS393359 CJW393050:CJW393359 CAA393050:CAA393359 BQE393050:BQE393359 BGI393050:BGI393359 AWM393050:AWM393359 AMQ393050:AMQ393359 ACU393050:ACU393359 SY393050:SY393359 JC393050:JC393359 WVO327514:WVO327823 WLS327514:WLS327823 WBW327514:WBW327823 VSA327514:VSA327823 VIE327514:VIE327823 UYI327514:UYI327823 UOM327514:UOM327823 UEQ327514:UEQ327823 TUU327514:TUU327823 TKY327514:TKY327823 TBC327514:TBC327823 SRG327514:SRG327823 SHK327514:SHK327823 RXO327514:RXO327823 RNS327514:RNS327823 RDW327514:RDW327823 QUA327514:QUA327823 QKE327514:QKE327823 QAI327514:QAI327823 PQM327514:PQM327823 PGQ327514:PGQ327823 OWU327514:OWU327823 OMY327514:OMY327823 ODC327514:ODC327823 NTG327514:NTG327823 NJK327514:NJK327823 MZO327514:MZO327823 MPS327514:MPS327823 MFW327514:MFW327823 LWA327514:LWA327823 LME327514:LME327823 LCI327514:LCI327823 KSM327514:KSM327823 KIQ327514:KIQ327823 JYU327514:JYU327823 JOY327514:JOY327823 JFC327514:JFC327823 IVG327514:IVG327823 ILK327514:ILK327823 IBO327514:IBO327823 HRS327514:HRS327823 HHW327514:HHW327823 GYA327514:GYA327823 GOE327514:GOE327823 GEI327514:GEI327823 FUM327514:FUM327823 FKQ327514:FKQ327823 FAU327514:FAU327823 EQY327514:EQY327823 EHC327514:EHC327823 DXG327514:DXG327823 DNK327514:DNK327823 DDO327514:DDO327823 CTS327514:CTS327823 CJW327514:CJW327823 CAA327514:CAA327823 BQE327514:BQE327823 BGI327514:BGI327823 AWM327514:AWM327823 AMQ327514:AMQ327823 ACU327514:ACU327823 SY327514:SY327823 JC327514:JC327823 WVO261978:WVO262287 WLS261978:WLS262287 WBW261978:WBW262287 VSA261978:VSA262287 VIE261978:VIE262287 UYI261978:UYI262287 UOM261978:UOM262287 UEQ261978:UEQ262287 TUU261978:TUU262287 TKY261978:TKY262287 TBC261978:TBC262287 SRG261978:SRG262287 SHK261978:SHK262287 RXO261978:RXO262287 RNS261978:RNS262287 RDW261978:RDW262287 QUA261978:QUA262287 QKE261978:QKE262287 QAI261978:QAI262287 PQM261978:PQM262287 PGQ261978:PGQ262287 OWU261978:OWU262287 OMY261978:OMY262287 ODC261978:ODC262287 NTG261978:NTG262287 NJK261978:NJK262287 MZO261978:MZO262287 MPS261978:MPS262287 MFW261978:MFW262287 LWA261978:LWA262287 LME261978:LME262287 LCI261978:LCI262287 KSM261978:KSM262287 KIQ261978:KIQ262287 JYU261978:JYU262287 JOY261978:JOY262287 JFC261978:JFC262287 IVG261978:IVG262287 ILK261978:ILK262287 IBO261978:IBO262287 HRS261978:HRS262287 HHW261978:HHW262287 GYA261978:GYA262287 GOE261978:GOE262287 GEI261978:GEI262287 FUM261978:FUM262287 FKQ261978:FKQ262287 FAU261978:FAU262287 EQY261978:EQY262287 EHC261978:EHC262287 DXG261978:DXG262287 DNK261978:DNK262287 DDO261978:DDO262287 CTS261978:CTS262287 CJW261978:CJW262287 CAA261978:CAA262287 BQE261978:BQE262287 BGI261978:BGI262287 AWM261978:AWM262287 AMQ261978:AMQ262287 ACU261978:ACU262287 SY261978:SY262287 JC261978:JC262287 WVO196442:WVO196751 WLS196442:WLS196751 WBW196442:WBW196751 VSA196442:VSA196751 VIE196442:VIE196751 UYI196442:UYI196751 UOM196442:UOM196751 UEQ196442:UEQ196751 TUU196442:TUU196751 TKY196442:TKY196751 TBC196442:TBC196751 SRG196442:SRG196751 SHK196442:SHK196751 RXO196442:RXO196751 RNS196442:RNS196751 RDW196442:RDW196751 QUA196442:QUA196751 QKE196442:QKE196751 QAI196442:QAI196751 PQM196442:PQM196751 PGQ196442:PGQ196751 OWU196442:OWU196751 OMY196442:OMY196751 ODC196442:ODC196751 NTG196442:NTG196751 NJK196442:NJK196751 MZO196442:MZO196751 MPS196442:MPS196751 MFW196442:MFW196751 LWA196442:LWA196751 LME196442:LME196751 LCI196442:LCI196751 KSM196442:KSM196751 KIQ196442:KIQ196751 JYU196442:JYU196751 JOY196442:JOY196751 JFC196442:JFC196751 IVG196442:IVG196751 ILK196442:ILK196751 IBO196442:IBO196751 HRS196442:HRS196751 HHW196442:HHW196751 GYA196442:GYA196751 GOE196442:GOE196751 GEI196442:GEI196751 FUM196442:FUM196751 FKQ196442:FKQ196751 FAU196442:FAU196751 EQY196442:EQY196751 EHC196442:EHC196751 DXG196442:DXG196751 DNK196442:DNK196751 DDO196442:DDO196751 CTS196442:CTS196751 CJW196442:CJW196751 CAA196442:CAA196751 BQE196442:BQE196751 BGI196442:BGI196751 AWM196442:AWM196751 AMQ196442:AMQ196751 ACU196442:ACU196751 SY196442:SY196751 JC196442:JC196751 WVO130906:WVO131215 WLS130906:WLS131215 WBW130906:WBW131215 VSA130906:VSA131215 VIE130906:VIE131215 UYI130906:UYI131215 UOM130906:UOM131215 UEQ130906:UEQ131215 TUU130906:TUU131215 TKY130906:TKY131215 TBC130906:TBC131215 SRG130906:SRG131215 SHK130906:SHK131215 RXO130906:RXO131215 RNS130906:RNS131215 RDW130906:RDW131215 QUA130906:QUA131215 QKE130906:QKE131215 QAI130906:QAI131215 PQM130906:PQM131215 PGQ130906:PGQ131215 OWU130906:OWU131215 OMY130906:OMY131215 ODC130906:ODC131215 NTG130906:NTG131215 NJK130906:NJK131215 MZO130906:MZO131215 MPS130906:MPS131215 MFW130906:MFW131215 LWA130906:LWA131215 LME130906:LME131215 LCI130906:LCI131215 KSM130906:KSM131215 KIQ130906:KIQ131215 JYU130906:JYU131215 JOY130906:JOY131215 JFC130906:JFC131215 IVG130906:IVG131215 ILK130906:ILK131215 IBO130906:IBO131215 HRS130906:HRS131215 HHW130906:HHW131215 GYA130906:GYA131215 GOE130906:GOE131215 GEI130906:GEI131215 FUM130906:FUM131215 FKQ130906:FKQ131215 FAU130906:FAU131215 EQY130906:EQY131215 EHC130906:EHC131215 DXG130906:DXG131215 DNK130906:DNK131215 DDO130906:DDO131215 CTS130906:CTS131215 CJW130906:CJW131215 CAA130906:CAA131215 BQE130906:BQE131215 BGI130906:BGI131215 AWM130906:AWM131215 AMQ130906:AMQ131215 ACU130906:ACU131215 SY130906:SY131215 JC130906:JC131215 WVO65370:WVO65679 WLS65370:WLS65679 WBW65370:WBW65679 VSA65370:VSA65679 VIE65370:VIE65679 UYI65370:UYI65679 UOM65370:UOM65679 UEQ65370:UEQ65679 TUU65370:TUU65679 TKY65370:TKY65679 TBC65370:TBC65679 SRG65370:SRG65679 SHK65370:SHK65679 RXO65370:RXO65679 RNS65370:RNS65679 RDW65370:RDW65679 QUA65370:QUA65679 QKE65370:QKE65679 QAI65370:QAI65679 PQM65370:PQM65679 PGQ65370:PGQ65679 OWU65370:OWU65679 OMY65370:OMY65679 ODC65370:ODC65679 NTG65370:NTG65679 NJK65370:NJK65679 MZO65370:MZO65679 MPS65370:MPS65679 MFW65370:MFW65679 LWA65370:LWA65679 LME65370:LME65679 LCI65370:LCI65679 KSM65370:KSM65679 KIQ65370:KIQ65679 JYU65370:JYU65679 JOY65370:JOY65679 JFC65370:JFC65679 IVG65370:IVG65679 ILK65370:ILK65679 IBO65370:IBO65679 HRS65370:HRS65679 HHW65370:HHW65679 GYA65370:GYA65679 GOE65370:GOE65679 GEI65370:GEI65679 FUM65370:FUM65679 FKQ65370:FKQ65679 FAU65370:FAU65679 EQY65370:EQY65679 EHC65370:EHC65679 DXG65370:DXG65679 DNK65370:DNK65679 DDO65370:DDO65679 CTS65370:CTS65679 CJW65370:CJW65679 CAA65370:CAA65679 BQE65370:BQE65679 BGI65370:BGI65679 AWM65370:AWM65679 AMQ65370:AMQ65679 ACU65370:ACU65679 SY65370:SY65679 JC65370:JC65679">
      <formula1>#REF!</formula1>
    </dataValidation>
  </dataValidations>
  <printOptions horizontalCentered="1" verticalCentered="1"/>
  <pageMargins left="0.19685039370078741" right="0.19685039370078741" top="0.19685039370078741" bottom="0.19685039370078741" header="0.51181102362204722" footer="0.51181102362204722"/>
  <pageSetup paperSize="9" scale="75" firstPageNumber="0" orientation="portrait" r:id="rId1"/>
  <headerFooter alignWithMargins="0"/>
  <rowBreaks count="2" manualBreakCount="2">
    <brk id="27" max="7" man="1"/>
    <brk id="79" max="7"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7</vt:i4>
      </vt:variant>
    </vt:vector>
  </HeadingPairs>
  <TitlesOfParts>
    <vt:vector size="12" baseType="lpstr">
      <vt:lpstr>ORÇAMENTARIA - GERAL</vt:lpstr>
      <vt:lpstr>CRONOGRAMA </vt:lpstr>
      <vt:lpstr>BDI TCU 2622 - EDIF </vt:lpstr>
      <vt:lpstr>01 CASA</vt:lpstr>
      <vt:lpstr>01 CASA (2)</vt:lpstr>
      <vt:lpstr>'01 CASA'!Area_de_impressao</vt:lpstr>
      <vt:lpstr>'01 CASA (2)'!Area_de_impressao</vt:lpstr>
      <vt:lpstr>'BDI TCU 2622 - EDIF '!Area_de_impressao</vt:lpstr>
      <vt:lpstr>'CRONOGRAMA '!Area_de_impressao</vt:lpstr>
      <vt:lpstr>'ORÇAMENTARIA - GERAL'!Area_de_impressao</vt:lpstr>
      <vt:lpstr>'CRONOGRAMA '!Titulos_de_impressao</vt:lpstr>
      <vt:lpstr>'ORÇAMENTARIA - GERAL'!Titulos_de_impressao</vt:lpstr>
    </vt:vector>
  </TitlesOfParts>
  <Company>-</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Cópia de Avaliação</dc:creator>
  <cp:lastModifiedBy>diorgenesbarbosa</cp:lastModifiedBy>
  <cp:lastPrinted>2023-04-17T15:12:49Z</cp:lastPrinted>
  <dcterms:created xsi:type="dcterms:W3CDTF">1996-10-18T19:49:48Z</dcterms:created>
  <dcterms:modified xsi:type="dcterms:W3CDTF">2023-04-18T20:03:33Z</dcterms:modified>
</cp:coreProperties>
</file>